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gei\Documents\American Truck Simulator\mod\addon beta 0.2 — копия\def\vehicle\truck\95_mci\engine\"/>
    </mc:Choice>
  </mc:AlternateContent>
  <xr:revisionPtr revIDLastSave="0" documentId="13_ncr:1_{AC315C8D-931F-47DD-9284-45AEC9C570A6}" xr6:coauthVersionLast="47" xr6:coauthVersionMax="47" xr10:uidLastSave="{00000000-0000-0000-0000-000000000000}"/>
  <bookViews>
    <workbookView xWindow="19530" yWindow="4500" windowWidth="18450" windowHeight="11880" activeTab="1" xr2:uid="{D32241AD-67F6-4AA1-9809-5D47839D5112}"/>
  </bookViews>
  <sheets>
    <sheet name="DDC 6V-92" sheetId="8" r:id="rId1"/>
    <sheet name="DDC 6V-92T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9" i="11" l="1"/>
  <c r="W18" i="11"/>
  <c r="W17" i="11"/>
  <c r="W16" i="11"/>
  <c r="W15" i="11"/>
  <c r="W14" i="11"/>
  <c r="W13" i="11"/>
  <c r="W12" i="11"/>
  <c r="W11" i="11"/>
  <c r="W10" i="11"/>
  <c r="W9" i="11"/>
  <c r="W8" i="11"/>
  <c r="W7" i="11"/>
  <c r="W6" i="11"/>
  <c r="W5" i="11"/>
  <c r="W4" i="11"/>
  <c r="W3" i="11"/>
  <c r="W10" i="8"/>
  <c r="W9" i="8"/>
  <c r="W12" i="8"/>
  <c r="W13" i="8"/>
  <c r="W14" i="8"/>
  <c r="W15" i="8"/>
  <c r="W16" i="8"/>
  <c r="W17" i="8"/>
  <c r="W18" i="8"/>
  <c r="W19" i="8"/>
  <c r="W11" i="8"/>
  <c r="W4" i="8"/>
  <c r="W5" i="8"/>
  <c r="W6" i="8"/>
  <c r="W7" i="8"/>
  <c r="W8" i="8"/>
  <c r="W3" i="8"/>
  <c r="G11" i="11" l="1"/>
  <c r="G10" i="11"/>
  <c r="G9" i="11"/>
  <c r="G8" i="11"/>
  <c r="G7" i="11"/>
  <c r="G6" i="11"/>
  <c r="G5" i="11"/>
  <c r="G4" i="11"/>
  <c r="G19" i="11"/>
  <c r="D19" i="11"/>
  <c r="E19" i="11" s="1"/>
  <c r="G18" i="11"/>
  <c r="D18" i="11"/>
  <c r="E18" i="11" s="1"/>
  <c r="G17" i="11"/>
  <c r="D17" i="11"/>
  <c r="E17" i="11" s="1"/>
  <c r="G16" i="11"/>
  <c r="D16" i="11"/>
  <c r="E16" i="11" s="1"/>
  <c r="G15" i="11"/>
  <c r="D15" i="11"/>
  <c r="E15" i="11" s="1"/>
  <c r="G14" i="11"/>
  <c r="D14" i="11"/>
  <c r="E14" i="11" s="1"/>
  <c r="G13" i="11"/>
  <c r="D13" i="11"/>
  <c r="E13" i="11" s="1"/>
  <c r="G12" i="11"/>
  <c r="D12" i="11"/>
  <c r="E12" i="11" s="1"/>
  <c r="D11" i="11"/>
  <c r="E11" i="11" s="1"/>
  <c r="D10" i="11"/>
  <c r="E10" i="11" s="1"/>
  <c r="D9" i="11"/>
  <c r="E9" i="11" s="1"/>
  <c r="D8" i="11"/>
  <c r="E8" i="11" s="1"/>
  <c r="D7" i="11"/>
  <c r="E7" i="11" s="1"/>
  <c r="D6" i="11"/>
  <c r="E6" i="11" s="1"/>
  <c r="D5" i="11"/>
  <c r="E5" i="11" s="1"/>
  <c r="D4" i="11"/>
  <c r="E4" i="11" s="1"/>
  <c r="G3" i="11"/>
  <c r="D3" i="11"/>
  <c r="E3" i="11" s="1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G16" i="8" l="1"/>
  <c r="G15" i="8"/>
  <c r="G14" i="8"/>
  <c r="G13" i="8"/>
  <c r="G12" i="8"/>
  <c r="G11" i="8"/>
  <c r="G8" i="8"/>
  <c r="G7" i="8"/>
  <c r="G19" i="8"/>
  <c r="D19" i="8"/>
  <c r="G18" i="8"/>
  <c r="D18" i="8"/>
  <c r="G17" i="8"/>
  <c r="D17" i="8"/>
  <c r="D16" i="8"/>
  <c r="D15" i="8"/>
  <c r="D14" i="8"/>
  <c r="D13" i="8"/>
  <c r="D12" i="8"/>
  <c r="D11" i="8"/>
  <c r="G10" i="8"/>
  <c r="D10" i="8"/>
  <c r="G9" i="8"/>
  <c r="D9" i="8"/>
  <c r="D8" i="8"/>
  <c r="D7" i="8"/>
  <c r="G6" i="8"/>
  <c r="D6" i="8"/>
  <c r="G5" i="8"/>
  <c r="D5" i="8"/>
  <c r="G4" i="8"/>
  <c r="D4" i="8"/>
  <c r="G3" i="8"/>
  <c r="D3" i="8"/>
</calcChain>
</file>

<file path=xl/sharedStrings.xml><?xml version="1.0" encoding="utf-8"?>
<sst xmlns="http://schemas.openxmlformats.org/spreadsheetml/2006/main" count="48" uniqueCount="25">
  <si>
    <t>rpm</t>
  </si>
  <si>
    <t>T</t>
  </si>
  <si>
    <t>m</t>
  </si>
  <si>
    <t>n</t>
  </si>
  <si>
    <t>T vg</t>
  </si>
  <si>
    <t>P</t>
  </si>
  <si>
    <t>0.93</t>
  </si>
  <si>
    <t>0.95</t>
  </si>
  <si>
    <t>0.97</t>
  </si>
  <si>
    <t>0.98</t>
  </si>
  <si>
    <t>0.99</t>
  </si>
  <si>
    <t>0.96</t>
  </si>
  <si>
    <t>0.94</t>
  </si>
  <si>
    <t>0.92</t>
  </si>
  <si>
    <t>0.86</t>
  </si>
  <si>
    <t>0.82</t>
  </si>
  <si>
    <t>0.78</t>
  </si>
  <si>
    <t>1.00</t>
  </si>
  <si>
    <t>0.90</t>
  </si>
  <si>
    <t>0.85</t>
  </si>
  <si>
    <t>0.88</t>
  </si>
  <si>
    <t>0.77</t>
  </si>
  <si>
    <t>0.73</t>
  </si>
  <si>
    <t>0.81</t>
  </si>
  <si>
    <t>Horsepower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</si>
</sst>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2" fontId="0" fillId="0" borderId="0" xfId="0" applyNumberFormat="1" applyFill="1" applyBorder="1"/>
    <xf numFmtId="0" fontId="0" fillId="2" borderId="0" xfId="0" applyFill="1" applyBorder="1"/>
    <xf numFmtId="2" fontId="0" fillId="2" borderId="0" xfId="0" applyNumberFormat="1" applyFill="1" applyBorder="1"/>
    <xf numFmtId="2" fontId="0" fillId="0" borderId="0" xfId="0" applyNumberFormat="1" applyBorder="1"/>
    <xf numFmtId="49" fontId="0" fillId="0" borderId="0" xfId="0" applyNumberFormat="1" applyBorder="1"/>
    <xf numFmtId="49" fontId="0" fillId="0" borderId="0" xfId="0" applyNumberFormat="1" applyFill="1" applyBorder="1"/>
    <xf numFmtId="49" fontId="0" fillId="2" borderId="0" xfId="0" applyNumberFormat="1" applyFill="1" applyBorder="1"/>
    <xf numFmtId="49" fontId="0" fillId="0" borderId="0" xfId="0" applyNumberFormat="1"/>
    <xf numFmtId="0" fontId="1" fillId="0" borderId="0" xfId="0" applyFont="1"/>
    <xf numFmtId="0" fontId="0" fillId="2" borderId="0" xfId="0" applyFill="1"/>
    <xf numFmtId="164" fontId="0" fillId="0" borderId="0" xfId="0" applyNumberFormat="1"/>
    <xf numFmtId="164" fontId="0" fillId="2" borderId="0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Torque / RPM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'DDC 6V-92'!$C$3:$C$19</c:f>
              <c:numCache>
                <c:formatCode>General</c:formatCode>
                <c:ptCount val="17"/>
                <c:pt idx="0">
                  <c:v>500</c:v>
                </c:pt>
                <c:pt idx="1">
                  <c:v>600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  <c:pt idx="6">
                  <c:v>1100</c:v>
                </c:pt>
                <c:pt idx="7">
                  <c:v>1200</c:v>
                </c:pt>
                <c:pt idx="8">
                  <c:v>1300</c:v>
                </c:pt>
                <c:pt idx="9">
                  <c:v>1400</c:v>
                </c:pt>
                <c:pt idx="10">
                  <c:v>1500</c:v>
                </c:pt>
                <c:pt idx="11">
                  <c:v>1600</c:v>
                </c:pt>
                <c:pt idx="12">
                  <c:v>1700</c:v>
                </c:pt>
                <c:pt idx="13">
                  <c:v>1800</c:v>
                </c:pt>
                <c:pt idx="14">
                  <c:v>1900</c:v>
                </c:pt>
                <c:pt idx="15">
                  <c:v>2000</c:v>
                </c:pt>
                <c:pt idx="16">
                  <c:v>2100</c:v>
                </c:pt>
              </c:numCache>
            </c:numRef>
          </c:cat>
          <c:val>
            <c:numRef>
              <c:f>'DDC 6V-92'!$D$3:$D$19</c:f>
              <c:numCache>
                <c:formatCode>0.00</c:formatCode>
                <c:ptCount val="17"/>
                <c:pt idx="0">
                  <c:v>0.77476255088195389</c:v>
                </c:pt>
                <c:pt idx="1">
                  <c:v>0.81818181818181823</c:v>
                </c:pt>
                <c:pt idx="2">
                  <c:v>0.85888738127544095</c:v>
                </c:pt>
                <c:pt idx="3">
                  <c:v>0.89552238805970152</c:v>
                </c:pt>
                <c:pt idx="4">
                  <c:v>0.92944369063772048</c:v>
                </c:pt>
                <c:pt idx="5">
                  <c:v>0.95658073270013566</c:v>
                </c:pt>
                <c:pt idx="6">
                  <c:v>0.97693351424694708</c:v>
                </c:pt>
                <c:pt idx="7">
                  <c:v>0.99050203527815472</c:v>
                </c:pt>
                <c:pt idx="8">
                  <c:v>0.99592944369063774</c:v>
                </c:pt>
                <c:pt idx="9">
                  <c:v>1</c:v>
                </c:pt>
                <c:pt idx="10">
                  <c:v>0.99592944369063774</c:v>
                </c:pt>
                <c:pt idx="11">
                  <c:v>0.99050203527815472</c:v>
                </c:pt>
                <c:pt idx="12">
                  <c:v>0.97829036635006783</c:v>
                </c:pt>
                <c:pt idx="13">
                  <c:v>0.96472184531886029</c:v>
                </c:pt>
                <c:pt idx="14">
                  <c:v>0.94979647218453189</c:v>
                </c:pt>
                <c:pt idx="15">
                  <c:v>0.93351424694708274</c:v>
                </c:pt>
                <c:pt idx="16">
                  <c:v>0.91587516960651294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62-4BA8-83B6-500ED18CE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8370848"/>
        <c:axId val="1420737456"/>
      </c:lineChart>
      <c:catAx>
        <c:axId val="129837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20737456"/>
        <c:crosses val="autoZero"/>
        <c:auto val="1"/>
        <c:lblAlgn val="ctr"/>
        <c:lblOffset val="100"/>
        <c:noMultiLvlLbl val="0"/>
      </c:catAx>
      <c:valAx>
        <c:axId val="142073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9837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Horsepower/RPM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'DDC 6V-92'!$C$3:$C$19</c:f>
              <c:numCache>
                <c:formatCode>General</c:formatCode>
                <c:ptCount val="17"/>
                <c:pt idx="0">
                  <c:v>500</c:v>
                </c:pt>
                <c:pt idx="1">
                  <c:v>600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  <c:pt idx="6">
                  <c:v>1100</c:v>
                </c:pt>
                <c:pt idx="7">
                  <c:v>1200</c:v>
                </c:pt>
                <c:pt idx="8">
                  <c:v>1300</c:v>
                </c:pt>
                <c:pt idx="9">
                  <c:v>1400</c:v>
                </c:pt>
                <c:pt idx="10">
                  <c:v>1500</c:v>
                </c:pt>
                <c:pt idx="11">
                  <c:v>1600</c:v>
                </c:pt>
                <c:pt idx="12">
                  <c:v>1700</c:v>
                </c:pt>
                <c:pt idx="13">
                  <c:v>1800</c:v>
                </c:pt>
                <c:pt idx="14">
                  <c:v>1900</c:v>
                </c:pt>
                <c:pt idx="15">
                  <c:v>2000</c:v>
                </c:pt>
                <c:pt idx="16">
                  <c:v>2100</c:v>
                </c:pt>
              </c:numCache>
            </c:numRef>
          </c:cat>
          <c:val>
            <c:numRef>
              <c:f>'DDC 6V-92'!$W$3:$W$19</c:f>
              <c:numCache>
                <c:formatCode>0.0</c:formatCode>
                <c:ptCount val="17"/>
                <c:pt idx="0">
                  <c:v>54.360243716679364</c:v>
                </c:pt>
                <c:pt idx="1">
                  <c:v>68.888042650418882</c:v>
                </c:pt>
                <c:pt idx="2">
                  <c:v>84.36785986290937</c:v>
                </c:pt>
                <c:pt idx="3">
                  <c:v>100.53313023610053</c:v>
                </c:pt>
                <c:pt idx="4">
                  <c:v>117.38385376999238</c:v>
                </c:pt>
                <c:pt idx="5">
                  <c:v>134.23457730388424</c:v>
                </c:pt>
                <c:pt idx="6">
                  <c:v>150.7996953541508</c:v>
                </c:pt>
                <c:pt idx="7">
                  <c:v>166.79360243716678</c:v>
                </c:pt>
                <c:pt idx="8">
                  <c:v>181.68316831683168</c:v>
                </c:pt>
                <c:pt idx="9">
                  <c:v>196.45849200304644</c:v>
                </c:pt>
                <c:pt idx="10">
                  <c:v>209.63442498095964</c:v>
                </c:pt>
                <c:pt idx="11">
                  <c:v>222.39146991622241</c:v>
                </c:pt>
                <c:pt idx="12">
                  <c:v>233.37776085300837</c:v>
                </c:pt>
                <c:pt idx="13">
                  <c:v>243.67859862909367</c:v>
                </c:pt>
                <c:pt idx="14">
                  <c:v>253.23686214775324</c:v>
                </c:pt>
                <c:pt idx="15">
                  <c:v>261.99543031226199</c:v>
                </c:pt>
                <c:pt idx="16">
                  <c:v>269.89718202589489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19-4939-A7EB-AA5595AC3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0993679"/>
        <c:axId val="1430994511"/>
      </c:lineChart>
      <c:catAx>
        <c:axId val="1430993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30994511"/>
        <c:crosses val="autoZero"/>
        <c:auto val="1"/>
        <c:lblAlgn val="ctr"/>
        <c:lblOffset val="100"/>
        <c:noMultiLvlLbl val="0"/>
      </c:catAx>
      <c:valAx>
        <c:axId val="1430994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30993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Torque / RPM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'DDC 6V-92T'!$C$3:$C$19</c:f>
              <c:numCache>
                <c:formatCode>General</c:formatCode>
                <c:ptCount val="17"/>
                <c:pt idx="0">
                  <c:v>500</c:v>
                </c:pt>
                <c:pt idx="1">
                  <c:v>600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  <c:pt idx="6">
                  <c:v>1100</c:v>
                </c:pt>
                <c:pt idx="7">
                  <c:v>1200</c:v>
                </c:pt>
                <c:pt idx="8">
                  <c:v>1300</c:v>
                </c:pt>
                <c:pt idx="9">
                  <c:v>1400</c:v>
                </c:pt>
                <c:pt idx="10">
                  <c:v>1500</c:v>
                </c:pt>
                <c:pt idx="11">
                  <c:v>1600</c:v>
                </c:pt>
                <c:pt idx="12">
                  <c:v>1700</c:v>
                </c:pt>
                <c:pt idx="13">
                  <c:v>1800</c:v>
                </c:pt>
                <c:pt idx="14">
                  <c:v>1900</c:v>
                </c:pt>
                <c:pt idx="15">
                  <c:v>2000</c:v>
                </c:pt>
                <c:pt idx="16">
                  <c:v>2100</c:v>
                </c:pt>
              </c:numCache>
            </c:numRef>
          </c:cat>
          <c:val>
            <c:numRef>
              <c:f>'DDC 6V-92T'!$D$3:$D$19</c:f>
              <c:numCache>
                <c:formatCode>0.00</c:formatCode>
                <c:ptCount val="17"/>
                <c:pt idx="0">
                  <c:v>0.7303370786516854</c:v>
                </c:pt>
                <c:pt idx="1">
                  <c:v>0.7752808988764045</c:v>
                </c:pt>
                <c:pt idx="2">
                  <c:v>0.8146067415730337</c:v>
                </c:pt>
                <c:pt idx="3">
                  <c:v>0.85056179775280893</c:v>
                </c:pt>
                <c:pt idx="4">
                  <c:v>0.88426966292134834</c:v>
                </c:pt>
                <c:pt idx="5">
                  <c:v>0.9157303370786517</c:v>
                </c:pt>
                <c:pt idx="6">
                  <c:v>0.9438202247191011</c:v>
                </c:pt>
                <c:pt idx="7">
                  <c:v>0.9662921348314607</c:v>
                </c:pt>
                <c:pt idx="8">
                  <c:v>0.9831460674157303</c:v>
                </c:pt>
                <c:pt idx="9">
                  <c:v>1</c:v>
                </c:pt>
                <c:pt idx="10">
                  <c:v>1</c:v>
                </c:pt>
                <c:pt idx="11">
                  <c:v>0.98651685393258426</c:v>
                </c:pt>
                <c:pt idx="12">
                  <c:v>0.97303370786516852</c:v>
                </c:pt>
                <c:pt idx="13">
                  <c:v>0.95730337078651684</c:v>
                </c:pt>
                <c:pt idx="14">
                  <c:v>0.94157303370786516</c:v>
                </c:pt>
                <c:pt idx="15">
                  <c:v>0.92359550561797754</c:v>
                </c:pt>
                <c:pt idx="16">
                  <c:v>0.9044943820224719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6F-4D00-91E3-4D233F1CB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8370848"/>
        <c:axId val="1420737456"/>
      </c:lineChart>
      <c:catAx>
        <c:axId val="129837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20737456"/>
        <c:crosses val="autoZero"/>
        <c:auto val="1"/>
        <c:lblAlgn val="ctr"/>
        <c:lblOffset val="100"/>
        <c:noMultiLvlLbl val="0"/>
      </c:catAx>
      <c:valAx>
        <c:axId val="142073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9837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Horsepower/RPM</a:t>
            </a:r>
            <a:endParaRPr lang="ru-RU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'DDC 6V-92T'!$C$3:$C$19</c:f>
              <c:numCache>
                <c:formatCode>General</c:formatCode>
                <c:ptCount val="17"/>
                <c:pt idx="0">
                  <c:v>500</c:v>
                </c:pt>
                <c:pt idx="1">
                  <c:v>600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  <c:pt idx="6">
                  <c:v>1100</c:v>
                </c:pt>
                <c:pt idx="7">
                  <c:v>1200</c:v>
                </c:pt>
                <c:pt idx="8">
                  <c:v>1300</c:v>
                </c:pt>
                <c:pt idx="9">
                  <c:v>1400</c:v>
                </c:pt>
                <c:pt idx="10">
                  <c:v>1500</c:v>
                </c:pt>
                <c:pt idx="11">
                  <c:v>1600</c:v>
                </c:pt>
                <c:pt idx="12">
                  <c:v>1700</c:v>
                </c:pt>
                <c:pt idx="13">
                  <c:v>1800</c:v>
                </c:pt>
                <c:pt idx="14">
                  <c:v>1900</c:v>
                </c:pt>
                <c:pt idx="15">
                  <c:v>2000</c:v>
                </c:pt>
                <c:pt idx="16">
                  <c:v>2100</c:v>
                </c:pt>
              </c:numCache>
            </c:numRef>
          </c:cat>
          <c:val>
            <c:numRef>
              <c:f>'DDC 6V-92T'!$W$3:$W$19</c:f>
              <c:numCache>
                <c:formatCode>0.0</c:formatCode>
                <c:ptCount val="17"/>
                <c:pt idx="0">
                  <c:v>61.881188118811885</c:v>
                </c:pt>
                <c:pt idx="1">
                  <c:v>78.827113480578831</c:v>
                </c:pt>
                <c:pt idx="2">
                  <c:v>96.629855293221624</c:v>
                </c:pt>
                <c:pt idx="3">
                  <c:v>115.30845392231531</c:v>
                </c:pt>
                <c:pt idx="4">
                  <c:v>134.86290936785986</c:v>
                </c:pt>
                <c:pt idx="5">
                  <c:v>155.17897943640517</c:v>
                </c:pt>
                <c:pt idx="6">
                  <c:v>175.93297791317593</c:v>
                </c:pt>
                <c:pt idx="7">
                  <c:v>196.49657273419649</c:v>
                </c:pt>
                <c:pt idx="8">
                  <c:v>216.58415841584159</c:v>
                </c:pt>
                <c:pt idx="9">
                  <c:v>237.24295506473723</c:v>
                </c:pt>
                <c:pt idx="10">
                  <c:v>254.1888804265042</c:v>
                </c:pt>
                <c:pt idx="11">
                  <c:v>267.4790555978675</c:v>
                </c:pt>
                <c:pt idx="12">
                  <c:v>280.31226199543033</c:v>
                </c:pt>
                <c:pt idx="13">
                  <c:v>292.00304645849201</c:v>
                </c:pt>
                <c:pt idx="14">
                  <c:v>303.16070068545315</c:v>
                </c:pt>
                <c:pt idx="15">
                  <c:v>313.02361005331301</c:v>
                </c:pt>
                <c:pt idx="16">
                  <c:v>321.8773800456969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34-43A6-A9BC-701D0498B7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1039439"/>
        <c:axId val="1431040271"/>
      </c:lineChart>
      <c:catAx>
        <c:axId val="143103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31040271"/>
        <c:crosses val="autoZero"/>
        <c:auto val="1"/>
        <c:lblAlgn val="ctr"/>
        <c:lblOffset val="100"/>
        <c:noMultiLvlLbl val="0"/>
      </c:catAx>
      <c:valAx>
        <c:axId val="1431040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31039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C4D192CF-C0DC-4AB4-B203-4F01C0FA61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39</xdr:row>
      <xdr:rowOff>4762</xdr:rowOff>
    </xdr:from>
    <xdr:to>
      <xdr:col>21</xdr:col>
      <xdr:colOff>0</xdr:colOff>
      <xdr:row>59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ECA6C50B-00FB-40FE-AA46-71179B86BA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334C241F-2FE0-48EF-BEC0-89F576FE8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39</xdr:row>
      <xdr:rowOff>4762</xdr:rowOff>
    </xdr:from>
    <xdr:to>
      <xdr:col>21</xdr:col>
      <xdr:colOff>0</xdr:colOff>
      <xdr:row>59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C376D406-6633-405A-9615-9F59F8B0E0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6BEC5-CA10-4D20-93E3-013BD2D00AB0}">
  <dimension ref="A1:W37"/>
  <sheetViews>
    <sheetView topLeftCell="I1" workbookViewId="0">
      <selection activeCell="Q63" sqref="Q63"/>
    </sheetView>
  </sheetViews>
  <sheetFormatPr defaultRowHeight="15" x14ac:dyDescent="0.25"/>
  <cols>
    <col min="4" max="4" width="9.140625" style="1"/>
    <col min="6" max="6" width="9.140625" style="11"/>
  </cols>
  <sheetData>
    <row r="1" spans="1:23" s="2" customFormat="1" x14ac:dyDescent="0.25">
      <c r="A1" s="2" t="s">
        <v>5</v>
      </c>
      <c r="D1" s="3"/>
      <c r="F1" s="8"/>
      <c r="W1" t="s">
        <v>24</v>
      </c>
    </row>
    <row r="2" spans="1:23" s="2" customFormat="1" x14ac:dyDescent="0.25">
      <c r="A2" s="2" t="s">
        <v>2</v>
      </c>
      <c r="B2" s="2" t="s">
        <v>3</v>
      </c>
      <c r="C2" s="2" t="s">
        <v>0</v>
      </c>
      <c r="D2" s="3" t="s">
        <v>1</v>
      </c>
      <c r="E2" s="3" t="s">
        <v>4</v>
      </c>
      <c r="F2" s="9"/>
      <c r="W2"/>
    </row>
    <row r="3" spans="1:23" s="2" customFormat="1" x14ac:dyDescent="0.25">
      <c r="A3">
        <v>737</v>
      </c>
      <c r="B3">
        <v>571</v>
      </c>
      <c r="C3" s="12">
        <v>500</v>
      </c>
      <c r="D3" s="4">
        <f t="shared" ref="D3:D19" si="0">B3/$A$3</f>
        <v>0.77476255088195389</v>
      </c>
      <c r="E3" s="7">
        <f>ROUND(D3,2)</f>
        <v>0.77</v>
      </c>
      <c r="F3" s="8" t="s">
        <v>21</v>
      </c>
      <c r="G3" s="2" t="str">
        <f>CONCATENATE("torque_curve[]: (",C3,", ",F3,")")</f>
        <v>torque_curve[]: (500, 0.77)</v>
      </c>
      <c r="W3" s="14">
        <f>(B3*C3)/5252</f>
        <v>54.360243716679364</v>
      </c>
    </row>
    <row r="4" spans="1:23" s="3" customFormat="1" x14ac:dyDescent="0.25">
      <c r="A4"/>
      <c r="B4">
        <v>603</v>
      </c>
      <c r="C4" s="12">
        <v>600</v>
      </c>
      <c r="D4" s="4">
        <f t="shared" si="0"/>
        <v>0.81818181818181823</v>
      </c>
      <c r="E4" s="4">
        <f>ROUND(D4,2)</f>
        <v>0.82</v>
      </c>
      <c r="F4" s="9" t="s">
        <v>15</v>
      </c>
      <c r="G4" s="3" t="str">
        <f>CONCATENATE("torque_curve[]: (",C4,", ",F4,")")</f>
        <v>torque_curve[]: (600, 0.82)</v>
      </c>
      <c r="W4" s="14">
        <f t="shared" ref="W4:W37" si="1">(B4*C4)/5252</f>
        <v>68.888042650418882</v>
      </c>
    </row>
    <row r="5" spans="1:23" s="2" customFormat="1" x14ac:dyDescent="0.25">
      <c r="A5"/>
      <c r="B5">
        <v>633</v>
      </c>
      <c r="C5" s="12">
        <v>700</v>
      </c>
      <c r="D5" s="4">
        <f t="shared" si="0"/>
        <v>0.85888738127544095</v>
      </c>
      <c r="E5" s="7">
        <f t="shared" ref="E5:E19" si="2">ROUND(D5,2)</f>
        <v>0.86</v>
      </c>
      <c r="F5" s="8" t="s">
        <v>14</v>
      </c>
      <c r="G5" s="2" t="str">
        <f>CONCATENATE("torque_curve[]: (",C5,", ",F5,")")</f>
        <v>torque_curve[]: (700, 0.86)</v>
      </c>
      <c r="W5" s="14">
        <f t="shared" si="1"/>
        <v>84.36785986290937</v>
      </c>
    </row>
    <row r="6" spans="1:23" s="2" customFormat="1" x14ac:dyDescent="0.25">
      <c r="A6"/>
      <c r="B6">
        <v>660</v>
      </c>
      <c r="C6" s="12">
        <v>800</v>
      </c>
      <c r="D6" s="4">
        <f t="shared" si="0"/>
        <v>0.89552238805970152</v>
      </c>
      <c r="E6" s="7">
        <f t="shared" si="2"/>
        <v>0.9</v>
      </c>
      <c r="F6" s="8" t="s">
        <v>18</v>
      </c>
      <c r="G6" s="2" t="str">
        <f t="shared" ref="G6:G19" si="3">CONCATENATE("torque_curve[]: (",C6,", ",F6,")")</f>
        <v>torque_curve[]: (800, 0.90)</v>
      </c>
      <c r="W6" s="14">
        <f t="shared" si="1"/>
        <v>100.53313023610053</v>
      </c>
    </row>
    <row r="7" spans="1:23" s="2" customFormat="1" x14ac:dyDescent="0.25">
      <c r="A7"/>
      <c r="B7">
        <v>685</v>
      </c>
      <c r="C7" s="12">
        <v>900</v>
      </c>
      <c r="D7" s="4">
        <f t="shared" si="0"/>
        <v>0.92944369063772048</v>
      </c>
      <c r="E7" s="7">
        <f t="shared" si="2"/>
        <v>0.93</v>
      </c>
      <c r="F7" s="8" t="s">
        <v>6</v>
      </c>
      <c r="G7" s="2" t="str">
        <f t="shared" si="3"/>
        <v>torque_curve[]: (900, 0.93)</v>
      </c>
      <c r="W7" s="14">
        <f t="shared" si="1"/>
        <v>117.38385376999238</v>
      </c>
    </row>
    <row r="8" spans="1:23" s="2" customFormat="1" x14ac:dyDescent="0.25">
      <c r="A8"/>
      <c r="B8">
        <v>705</v>
      </c>
      <c r="C8" s="12">
        <v>1000</v>
      </c>
      <c r="D8" s="4">
        <f t="shared" si="0"/>
        <v>0.95658073270013566</v>
      </c>
      <c r="E8" s="7">
        <f t="shared" si="2"/>
        <v>0.96</v>
      </c>
      <c r="F8" s="8" t="s">
        <v>11</v>
      </c>
      <c r="G8" s="2" t="str">
        <f t="shared" si="3"/>
        <v>torque_curve[]: (1000, 0.96)</v>
      </c>
      <c r="W8" s="14">
        <f t="shared" si="1"/>
        <v>134.23457730388424</v>
      </c>
    </row>
    <row r="9" spans="1:23" s="2" customFormat="1" x14ac:dyDescent="0.25">
      <c r="A9"/>
      <c r="B9">
        <v>720</v>
      </c>
      <c r="C9" s="12">
        <v>1100</v>
      </c>
      <c r="D9" s="4">
        <f t="shared" si="0"/>
        <v>0.97693351424694708</v>
      </c>
      <c r="E9" s="7">
        <f t="shared" si="2"/>
        <v>0.98</v>
      </c>
      <c r="F9" s="8" t="s">
        <v>9</v>
      </c>
      <c r="G9" s="2" t="str">
        <f t="shared" si="3"/>
        <v>torque_curve[]: (1100, 0.98)</v>
      </c>
      <c r="W9" s="14">
        <f>(B9*C9)/5252</f>
        <v>150.7996953541508</v>
      </c>
    </row>
    <row r="10" spans="1:23" s="5" customFormat="1" x14ac:dyDescent="0.25">
      <c r="A10" s="13"/>
      <c r="B10" s="13">
        <v>730</v>
      </c>
      <c r="C10" s="13">
        <v>1200</v>
      </c>
      <c r="D10" s="6">
        <f t="shared" si="0"/>
        <v>0.99050203527815472</v>
      </c>
      <c r="E10" s="6">
        <f t="shared" si="2"/>
        <v>0.99</v>
      </c>
      <c r="F10" s="10" t="s">
        <v>10</v>
      </c>
      <c r="G10" s="5" t="str">
        <f t="shared" si="3"/>
        <v>torque_curve[]: (1200, 0.99)</v>
      </c>
      <c r="W10" s="15">
        <f>(B10*C10)/5252</f>
        <v>166.79360243716678</v>
      </c>
    </row>
    <row r="11" spans="1:23" s="2" customFormat="1" x14ac:dyDescent="0.25">
      <c r="A11"/>
      <c r="B11">
        <v>734</v>
      </c>
      <c r="C11">
        <v>1300</v>
      </c>
      <c r="D11" s="4">
        <f t="shared" si="0"/>
        <v>0.99592944369063774</v>
      </c>
      <c r="E11" s="7">
        <f t="shared" si="2"/>
        <v>1</v>
      </c>
      <c r="F11" s="8" t="s">
        <v>17</v>
      </c>
      <c r="G11" s="2" t="str">
        <f t="shared" si="3"/>
        <v>torque_curve[]: (1300, 1.00)</v>
      </c>
      <c r="W11" s="14">
        <f t="shared" si="1"/>
        <v>181.68316831683168</v>
      </c>
    </row>
    <row r="12" spans="1:23" s="2" customFormat="1" x14ac:dyDescent="0.25">
      <c r="A12"/>
      <c r="B12">
        <v>737</v>
      </c>
      <c r="C12">
        <v>1400</v>
      </c>
      <c r="D12" s="4">
        <f t="shared" si="0"/>
        <v>1</v>
      </c>
      <c r="E12" s="7">
        <f t="shared" si="2"/>
        <v>1</v>
      </c>
      <c r="F12" s="8" t="s">
        <v>17</v>
      </c>
      <c r="G12" s="2" t="str">
        <f t="shared" si="3"/>
        <v>torque_curve[]: (1400, 1.00)</v>
      </c>
      <c r="W12" s="14">
        <f t="shared" si="1"/>
        <v>196.45849200304644</v>
      </c>
    </row>
    <row r="13" spans="1:23" s="2" customFormat="1" x14ac:dyDescent="0.25">
      <c r="A13"/>
      <c r="B13">
        <v>734</v>
      </c>
      <c r="C13">
        <v>1500</v>
      </c>
      <c r="D13" s="4">
        <f t="shared" si="0"/>
        <v>0.99592944369063774</v>
      </c>
      <c r="E13" s="7">
        <f t="shared" si="2"/>
        <v>1</v>
      </c>
      <c r="F13" s="8" t="s">
        <v>17</v>
      </c>
      <c r="G13" s="2" t="str">
        <f t="shared" si="3"/>
        <v>torque_curve[]: (1500, 1.00)</v>
      </c>
      <c r="W13" s="14">
        <f t="shared" si="1"/>
        <v>209.63442498095964</v>
      </c>
    </row>
    <row r="14" spans="1:23" s="2" customFormat="1" x14ac:dyDescent="0.25">
      <c r="A14"/>
      <c r="B14">
        <v>730</v>
      </c>
      <c r="C14">
        <v>1600</v>
      </c>
      <c r="D14" s="4">
        <f t="shared" si="0"/>
        <v>0.99050203527815472</v>
      </c>
      <c r="E14" s="7">
        <f t="shared" si="2"/>
        <v>0.99</v>
      </c>
      <c r="F14" s="8" t="s">
        <v>10</v>
      </c>
      <c r="G14" s="2" t="str">
        <f t="shared" si="3"/>
        <v>torque_curve[]: (1600, 0.99)</v>
      </c>
      <c r="W14" s="14">
        <f t="shared" si="1"/>
        <v>222.39146991622241</v>
      </c>
    </row>
    <row r="15" spans="1:23" s="2" customFormat="1" x14ac:dyDescent="0.25">
      <c r="A15"/>
      <c r="B15">
        <v>721</v>
      </c>
      <c r="C15">
        <v>1700</v>
      </c>
      <c r="D15" s="4">
        <f t="shared" si="0"/>
        <v>0.97829036635006783</v>
      </c>
      <c r="E15" s="7">
        <f t="shared" si="2"/>
        <v>0.98</v>
      </c>
      <c r="F15" s="8" t="s">
        <v>9</v>
      </c>
      <c r="G15" s="2" t="str">
        <f t="shared" si="3"/>
        <v>torque_curve[]: (1700, 0.98)</v>
      </c>
      <c r="W15" s="14">
        <f t="shared" si="1"/>
        <v>233.37776085300837</v>
      </c>
    </row>
    <row r="16" spans="1:23" s="2" customFormat="1" x14ac:dyDescent="0.25">
      <c r="A16"/>
      <c r="B16">
        <v>711</v>
      </c>
      <c r="C16">
        <v>1800</v>
      </c>
      <c r="D16" s="4">
        <f t="shared" si="0"/>
        <v>0.96472184531886029</v>
      </c>
      <c r="E16" s="7">
        <f t="shared" si="2"/>
        <v>0.96</v>
      </c>
      <c r="F16" s="8" t="s">
        <v>11</v>
      </c>
      <c r="G16" s="2" t="str">
        <f t="shared" si="3"/>
        <v>torque_curve[]: (1800, 0.96)</v>
      </c>
      <c r="W16" s="14">
        <f t="shared" si="1"/>
        <v>243.67859862909367</v>
      </c>
    </row>
    <row r="17" spans="1:23" s="2" customFormat="1" x14ac:dyDescent="0.25">
      <c r="A17"/>
      <c r="B17">
        <v>700</v>
      </c>
      <c r="C17">
        <v>1900</v>
      </c>
      <c r="D17" s="4">
        <f t="shared" si="0"/>
        <v>0.94979647218453189</v>
      </c>
      <c r="E17" s="7">
        <f t="shared" si="2"/>
        <v>0.95</v>
      </c>
      <c r="F17" s="8" t="s">
        <v>7</v>
      </c>
      <c r="G17" s="2" t="str">
        <f t="shared" si="3"/>
        <v>torque_curve[]: (1900, 0.95)</v>
      </c>
      <c r="W17" s="14">
        <f t="shared" si="1"/>
        <v>253.23686214775324</v>
      </c>
    </row>
    <row r="18" spans="1:23" s="2" customFormat="1" x14ac:dyDescent="0.25">
      <c r="A18"/>
      <c r="B18">
        <v>688</v>
      </c>
      <c r="C18">
        <v>2000</v>
      </c>
      <c r="D18" s="4">
        <f t="shared" si="0"/>
        <v>0.93351424694708274</v>
      </c>
      <c r="E18" s="7">
        <f t="shared" si="2"/>
        <v>0.93</v>
      </c>
      <c r="F18" s="8" t="s">
        <v>6</v>
      </c>
      <c r="G18" s="2" t="str">
        <f t="shared" si="3"/>
        <v>torque_curve[]: (2000, 0.93)</v>
      </c>
      <c r="W18" s="14">
        <f t="shared" si="1"/>
        <v>261.99543031226199</v>
      </c>
    </row>
    <row r="19" spans="1:23" s="2" customFormat="1" x14ac:dyDescent="0.25">
      <c r="A19"/>
      <c r="B19">
        <v>675</v>
      </c>
      <c r="C19">
        <v>2100</v>
      </c>
      <c r="D19" s="4">
        <f t="shared" si="0"/>
        <v>0.91587516960651294</v>
      </c>
      <c r="E19" s="7">
        <f t="shared" si="2"/>
        <v>0.92</v>
      </c>
      <c r="F19" s="8" t="s">
        <v>13</v>
      </c>
      <c r="G19" s="2" t="str">
        <f t="shared" si="3"/>
        <v>torque_curve[]: (2100, 0.92)</v>
      </c>
      <c r="W19" s="14">
        <f t="shared" si="1"/>
        <v>269.89718202589489</v>
      </c>
    </row>
    <row r="20" spans="1:23" x14ac:dyDescent="0.25">
      <c r="W20" s="14"/>
    </row>
    <row r="21" spans="1:23" x14ac:dyDescent="0.25">
      <c r="W21" s="14"/>
    </row>
    <row r="22" spans="1:23" x14ac:dyDescent="0.25">
      <c r="W22" s="14"/>
    </row>
    <row r="23" spans="1:23" x14ac:dyDescent="0.25">
      <c r="W23" s="14"/>
    </row>
    <row r="24" spans="1:23" x14ac:dyDescent="0.25">
      <c r="W24" s="14"/>
    </row>
    <row r="25" spans="1:23" x14ac:dyDescent="0.25">
      <c r="W25" s="14"/>
    </row>
    <row r="26" spans="1:23" x14ac:dyDescent="0.25">
      <c r="W26" s="14"/>
    </row>
    <row r="27" spans="1:23" x14ac:dyDescent="0.25">
      <c r="W27" s="14"/>
    </row>
    <row r="28" spans="1:23" x14ac:dyDescent="0.25">
      <c r="W28" s="14"/>
    </row>
    <row r="29" spans="1:23" x14ac:dyDescent="0.25">
      <c r="W29" s="14"/>
    </row>
    <row r="30" spans="1:23" x14ac:dyDescent="0.25">
      <c r="W30" s="14"/>
    </row>
    <row r="31" spans="1:23" x14ac:dyDescent="0.25">
      <c r="W31" s="14"/>
    </row>
    <row r="32" spans="1:23" x14ac:dyDescent="0.25">
      <c r="W32" s="14"/>
    </row>
    <row r="33" spans="23:23" x14ac:dyDescent="0.25">
      <c r="W33" s="14"/>
    </row>
    <row r="34" spans="23:23" x14ac:dyDescent="0.25">
      <c r="W34" s="14"/>
    </row>
    <row r="35" spans="23:23" x14ac:dyDescent="0.25">
      <c r="W35" s="14"/>
    </row>
    <row r="36" spans="23:23" x14ac:dyDescent="0.25">
      <c r="W36" s="14"/>
    </row>
    <row r="37" spans="23:23" x14ac:dyDescent="0.25">
      <c r="W37" s="1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1471D-2107-4F94-BAD5-6609E3659BEF}">
  <dimension ref="A1:W19"/>
  <sheetViews>
    <sheetView tabSelected="1" topLeftCell="I1" workbookViewId="0">
      <selection activeCell="V28" sqref="V28"/>
    </sheetView>
  </sheetViews>
  <sheetFormatPr defaultRowHeight="15" x14ac:dyDescent="0.25"/>
  <cols>
    <col min="4" max="4" width="9.140625" style="1"/>
    <col min="6" max="6" width="9.140625" style="11"/>
  </cols>
  <sheetData>
    <row r="1" spans="1:23" s="2" customFormat="1" x14ac:dyDescent="0.25">
      <c r="A1" s="2" t="s">
        <v>5</v>
      </c>
      <c r="D1" s="3"/>
      <c r="F1" s="8"/>
      <c r="W1" t="s">
        <v>24</v>
      </c>
    </row>
    <row r="2" spans="1:23" s="2" customFormat="1" x14ac:dyDescent="0.25">
      <c r="A2" s="2" t="s">
        <v>2</v>
      </c>
      <c r="B2" s="2" t="s">
        <v>3</v>
      </c>
      <c r="C2" s="2" t="s">
        <v>0</v>
      </c>
      <c r="D2" s="3" t="s">
        <v>1</v>
      </c>
      <c r="E2" s="3" t="s">
        <v>4</v>
      </c>
      <c r="F2" s="9"/>
      <c r="W2"/>
    </row>
    <row r="3" spans="1:23" s="2" customFormat="1" x14ac:dyDescent="0.25">
      <c r="A3">
        <v>890</v>
      </c>
      <c r="B3">
        <v>650</v>
      </c>
      <c r="C3" s="12">
        <v>500</v>
      </c>
      <c r="D3" s="4">
        <f t="shared" ref="D3:D19" si="0">B3/$A$3</f>
        <v>0.7303370786516854</v>
      </c>
      <c r="E3" s="7">
        <f>ROUND(D3,2)</f>
        <v>0.73</v>
      </c>
      <c r="F3" s="8" t="s">
        <v>22</v>
      </c>
      <c r="G3" s="2" t="str">
        <f>CONCATENATE("torque_curve[]: (",C3,", ",F3,")")</f>
        <v>torque_curve[]: (500, 0.73)</v>
      </c>
      <c r="W3" s="14">
        <f>(B3*C3)/5252</f>
        <v>61.881188118811885</v>
      </c>
    </row>
    <row r="4" spans="1:23" s="3" customFormat="1" x14ac:dyDescent="0.25">
      <c r="A4"/>
      <c r="B4">
        <v>690</v>
      </c>
      <c r="C4" s="12">
        <v>600</v>
      </c>
      <c r="D4" s="4">
        <f t="shared" si="0"/>
        <v>0.7752808988764045</v>
      </c>
      <c r="E4" s="4">
        <f>ROUND(D4,2)</f>
        <v>0.78</v>
      </c>
      <c r="F4" s="9" t="s">
        <v>16</v>
      </c>
      <c r="G4" s="3" t="str">
        <f>CONCATENATE("torque_curve[]: (",C4,", ",F4,")")</f>
        <v>torque_curve[]: (600, 0.78)</v>
      </c>
      <c r="W4" s="14">
        <f t="shared" ref="W4:W19" si="1">(B4*C4)/5252</f>
        <v>78.827113480578831</v>
      </c>
    </row>
    <row r="5" spans="1:23" s="2" customFormat="1" x14ac:dyDescent="0.25">
      <c r="A5"/>
      <c r="B5">
        <v>725</v>
      </c>
      <c r="C5" s="12">
        <v>700</v>
      </c>
      <c r="D5" s="4">
        <f t="shared" si="0"/>
        <v>0.8146067415730337</v>
      </c>
      <c r="E5" s="7">
        <f t="shared" ref="E5:E19" si="2">ROUND(D5,2)</f>
        <v>0.81</v>
      </c>
      <c r="F5" s="8" t="s">
        <v>23</v>
      </c>
      <c r="G5" s="2" t="str">
        <f>CONCATENATE("torque_curve[]: (",C5,", ",F5,")")</f>
        <v>torque_curve[]: (700, 0.81)</v>
      </c>
      <c r="W5" s="14">
        <f t="shared" si="1"/>
        <v>96.629855293221624</v>
      </c>
    </row>
    <row r="6" spans="1:23" s="2" customFormat="1" x14ac:dyDescent="0.25">
      <c r="A6"/>
      <c r="B6">
        <v>757</v>
      </c>
      <c r="C6" s="12">
        <v>800</v>
      </c>
      <c r="D6" s="4">
        <f t="shared" si="0"/>
        <v>0.85056179775280893</v>
      </c>
      <c r="E6" s="7">
        <f t="shared" si="2"/>
        <v>0.85</v>
      </c>
      <c r="F6" s="8" t="s">
        <v>19</v>
      </c>
      <c r="G6" s="2" t="str">
        <f t="shared" ref="G6:G19" si="3">CONCATENATE("torque_curve[]: (",C6,", ",F6,")")</f>
        <v>torque_curve[]: (800, 0.85)</v>
      </c>
      <c r="W6" s="14">
        <f t="shared" si="1"/>
        <v>115.30845392231531</v>
      </c>
    </row>
    <row r="7" spans="1:23" s="2" customFormat="1" x14ac:dyDescent="0.25">
      <c r="A7"/>
      <c r="B7">
        <v>787</v>
      </c>
      <c r="C7" s="12">
        <v>900</v>
      </c>
      <c r="D7" s="4">
        <f t="shared" si="0"/>
        <v>0.88426966292134834</v>
      </c>
      <c r="E7" s="7">
        <f t="shared" si="2"/>
        <v>0.88</v>
      </c>
      <c r="F7" s="8" t="s">
        <v>20</v>
      </c>
      <c r="G7" s="2" t="str">
        <f t="shared" si="3"/>
        <v>torque_curve[]: (900, 0.88)</v>
      </c>
      <c r="W7" s="14">
        <f t="shared" si="1"/>
        <v>134.86290936785986</v>
      </c>
    </row>
    <row r="8" spans="1:23" s="2" customFormat="1" x14ac:dyDescent="0.25">
      <c r="A8"/>
      <c r="B8">
        <v>815</v>
      </c>
      <c r="C8" s="12">
        <v>1000</v>
      </c>
      <c r="D8" s="4">
        <f t="shared" si="0"/>
        <v>0.9157303370786517</v>
      </c>
      <c r="E8" s="7">
        <f t="shared" si="2"/>
        <v>0.92</v>
      </c>
      <c r="F8" s="8" t="s">
        <v>13</v>
      </c>
      <c r="G8" s="2" t="str">
        <f t="shared" si="3"/>
        <v>torque_curve[]: (1000, 0.92)</v>
      </c>
      <c r="W8" s="14">
        <f t="shared" si="1"/>
        <v>155.17897943640517</v>
      </c>
    </row>
    <row r="9" spans="1:23" s="2" customFormat="1" x14ac:dyDescent="0.25">
      <c r="A9"/>
      <c r="B9">
        <v>840</v>
      </c>
      <c r="C9" s="12">
        <v>1100</v>
      </c>
      <c r="D9" s="4">
        <f t="shared" si="0"/>
        <v>0.9438202247191011</v>
      </c>
      <c r="E9" s="7">
        <f t="shared" si="2"/>
        <v>0.94</v>
      </c>
      <c r="F9" s="8" t="s">
        <v>12</v>
      </c>
      <c r="G9" s="2" t="str">
        <f t="shared" si="3"/>
        <v>torque_curve[]: (1100, 0.94)</v>
      </c>
      <c r="W9" s="14">
        <f>(B9*C9)/5252</f>
        <v>175.93297791317593</v>
      </c>
    </row>
    <row r="10" spans="1:23" s="5" customFormat="1" x14ac:dyDescent="0.25">
      <c r="A10" s="13"/>
      <c r="B10" s="13">
        <v>860</v>
      </c>
      <c r="C10" s="13">
        <v>1200</v>
      </c>
      <c r="D10" s="6">
        <f t="shared" si="0"/>
        <v>0.9662921348314607</v>
      </c>
      <c r="E10" s="6">
        <f t="shared" si="2"/>
        <v>0.97</v>
      </c>
      <c r="F10" s="10" t="s">
        <v>8</v>
      </c>
      <c r="G10" s="5" t="str">
        <f t="shared" si="3"/>
        <v>torque_curve[]: (1200, 0.97)</v>
      </c>
      <c r="W10" s="15">
        <f>(B10*C10)/5252</f>
        <v>196.49657273419649</v>
      </c>
    </row>
    <row r="11" spans="1:23" s="2" customFormat="1" x14ac:dyDescent="0.25">
      <c r="A11"/>
      <c r="B11">
        <v>875</v>
      </c>
      <c r="C11">
        <v>1300</v>
      </c>
      <c r="D11" s="4">
        <f t="shared" si="0"/>
        <v>0.9831460674157303</v>
      </c>
      <c r="E11" s="7">
        <f t="shared" si="2"/>
        <v>0.98</v>
      </c>
      <c r="F11" s="8" t="s">
        <v>9</v>
      </c>
      <c r="G11" s="2" t="str">
        <f t="shared" si="3"/>
        <v>torque_curve[]: (1300, 0.98)</v>
      </c>
      <c r="W11" s="14">
        <f t="shared" si="1"/>
        <v>216.58415841584159</v>
      </c>
    </row>
    <row r="12" spans="1:23" s="2" customFormat="1" x14ac:dyDescent="0.25">
      <c r="A12"/>
      <c r="B12">
        <v>890</v>
      </c>
      <c r="C12">
        <v>1400</v>
      </c>
      <c r="D12" s="4">
        <f t="shared" si="0"/>
        <v>1</v>
      </c>
      <c r="E12" s="7">
        <f t="shared" si="2"/>
        <v>1</v>
      </c>
      <c r="F12" s="8" t="s">
        <v>17</v>
      </c>
      <c r="G12" s="2" t="str">
        <f t="shared" si="3"/>
        <v>torque_curve[]: (1400, 1.00)</v>
      </c>
      <c r="W12" s="14">
        <f t="shared" si="1"/>
        <v>237.24295506473723</v>
      </c>
    </row>
    <row r="13" spans="1:23" s="2" customFormat="1" x14ac:dyDescent="0.25">
      <c r="A13"/>
      <c r="B13">
        <v>890</v>
      </c>
      <c r="C13">
        <v>1500</v>
      </c>
      <c r="D13" s="4">
        <f t="shared" si="0"/>
        <v>1</v>
      </c>
      <c r="E13" s="7">
        <f t="shared" si="2"/>
        <v>1</v>
      </c>
      <c r="F13" s="8" t="s">
        <v>17</v>
      </c>
      <c r="G13" s="2" t="str">
        <f t="shared" si="3"/>
        <v>torque_curve[]: (1500, 1.00)</v>
      </c>
      <c r="W13" s="14">
        <f t="shared" si="1"/>
        <v>254.1888804265042</v>
      </c>
    </row>
    <row r="14" spans="1:23" s="2" customFormat="1" x14ac:dyDescent="0.25">
      <c r="A14"/>
      <c r="B14">
        <v>878</v>
      </c>
      <c r="C14">
        <v>1600</v>
      </c>
      <c r="D14" s="4">
        <f t="shared" si="0"/>
        <v>0.98651685393258426</v>
      </c>
      <c r="E14" s="7">
        <f t="shared" si="2"/>
        <v>0.99</v>
      </c>
      <c r="F14" s="8" t="s">
        <v>10</v>
      </c>
      <c r="G14" s="2" t="str">
        <f t="shared" si="3"/>
        <v>torque_curve[]: (1600, 0.99)</v>
      </c>
      <c r="W14" s="14">
        <f t="shared" si="1"/>
        <v>267.4790555978675</v>
      </c>
    </row>
    <row r="15" spans="1:23" s="2" customFormat="1" x14ac:dyDescent="0.25">
      <c r="A15"/>
      <c r="B15">
        <v>866</v>
      </c>
      <c r="C15">
        <v>1700</v>
      </c>
      <c r="D15" s="4">
        <f t="shared" si="0"/>
        <v>0.97303370786516852</v>
      </c>
      <c r="E15" s="7">
        <f t="shared" si="2"/>
        <v>0.97</v>
      </c>
      <c r="F15" s="8" t="s">
        <v>8</v>
      </c>
      <c r="G15" s="2" t="str">
        <f t="shared" si="3"/>
        <v>torque_curve[]: (1700, 0.97)</v>
      </c>
      <c r="W15" s="14">
        <f t="shared" si="1"/>
        <v>280.31226199543033</v>
      </c>
    </row>
    <row r="16" spans="1:23" s="2" customFormat="1" x14ac:dyDescent="0.25">
      <c r="A16"/>
      <c r="B16">
        <v>852</v>
      </c>
      <c r="C16">
        <v>1800</v>
      </c>
      <c r="D16" s="4">
        <f t="shared" si="0"/>
        <v>0.95730337078651684</v>
      </c>
      <c r="E16" s="7">
        <f t="shared" si="2"/>
        <v>0.96</v>
      </c>
      <c r="F16" s="8" t="s">
        <v>11</v>
      </c>
      <c r="G16" s="2" t="str">
        <f t="shared" si="3"/>
        <v>torque_curve[]: (1800, 0.96)</v>
      </c>
      <c r="W16" s="14">
        <f t="shared" si="1"/>
        <v>292.00304645849201</v>
      </c>
    </row>
    <row r="17" spans="1:23" s="2" customFormat="1" x14ac:dyDescent="0.25">
      <c r="A17"/>
      <c r="B17">
        <v>838</v>
      </c>
      <c r="C17">
        <v>1900</v>
      </c>
      <c r="D17" s="4">
        <f t="shared" si="0"/>
        <v>0.94157303370786516</v>
      </c>
      <c r="E17" s="7">
        <f t="shared" si="2"/>
        <v>0.94</v>
      </c>
      <c r="F17" s="8" t="s">
        <v>12</v>
      </c>
      <c r="G17" s="2" t="str">
        <f t="shared" si="3"/>
        <v>torque_curve[]: (1900, 0.94)</v>
      </c>
      <c r="W17" s="14">
        <f t="shared" si="1"/>
        <v>303.16070068545315</v>
      </c>
    </row>
    <row r="18" spans="1:23" s="2" customFormat="1" x14ac:dyDescent="0.25">
      <c r="A18"/>
      <c r="B18">
        <v>822</v>
      </c>
      <c r="C18">
        <v>2000</v>
      </c>
      <c r="D18" s="4">
        <f t="shared" si="0"/>
        <v>0.92359550561797754</v>
      </c>
      <c r="E18" s="7">
        <f t="shared" si="2"/>
        <v>0.92</v>
      </c>
      <c r="F18" s="8" t="s">
        <v>13</v>
      </c>
      <c r="G18" s="2" t="str">
        <f t="shared" si="3"/>
        <v>torque_curve[]: (2000, 0.92)</v>
      </c>
      <c r="W18" s="14">
        <f t="shared" si="1"/>
        <v>313.02361005331301</v>
      </c>
    </row>
    <row r="19" spans="1:23" s="2" customFormat="1" x14ac:dyDescent="0.25">
      <c r="A19"/>
      <c r="B19">
        <v>805</v>
      </c>
      <c r="C19">
        <v>2100</v>
      </c>
      <c r="D19" s="4">
        <f t="shared" si="0"/>
        <v>0.9044943820224719</v>
      </c>
      <c r="E19" s="7">
        <f t="shared" si="2"/>
        <v>0.9</v>
      </c>
      <c r="F19" s="8" t="s">
        <v>18</v>
      </c>
      <c r="G19" s="2" t="str">
        <f t="shared" si="3"/>
        <v>torque_curve[]: (2100, 0.90)</v>
      </c>
      <c r="W19" s="14">
        <f t="shared" si="1"/>
        <v>321.8773800456969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DDC 6V-92</vt:lpstr>
      <vt:lpstr>DDC 6V-92T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Sergei</dc:creator>
  <cp:lastModifiedBy>Sergei</cp:lastModifiedBy>
  <dcterms:created xsi:type="dcterms:W3CDTF">2023-10-16T09:46:04Z</dcterms:created>
  <dcterms:modified xsi:type="dcterms:W3CDTF">2023-10-23T15:30:03Z</dcterms:modified>
</cp:coreProperties>
</file>