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ables/table2.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66925"/>
  <mc:AlternateContent xmlns:mc="http://schemas.openxmlformats.org/markup-compatibility/2006">
    <mc:Choice Requires="x15">
      <x15ac:absPath xmlns:x15ac="http://schemas.microsoft.com/office/spreadsheetml/2010/11/ac" url="H:\"/>
    </mc:Choice>
  </mc:AlternateContent>
  <xr:revisionPtr revIDLastSave="0" documentId="13_ncr:1_{7C02C5A0-0705-487E-932C-758D9B68BE10}" xr6:coauthVersionLast="46" xr6:coauthVersionMax="46" xr10:uidLastSave="{00000000-0000-0000-0000-000000000000}"/>
  <bookViews>
    <workbookView xWindow="-28920" yWindow="-120" windowWidth="29040" windowHeight="15840" firstSheet="1" activeTab="1" xr2:uid="{1469028E-4661-4536-A70A-A61A250F83E7}"/>
  </bookViews>
  <sheets>
    <sheet name="REFINING" sheetId="31" state="hidden" r:id="rId1"/>
    <sheet name="Systems" sheetId="9" r:id="rId2"/>
    <sheet name="Map Coords" sheetId="35" r:id="rId3"/>
    <sheet name="Climate Types" sheetId="10" state="hidden" r:id="rId4"/>
    <sheet name="Recipes" sheetId="20" state="hidden" r:id="rId5"/>
    <sheet name="Blueprint Checklist" sheetId="18" r:id="rId6"/>
    <sheet name="PORTALS" sheetId="34" state="hidden" r:id="rId7"/>
    <sheet name="Frigate Fleet" sheetId="7" r:id="rId8"/>
    <sheet name="Frigate Worksheet" sheetId="5" r:id="rId9"/>
    <sheet name="LISTS" sheetId="8" state="hidden" r:id="rId10"/>
    <sheet name="Ships by Systems" sheetId="39" r:id="rId11"/>
    <sheet name="Scrapping Ships" sheetId="21" r:id="rId12"/>
  </sheets>
  <externalReferences>
    <externalReference r:id="rId13"/>
  </externalReferences>
  <definedNames>
    <definedName name="_xlnm._FilterDatabase" localSheetId="7" hidden="1">'Frigate Fleet'!$A$2:$L$37</definedName>
    <definedName name="_xlnm._FilterDatabase" localSheetId="2" hidden="1">'Map Coords'!$B$2:$G$12</definedName>
    <definedName name="_xlnm._FilterDatabase" localSheetId="4" hidden="1">Recipes!$A$1:$I$215</definedName>
    <definedName name="_xlnm._FilterDatabase" localSheetId="11" hidden="1">'Scrapping Ships'!$B$1:$L$250</definedName>
    <definedName name="_xlnm._FilterDatabase" localSheetId="1" hidden="1">Systems!$A$2:$CM$16</definedName>
    <definedName name="BusinessList">LISTS!$K$3:$K$31</definedName>
    <definedName name="EconomyDescriptors">'Climate Types'!$F$3:$F$26</definedName>
    <definedName name="EconomyTable">'Climate Types'!$F$3:$G$26</definedName>
    <definedName name="EconomyTypeTable">LISTS!$K$3:$L$31</definedName>
    <definedName name="FactionList" localSheetId="10">'Ships by Systems'!$O$3:$O$5</definedName>
    <definedName name="FactionList">LISTS!$D$4:$D$6</definedName>
    <definedName name="GlyphList">LISTS!$D$11:$D$26</definedName>
    <definedName name="GuildList">LISTS!$I$4:$I$6</definedName>
    <definedName name="LevelTable">'Frigate Fleet'!$AJ$5:$AK$15</definedName>
    <definedName name="PlanetTypeList" localSheetId="4">'[1]Climate Types'!$A$3:$A$158</definedName>
    <definedName name="PlanetTypeList" localSheetId="0">'[1]Climate Types'!$A$3:$A$158</definedName>
    <definedName name="PlanetTypeList">'Climate Types'!$A$3:$A$164</definedName>
    <definedName name="PlanetTypeTable" localSheetId="4">'[1]Climate Types'!$A$3:$B$158</definedName>
    <definedName name="PlanetTypeTable" localSheetId="0">'[1]Climate Types'!$A$3:$B$158</definedName>
    <definedName name="PlanetTypeTable">'Climate Types'!$A$3:$B$164</definedName>
    <definedName name="PointData" localSheetId="2">'Map Coords'!$B$3:$G$212</definedName>
    <definedName name="ShipTypeList">LISTS!$F$11:$F$15</definedName>
    <definedName name="ShipTypes">'Ships by Systems'!$E$3:$E$7</definedName>
    <definedName name="ShipTypeTable">'Ships by Systems'!$O$3:$S$5</definedName>
    <definedName name="SolarResources">LISTS!$B$4:$B$11</definedName>
    <definedName name="SystemFactions">LISTS!$O$3:$P$502</definedName>
    <definedName name="SystemList">LISTS!$O$3:$O$502</definedName>
    <definedName name="SystemNames">Systems!$FR$3:$FT$912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L912" i="9" l="1"/>
  <c r="DK912" i="9"/>
  <c r="DJ912" i="9"/>
  <c r="DI912" i="9"/>
  <c r="DH912" i="9"/>
  <c r="DG912" i="9"/>
  <c r="DF912" i="9"/>
  <c r="DE912" i="9"/>
  <c r="DD912" i="9"/>
  <c r="DC912" i="9"/>
  <c r="DB912" i="9"/>
  <c r="DA912" i="9"/>
  <c r="CZ912" i="9"/>
  <c r="CY912" i="9"/>
  <c r="CX912" i="9"/>
  <c r="CW912" i="9"/>
  <c r="CV912" i="9"/>
  <c r="CU912" i="9"/>
  <c r="CT912" i="9"/>
  <c r="CS912" i="9"/>
  <c r="CR912" i="9"/>
  <c r="CQ912" i="9"/>
  <c r="CP912" i="9"/>
  <c r="CO912" i="9"/>
  <c r="CN912" i="9"/>
  <c r="CM912" i="9"/>
  <c r="CL912" i="9"/>
  <c r="CK912" i="9"/>
  <c r="CJ912" i="9"/>
  <c r="CI912" i="9"/>
  <c r="CH912" i="9"/>
  <c r="CG912" i="9"/>
  <c r="CF912" i="9"/>
  <c r="CE912" i="9"/>
  <c r="CD912" i="9"/>
  <c r="CC912" i="9"/>
  <c r="CB912" i="9"/>
  <c r="CA912" i="9"/>
  <c r="BZ912" i="9"/>
  <c r="BY912" i="9"/>
  <c r="BX912" i="9"/>
  <c r="BW912" i="9"/>
  <c r="BV912" i="9"/>
  <c r="BU912" i="9"/>
  <c r="BT912" i="9"/>
  <c r="BS912" i="9"/>
  <c r="BR912" i="9"/>
  <c r="BQ912" i="9"/>
  <c r="BP912" i="9"/>
  <c r="BO912" i="9"/>
  <c r="BN912" i="9"/>
  <c r="BM912" i="9"/>
  <c r="BK912" i="9"/>
  <c r="BJ912" i="9"/>
  <c r="BI912" i="9"/>
  <c r="BH912" i="9"/>
  <c r="BG912" i="9"/>
  <c r="BF912" i="9"/>
  <c r="BE912" i="9"/>
  <c r="BD912" i="9"/>
  <c r="BC912" i="9"/>
  <c r="BB912" i="9"/>
  <c r="BA912" i="9"/>
  <c r="AZ912" i="9"/>
  <c r="AY912" i="9"/>
  <c r="AX912" i="9"/>
  <c r="AW912" i="9"/>
  <c r="AV912" i="9"/>
  <c r="AU912" i="9"/>
  <c r="AT912" i="9"/>
  <c r="AS912" i="9"/>
  <c r="AR912" i="9"/>
  <c r="AQ912" i="9"/>
  <c r="AP912" i="9"/>
  <c r="AO912" i="9"/>
  <c r="AN912" i="9"/>
  <c r="AM912" i="9"/>
  <c r="AL912" i="9"/>
  <c r="AK912" i="9"/>
  <c r="AJ912" i="9"/>
  <c r="AI912" i="9"/>
  <c r="AH912" i="9"/>
  <c r="AG912" i="9"/>
  <c r="AF912" i="9"/>
  <c r="AE912" i="9"/>
  <c r="AD912" i="9"/>
  <c r="AC912" i="9"/>
  <c r="AB912" i="9"/>
  <c r="AA912" i="9"/>
  <c r="Z912" i="9"/>
  <c r="Y912" i="9"/>
  <c r="X912" i="9"/>
  <c r="W912" i="9"/>
  <c r="V912" i="9"/>
  <c r="U912" i="9"/>
  <c r="T912" i="9"/>
  <c r="S912" i="9"/>
  <c r="P912" i="9" s="1"/>
  <c r="R912" i="9"/>
  <c r="Q912" i="9"/>
  <c r="K911" i="9"/>
  <c r="H911" i="9"/>
  <c r="G911" i="9"/>
  <c r="F911" i="9"/>
  <c r="E911" i="9"/>
  <c r="D911" i="9"/>
  <c r="EV910" i="9"/>
  <c r="EM910" i="9"/>
  <c r="ED910" i="9"/>
  <c r="DT910" i="9"/>
  <c r="K910" i="9"/>
  <c r="H910" i="9"/>
  <c r="G910" i="9"/>
  <c r="F910" i="9"/>
  <c r="E910" i="9"/>
  <c r="D910" i="9"/>
  <c r="K909" i="9"/>
  <c r="H909" i="9"/>
  <c r="G909" i="9"/>
  <c r="F909" i="9"/>
  <c r="E909" i="9"/>
  <c r="K908" i="9"/>
  <c r="H908" i="9"/>
  <c r="G908" i="9"/>
  <c r="F908" i="9"/>
  <c r="E908" i="9"/>
  <c r="K907" i="9"/>
  <c r="H907" i="9"/>
  <c r="G907" i="9"/>
  <c r="F907" i="9"/>
  <c r="E907" i="9"/>
  <c r="FZ906" i="9"/>
  <c r="FY906" i="9"/>
  <c r="FX906" i="9"/>
  <c r="FW906" i="9"/>
  <c r="FV906" i="9"/>
  <c r="FT906" i="9"/>
  <c r="FS906" i="9"/>
  <c r="FR906" i="9" s="1"/>
  <c r="K906" i="9"/>
  <c r="H906" i="9"/>
  <c r="G906" i="9"/>
  <c r="F906" i="9"/>
  <c r="D906" i="9"/>
  <c r="DL905" i="9"/>
  <c r="DK905" i="9"/>
  <c r="DJ905" i="9"/>
  <c r="DI905" i="9"/>
  <c r="DH905" i="9"/>
  <c r="DG905" i="9"/>
  <c r="DF905" i="9"/>
  <c r="DE905" i="9"/>
  <c r="DD905" i="9"/>
  <c r="DC905" i="9"/>
  <c r="DB905" i="9"/>
  <c r="DA905" i="9"/>
  <c r="CZ905" i="9"/>
  <c r="CY905" i="9"/>
  <c r="CX905" i="9"/>
  <c r="CW905" i="9"/>
  <c r="CV905" i="9"/>
  <c r="CU905" i="9"/>
  <c r="CT905" i="9"/>
  <c r="CS905" i="9"/>
  <c r="CR905" i="9"/>
  <c r="CQ905" i="9"/>
  <c r="CP905" i="9"/>
  <c r="CO905" i="9"/>
  <c r="CN905" i="9"/>
  <c r="CM905" i="9"/>
  <c r="CL905" i="9"/>
  <c r="CK905" i="9"/>
  <c r="CJ905" i="9"/>
  <c r="CI905" i="9"/>
  <c r="CH905" i="9"/>
  <c r="CG905" i="9"/>
  <c r="CF905" i="9"/>
  <c r="CE905" i="9"/>
  <c r="CD905" i="9"/>
  <c r="CC905" i="9"/>
  <c r="CB905" i="9"/>
  <c r="CA905" i="9"/>
  <c r="BZ905" i="9"/>
  <c r="BY905" i="9"/>
  <c r="BX905" i="9"/>
  <c r="BW905" i="9"/>
  <c r="BV905" i="9"/>
  <c r="BU905" i="9"/>
  <c r="BT905" i="9"/>
  <c r="BS905" i="9"/>
  <c r="BR905" i="9"/>
  <c r="BQ905" i="9"/>
  <c r="BP905" i="9"/>
  <c r="BO905" i="9"/>
  <c r="BN905" i="9"/>
  <c r="BM905" i="9"/>
  <c r="BK905" i="9"/>
  <c r="BJ905" i="9"/>
  <c r="BI905" i="9"/>
  <c r="BH905" i="9"/>
  <c r="BG905" i="9"/>
  <c r="BF905" i="9"/>
  <c r="BE905" i="9"/>
  <c r="BD905" i="9"/>
  <c r="BC905" i="9"/>
  <c r="BB905" i="9"/>
  <c r="BA905" i="9"/>
  <c r="AZ905" i="9"/>
  <c r="AY905" i="9"/>
  <c r="AX905" i="9"/>
  <c r="AW905" i="9"/>
  <c r="AV905" i="9"/>
  <c r="AU905" i="9"/>
  <c r="AT905" i="9"/>
  <c r="AS905" i="9"/>
  <c r="AR905" i="9"/>
  <c r="AQ905" i="9"/>
  <c r="AP905" i="9"/>
  <c r="AO905" i="9"/>
  <c r="AN905" i="9"/>
  <c r="AM905" i="9"/>
  <c r="AL905" i="9"/>
  <c r="AK905" i="9"/>
  <c r="AJ905" i="9"/>
  <c r="AI905" i="9"/>
  <c r="AH905" i="9"/>
  <c r="AG905" i="9"/>
  <c r="AF905" i="9"/>
  <c r="AE905" i="9"/>
  <c r="AD905" i="9"/>
  <c r="AC905" i="9"/>
  <c r="AB905" i="9"/>
  <c r="AA905" i="9"/>
  <c r="Z905" i="9"/>
  <c r="Y905" i="9"/>
  <c r="X905" i="9"/>
  <c r="W905" i="9"/>
  <c r="V905" i="9"/>
  <c r="U905" i="9"/>
  <c r="T905" i="9"/>
  <c r="S905" i="9"/>
  <c r="R905" i="9"/>
  <c r="Q905" i="9"/>
  <c r="K904" i="9"/>
  <c r="H904" i="9"/>
  <c r="G904" i="9"/>
  <c r="F904" i="9"/>
  <c r="E904" i="9"/>
  <c r="D904" i="9"/>
  <c r="EV903" i="9"/>
  <c r="EM903" i="9"/>
  <c r="ED903" i="9"/>
  <c r="DT903" i="9"/>
  <c r="K903" i="9"/>
  <c r="H903" i="9"/>
  <c r="G903" i="9"/>
  <c r="F903" i="9"/>
  <c r="E903" i="9"/>
  <c r="D903" i="9"/>
  <c r="K902" i="9"/>
  <c r="H902" i="9"/>
  <c r="G902" i="9"/>
  <c r="F902" i="9"/>
  <c r="E902" i="9"/>
  <c r="K901" i="9"/>
  <c r="H901" i="9"/>
  <c r="G901" i="9"/>
  <c r="F901" i="9"/>
  <c r="E901" i="9"/>
  <c r="K900" i="9"/>
  <c r="H900" i="9"/>
  <c r="G900" i="9"/>
  <c r="F900" i="9"/>
  <c r="E900" i="9"/>
  <c r="FZ899" i="9"/>
  <c r="FY899" i="9"/>
  <c r="FX899" i="9"/>
  <c r="FW899" i="9"/>
  <c r="FV899" i="9" s="1"/>
  <c r="FT899" i="9"/>
  <c r="FS899" i="9"/>
  <c r="FR899" i="9" s="1"/>
  <c r="K899" i="9"/>
  <c r="H899" i="9"/>
  <c r="G899" i="9"/>
  <c r="F899" i="9"/>
  <c r="DL898" i="9"/>
  <c r="DK898" i="9"/>
  <c r="DJ898" i="9"/>
  <c r="DI898" i="9"/>
  <c r="DH898" i="9"/>
  <c r="DG898" i="9"/>
  <c r="DF898" i="9"/>
  <c r="DE898" i="9"/>
  <c r="DD898" i="9"/>
  <c r="DC898" i="9"/>
  <c r="DB898" i="9"/>
  <c r="DA898" i="9"/>
  <c r="CZ898" i="9"/>
  <c r="CY898" i="9"/>
  <c r="CX898" i="9"/>
  <c r="CW898" i="9"/>
  <c r="CV898" i="9"/>
  <c r="CU898" i="9"/>
  <c r="CT898" i="9"/>
  <c r="CS898" i="9"/>
  <c r="CR898" i="9"/>
  <c r="CQ898" i="9"/>
  <c r="CP898" i="9"/>
  <c r="CO898" i="9"/>
  <c r="CN898" i="9"/>
  <c r="CM898" i="9"/>
  <c r="CL898" i="9"/>
  <c r="CK898" i="9"/>
  <c r="CJ898" i="9"/>
  <c r="CI898" i="9"/>
  <c r="CH898" i="9"/>
  <c r="CG898" i="9"/>
  <c r="CF898" i="9"/>
  <c r="CE898" i="9"/>
  <c r="CD898" i="9"/>
  <c r="CC898" i="9"/>
  <c r="CB898" i="9"/>
  <c r="CA898" i="9"/>
  <c r="BZ898" i="9"/>
  <c r="BY898" i="9"/>
  <c r="BX898" i="9"/>
  <c r="BW898" i="9"/>
  <c r="BV898" i="9"/>
  <c r="BU898" i="9"/>
  <c r="BT898" i="9"/>
  <c r="BS898" i="9"/>
  <c r="BR898" i="9"/>
  <c r="BQ898" i="9"/>
  <c r="BP898" i="9"/>
  <c r="BO898" i="9"/>
  <c r="BN898" i="9"/>
  <c r="BM898" i="9"/>
  <c r="BK898" i="9"/>
  <c r="BJ898" i="9"/>
  <c r="BI898" i="9"/>
  <c r="BH898" i="9"/>
  <c r="BG898" i="9"/>
  <c r="BF898" i="9"/>
  <c r="BE898" i="9"/>
  <c r="BD898" i="9"/>
  <c r="BC898" i="9"/>
  <c r="BB898" i="9"/>
  <c r="BA898" i="9"/>
  <c r="AZ898" i="9"/>
  <c r="AY898" i="9"/>
  <c r="AX898" i="9"/>
  <c r="AW898" i="9"/>
  <c r="AV898" i="9"/>
  <c r="AU898" i="9"/>
  <c r="AT898" i="9"/>
  <c r="AS898" i="9"/>
  <c r="AR898" i="9"/>
  <c r="AQ898" i="9"/>
  <c r="AP898" i="9"/>
  <c r="AO898" i="9"/>
  <c r="AN898" i="9"/>
  <c r="AM898" i="9"/>
  <c r="AL898" i="9"/>
  <c r="AK898" i="9"/>
  <c r="AJ898" i="9"/>
  <c r="AI898" i="9"/>
  <c r="AH898" i="9"/>
  <c r="AG898" i="9"/>
  <c r="AF898" i="9"/>
  <c r="AE898" i="9"/>
  <c r="AD898" i="9"/>
  <c r="AC898" i="9"/>
  <c r="AB898" i="9"/>
  <c r="AA898" i="9"/>
  <c r="Z898" i="9"/>
  <c r="Y898" i="9"/>
  <c r="X898" i="9"/>
  <c r="W898" i="9"/>
  <c r="V898" i="9"/>
  <c r="U898" i="9"/>
  <c r="T898" i="9"/>
  <c r="S898" i="9"/>
  <c r="R898" i="9"/>
  <c r="Q898" i="9"/>
  <c r="K897" i="9"/>
  <c r="H897" i="9"/>
  <c r="G897" i="9"/>
  <c r="F897" i="9"/>
  <c r="E897" i="9"/>
  <c r="D897" i="9"/>
  <c r="EV896" i="9"/>
  <c r="EM896" i="9"/>
  <c r="ED896" i="9"/>
  <c r="DT896" i="9"/>
  <c r="K896" i="9"/>
  <c r="H896" i="9"/>
  <c r="G896" i="9"/>
  <c r="F896" i="9"/>
  <c r="E896" i="9"/>
  <c r="D896" i="9"/>
  <c r="K895" i="9"/>
  <c r="H895" i="9"/>
  <c r="G895" i="9"/>
  <c r="F895" i="9"/>
  <c r="E895" i="9"/>
  <c r="K894" i="9"/>
  <c r="H894" i="9"/>
  <c r="G894" i="9"/>
  <c r="F894" i="9"/>
  <c r="E894" i="9"/>
  <c r="K893" i="9"/>
  <c r="H893" i="9"/>
  <c r="G893" i="9"/>
  <c r="F893" i="9"/>
  <c r="E893" i="9"/>
  <c r="FZ892" i="9"/>
  <c r="FY892" i="9"/>
  <c r="FX892" i="9"/>
  <c r="FW892" i="9"/>
  <c r="FV892" i="9" s="1"/>
  <c r="FT892" i="9"/>
  <c r="FS892" i="9"/>
  <c r="FR892" i="9" s="1"/>
  <c r="K892" i="9"/>
  <c r="H892" i="9"/>
  <c r="G892" i="9"/>
  <c r="F892" i="9"/>
  <c r="D892" i="9"/>
  <c r="DL891" i="9"/>
  <c r="DK891" i="9"/>
  <c r="DJ891" i="9"/>
  <c r="DI891" i="9"/>
  <c r="DH891" i="9"/>
  <c r="DG891" i="9"/>
  <c r="DF891" i="9"/>
  <c r="DE891" i="9"/>
  <c r="DD891" i="9"/>
  <c r="DC891" i="9"/>
  <c r="DB891" i="9"/>
  <c r="DA891" i="9"/>
  <c r="CZ891" i="9"/>
  <c r="CY891" i="9"/>
  <c r="CX891" i="9"/>
  <c r="CW891" i="9"/>
  <c r="CV891" i="9"/>
  <c r="CU891" i="9"/>
  <c r="CT891" i="9"/>
  <c r="CS891" i="9"/>
  <c r="CR891" i="9"/>
  <c r="CQ891" i="9"/>
  <c r="CP891" i="9"/>
  <c r="CO891" i="9"/>
  <c r="CN891" i="9"/>
  <c r="CM891" i="9"/>
  <c r="CL891" i="9"/>
  <c r="CK891" i="9"/>
  <c r="CJ891" i="9"/>
  <c r="CI891" i="9"/>
  <c r="CH891" i="9"/>
  <c r="CG891" i="9"/>
  <c r="CF891" i="9"/>
  <c r="CE891" i="9"/>
  <c r="CD891" i="9"/>
  <c r="CC891" i="9"/>
  <c r="CB891" i="9"/>
  <c r="CA891" i="9"/>
  <c r="BZ891" i="9"/>
  <c r="BY891" i="9"/>
  <c r="BX891" i="9"/>
  <c r="BW891" i="9"/>
  <c r="BV891" i="9"/>
  <c r="BU891" i="9"/>
  <c r="BT891" i="9"/>
  <c r="BS891" i="9"/>
  <c r="BR891" i="9"/>
  <c r="BQ891" i="9"/>
  <c r="BP891" i="9"/>
  <c r="BO891" i="9"/>
  <c r="BN891" i="9"/>
  <c r="BM891" i="9"/>
  <c r="BK891" i="9"/>
  <c r="BJ891" i="9"/>
  <c r="BI891" i="9"/>
  <c r="BH891" i="9"/>
  <c r="BG891" i="9"/>
  <c r="BF891" i="9"/>
  <c r="BE891" i="9"/>
  <c r="BD891" i="9"/>
  <c r="BC891" i="9"/>
  <c r="BB891" i="9"/>
  <c r="BA891" i="9"/>
  <c r="AZ891" i="9"/>
  <c r="AY891" i="9"/>
  <c r="AX891" i="9"/>
  <c r="AW891" i="9"/>
  <c r="AV891" i="9"/>
  <c r="AU891" i="9"/>
  <c r="AT891" i="9"/>
  <c r="AS891" i="9"/>
  <c r="AR891" i="9"/>
  <c r="AQ891" i="9"/>
  <c r="AP891" i="9"/>
  <c r="AO891" i="9"/>
  <c r="AN891" i="9"/>
  <c r="AM891" i="9"/>
  <c r="AL891" i="9"/>
  <c r="AK891" i="9"/>
  <c r="AJ891" i="9"/>
  <c r="AI891" i="9"/>
  <c r="AH891" i="9"/>
  <c r="AG891" i="9"/>
  <c r="AF891" i="9"/>
  <c r="AE891" i="9"/>
  <c r="AD891" i="9"/>
  <c r="AC891" i="9"/>
  <c r="AB891" i="9"/>
  <c r="AA891" i="9"/>
  <c r="Z891" i="9"/>
  <c r="Y891" i="9"/>
  <c r="X891" i="9"/>
  <c r="W891" i="9"/>
  <c r="V891" i="9"/>
  <c r="U891" i="9"/>
  <c r="T891" i="9"/>
  <c r="S891" i="9"/>
  <c r="R891" i="9"/>
  <c r="Q891" i="9"/>
  <c r="K890" i="9"/>
  <c r="H890" i="9"/>
  <c r="G890" i="9"/>
  <c r="F890" i="9"/>
  <c r="E890" i="9"/>
  <c r="D890" i="9"/>
  <c r="EV889" i="9"/>
  <c r="EM889" i="9"/>
  <c r="ED889" i="9"/>
  <c r="DT889" i="9"/>
  <c r="K889" i="9"/>
  <c r="H889" i="9"/>
  <c r="G889" i="9"/>
  <c r="F889" i="9"/>
  <c r="E889" i="9"/>
  <c r="D889" i="9"/>
  <c r="K888" i="9"/>
  <c r="H888" i="9"/>
  <c r="G888" i="9"/>
  <c r="F888" i="9"/>
  <c r="E888" i="9"/>
  <c r="K887" i="9"/>
  <c r="H887" i="9"/>
  <c r="G887" i="9"/>
  <c r="F887" i="9"/>
  <c r="E887" i="9"/>
  <c r="K886" i="9"/>
  <c r="H886" i="9"/>
  <c r="G886" i="9"/>
  <c r="F886" i="9"/>
  <c r="E886" i="9"/>
  <c r="FZ885" i="9"/>
  <c r="FY885" i="9"/>
  <c r="FX885" i="9"/>
  <c r="FW885" i="9"/>
  <c r="FV885" i="9" s="1"/>
  <c r="FT885" i="9"/>
  <c r="FS885" i="9"/>
  <c r="FR885" i="9" s="1"/>
  <c r="K885" i="9"/>
  <c r="H885" i="9"/>
  <c r="G885" i="9"/>
  <c r="F885" i="9"/>
  <c r="DL884" i="9"/>
  <c r="DK884" i="9"/>
  <c r="DJ884" i="9"/>
  <c r="DI884" i="9"/>
  <c r="DH884" i="9"/>
  <c r="DG884" i="9"/>
  <c r="DF884" i="9"/>
  <c r="DE884" i="9"/>
  <c r="DD884" i="9"/>
  <c r="DC884" i="9"/>
  <c r="DB884" i="9"/>
  <c r="DA884" i="9"/>
  <c r="CZ884" i="9"/>
  <c r="CY884" i="9"/>
  <c r="CX884" i="9"/>
  <c r="CW884" i="9"/>
  <c r="CV884" i="9"/>
  <c r="CU884" i="9"/>
  <c r="CT884" i="9"/>
  <c r="CS884" i="9"/>
  <c r="CR884" i="9"/>
  <c r="CQ884" i="9"/>
  <c r="CP884" i="9"/>
  <c r="CO884" i="9"/>
  <c r="CN884" i="9"/>
  <c r="CM884" i="9"/>
  <c r="CL884" i="9"/>
  <c r="CK884" i="9"/>
  <c r="CJ884" i="9"/>
  <c r="CI884" i="9"/>
  <c r="CH884" i="9"/>
  <c r="CG884" i="9"/>
  <c r="CF884" i="9"/>
  <c r="CE884" i="9"/>
  <c r="CD884" i="9"/>
  <c r="CC884" i="9"/>
  <c r="CB884" i="9"/>
  <c r="CA884" i="9"/>
  <c r="BZ884" i="9"/>
  <c r="BY884" i="9"/>
  <c r="BX884" i="9"/>
  <c r="BW884" i="9"/>
  <c r="BV884" i="9"/>
  <c r="BU884" i="9"/>
  <c r="BT884" i="9"/>
  <c r="BS884" i="9"/>
  <c r="BR884" i="9"/>
  <c r="BQ884" i="9"/>
  <c r="BP884" i="9"/>
  <c r="BO884" i="9"/>
  <c r="BN884" i="9"/>
  <c r="BM884" i="9"/>
  <c r="BK884" i="9"/>
  <c r="BJ884" i="9"/>
  <c r="BI884" i="9"/>
  <c r="BH884" i="9"/>
  <c r="BG884" i="9"/>
  <c r="BF884" i="9"/>
  <c r="BE884" i="9"/>
  <c r="BD884" i="9"/>
  <c r="BC884" i="9"/>
  <c r="BB884" i="9"/>
  <c r="BA884" i="9"/>
  <c r="AZ884" i="9"/>
  <c r="AY884" i="9"/>
  <c r="AX884" i="9"/>
  <c r="AW884" i="9"/>
  <c r="AV884" i="9"/>
  <c r="AU884" i="9"/>
  <c r="AT884" i="9"/>
  <c r="AS884" i="9"/>
  <c r="AR884" i="9"/>
  <c r="AQ884" i="9"/>
  <c r="AP884" i="9"/>
  <c r="AO884" i="9"/>
  <c r="AN884" i="9"/>
  <c r="AM884" i="9"/>
  <c r="AL884" i="9"/>
  <c r="AK884" i="9"/>
  <c r="AJ884" i="9"/>
  <c r="AI884" i="9"/>
  <c r="AH884" i="9"/>
  <c r="AG884" i="9"/>
  <c r="AF884" i="9"/>
  <c r="AE884" i="9"/>
  <c r="AD884" i="9"/>
  <c r="AC884" i="9"/>
  <c r="AB884" i="9"/>
  <c r="AA884" i="9"/>
  <c r="Z884" i="9"/>
  <c r="Y884" i="9"/>
  <c r="X884" i="9"/>
  <c r="W884" i="9"/>
  <c r="V884" i="9"/>
  <c r="U884" i="9"/>
  <c r="T884" i="9"/>
  <c r="S884" i="9"/>
  <c r="R884" i="9"/>
  <c r="Q884" i="9"/>
  <c r="P884" i="9" s="1"/>
  <c r="K883" i="9"/>
  <c r="H883" i="9"/>
  <c r="G883" i="9"/>
  <c r="F883" i="9"/>
  <c r="E883" i="9"/>
  <c r="D883" i="9"/>
  <c r="EV882" i="9"/>
  <c r="EM882" i="9"/>
  <c r="ED882" i="9"/>
  <c r="DT882" i="9"/>
  <c r="K882" i="9"/>
  <c r="H882" i="9"/>
  <c r="G882" i="9"/>
  <c r="F882" i="9"/>
  <c r="E882" i="9"/>
  <c r="D882" i="9"/>
  <c r="K881" i="9"/>
  <c r="H881" i="9"/>
  <c r="G881" i="9"/>
  <c r="F881" i="9"/>
  <c r="E881" i="9"/>
  <c r="K880" i="9"/>
  <c r="H880" i="9"/>
  <c r="G880" i="9"/>
  <c r="F880" i="9"/>
  <c r="E880" i="9"/>
  <c r="K879" i="9"/>
  <c r="H879" i="9"/>
  <c r="G879" i="9"/>
  <c r="F879" i="9"/>
  <c r="E879" i="9"/>
  <c r="FZ878" i="9"/>
  <c r="FY878" i="9"/>
  <c r="FX878" i="9"/>
  <c r="FW878" i="9"/>
  <c r="FV878" i="9" s="1"/>
  <c r="FT878" i="9"/>
  <c r="FS878" i="9"/>
  <c r="FR878" i="9" s="1"/>
  <c r="K878" i="9"/>
  <c r="H878" i="9"/>
  <c r="G878" i="9"/>
  <c r="F878" i="9"/>
  <c r="D878" i="9" s="1"/>
  <c r="DL877" i="9"/>
  <c r="DK877" i="9"/>
  <c r="DJ877" i="9"/>
  <c r="DI877" i="9"/>
  <c r="DH877" i="9"/>
  <c r="DG877" i="9"/>
  <c r="DF877" i="9"/>
  <c r="DE877" i="9"/>
  <c r="DD877" i="9"/>
  <c r="DC877" i="9"/>
  <c r="DB877" i="9"/>
  <c r="DA877" i="9"/>
  <c r="CZ877" i="9"/>
  <c r="CY877" i="9"/>
  <c r="CX877" i="9"/>
  <c r="CW877" i="9"/>
  <c r="CV877" i="9"/>
  <c r="CU877" i="9"/>
  <c r="CT877" i="9"/>
  <c r="CS877" i="9"/>
  <c r="CR877" i="9"/>
  <c r="CQ877" i="9"/>
  <c r="CP877" i="9"/>
  <c r="CO877" i="9"/>
  <c r="CN877" i="9"/>
  <c r="CM877" i="9"/>
  <c r="CL877" i="9"/>
  <c r="CK877" i="9"/>
  <c r="CJ877" i="9"/>
  <c r="CI877" i="9"/>
  <c r="CH877" i="9"/>
  <c r="CG877" i="9"/>
  <c r="CF877" i="9"/>
  <c r="CE877" i="9"/>
  <c r="CD877" i="9"/>
  <c r="CC877" i="9"/>
  <c r="CB877" i="9"/>
  <c r="CA877" i="9"/>
  <c r="BZ877" i="9"/>
  <c r="BY877" i="9"/>
  <c r="BX877" i="9"/>
  <c r="BW877" i="9"/>
  <c r="BV877" i="9"/>
  <c r="BU877" i="9"/>
  <c r="BT877" i="9"/>
  <c r="BS877" i="9"/>
  <c r="BR877" i="9"/>
  <c r="BQ877" i="9"/>
  <c r="BP877" i="9"/>
  <c r="BO877" i="9"/>
  <c r="BN877" i="9"/>
  <c r="BM877" i="9"/>
  <c r="BK877" i="9"/>
  <c r="BJ877" i="9"/>
  <c r="BI877" i="9"/>
  <c r="BH877" i="9"/>
  <c r="BG877" i="9"/>
  <c r="BF877" i="9"/>
  <c r="BE877" i="9"/>
  <c r="BD877" i="9"/>
  <c r="BC877" i="9"/>
  <c r="BB877" i="9"/>
  <c r="BA877" i="9"/>
  <c r="AZ877" i="9"/>
  <c r="AY877" i="9"/>
  <c r="AX877" i="9"/>
  <c r="AW877" i="9"/>
  <c r="AV877" i="9"/>
  <c r="AU877" i="9"/>
  <c r="AT877" i="9"/>
  <c r="AS877" i="9"/>
  <c r="AR877" i="9"/>
  <c r="AQ877" i="9"/>
  <c r="AP877" i="9"/>
  <c r="AO877" i="9"/>
  <c r="AN877" i="9"/>
  <c r="AM877" i="9"/>
  <c r="AL877" i="9"/>
  <c r="AK877" i="9"/>
  <c r="AJ877" i="9"/>
  <c r="AI877" i="9"/>
  <c r="AH877" i="9"/>
  <c r="AG877" i="9"/>
  <c r="AF877" i="9"/>
  <c r="AE877" i="9"/>
  <c r="AD877" i="9"/>
  <c r="AC877" i="9"/>
  <c r="AB877" i="9"/>
  <c r="AA877" i="9"/>
  <c r="Z877" i="9"/>
  <c r="Y877" i="9"/>
  <c r="X877" i="9"/>
  <c r="W877" i="9"/>
  <c r="V877" i="9"/>
  <c r="U877" i="9"/>
  <c r="T877" i="9"/>
  <c r="S877" i="9"/>
  <c r="R877" i="9"/>
  <c r="Q877" i="9"/>
  <c r="K876" i="9"/>
  <c r="H876" i="9"/>
  <c r="G876" i="9"/>
  <c r="F876" i="9"/>
  <c r="E876" i="9"/>
  <c r="D876" i="9"/>
  <c r="EV875" i="9"/>
  <c r="EM875" i="9"/>
  <c r="ED875" i="9"/>
  <c r="DT875" i="9"/>
  <c r="K875" i="9"/>
  <c r="H875" i="9"/>
  <c r="G875" i="9"/>
  <c r="F875" i="9"/>
  <c r="E875" i="9"/>
  <c r="D875" i="9"/>
  <c r="K874" i="9"/>
  <c r="H874" i="9"/>
  <c r="G874" i="9"/>
  <c r="F874" i="9"/>
  <c r="E874" i="9"/>
  <c r="K873" i="9"/>
  <c r="H873" i="9"/>
  <c r="G873" i="9"/>
  <c r="F873" i="9"/>
  <c r="E873" i="9"/>
  <c r="K872" i="9"/>
  <c r="H872" i="9"/>
  <c r="G872" i="9"/>
  <c r="F872" i="9"/>
  <c r="E872" i="9"/>
  <c r="FZ871" i="9"/>
  <c r="FY871" i="9"/>
  <c r="FX871" i="9"/>
  <c r="FW871" i="9"/>
  <c r="FV871" i="9" s="1"/>
  <c r="FT871" i="9"/>
  <c r="FS871" i="9"/>
  <c r="FR871" i="9"/>
  <c r="K871" i="9"/>
  <c r="H871" i="9"/>
  <c r="G871" i="9"/>
  <c r="F871" i="9"/>
  <c r="DL870" i="9"/>
  <c r="DK870" i="9"/>
  <c r="DJ870" i="9"/>
  <c r="DI870" i="9"/>
  <c r="DH870" i="9"/>
  <c r="DG870" i="9"/>
  <c r="DF870" i="9"/>
  <c r="DE870" i="9"/>
  <c r="DD870" i="9"/>
  <c r="DC870" i="9"/>
  <c r="DB870" i="9"/>
  <c r="DA870" i="9"/>
  <c r="CZ870" i="9"/>
  <c r="CY870" i="9"/>
  <c r="CX870" i="9"/>
  <c r="CW870" i="9"/>
  <c r="CV870" i="9"/>
  <c r="CU870" i="9"/>
  <c r="CT870" i="9"/>
  <c r="CS870" i="9"/>
  <c r="CR870" i="9"/>
  <c r="CQ870" i="9"/>
  <c r="CP870" i="9"/>
  <c r="CO870" i="9"/>
  <c r="CN870" i="9"/>
  <c r="CM870" i="9"/>
  <c r="CL870" i="9"/>
  <c r="CK870" i="9"/>
  <c r="CJ870" i="9"/>
  <c r="CI870" i="9"/>
  <c r="CH870" i="9"/>
  <c r="CG870" i="9"/>
  <c r="CF870" i="9"/>
  <c r="CE870" i="9"/>
  <c r="CD870" i="9"/>
  <c r="CC870" i="9"/>
  <c r="CB870" i="9"/>
  <c r="CA870" i="9"/>
  <c r="BZ870" i="9"/>
  <c r="BY870" i="9"/>
  <c r="BX870" i="9"/>
  <c r="BW870" i="9"/>
  <c r="BV870" i="9"/>
  <c r="BU870" i="9"/>
  <c r="BT870" i="9"/>
  <c r="BS870" i="9"/>
  <c r="BR870" i="9"/>
  <c r="BQ870" i="9"/>
  <c r="BP870" i="9"/>
  <c r="BO870" i="9"/>
  <c r="BN870" i="9"/>
  <c r="BM870" i="9"/>
  <c r="BK870" i="9"/>
  <c r="BJ870" i="9"/>
  <c r="BI870" i="9"/>
  <c r="BH870" i="9"/>
  <c r="BG870" i="9"/>
  <c r="BF870" i="9"/>
  <c r="BE870" i="9"/>
  <c r="BD870" i="9"/>
  <c r="BC870" i="9"/>
  <c r="BB870" i="9"/>
  <c r="BA870" i="9"/>
  <c r="AZ870" i="9"/>
  <c r="AY870" i="9"/>
  <c r="AX870" i="9"/>
  <c r="AW870" i="9"/>
  <c r="AV870" i="9"/>
  <c r="AU870" i="9"/>
  <c r="AT870" i="9"/>
  <c r="AS870" i="9"/>
  <c r="AR870" i="9"/>
  <c r="AQ870" i="9"/>
  <c r="AP870" i="9"/>
  <c r="AO870" i="9"/>
  <c r="AN870" i="9"/>
  <c r="AM870" i="9"/>
  <c r="AL870" i="9"/>
  <c r="AK870" i="9"/>
  <c r="AJ870" i="9"/>
  <c r="AI870" i="9"/>
  <c r="AH870" i="9"/>
  <c r="AG870" i="9"/>
  <c r="AF870" i="9"/>
  <c r="AE870" i="9"/>
  <c r="AD870" i="9"/>
  <c r="AC870" i="9"/>
  <c r="AB870" i="9"/>
  <c r="AA870" i="9"/>
  <c r="Z870" i="9"/>
  <c r="Y870" i="9"/>
  <c r="X870" i="9"/>
  <c r="W870" i="9"/>
  <c r="V870" i="9"/>
  <c r="U870" i="9"/>
  <c r="T870" i="9"/>
  <c r="S870" i="9"/>
  <c r="R870" i="9"/>
  <c r="Q870" i="9"/>
  <c r="K869" i="9"/>
  <c r="H869" i="9"/>
  <c r="G869" i="9"/>
  <c r="F869" i="9"/>
  <c r="E869" i="9"/>
  <c r="D869" i="9"/>
  <c r="EV868" i="9"/>
  <c r="EM868" i="9"/>
  <c r="ED868" i="9"/>
  <c r="DT868" i="9"/>
  <c r="K868" i="9"/>
  <c r="H868" i="9"/>
  <c r="G868" i="9"/>
  <c r="F868" i="9"/>
  <c r="E868" i="9"/>
  <c r="D868" i="9"/>
  <c r="K867" i="9"/>
  <c r="H867" i="9"/>
  <c r="G867" i="9"/>
  <c r="F867" i="9"/>
  <c r="E867" i="9"/>
  <c r="K866" i="9"/>
  <c r="H866" i="9"/>
  <c r="G866" i="9"/>
  <c r="F866" i="9"/>
  <c r="D864" i="9" s="1"/>
  <c r="E866" i="9"/>
  <c r="K865" i="9"/>
  <c r="H865" i="9"/>
  <c r="G865" i="9"/>
  <c r="F865" i="9"/>
  <c r="E865" i="9"/>
  <c r="FZ864" i="9"/>
  <c r="FY864" i="9"/>
  <c r="FX864" i="9"/>
  <c r="FW864" i="9"/>
  <c r="FV864" i="9" s="1"/>
  <c r="FT864" i="9"/>
  <c r="FS864" i="9"/>
  <c r="FR864" i="9" s="1"/>
  <c r="K864" i="9"/>
  <c r="H864" i="9"/>
  <c r="G864" i="9"/>
  <c r="F864" i="9"/>
  <c r="DL863" i="9"/>
  <c r="DK863" i="9"/>
  <c r="DJ863" i="9"/>
  <c r="DI863" i="9"/>
  <c r="DH863" i="9"/>
  <c r="DG863" i="9"/>
  <c r="DF863" i="9"/>
  <c r="DE863" i="9"/>
  <c r="DD863" i="9"/>
  <c r="DC863" i="9"/>
  <c r="DB863" i="9"/>
  <c r="DA863" i="9"/>
  <c r="CZ863" i="9"/>
  <c r="CY863" i="9"/>
  <c r="CX863" i="9"/>
  <c r="CW863" i="9"/>
  <c r="CV863" i="9"/>
  <c r="CU863" i="9"/>
  <c r="CT863" i="9"/>
  <c r="CS863" i="9"/>
  <c r="CR863" i="9"/>
  <c r="CQ863" i="9"/>
  <c r="CP863" i="9"/>
  <c r="CO863" i="9"/>
  <c r="CN863" i="9"/>
  <c r="CM863" i="9"/>
  <c r="CL863" i="9"/>
  <c r="CK863" i="9"/>
  <c r="CJ863" i="9"/>
  <c r="CI863" i="9"/>
  <c r="CH863" i="9"/>
  <c r="CG863" i="9"/>
  <c r="CF863" i="9"/>
  <c r="CE863" i="9"/>
  <c r="CD863" i="9"/>
  <c r="CC863" i="9"/>
  <c r="CB863" i="9"/>
  <c r="CA863" i="9"/>
  <c r="BZ863" i="9"/>
  <c r="BY863" i="9"/>
  <c r="BX863" i="9"/>
  <c r="BW863" i="9"/>
  <c r="BV863" i="9"/>
  <c r="BU863" i="9"/>
  <c r="BT863" i="9"/>
  <c r="BS863" i="9"/>
  <c r="BR863" i="9"/>
  <c r="BQ863" i="9"/>
  <c r="BP863" i="9"/>
  <c r="BO863" i="9"/>
  <c r="BN863" i="9"/>
  <c r="BM863" i="9"/>
  <c r="BK863" i="9"/>
  <c r="BJ863" i="9"/>
  <c r="BI863" i="9"/>
  <c r="BH863" i="9"/>
  <c r="BG863" i="9"/>
  <c r="BF863" i="9"/>
  <c r="BE863" i="9"/>
  <c r="BD863" i="9"/>
  <c r="BC863" i="9"/>
  <c r="BB863" i="9"/>
  <c r="BA863" i="9"/>
  <c r="AZ863" i="9"/>
  <c r="AY863" i="9"/>
  <c r="AX863" i="9"/>
  <c r="AW863" i="9"/>
  <c r="AV863" i="9"/>
  <c r="AU863" i="9"/>
  <c r="AT863" i="9"/>
  <c r="AS863" i="9"/>
  <c r="AR863" i="9"/>
  <c r="AQ863" i="9"/>
  <c r="AP863" i="9"/>
  <c r="AO863" i="9"/>
  <c r="AN863" i="9"/>
  <c r="AM863" i="9"/>
  <c r="AL863" i="9"/>
  <c r="AK863" i="9"/>
  <c r="AJ863" i="9"/>
  <c r="AI863" i="9"/>
  <c r="AH863" i="9"/>
  <c r="AG863" i="9"/>
  <c r="AF863" i="9"/>
  <c r="AE863" i="9"/>
  <c r="AD863" i="9"/>
  <c r="AC863" i="9"/>
  <c r="AB863" i="9"/>
  <c r="AA863" i="9"/>
  <c r="Z863" i="9"/>
  <c r="Y863" i="9"/>
  <c r="X863" i="9"/>
  <c r="W863" i="9"/>
  <c r="V863" i="9"/>
  <c r="U863" i="9"/>
  <c r="T863" i="9"/>
  <c r="S863" i="9"/>
  <c r="R863" i="9"/>
  <c r="Q863" i="9"/>
  <c r="K862" i="9"/>
  <c r="H862" i="9"/>
  <c r="G862" i="9"/>
  <c r="F862" i="9"/>
  <c r="E862" i="9"/>
  <c r="D862" i="9"/>
  <c r="EV861" i="9"/>
  <c r="EM861" i="9"/>
  <c r="ED861" i="9"/>
  <c r="DT861" i="9"/>
  <c r="K861" i="9"/>
  <c r="H861" i="9"/>
  <c r="G861" i="9"/>
  <c r="F861" i="9"/>
  <c r="E861" i="9"/>
  <c r="D861" i="9"/>
  <c r="K860" i="9"/>
  <c r="H860" i="9"/>
  <c r="G860" i="9"/>
  <c r="F860" i="9"/>
  <c r="E860" i="9"/>
  <c r="K859" i="9"/>
  <c r="H859" i="9"/>
  <c r="G859" i="9"/>
  <c r="F859" i="9"/>
  <c r="E859" i="9"/>
  <c r="K858" i="9"/>
  <c r="H858" i="9"/>
  <c r="G858" i="9"/>
  <c r="F858" i="9"/>
  <c r="E858" i="9"/>
  <c r="FZ857" i="9"/>
  <c r="FY857" i="9"/>
  <c r="FX857" i="9"/>
  <c r="FW857" i="9"/>
  <c r="FV857" i="9"/>
  <c r="FT857" i="9"/>
  <c r="FS857" i="9"/>
  <c r="FR857" i="9"/>
  <c r="K857" i="9"/>
  <c r="H857" i="9"/>
  <c r="G857" i="9"/>
  <c r="F857" i="9"/>
  <c r="D857" i="9"/>
  <c r="DL856" i="9"/>
  <c r="DK856" i="9"/>
  <c r="DJ856" i="9"/>
  <c r="DI856" i="9"/>
  <c r="DH856" i="9"/>
  <c r="DG856" i="9"/>
  <c r="DF856" i="9"/>
  <c r="DE856" i="9"/>
  <c r="DD856" i="9"/>
  <c r="DC856" i="9"/>
  <c r="DB856" i="9"/>
  <c r="DA856" i="9"/>
  <c r="CZ856" i="9"/>
  <c r="CY856" i="9"/>
  <c r="CX856" i="9"/>
  <c r="CW856" i="9"/>
  <c r="CV856" i="9"/>
  <c r="CU856" i="9"/>
  <c r="CT856" i="9"/>
  <c r="CS856" i="9"/>
  <c r="CR856" i="9"/>
  <c r="CQ856" i="9"/>
  <c r="CP856" i="9"/>
  <c r="CO856" i="9"/>
  <c r="CN856" i="9"/>
  <c r="CM856" i="9"/>
  <c r="CL856" i="9"/>
  <c r="CK856" i="9"/>
  <c r="CJ856" i="9"/>
  <c r="CI856" i="9"/>
  <c r="CH856" i="9"/>
  <c r="CG856" i="9"/>
  <c r="CF856" i="9"/>
  <c r="CE856" i="9"/>
  <c r="CD856" i="9"/>
  <c r="CC856" i="9"/>
  <c r="CB856" i="9"/>
  <c r="CA856" i="9"/>
  <c r="BZ856" i="9"/>
  <c r="BY856" i="9"/>
  <c r="BX856" i="9"/>
  <c r="BW856" i="9"/>
  <c r="BV856" i="9"/>
  <c r="BU856" i="9"/>
  <c r="BT856" i="9"/>
  <c r="BS856" i="9"/>
  <c r="BR856" i="9"/>
  <c r="BQ856" i="9"/>
  <c r="BP856" i="9"/>
  <c r="BO856" i="9"/>
  <c r="BN856" i="9"/>
  <c r="BM856" i="9"/>
  <c r="BK856" i="9"/>
  <c r="BJ856" i="9"/>
  <c r="BI856" i="9"/>
  <c r="BH856" i="9"/>
  <c r="BG856" i="9"/>
  <c r="BF856" i="9"/>
  <c r="BE856" i="9"/>
  <c r="BD856" i="9"/>
  <c r="BC856" i="9"/>
  <c r="BB856" i="9"/>
  <c r="BA856" i="9"/>
  <c r="AZ856" i="9"/>
  <c r="AY856" i="9"/>
  <c r="AX856" i="9"/>
  <c r="AW856" i="9"/>
  <c r="AV856" i="9"/>
  <c r="AU856" i="9"/>
  <c r="AT856" i="9"/>
  <c r="AS856" i="9"/>
  <c r="AR856" i="9"/>
  <c r="AQ856" i="9"/>
  <c r="AP856" i="9"/>
  <c r="AO856" i="9"/>
  <c r="AN856" i="9"/>
  <c r="AM856" i="9"/>
  <c r="AL856" i="9"/>
  <c r="AK856" i="9"/>
  <c r="AJ856" i="9"/>
  <c r="AI856" i="9"/>
  <c r="AH856" i="9"/>
  <c r="AG856" i="9"/>
  <c r="AF856" i="9"/>
  <c r="AE856" i="9"/>
  <c r="AD856" i="9"/>
  <c r="AC856" i="9"/>
  <c r="AB856" i="9"/>
  <c r="AA856" i="9"/>
  <c r="Z856" i="9"/>
  <c r="Y856" i="9"/>
  <c r="X856" i="9"/>
  <c r="W856" i="9"/>
  <c r="V856" i="9"/>
  <c r="U856" i="9"/>
  <c r="T856" i="9"/>
  <c r="S856" i="9"/>
  <c r="R856" i="9"/>
  <c r="Q856" i="9"/>
  <c r="K855" i="9"/>
  <c r="H855" i="9"/>
  <c r="G855" i="9"/>
  <c r="F855" i="9"/>
  <c r="E855" i="9"/>
  <c r="D855" i="9"/>
  <c r="EV854" i="9"/>
  <c r="EM854" i="9"/>
  <c r="ED854" i="9"/>
  <c r="DT854" i="9"/>
  <c r="K854" i="9"/>
  <c r="H854" i="9"/>
  <c r="G854" i="9"/>
  <c r="F854" i="9"/>
  <c r="E854" i="9"/>
  <c r="D854" i="9"/>
  <c r="K853" i="9"/>
  <c r="H853" i="9"/>
  <c r="G853" i="9"/>
  <c r="F853" i="9"/>
  <c r="E853" i="9"/>
  <c r="K852" i="9"/>
  <c r="H852" i="9"/>
  <c r="G852" i="9"/>
  <c r="F852" i="9"/>
  <c r="E852" i="9"/>
  <c r="K851" i="9"/>
  <c r="H851" i="9"/>
  <c r="G851" i="9"/>
  <c r="F851" i="9"/>
  <c r="E851" i="9"/>
  <c r="FZ850" i="9"/>
  <c r="FY850" i="9"/>
  <c r="FX850" i="9"/>
  <c r="FW850" i="9"/>
  <c r="FV850" i="9"/>
  <c r="FT850" i="9"/>
  <c r="FS850" i="9"/>
  <c r="FR850" i="9" s="1"/>
  <c r="K850" i="9"/>
  <c r="H850" i="9"/>
  <c r="G850" i="9"/>
  <c r="F850" i="9"/>
  <c r="DL849" i="9"/>
  <c r="DK849" i="9"/>
  <c r="DJ849" i="9"/>
  <c r="DI849" i="9"/>
  <c r="DH849" i="9"/>
  <c r="DG849" i="9"/>
  <c r="DF849" i="9"/>
  <c r="DE849" i="9"/>
  <c r="DD849" i="9"/>
  <c r="DC849" i="9"/>
  <c r="DB849" i="9"/>
  <c r="DA849" i="9"/>
  <c r="CZ849" i="9"/>
  <c r="CY849" i="9"/>
  <c r="CX849" i="9"/>
  <c r="CW849" i="9"/>
  <c r="CV849" i="9"/>
  <c r="CU849" i="9"/>
  <c r="CT849" i="9"/>
  <c r="CS849" i="9"/>
  <c r="CR849" i="9"/>
  <c r="CQ849" i="9"/>
  <c r="CP849" i="9"/>
  <c r="CO849" i="9"/>
  <c r="CN849" i="9"/>
  <c r="CM849" i="9"/>
  <c r="CL849" i="9"/>
  <c r="CK849" i="9"/>
  <c r="CJ849" i="9"/>
  <c r="CI849" i="9"/>
  <c r="CH849" i="9"/>
  <c r="CG849" i="9"/>
  <c r="CF849" i="9"/>
  <c r="CE849" i="9"/>
  <c r="CD849" i="9"/>
  <c r="CC849" i="9"/>
  <c r="CB849" i="9"/>
  <c r="CA849" i="9"/>
  <c r="BZ849" i="9"/>
  <c r="BY849" i="9"/>
  <c r="BX849" i="9"/>
  <c r="BW849" i="9"/>
  <c r="BV849" i="9"/>
  <c r="BU849" i="9"/>
  <c r="BT849" i="9"/>
  <c r="BS849" i="9"/>
  <c r="BR849" i="9"/>
  <c r="BQ849" i="9"/>
  <c r="BP849" i="9"/>
  <c r="BO849" i="9"/>
  <c r="BN849" i="9"/>
  <c r="BM849" i="9"/>
  <c r="BK849" i="9"/>
  <c r="BJ849" i="9"/>
  <c r="BI849" i="9"/>
  <c r="BH849" i="9"/>
  <c r="BG849" i="9"/>
  <c r="BF849" i="9"/>
  <c r="BE849" i="9"/>
  <c r="BD849" i="9"/>
  <c r="BC849" i="9"/>
  <c r="BB849" i="9"/>
  <c r="BA849" i="9"/>
  <c r="AZ849" i="9"/>
  <c r="AY849" i="9"/>
  <c r="AX849" i="9"/>
  <c r="AW849" i="9"/>
  <c r="AV849" i="9"/>
  <c r="AU849" i="9"/>
  <c r="AT849" i="9"/>
  <c r="AS849" i="9"/>
  <c r="AR849" i="9"/>
  <c r="AQ849" i="9"/>
  <c r="AP849" i="9"/>
  <c r="AO849" i="9"/>
  <c r="AN849" i="9"/>
  <c r="AM849" i="9"/>
  <c r="AL849" i="9"/>
  <c r="AK849" i="9"/>
  <c r="AJ849" i="9"/>
  <c r="AI849" i="9"/>
  <c r="AH849" i="9"/>
  <c r="AG849" i="9"/>
  <c r="AF849" i="9"/>
  <c r="AE849" i="9"/>
  <c r="AD849" i="9"/>
  <c r="AC849" i="9"/>
  <c r="AB849" i="9"/>
  <c r="AA849" i="9"/>
  <c r="Z849" i="9"/>
  <c r="Y849" i="9"/>
  <c r="X849" i="9"/>
  <c r="W849" i="9"/>
  <c r="V849" i="9"/>
  <c r="U849" i="9"/>
  <c r="T849" i="9"/>
  <c r="S849" i="9"/>
  <c r="R849" i="9"/>
  <c r="Q849" i="9"/>
  <c r="P849" i="9" s="1"/>
  <c r="K848" i="9"/>
  <c r="H848" i="9"/>
  <c r="G848" i="9"/>
  <c r="F848" i="9"/>
  <c r="E848" i="9"/>
  <c r="D848" i="9"/>
  <c r="EV847" i="9"/>
  <c r="EM847" i="9"/>
  <c r="ED847" i="9"/>
  <c r="DT847" i="9"/>
  <c r="K847" i="9"/>
  <c r="H847" i="9"/>
  <c r="G847" i="9"/>
  <c r="F847" i="9"/>
  <c r="E847" i="9"/>
  <c r="D847" i="9"/>
  <c r="K846" i="9"/>
  <c r="H846" i="9"/>
  <c r="G846" i="9"/>
  <c r="F846" i="9"/>
  <c r="E846" i="9"/>
  <c r="K845" i="9"/>
  <c r="H845" i="9"/>
  <c r="G845" i="9"/>
  <c r="F845" i="9"/>
  <c r="E845" i="9"/>
  <c r="K844" i="9"/>
  <c r="H844" i="9"/>
  <c r="G844" i="9"/>
  <c r="F844" i="9"/>
  <c r="E844" i="9"/>
  <c r="FZ843" i="9"/>
  <c r="FY843" i="9"/>
  <c r="FX843" i="9"/>
  <c r="FW843" i="9"/>
  <c r="FV843" i="9" s="1"/>
  <c r="FT843" i="9"/>
  <c r="FS843" i="9"/>
  <c r="FR843" i="9" s="1"/>
  <c r="K843" i="9"/>
  <c r="H843" i="9"/>
  <c r="G843" i="9"/>
  <c r="F843" i="9"/>
  <c r="DL842" i="9"/>
  <c r="DK842" i="9"/>
  <c r="DJ842" i="9"/>
  <c r="DI842" i="9"/>
  <c r="DH842" i="9"/>
  <c r="DG842" i="9"/>
  <c r="DF842" i="9"/>
  <c r="DE842" i="9"/>
  <c r="DD842" i="9"/>
  <c r="DC842" i="9"/>
  <c r="DB842" i="9"/>
  <c r="DA842" i="9"/>
  <c r="CZ842" i="9"/>
  <c r="CY842" i="9"/>
  <c r="CX842" i="9"/>
  <c r="CW842" i="9"/>
  <c r="CV842" i="9"/>
  <c r="CU842" i="9"/>
  <c r="CT842" i="9"/>
  <c r="CS842" i="9"/>
  <c r="CR842" i="9"/>
  <c r="CQ842" i="9"/>
  <c r="CP842" i="9"/>
  <c r="CO842" i="9"/>
  <c r="CN842" i="9"/>
  <c r="CM842" i="9"/>
  <c r="CL842" i="9"/>
  <c r="CK842" i="9"/>
  <c r="CJ842" i="9"/>
  <c r="CI842" i="9"/>
  <c r="CH842" i="9"/>
  <c r="CG842" i="9"/>
  <c r="CF842" i="9"/>
  <c r="CE842" i="9"/>
  <c r="CD842" i="9"/>
  <c r="CC842" i="9"/>
  <c r="CB842" i="9"/>
  <c r="CA842" i="9"/>
  <c r="BZ842" i="9"/>
  <c r="BY842" i="9"/>
  <c r="BX842" i="9"/>
  <c r="BW842" i="9"/>
  <c r="BV842" i="9"/>
  <c r="BU842" i="9"/>
  <c r="BT842" i="9"/>
  <c r="BS842" i="9"/>
  <c r="BR842" i="9"/>
  <c r="BQ842" i="9"/>
  <c r="BP842" i="9"/>
  <c r="BO842" i="9"/>
  <c r="BN842" i="9"/>
  <c r="BM842" i="9"/>
  <c r="BK842" i="9"/>
  <c r="BJ842" i="9"/>
  <c r="BI842" i="9"/>
  <c r="BH842" i="9"/>
  <c r="BG842" i="9"/>
  <c r="BF842" i="9"/>
  <c r="BE842" i="9"/>
  <c r="BD842" i="9"/>
  <c r="BC842" i="9"/>
  <c r="BB842" i="9"/>
  <c r="BA842" i="9"/>
  <c r="AZ842" i="9"/>
  <c r="AY842" i="9"/>
  <c r="AX842" i="9"/>
  <c r="AW842" i="9"/>
  <c r="AV842" i="9"/>
  <c r="AU842" i="9"/>
  <c r="AT842" i="9"/>
  <c r="AS842" i="9"/>
  <c r="AR842" i="9"/>
  <c r="AQ842" i="9"/>
  <c r="AP842" i="9"/>
  <c r="AO842" i="9"/>
  <c r="AN842" i="9"/>
  <c r="AM842" i="9"/>
  <c r="AL842" i="9"/>
  <c r="AK842" i="9"/>
  <c r="AJ842" i="9"/>
  <c r="AI842" i="9"/>
  <c r="AH842" i="9"/>
  <c r="AG842" i="9"/>
  <c r="AF842" i="9"/>
  <c r="AE842" i="9"/>
  <c r="AD842" i="9"/>
  <c r="AC842" i="9"/>
  <c r="AB842" i="9"/>
  <c r="AA842" i="9"/>
  <c r="Z842" i="9"/>
  <c r="Y842" i="9"/>
  <c r="X842" i="9"/>
  <c r="W842" i="9"/>
  <c r="V842" i="9"/>
  <c r="U842" i="9"/>
  <c r="T842" i="9"/>
  <c r="S842" i="9"/>
  <c r="R842" i="9"/>
  <c r="Q842" i="9"/>
  <c r="K841" i="9"/>
  <c r="H841" i="9"/>
  <c r="G841" i="9"/>
  <c r="F841" i="9"/>
  <c r="E841" i="9"/>
  <c r="D841" i="9"/>
  <c r="EV840" i="9"/>
  <c r="EM840" i="9"/>
  <c r="ED840" i="9"/>
  <c r="DT840" i="9"/>
  <c r="K840" i="9"/>
  <c r="H840" i="9"/>
  <c r="G840" i="9"/>
  <c r="F840" i="9"/>
  <c r="E840" i="9"/>
  <c r="D840" i="9"/>
  <c r="K839" i="9"/>
  <c r="H839" i="9"/>
  <c r="G839" i="9"/>
  <c r="F839" i="9"/>
  <c r="E839" i="9"/>
  <c r="K838" i="9"/>
  <c r="H838" i="9"/>
  <c r="G838" i="9"/>
  <c r="F838" i="9"/>
  <c r="E838" i="9"/>
  <c r="K837" i="9"/>
  <c r="H837" i="9"/>
  <c r="G837" i="9"/>
  <c r="F837" i="9"/>
  <c r="E837" i="9"/>
  <c r="FZ836" i="9"/>
  <c r="FY836" i="9"/>
  <c r="FX836" i="9"/>
  <c r="FW836" i="9"/>
  <c r="FV836" i="9" s="1"/>
  <c r="FT836" i="9"/>
  <c r="FS836" i="9"/>
  <c r="FR836" i="9" s="1"/>
  <c r="K836" i="9"/>
  <c r="H836" i="9"/>
  <c r="G836" i="9"/>
  <c r="F836" i="9"/>
  <c r="D836" i="9"/>
  <c r="DL835" i="9"/>
  <c r="DK835" i="9"/>
  <c r="DJ835" i="9"/>
  <c r="DI835" i="9"/>
  <c r="DH835" i="9"/>
  <c r="DG835" i="9"/>
  <c r="DF835" i="9"/>
  <c r="DE835" i="9"/>
  <c r="DD835" i="9"/>
  <c r="DC835" i="9"/>
  <c r="DB835" i="9"/>
  <c r="DA835" i="9"/>
  <c r="CZ835" i="9"/>
  <c r="CY835" i="9"/>
  <c r="CX835" i="9"/>
  <c r="CW835" i="9"/>
  <c r="CV835" i="9"/>
  <c r="CU835" i="9"/>
  <c r="CT835" i="9"/>
  <c r="CS835" i="9"/>
  <c r="CR835" i="9"/>
  <c r="CQ835" i="9"/>
  <c r="CP835" i="9"/>
  <c r="CO835" i="9"/>
  <c r="CN835" i="9"/>
  <c r="CM835" i="9"/>
  <c r="CL835" i="9"/>
  <c r="CK835" i="9"/>
  <c r="CJ835" i="9"/>
  <c r="CI835" i="9"/>
  <c r="CH835" i="9"/>
  <c r="CG835" i="9"/>
  <c r="CF835" i="9"/>
  <c r="CE835" i="9"/>
  <c r="CD835" i="9"/>
  <c r="CC835" i="9"/>
  <c r="CB835" i="9"/>
  <c r="CA835" i="9"/>
  <c r="BZ835" i="9"/>
  <c r="BY835" i="9"/>
  <c r="BX835" i="9"/>
  <c r="BW835" i="9"/>
  <c r="BV835" i="9"/>
  <c r="BU835" i="9"/>
  <c r="BT835" i="9"/>
  <c r="BS835" i="9"/>
  <c r="BR835" i="9"/>
  <c r="BQ835" i="9"/>
  <c r="BP835" i="9"/>
  <c r="BO835" i="9"/>
  <c r="BN835" i="9"/>
  <c r="BM835" i="9"/>
  <c r="BK835" i="9"/>
  <c r="BJ835" i="9"/>
  <c r="BI835" i="9"/>
  <c r="BH835" i="9"/>
  <c r="BG835" i="9"/>
  <c r="BF835" i="9"/>
  <c r="BE835" i="9"/>
  <c r="BD835" i="9"/>
  <c r="BC835" i="9"/>
  <c r="BB835" i="9"/>
  <c r="BA835" i="9"/>
  <c r="AZ835" i="9"/>
  <c r="AY835" i="9"/>
  <c r="AX835" i="9"/>
  <c r="AW835" i="9"/>
  <c r="AV835" i="9"/>
  <c r="AU835" i="9"/>
  <c r="AT835" i="9"/>
  <c r="AS835" i="9"/>
  <c r="AR835" i="9"/>
  <c r="AQ835" i="9"/>
  <c r="AP835" i="9"/>
  <c r="AO835" i="9"/>
  <c r="AN835" i="9"/>
  <c r="AM835" i="9"/>
  <c r="AL835" i="9"/>
  <c r="AK835" i="9"/>
  <c r="AJ835" i="9"/>
  <c r="AI835" i="9"/>
  <c r="AH835" i="9"/>
  <c r="AG835" i="9"/>
  <c r="AF835" i="9"/>
  <c r="AE835" i="9"/>
  <c r="AD835" i="9"/>
  <c r="AC835" i="9"/>
  <c r="AB835" i="9"/>
  <c r="AA835" i="9"/>
  <c r="Z835" i="9"/>
  <c r="Y835" i="9"/>
  <c r="X835" i="9"/>
  <c r="W835" i="9"/>
  <c r="V835" i="9"/>
  <c r="U835" i="9"/>
  <c r="T835" i="9"/>
  <c r="S835" i="9"/>
  <c r="R835" i="9"/>
  <c r="Q835" i="9"/>
  <c r="K834" i="9"/>
  <c r="H834" i="9"/>
  <c r="G834" i="9"/>
  <c r="F834" i="9"/>
  <c r="E834" i="9"/>
  <c r="D834" i="9"/>
  <c r="EV833" i="9"/>
  <c r="EM833" i="9"/>
  <c r="ED833" i="9"/>
  <c r="DT833" i="9"/>
  <c r="K833" i="9"/>
  <c r="H833" i="9"/>
  <c r="G833" i="9"/>
  <c r="F833" i="9"/>
  <c r="E833" i="9"/>
  <c r="D833" i="9"/>
  <c r="K832" i="9"/>
  <c r="H832" i="9"/>
  <c r="G832" i="9"/>
  <c r="F832" i="9"/>
  <c r="E832" i="9"/>
  <c r="K831" i="9"/>
  <c r="H831" i="9"/>
  <c r="G831" i="9"/>
  <c r="F831" i="9"/>
  <c r="E831" i="9"/>
  <c r="K830" i="9"/>
  <c r="H830" i="9"/>
  <c r="G830" i="9"/>
  <c r="F830" i="9"/>
  <c r="E830" i="9"/>
  <c r="FZ829" i="9"/>
  <c r="FY829" i="9"/>
  <c r="FX829" i="9"/>
  <c r="FW829" i="9"/>
  <c r="FV829" i="9" s="1"/>
  <c r="FT829" i="9"/>
  <c r="FS829" i="9"/>
  <c r="FR829" i="9" s="1"/>
  <c r="K829" i="9"/>
  <c r="H829" i="9"/>
  <c r="G829" i="9"/>
  <c r="F829" i="9"/>
  <c r="DL828" i="9"/>
  <c r="DK828" i="9"/>
  <c r="DJ828" i="9"/>
  <c r="DI828" i="9"/>
  <c r="DH828" i="9"/>
  <c r="DG828" i="9"/>
  <c r="DF828" i="9"/>
  <c r="DE828" i="9"/>
  <c r="DD828" i="9"/>
  <c r="DC828" i="9"/>
  <c r="DB828" i="9"/>
  <c r="DA828" i="9"/>
  <c r="CZ828" i="9"/>
  <c r="CY828" i="9"/>
  <c r="CX828" i="9"/>
  <c r="CW828" i="9"/>
  <c r="CV828" i="9"/>
  <c r="CU828" i="9"/>
  <c r="CT828" i="9"/>
  <c r="CS828" i="9"/>
  <c r="CR828" i="9"/>
  <c r="CQ828" i="9"/>
  <c r="CP828" i="9"/>
  <c r="CO828" i="9"/>
  <c r="CN828" i="9"/>
  <c r="CM828" i="9"/>
  <c r="CL828" i="9"/>
  <c r="CK828" i="9"/>
  <c r="CJ828" i="9"/>
  <c r="CI828" i="9"/>
  <c r="CH828" i="9"/>
  <c r="CG828" i="9"/>
  <c r="CF828" i="9"/>
  <c r="CE828" i="9"/>
  <c r="CD828" i="9"/>
  <c r="CC828" i="9"/>
  <c r="CB828" i="9"/>
  <c r="CA828" i="9"/>
  <c r="BZ828" i="9"/>
  <c r="BY828" i="9"/>
  <c r="BX828" i="9"/>
  <c r="BW828" i="9"/>
  <c r="BV828" i="9"/>
  <c r="BU828" i="9"/>
  <c r="BT828" i="9"/>
  <c r="BS828" i="9"/>
  <c r="BR828" i="9"/>
  <c r="BQ828" i="9"/>
  <c r="BP828" i="9"/>
  <c r="BO828" i="9"/>
  <c r="BN828" i="9"/>
  <c r="BM828" i="9"/>
  <c r="BK828" i="9"/>
  <c r="BJ828" i="9"/>
  <c r="BI828" i="9"/>
  <c r="BH828" i="9"/>
  <c r="BG828" i="9"/>
  <c r="BF828" i="9"/>
  <c r="BE828" i="9"/>
  <c r="BD828" i="9"/>
  <c r="BC828" i="9"/>
  <c r="BB828" i="9"/>
  <c r="BA828" i="9"/>
  <c r="AZ828" i="9"/>
  <c r="AY828" i="9"/>
  <c r="AX828" i="9"/>
  <c r="AW828" i="9"/>
  <c r="AV828" i="9"/>
  <c r="AU828" i="9"/>
  <c r="AT828" i="9"/>
  <c r="AS828" i="9"/>
  <c r="AR828" i="9"/>
  <c r="AQ828" i="9"/>
  <c r="AP828" i="9"/>
  <c r="AO828" i="9"/>
  <c r="AN828" i="9"/>
  <c r="AM828" i="9"/>
  <c r="AL828" i="9"/>
  <c r="AK828" i="9"/>
  <c r="AJ828" i="9"/>
  <c r="AI828" i="9"/>
  <c r="AH828" i="9"/>
  <c r="AG828" i="9"/>
  <c r="AF828" i="9"/>
  <c r="AE828" i="9"/>
  <c r="AD828" i="9"/>
  <c r="AC828" i="9"/>
  <c r="AB828" i="9"/>
  <c r="AA828" i="9"/>
  <c r="Z828" i="9"/>
  <c r="Y828" i="9"/>
  <c r="X828" i="9"/>
  <c r="W828" i="9"/>
  <c r="V828" i="9"/>
  <c r="U828" i="9"/>
  <c r="T828" i="9"/>
  <c r="S828" i="9"/>
  <c r="R828" i="9"/>
  <c r="Q828" i="9"/>
  <c r="P828" i="9"/>
  <c r="K827" i="9"/>
  <c r="H827" i="9"/>
  <c r="G827" i="9"/>
  <c r="F827" i="9"/>
  <c r="E827" i="9"/>
  <c r="D827" i="9"/>
  <c r="EV826" i="9"/>
  <c r="EM826" i="9"/>
  <c r="ED826" i="9"/>
  <c r="DT826" i="9"/>
  <c r="K826" i="9"/>
  <c r="H826" i="9"/>
  <c r="G826" i="9"/>
  <c r="F826" i="9"/>
  <c r="E826" i="9"/>
  <c r="D826" i="9"/>
  <c r="K825" i="9"/>
  <c r="H825" i="9"/>
  <c r="G825" i="9"/>
  <c r="F825" i="9"/>
  <c r="E825" i="9"/>
  <c r="K824" i="9"/>
  <c r="H824" i="9"/>
  <c r="G824" i="9"/>
  <c r="F824" i="9"/>
  <c r="E824" i="9"/>
  <c r="K823" i="9"/>
  <c r="H823" i="9"/>
  <c r="G823" i="9"/>
  <c r="F823" i="9"/>
  <c r="E823" i="9"/>
  <c r="FZ822" i="9"/>
  <c r="FY822" i="9"/>
  <c r="FX822" i="9"/>
  <c r="FW822" i="9"/>
  <c r="FV822" i="9" s="1"/>
  <c r="FT822" i="9"/>
  <c r="FS822" i="9"/>
  <c r="FR822" i="9"/>
  <c r="K822" i="9"/>
  <c r="H822" i="9"/>
  <c r="G822" i="9"/>
  <c r="F822" i="9"/>
  <c r="DL821" i="9"/>
  <c r="DK821" i="9"/>
  <c r="DJ821" i="9"/>
  <c r="DI821" i="9"/>
  <c r="DH821" i="9"/>
  <c r="DG821" i="9"/>
  <c r="DF821" i="9"/>
  <c r="DE821" i="9"/>
  <c r="DD821" i="9"/>
  <c r="DC821" i="9"/>
  <c r="DB821" i="9"/>
  <c r="DA821" i="9"/>
  <c r="CZ821" i="9"/>
  <c r="CY821" i="9"/>
  <c r="CX821" i="9"/>
  <c r="CW821" i="9"/>
  <c r="CV821" i="9"/>
  <c r="CU821" i="9"/>
  <c r="CT821" i="9"/>
  <c r="CS821" i="9"/>
  <c r="CR821" i="9"/>
  <c r="CQ821" i="9"/>
  <c r="CP821" i="9"/>
  <c r="CO821" i="9"/>
  <c r="CN821" i="9"/>
  <c r="CM821" i="9"/>
  <c r="CL821" i="9"/>
  <c r="CK821" i="9"/>
  <c r="CJ821" i="9"/>
  <c r="CI821" i="9"/>
  <c r="CH821" i="9"/>
  <c r="CG821" i="9"/>
  <c r="CF821" i="9"/>
  <c r="CE821" i="9"/>
  <c r="CD821" i="9"/>
  <c r="CC821" i="9"/>
  <c r="CB821" i="9"/>
  <c r="CA821" i="9"/>
  <c r="BZ821" i="9"/>
  <c r="BY821" i="9"/>
  <c r="BX821" i="9"/>
  <c r="BW821" i="9"/>
  <c r="BV821" i="9"/>
  <c r="BU821" i="9"/>
  <c r="BT821" i="9"/>
  <c r="BS821" i="9"/>
  <c r="BR821" i="9"/>
  <c r="BQ821" i="9"/>
  <c r="BP821" i="9"/>
  <c r="BO821" i="9"/>
  <c r="BN821" i="9"/>
  <c r="BM821" i="9"/>
  <c r="BK821" i="9"/>
  <c r="BJ821" i="9"/>
  <c r="BI821" i="9"/>
  <c r="BH821" i="9"/>
  <c r="BG821" i="9"/>
  <c r="BF821" i="9"/>
  <c r="BE821" i="9"/>
  <c r="BD821" i="9"/>
  <c r="BC821" i="9"/>
  <c r="BB821" i="9"/>
  <c r="BA821" i="9"/>
  <c r="AZ821" i="9"/>
  <c r="AY821" i="9"/>
  <c r="AX821" i="9"/>
  <c r="AW821" i="9"/>
  <c r="AV821" i="9"/>
  <c r="AU821" i="9"/>
  <c r="AT821" i="9"/>
  <c r="AS821" i="9"/>
  <c r="AR821" i="9"/>
  <c r="AQ821" i="9"/>
  <c r="AP821" i="9"/>
  <c r="AO821" i="9"/>
  <c r="AN821" i="9"/>
  <c r="AM821" i="9"/>
  <c r="AL821" i="9"/>
  <c r="AK821" i="9"/>
  <c r="AJ821" i="9"/>
  <c r="AI821" i="9"/>
  <c r="AH821" i="9"/>
  <c r="AG821" i="9"/>
  <c r="AF821" i="9"/>
  <c r="AE821" i="9"/>
  <c r="AD821" i="9"/>
  <c r="AC821" i="9"/>
  <c r="AB821" i="9"/>
  <c r="AA821" i="9"/>
  <c r="Z821" i="9"/>
  <c r="Y821" i="9"/>
  <c r="X821" i="9"/>
  <c r="W821" i="9"/>
  <c r="V821" i="9"/>
  <c r="U821" i="9"/>
  <c r="T821" i="9"/>
  <c r="S821" i="9"/>
  <c r="R821" i="9"/>
  <c r="Q821" i="9"/>
  <c r="K820" i="9"/>
  <c r="H820" i="9"/>
  <c r="G820" i="9"/>
  <c r="F820" i="9"/>
  <c r="E820" i="9"/>
  <c r="D820" i="9"/>
  <c r="EV819" i="9"/>
  <c r="EM819" i="9"/>
  <c r="ED819" i="9"/>
  <c r="DT819" i="9"/>
  <c r="K819" i="9"/>
  <c r="H819" i="9"/>
  <c r="G819" i="9"/>
  <c r="F819" i="9"/>
  <c r="E819" i="9"/>
  <c r="D819" i="9"/>
  <c r="K818" i="9"/>
  <c r="H818" i="9"/>
  <c r="G818" i="9"/>
  <c r="F818" i="9"/>
  <c r="E818" i="9"/>
  <c r="K817" i="9"/>
  <c r="H817" i="9"/>
  <c r="G817" i="9"/>
  <c r="F817" i="9"/>
  <c r="E817" i="9"/>
  <c r="K816" i="9"/>
  <c r="H816" i="9"/>
  <c r="G816" i="9"/>
  <c r="F816" i="9"/>
  <c r="E816" i="9"/>
  <c r="FZ815" i="9"/>
  <c r="FY815" i="9"/>
  <c r="FX815" i="9"/>
  <c r="FW815" i="9"/>
  <c r="FV815" i="9" s="1"/>
  <c r="FT815" i="9"/>
  <c r="FS815" i="9"/>
  <c r="FR815" i="9"/>
  <c r="K815" i="9"/>
  <c r="H815" i="9"/>
  <c r="G815" i="9"/>
  <c r="F815" i="9"/>
  <c r="DL814" i="9"/>
  <c r="DK814" i="9"/>
  <c r="DJ814" i="9"/>
  <c r="DI814" i="9"/>
  <c r="DH814" i="9"/>
  <c r="DG814" i="9"/>
  <c r="DF814" i="9"/>
  <c r="DE814" i="9"/>
  <c r="DD814" i="9"/>
  <c r="DC814" i="9"/>
  <c r="DB814" i="9"/>
  <c r="DA814" i="9"/>
  <c r="CZ814" i="9"/>
  <c r="CY814" i="9"/>
  <c r="CX814" i="9"/>
  <c r="CW814" i="9"/>
  <c r="CV814" i="9"/>
  <c r="CU814" i="9"/>
  <c r="CT814" i="9"/>
  <c r="CS814" i="9"/>
  <c r="CR814" i="9"/>
  <c r="CQ814" i="9"/>
  <c r="CP814" i="9"/>
  <c r="CO814" i="9"/>
  <c r="CN814" i="9"/>
  <c r="CM814" i="9"/>
  <c r="CL814" i="9"/>
  <c r="CK814" i="9"/>
  <c r="CJ814" i="9"/>
  <c r="CI814" i="9"/>
  <c r="CH814" i="9"/>
  <c r="CG814" i="9"/>
  <c r="CF814" i="9"/>
  <c r="CE814" i="9"/>
  <c r="CD814" i="9"/>
  <c r="CC814" i="9"/>
  <c r="CB814" i="9"/>
  <c r="CA814" i="9"/>
  <c r="BZ814" i="9"/>
  <c r="BY814" i="9"/>
  <c r="BX814" i="9"/>
  <c r="BW814" i="9"/>
  <c r="BV814" i="9"/>
  <c r="BU814" i="9"/>
  <c r="BT814" i="9"/>
  <c r="BS814" i="9"/>
  <c r="BR814" i="9"/>
  <c r="BQ814" i="9"/>
  <c r="BP814" i="9"/>
  <c r="BO814" i="9"/>
  <c r="BN814" i="9"/>
  <c r="BM814" i="9"/>
  <c r="BK814" i="9"/>
  <c r="BJ814" i="9"/>
  <c r="BI814" i="9"/>
  <c r="BH814" i="9"/>
  <c r="BG814" i="9"/>
  <c r="BF814" i="9"/>
  <c r="BE814" i="9"/>
  <c r="BD814" i="9"/>
  <c r="BC814" i="9"/>
  <c r="BB814" i="9"/>
  <c r="BA814" i="9"/>
  <c r="AZ814" i="9"/>
  <c r="AY814" i="9"/>
  <c r="AX814" i="9"/>
  <c r="AW814" i="9"/>
  <c r="AV814" i="9"/>
  <c r="AU814" i="9"/>
  <c r="AT814" i="9"/>
  <c r="AS814" i="9"/>
  <c r="AR814" i="9"/>
  <c r="AQ814" i="9"/>
  <c r="AP814" i="9"/>
  <c r="AO814" i="9"/>
  <c r="AN814" i="9"/>
  <c r="AM814" i="9"/>
  <c r="AL814" i="9"/>
  <c r="AK814" i="9"/>
  <c r="AJ814" i="9"/>
  <c r="AI814" i="9"/>
  <c r="AH814" i="9"/>
  <c r="AG814" i="9"/>
  <c r="AF814" i="9"/>
  <c r="AE814" i="9"/>
  <c r="AD814" i="9"/>
  <c r="AC814" i="9"/>
  <c r="AB814" i="9"/>
  <c r="AA814" i="9"/>
  <c r="Z814" i="9"/>
  <c r="Y814" i="9"/>
  <c r="X814" i="9"/>
  <c r="W814" i="9"/>
  <c r="V814" i="9"/>
  <c r="U814" i="9"/>
  <c r="T814" i="9"/>
  <c r="S814" i="9"/>
  <c r="R814" i="9"/>
  <c r="Q814" i="9"/>
  <c r="K813" i="9"/>
  <c r="H813" i="9"/>
  <c r="G813" i="9"/>
  <c r="F813" i="9"/>
  <c r="E813" i="9"/>
  <c r="D813" i="9"/>
  <c r="EV812" i="9"/>
  <c r="EM812" i="9"/>
  <c r="ED812" i="9"/>
  <c r="DT812" i="9"/>
  <c r="K812" i="9"/>
  <c r="H812" i="9"/>
  <c r="G812" i="9"/>
  <c r="F812" i="9"/>
  <c r="E812" i="9"/>
  <c r="D812" i="9"/>
  <c r="K811" i="9"/>
  <c r="H811" i="9"/>
  <c r="G811" i="9"/>
  <c r="F811" i="9"/>
  <c r="E811" i="9"/>
  <c r="K810" i="9"/>
  <c r="H810" i="9"/>
  <c r="G810" i="9"/>
  <c r="F810" i="9"/>
  <c r="E810" i="9"/>
  <c r="K809" i="9"/>
  <c r="H809" i="9"/>
  <c r="G809" i="9"/>
  <c r="F809" i="9"/>
  <c r="E809" i="9"/>
  <c r="FZ808" i="9"/>
  <c r="FY808" i="9"/>
  <c r="FX808" i="9"/>
  <c r="FW808" i="9"/>
  <c r="FV808" i="9" s="1"/>
  <c r="FT808" i="9"/>
  <c r="FS808" i="9"/>
  <c r="FR808" i="9" s="1"/>
  <c r="K808" i="9"/>
  <c r="H808" i="9"/>
  <c r="G808" i="9"/>
  <c r="F808" i="9"/>
  <c r="DL807" i="9"/>
  <c r="DK807" i="9"/>
  <c r="DJ807" i="9"/>
  <c r="DI807" i="9"/>
  <c r="DH807" i="9"/>
  <c r="DG807" i="9"/>
  <c r="DF807" i="9"/>
  <c r="DE807" i="9"/>
  <c r="DD807" i="9"/>
  <c r="DC807" i="9"/>
  <c r="DB807" i="9"/>
  <c r="DA807" i="9"/>
  <c r="CZ807" i="9"/>
  <c r="CY807" i="9"/>
  <c r="CX807" i="9"/>
  <c r="CW807" i="9"/>
  <c r="CV807" i="9"/>
  <c r="CU807" i="9"/>
  <c r="CT807" i="9"/>
  <c r="CS807" i="9"/>
  <c r="CR807" i="9"/>
  <c r="CQ807" i="9"/>
  <c r="CP807" i="9"/>
  <c r="CO807" i="9"/>
  <c r="CN807" i="9"/>
  <c r="CM807" i="9"/>
  <c r="CL807" i="9"/>
  <c r="CK807" i="9"/>
  <c r="CJ807" i="9"/>
  <c r="CI807" i="9"/>
  <c r="CH807" i="9"/>
  <c r="CG807" i="9"/>
  <c r="CF807" i="9"/>
  <c r="CE807" i="9"/>
  <c r="CD807" i="9"/>
  <c r="CC807" i="9"/>
  <c r="CB807" i="9"/>
  <c r="CA807" i="9"/>
  <c r="BZ807" i="9"/>
  <c r="BY807" i="9"/>
  <c r="BX807" i="9"/>
  <c r="BW807" i="9"/>
  <c r="BV807" i="9"/>
  <c r="BU807" i="9"/>
  <c r="BT807" i="9"/>
  <c r="BS807" i="9"/>
  <c r="BR807" i="9"/>
  <c r="BQ807" i="9"/>
  <c r="BP807" i="9"/>
  <c r="BO807" i="9"/>
  <c r="BN807" i="9"/>
  <c r="BM807" i="9"/>
  <c r="BK807" i="9"/>
  <c r="BJ807" i="9"/>
  <c r="BI807" i="9"/>
  <c r="BH807" i="9"/>
  <c r="BG807" i="9"/>
  <c r="BF807" i="9"/>
  <c r="BE807" i="9"/>
  <c r="BD807" i="9"/>
  <c r="BC807" i="9"/>
  <c r="BB807" i="9"/>
  <c r="BA807" i="9"/>
  <c r="AZ807" i="9"/>
  <c r="AY807" i="9"/>
  <c r="AX807" i="9"/>
  <c r="AW807" i="9"/>
  <c r="AV807" i="9"/>
  <c r="AU807" i="9"/>
  <c r="AT807" i="9"/>
  <c r="AS807" i="9"/>
  <c r="AR807" i="9"/>
  <c r="AQ807" i="9"/>
  <c r="AP807" i="9"/>
  <c r="AO807" i="9"/>
  <c r="AN807" i="9"/>
  <c r="AM807" i="9"/>
  <c r="AL807" i="9"/>
  <c r="AK807" i="9"/>
  <c r="AJ807" i="9"/>
  <c r="AI807" i="9"/>
  <c r="AH807" i="9"/>
  <c r="AG807" i="9"/>
  <c r="AF807" i="9"/>
  <c r="AE807" i="9"/>
  <c r="AD807" i="9"/>
  <c r="AC807" i="9"/>
  <c r="AB807" i="9"/>
  <c r="AA807" i="9"/>
  <c r="Z807" i="9"/>
  <c r="Y807" i="9"/>
  <c r="X807" i="9"/>
  <c r="W807" i="9"/>
  <c r="V807" i="9"/>
  <c r="U807" i="9"/>
  <c r="T807" i="9"/>
  <c r="S807" i="9"/>
  <c r="R807" i="9"/>
  <c r="Q807" i="9"/>
  <c r="K806" i="9"/>
  <c r="H806" i="9"/>
  <c r="G806" i="9"/>
  <c r="F806" i="9"/>
  <c r="E806" i="9"/>
  <c r="D806" i="9"/>
  <c r="EV805" i="9"/>
  <c r="EM805" i="9"/>
  <c r="ED805" i="9"/>
  <c r="DT805" i="9"/>
  <c r="K805" i="9"/>
  <c r="H805" i="9"/>
  <c r="G805" i="9"/>
  <c r="F805" i="9"/>
  <c r="E805" i="9"/>
  <c r="D805" i="9"/>
  <c r="K804" i="9"/>
  <c r="H804" i="9"/>
  <c r="G804" i="9"/>
  <c r="F804" i="9"/>
  <c r="E804" i="9"/>
  <c r="K803" i="9"/>
  <c r="H803" i="9"/>
  <c r="G803" i="9"/>
  <c r="F803" i="9"/>
  <c r="E803" i="9"/>
  <c r="K802" i="9"/>
  <c r="H802" i="9"/>
  <c r="G802" i="9"/>
  <c r="F802" i="9"/>
  <c r="E802" i="9"/>
  <c r="FZ801" i="9"/>
  <c r="FY801" i="9"/>
  <c r="FX801" i="9"/>
  <c r="FW801" i="9"/>
  <c r="FV801" i="9" s="1"/>
  <c r="FT801" i="9"/>
  <c r="FS801" i="9"/>
  <c r="FR801" i="9"/>
  <c r="K801" i="9"/>
  <c r="H801" i="9"/>
  <c r="G801" i="9"/>
  <c r="F801" i="9"/>
  <c r="DL800" i="9"/>
  <c r="DK800" i="9"/>
  <c r="DJ800" i="9"/>
  <c r="DI800" i="9"/>
  <c r="DH800" i="9"/>
  <c r="DG800" i="9"/>
  <c r="DF800" i="9"/>
  <c r="DE800" i="9"/>
  <c r="DD800" i="9"/>
  <c r="DC800" i="9"/>
  <c r="DB800" i="9"/>
  <c r="DA800" i="9"/>
  <c r="CZ800" i="9"/>
  <c r="CY800" i="9"/>
  <c r="CX800" i="9"/>
  <c r="CW800" i="9"/>
  <c r="CV800" i="9"/>
  <c r="CU800" i="9"/>
  <c r="CT800" i="9"/>
  <c r="CS800" i="9"/>
  <c r="CR800" i="9"/>
  <c r="CQ800" i="9"/>
  <c r="CP800" i="9"/>
  <c r="CO800" i="9"/>
  <c r="CN800" i="9"/>
  <c r="CM800" i="9"/>
  <c r="CL800" i="9"/>
  <c r="CK800" i="9"/>
  <c r="CJ800" i="9"/>
  <c r="CI800" i="9"/>
  <c r="CH800" i="9"/>
  <c r="CG800" i="9"/>
  <c r="CF800" i="9"/>
  <c r="CE800" i="9"/>
  <c r="CD800" i="9"/>
  <c r="CC800" i="9"/>
  <c r="CB800" i="9"/>
  <c r="CA800" i="9"/>
  <c r="BZ800" i="9"/>
  <c r="BY800" i="9"/>
  <c r="BX800" i="9"/>
  <c r="BW800" i="9"/>
  <c r="BV800" i="9"/>
  <c r="BU800" i="9"/>
  <c r="BT800" i="9"/>
  <c r="BS800" i="9"/>
  <c r="BR800" i="9"/>
  <c r="BQ800" i="9"/>
  <c r="BP800" i="9"/>
  <c r="BO800" i="9"/>
  <c r="BN800" i="9"/>
  <c r="BM800" i="9"/>
  <c r="BK800" i="9"/>
  <c r="BJ800" i="9"/>
  <c r="BI800" i="9"/>
  <c r="BH800" i="9"/>
  <c r="BG800" i="9"/>
  <c r="BF800" i="9"/>
  <c r="BE800" i="9"/>
  <c r="BD800" i="9"/>
  <c r="BC800" i="9"/>
  <c r="BB800" i="9"/>
  <c r="BA800" i="9"/>
  <c r="AZ800" i="9"/>
  <c r="AY800" i="9"/>
  <c r="AX800" i="9"/>
  <c r="AW800" i="9"/>
  <c r="AV800" i="9"/>
  <c r="AU800" i="9"/>
  <c r="AT800" i="9"/>
  <c r="AS800" i="9"/>
  <c r="AR800" i="9"/>
  <c r="AQ800" i="9"/>
  <c r="AP800" i="9"/>
  <c r="AO800" i="9"/>
  <c r="AN800" i="9"/>
  <c r="AM800" i="9"/>
  <c r="AL800" i="9"/>
  <c r="AK800" i="9"/>
  <c r="AJ800" i="9"/>
  <c r="AI800" i="9"/>
  <c r="AH800" i="9"/>
  <c r="AG800" i="9"/>
  <c r="AF800" i="9"/>
  <c r="AE800" i="9"/>
  <c r="AD800" i="9"/>
  <c r="AC800" i="9"/>
  <c r="AB800" i="9"/>
  <c r="AA800" i="9"/>
  <c r="Z800" i="9"/>
  <c r="Y800" i="9"/>
  <c r="X800" i="9"/>
  <c r="W800" i="9"/>
  <c r="V800" i="9"/>
  <c r="U800" i="9"/>
  <c r="T800" i="9"/>
  <c r="S800" i="9"/>
  <c r="R800" i="9"/>
  <c r="Q800" i="9"/>
  <c r="K799" i="9"/>
  <c r="H799" i="9"/>
  <c r="G799" i="9"/>
  <c r="F799" i="9"/>
  <c r="E799" i="9"/>
  <c r="D799" i="9"/>
  <c r="EV798" i="9"/>
  <c r="EM798" i="9"/>
  <c r="ED798" i="9"/>
  <c r="DT798" i="9"/>
  <c r="K798" i="9"/>
  <c r="H798" i="9"/>
  <c r="G798" i="9"/>
  <c r="F798" i="9"/>
  <c r="E798" i="9"/>
  <c r="D798" i="9"/>
  <c r="K797" i="9"/>
  <c r="H797" i="9"/>
  <c r="G797" i="9"/>
  <c r="F797" i="9"/>
  <c r="E797" i="9"/>
  <c r="K796" i="9"/>
  <c r="H796" i="9"/>
  <c r="G796" i="9"/>
  <c r="F796" i="9"/>
  <c r="E796" i="9"/>
  <c r="K795" i="9"/>
  <c r="H795" i="9"/>
  <c r="G795" i="9"/>
  <c r="F795" i="9"/>
  <c r="E795" i="9"/>
  <c r="FZ794" i="9"/>
  <c r="FY794" i="9"/>
  <c r="FX794" i="9"/>
  <c r="FW794" i="9"/>
  <c r="FV794" i="9" s="1"/>
  <c r="FT794" i="9"/>
  <c r="FS794" i="9"/>
  <c r="FR794" i="9" s="1"/>
  <c r="K794" i="9"/>
  <c r="H794" i="9"/>
  <c r="G794" i="9"/>
  <c r="F794" i="9"/>
  <c r="D794" i="9"/>
  <c r="DL793" i="9"/>
  <c r="DK793" i="9"/>
  <c r="DJ793" i="9"/>
  <c r="DI793" i="9"/>
  <c r="DH793" i="9"/>
  <c r="DG793" i="9"/>
  <c r="DF793" i="9"/>
  <c r="DE793" i="9"/>
  <c r="DD793" i="9"/>
  <c r="DC793" i="9"/>
  <c r="DB793" i="9"/>
  <c r="DA793" i="9"/>
  <c r="CZ793" i="9"/>
  <c r="CY793" i="9"/>
  <c r="CX793" i="9"/>
  <c r="CW793" i="9"/>
  <c r="CV793" i="9"/>
  <c r="CU793" i="9"/>
  <c r="CT793" i="9"/>
  <c r="CS793" i="9"/>
  <c r="CR793" i="9"/>
  <c r="CQ793" i="9"/>
  <c r="CP793" i="9"/>
  <c r="CO793" i="9"/>
  <c r="CN793" i="9"/>
  <c r="CM793" i="9"/>
  <c r="CL793" i="9"/>
  <c r="CK793" i="9"/>
  <c r="CJ793" i="9"/>
  <c r="CI793" i="9"/>
  <c r="CH793" i="9"/>
  <c r="CG793" i="9"/>
  <c r="CF793" i="9"/>
  <c r="CE793" i="9"/>
  <c r="CD793" i="9"/>
  <c r="CC793" i="9"/>
  <c r="CB793" i="9"/>
  <c r="CA793" i="9"/>
  <c r="BZ793" i="9"/>
  <c r="BY793" i="9"/>
  <c r="BX793" i="9"/>
  <c r="BW793" i="9"/>
  <c r="BV793" i="9"/>
  <c r="BU793" i="9"/>
  <c r="BT793" i="9"/>
  <c r="BS793" i="9"/>
  <c r="BR793" i="9"/>
  <c r="BQ793" i="9"/>
  <c r="BP793" i="9"/>
  <c r="BO793" i="9"/>
  <c r="BN793" i="9"/>
  <c r="BM793" i="9"/>
  <c r="BK793" i="9"/>
  <c r="BJ793" i="9"/>
  <c r="BI793" i="9"/>
  <c r="BH793" i="9"/>
  <c r="BG793" i="9"/>
  <c r="BF793" i="9"/>
  <c r="BE793" i="9"/>
  <c r="BD793" i="9"/>
  <c r="BC793" i="9"/>
  <c r="BB793" i="9"/>
  <c r="BA793" i="9"/>
  <c r="AZ793" i="9"/>
  <c r="AY793" i="9"/>
  <c r="AX793" i="9"/>
  <c r="AW793" i="9"/>
  <c r="AV793" i="9"/>
  <c r="AU793" i="9"/>
  <c r="AT793" i="9"/>
  <c r="AS793" i="9"/>
  <c r="AR793" i="9"/>
  <c r="AQ793" i="9"/>
  <c r="AP793" i="9"/>
  <c r="AO793" i="9"/>
  <c r="AN793" i="9"/>
  <c r="AM793" i="9"/>
  <c r="AL793" i="9"/>
  <c r="AK793" i="9"/>
  <c r="AJ793" i="9"/>
  <c r="AI793" i="9"/>
  <c r="AH793" i="9"/>
  <c r="AG793" i="9"/>
  <c r="AF793" i="9"/>
  <c r="AE793" i="9"/>
  <c r="AD793" i="9"/>
  <c r="AC793" i="9"/>
  <c r="AB793" i="9"/>
  <c r="AA793" i="9"/>
  <c r="Z793" i="9"/>
  <c r="Y793" i="9"/>
  <c r="X793" i="9"/>
  <c r="W793" i="9"/>
  <c r="V793" i="9"/>
  <c r="U793" i="9"/>
  <c r="T793" i="9"/>
  <c r="S793" i="9"/>
  <c r="R793" i="9"/>
  <c r="Q793" i="9"/>
  <c r="K792" i="9"/>
  <c r="H792" i="9"/>
  <c r="G792" i="9"/>
  <c r="F792" i="9"/>
  <c r="E792" i="9"/>
  <c r="D792" i="9"/>
  <c r="EV791" i="9"/>
  <c r="EM791" i="9"/>
  <c r="ED791" i="9"/>
  <c r="DT791" i="9"/>
  <c r="K791" i="9"/>
  <c r="H791" i="9"/>
  <c r="G791" i="9"/>
  <c r="F791" i="9"/>
  <c r="E791" i="9"/>
  <c r="D791" i="9"/>
  <c r="K790" i="9"/>
  <c r="H790" i="9"/>
  <c r="G790" i="9"/>
  <c r="F790" i="9"/>
  <c r="E790" i="9"/>
  <c r="K789" i="9"/>
  <c r="H789" i="9"/>
  <c r="G789" i="9"/>
  <c r="F789" i="9"/>
  <c r="E789" i="9"/>
  <c r="K788" i="9"/>
  <c r="H788" i="9"/>
  <c r="G788" i="9"/>
  <c r="F788" i="9"/>
  <c r="E788" i="9"/>
  <c r="FZ787" i="9"/>
  <c r="FY787" i="9"/>
  <c r="FX787" i="9"/>
  <c r="FW787" i="9"/>
  <c r="FV787" i="9" s="1"/>
  <c r="FT787" i="9"/>
  <c r="FS787" i="9"/>
  <c r="FR787" i="9" s="1"/>
  <c r="K787" i="9"/>
  <c r="H787" i="9"/>
  <c r="G787" i="9"/>
  <c r="F787" i="9"/>
  <c r="DL786" i="9"/>
  <c r="DK786" i="9"/>
  <c r="DJ786" i="9"/>
  <c r="DI786" i="9"/>
  <c r="DH786" i="9"/>
  <c r="DG786" i="9"/>
  <c r="DF786" i="9"/>
  <c r="DE786" i="9"/>
  <c r="DD786" i="9"/>
  <c r="DC786" i="9"/>
  <c r="DB786" i="9"/>
  <c r="DA786" i="9"/>
  <c r="CZ786" i="9"/>
  <c r="CY786" i="9"/>
  <c r="CX786" i="9"/>
  <c r="CW786" i="9"/>
  <c r="CV786" i="9"/>
  <c r="CU786" i="9"/>
  <c r="CT786" i="9"/>
  <c r="CS786" i="9"/>
  <c r="CR786" i="9"/>
  <c r="CQ786" i="9"/>
  <c r="CP786" i="9"/>
  <c r="CO786" i="9"/>
  <c r="CN786" i="9"/>
  <c r="CM786" i="9"/>
  <c r="CL786" i="9"/>
  <c r="CK786" i="9"/>
  <c r="CJ786" i="9"/>
  <c r="CI786" i="9"/>
  <c r="CH786" i="9"/>
  <c r="CG786" i="9"/>
  <c r="CF786" i="9"/>
  <c r="CE786" i="9"/>
  <c r="CD786" i="9"/>
  <c r="CC786" i="9"/>
  <c r="CB786" i="9"/>
  <c r="CA786" i="9"/>
  <c r="BZ786" i="9"/>
  <c r="BY786" i="9"/>
  <c r="BX786" i="9"/>
  <c r="BW786" i="9"/>
  <c r="BV786" i="9"/>
  <c r="BU786" i="9"/>
  <c r="BT786" i="9"/>
  <c r="BS786" i="9"/>
  <c r="BR786" i="9"/>
  <c r="BQ786" i="9"/>
  <c r="BP786" i="9"/>
  <c r="BO786" i="9"/>
  <c r="BN786" i="9"/>
  <c r="BM786" i="9"/>
  <c r="BK786" i="9"/>
  <c r="BJ786" i="9"/>
  <c r="BI786" i="9"/>
  <c r="BH786" i="9"/>
  <c r="BG786" i="9"/>
  <c r="BF786" i="9"/>
  <c r="BE786" i="9"/>
  <c r="BD786" i="9"/>
  <c r="BC786" i="9"/>
  <c r="BB786" i="9"/>
  <c r="BA786" i="9"/>
  <c r="AZ786" i="9"/>
  <c r="AY786" i="9"/>
  <c r="AX786" i="9"/>
  <c r="AW786" i="9"/>
  <c r="AV786" i="9"/>
  <c r="AU786" i="9"/>
  <c r="AT786" i="9"/>
  <c r="AS786" i="9"/>
  <c r="AR786" i="9"/>
  <c r="AQ786" i="9"/>
  <c r="AP786" i="9"/>
  <c r="AO786" i="9"/>
  <c r="AN786" i="9"/>
  <c r="AM786" i="9"/>
  <c r="AL786" i="9"/>
  <c r="AK786" i="9"/>
  <c r="AJ786" i="9"/>
  <c r="AI786" i="9"/>
  <c r="AH786" i="9"/>
  <c r="AG786" i="9"/>
  <c r="AF786" i="9"/>
  <c r="AE786" i="9"/>
  <c r="AD786" i="9"/>
  <c r="AC786" i="9"/>
  <c r="AB786" i="9"/>
  <c r="AA786" i="9"/>
  <c r="Z786" i="9"/>
  <c r="Y786" i="9"/>
  <c r="X786" i="9"/>
  <c r="W786" i="9"/>
  <c r="V786" i="9"/>
  <c r="U786" i="9"/>
  <c r="T786" i="9"/>
  <c r="S786" i="9"/>
  <c r="R786" i="9"/>
  <c r="Q786" i="9"/>
  <c r="K785" i="9"/>
  <c r="H785" i="9"/>
  <c r="G785" i="9"/>
  <c r="F785" i="9"/>
  <c r="E785" i="9"/>
  <c r="D785" i="9"/>
  <c r="EV784" i="9"/>
  <c r="EM784" i="9"/>
  <c r="ED784" i="9"/>
  <c r="DT784" i="9"/>
  <c r="K784" i="9"/>
  <c r="H784" i="9"/>
  <c r="G784" i="9"/>
  <c r="F784" i="9"/>
  <c r="E784" i="9"/>
  <c r="D784" i="9"/>
  <c r="K783" i="9"/>
  <c r="H783" i="9"/>
  <c r="G783" i="9"/>
  <c r="F783" i="9"/>
  <c r="E783" i="9"/>
  <c r="K782" i="9"/>
  <c r="H782" i="9"/>
  <c r="G782" i="9"/>
  <c r="F782" i="9"/>
  <c r="D780" i="9" s="1"/>
  <c r="E782" i="9"/>
  <c r="K781" i="9"/>
  <c r="H781" i="9"/>
  <c r="G781" i="9"/>
  <c r="F781" i="9"/>
  <c r="E781" i="9"/>
  <c r="FZ780" i="9"/>
  <c r="FY780" i="9"/>
  <c r="FX780" i="9"/>
  <c r="FW780" i="9"/>
  <c r="FV780" i="9" s="1"/>
  <c r="FT780" i="9"/>
  <c r="FS780" i="9"/>
  <c r="FR780" i="9" s="1"/>
  <c r="K780" i="9"/>
  <c r="H780" i="9"/>
  <c r="G780" i="9"/>
  <c r="F780" i="9"/>
  <c r="DL779" i="9"/>
  <c r="DK779" i="9"/>
  <c r="DJ779" i="9"/>
  <c r="DI779" i="9"/>
  <c r="DH779" i="9"/>
  <c r="DG779" i="9"/>
  <c r="DF779" i="9"/>
  <c r="DE779" i="9"/>
  <c r="DD779" i="9"/>
  <c r="DC779" i="9"/>
  <c r="DB779" i="9"/>
  <c r="DA779" i="9"/>
  <c r="CZ779" i="9"/>
  <c r="CY779" i="9"/>
  <c r="CX779" i="9"/>
  <c r="CW779" i="9"/>
  <c r="CV779" i="9"/>
  <c r="CU779" i="9"/>
  <c r="CT779" i="9"/>
  <c r="CS779" i="9"/>
  <c r="CR779" i="9"/>
  <c r="CQ779" i="9"/>
  <c r="CP779" i="9"/>
  <c r="CO779" i="9"/>
  <c r="CN779" i="9"/>
  <c r="CM779" i="9"/>
  <c r="CL779" i="9"/>
  <c r="CK779" i="9"/>
  <c r="CJ779" i="9"/>
  <c r="CI779" i="9"/>
  <c r="CH779" i="9"/>
  <c r="CG779" i="9"/>
  <c r="CF779" i="9"/>
  <c r="CE779" i="9"/>
  <c r="CD779" i="9"/>
  <c r="CC779" i="9"/>
  <c r="CB779" i="9"/>
  <c r="CA779" i="9"/>
  <c r="BZ779" i="9"/>
  <c r="BY779" i="9"/>
  <c r="BX779" i="9"/>
  <c r="BW779" i="9"/>
  <c r="BV779" i="9"/>
  <c r="BU779" i="9"/>
  <c r="BT779" i="9"/>
  <c r="BS779" i="9"/>
  <c r="BR779" i="9"/>
  <c r="BQ779" i="9"/>
  <c r="BP779" i="9"/>
  <c r="BO779" i="9"/>
  <c r="BN779" i="9"/>
  <c r="BM779" i="9"/>
  <c r="BK779" i="9"/>
  <c r="BJ779" i="9"/>
  <c r="BI779" i="9"/>
  <c r="BH779" i="9"/>
  <c r="BG779" i="9"/>
  <c r="BF779" i="9"/>
  <c r="BE779" i="9"/>
  <c r="BD779" i="9"/>
  <c r="BC779" i="9"/>
  <c r="BB779" i="9"/>
  <c r="BA779" i="9"/>
  <c r="AZ779" i="9"/>
  <c r="AY779" i="9"/>
  <c r="AX779" i="9"/>
  <c r="AW779" i="9"/>
  <c r="AV779" i="9"/>
  <c r="AU779" i="9"/>
  <c r="AT779" i="9"/>
  <c r="AS779" i="9"/>
  <c r="AR779" i="9"/>
  <c r="AQ779" i="9"/>
  <c r="AP779" i="9"/>
  <c r="AO779" i="9"/>
  <c r="AN779" i="9"/>
  <c r="AM779" i="9"/>
  <c r="AL779" i="9"/>
  <c r="AK779" i="9"/>
  <c r="AJ779" i="9"/>
  <c r="AI779" i="9"/>
  <c r="AH779" i="9"/>
  <c r="AG779" i="9"/>
  <c r="AF779" i="9"/>
  <c r="AE779" i="9"/>
  <c r="AD779" i="9"/>
  <c r="AC779" i="9"/>
  <c r="AB779" i="9"/>
  <c r="AA779" i="9"/>
  <c r="Z779" i="9"/>
  <c r="Y779" i="9"/>
  <c r="X779" i="9"/>
  <c r="W779" i="9"/>
  <c r="V779" i="9"/>
  <c r="U779" i="9"/>
  <c r="T779" i="9"/>
  <c r="S779" i="9"/>
  <c r="R779" i="9"/>
  <c r="Q779" i="9"/>
  <c r="K778" i="9"/>
  <c r="H778" i="9"/>
  <c r="G778" i="9"/>
  <c r="F778" i="9"/>
  <c r="E778" i="9"/>
  <c r="D778" i="9"/>
  <c r="EV777" i="9"/>
  <c r="EM777" i="9"/>
  <c r="ED777" i="9"/>
  <c r="DT777" i="9"/>
  <c r="K777" i="9"/>
  <c r="H777" i="9"/>
  <c r="G777" i="9"/>
  <c r="F777" i="9"/>
  <c r="E777" i="9"/>
  <c r="D777" i="9"/>
  <c r="K776" i="9"/>
  <c r="H776" i="9"/>
  <c r="G776" i="9"/>
  <c r="F776" i="9"/>
  <c r="E776" i="9"/>
  <c r="K775" i="9"/>
  <c r="H775" i="9"/>
  <c r="G775" i="9"/>
  <c r="F775" i="9"/>
  <c r="E775" i="9"/>
  <c r="K774" i="9"/>
  <c r="H774" i="9"/>
  <c r="G774" i="9"/>
  <c r="F774" i="9"/>
  <c r="E774" i="9"/>
  <c r="FZ773" i="9"/>
  <c r="FY773" i="9"/>
  <c r="FX773" i="9"/>
  <c r="FW773" i="9"/>
  <c r="FV773" i="9" s="1"/>
  <c r="FT773" i="9"/>
  <c r="FS773" i="9"/>
  <c r="FR773" i="9" s="1"/>
  <c r="K773" i="9"/>
  <c r="H773" i="9"/>
  <c r="G773" i="9"/>
  <c r="F773" i="9"/>
  <c r="D773" i="9"/>
  <c r="DL772" i="9"/>
  <c r="DK772" i="9"/>
  <c r="DJ772" i="9"/>
  <c r="DI772" i="9"/>
  <c r="DH772" i="9"/>
  <c r="DG772" i="9"/>
  <c r="DF772" i="9"/>
  <c r="DE772" i="9"/>
  <c r="DD772" i="9"/>
  <c r="DC772" i="9"/>
  <c r="DB772" i="9"/>
  <c r="DA772" i="9"/>
  <c r="CZ772" i="9"/>
  <c r="CY772" i="9"/>
  <c r="CX772" i="9"/>
  <c r="CW772" i="9"/>
  <c r="CV772" i="9"/>
  <c r="CU772" i="9"/>
  <c r="CT772" i="9"/>
  <c r="CS772" i="9"/>
  <c r="CR772" i="9"/>
  <c r="CQ772" i="9"/>
  <c r="CP772" i="9"/>
  <c r="CO772" i="9"/>
  <c r="CN772" i="9"/>
  <c r="CM772" i="9"/>
  <c r="CL772" i="9"/>
  <c r="CK772" i="9"/>
  <c r="CJ772" i="9"/>
  <c r="CI772" i="9"/>
  <c r="CH772" i="9"/>
  <c r="CG772" i="9"/>
  <c r="CF772" i="9"/>
  <c r="CE772" i="9"/>
  <c r="CD772" i="9"/>
  <c r="CC772" i="9"/>
  <c r="CB772" i="9"/>
  <c r="CA772" i="9"/>
  <c r="BZ772" i="9"/>
  <c r="BY772" i="9"/>
  <c r="BX772" i="9"/>
  <c r="BW772" i="9"/>
  <c r="BV772" i="9"/>
  <c r="BU772" i="9"/>
  <c r="BT772" i="9"/>
  <c r="BS772" i="9"/>
  <c r="BR772" i="9"/>
  <c r="BQ772" i="9"/>
  <c r="BP772" i="9"/>
  <c r="BO772" i="9"/>
  <c r="BN772" i="9"/>
  <c r="BM772" i="9"/>
  <c r="BK772" i="9"/>
  <c r="BJ772" i="9"/>
  <c r="BI772" i="9"/>
  <c r="BH772" i="9"/>
  <c r="BG772" i="9"/>
  <c r="BF772" i="9"/>
  <c r="BE772" i="9"/>
  <c r="BD772" i="9"/>
  <c r="BC772" i="9"/>
  <c r="BB772" i="9"/>
  <c r="BA772" i="9"/>
  <c r="AZ772" i="9"/>
  <c r="AY772" i="9"/>
  <c r="AX772" i="9"/>
  <c r="AW772" i="9"/>
  <c r="AV772" i="9"/>
  <c r="AU772" i="9"/>
  <c r="AT772" i="9"/>
  <c r="AS772" i="9"/>
  <c r="AR772" i="9"/>
  <c r="AQ772" i="9"/>
  <c r="AP772" i="9"/>
  <c r="AO772" i="9"/>
  <c r="AN772" i="9"/>
  <c r="AM772" i="9"/>
  <c r="AL772" i="9"/>
  <c r="AK772" i="9"/>
  <c r="AJ772" i="9"/>
  <c r="AI772" i="9"/>
  <c r="AH772" i="9"/>
  <c r="AG772" i="9"/>
  <c r="AF772" i="9"/>
  <c r="AE772" i="9"/>
  <c r="AD772" i="9"/>
  <c r="AC772" i="9"/>
  <c r="AB772" i="9"/>
  <c r="AA772" i="9"/>
  <c r="Z772" i="9"/>
  <c r="Y772" i="9"/>
  <c r="X772" i="9"/>
  <c r="W772" i="9"/>
  <c r="V772" i="9"/>
  <c r="U772" i="9"/>
  <c r="T772" i="9"/>
  <c r="S772" i="9"/>
  <c r="R772" i="9"/>
  <c r="Q772" i="9"/>
  <c r="K771" i="9"/>
  <c r="H771" i="9"/>
  <c r="G771" i="9"/>
  <c r="F771" i="9"/>
  <c r="E771" i="9"/>
  <c r="D771" i="9"/>
  <c r="EV770" i="9"/>
  <c r="EM770" i="9"/>
  <c r="ED770" i="9"/>
  <c r="DT770" i="9"/>
  <c r="K770" i="9"/>
  <c r="H770" i="9"/>
  <c r="G770" i="9"/>
  <c r="F770" i="9"/>
  <c r="E770" i="9"/>
  <c r="D770" i="9"/>
  <c r="K769" i="9"/>
  <c r="H769" i="9"/>
  <c r="G769" i="9"/>
  <c r="F769" i="9"/>
  <c r="E769" i="9"/>
  <c r="K768" i="9"/>
  <c r="H768" i="9"/>
  <c r="G768" i="9"/>
  <c r="F768" i="9"/>
  <c r="E768" i="9"/>
  <c r="K767" i="9"/>
  <c r="H767" i="9"/>
  <c r="G767" i="9"/>
  <c r="F767" i="9"/>
  <c r="E767" i="9"/>
  <c r="FZ766" i="9"/>
  <c r="FY766" i="9"/>
  <c r="FX766" i="9"/>
  <c r="FW766" i="9"/>
  <c r="FV766" i="9" s="1"/>
  <c r="FT766" i="9"/>
  <c r="FS766" i="9"/>
  <c r="FR766" i="9" s="1"/>
  <c r="K766" i="9"/>
  <c r="H766" i="9"/>
  <c r="G766" i="9"/>
  <c r="F766" i="9"/>
  <c r="DL765" i="9"/>
  <c r="DK765" i="9"/>
  <c r="DJ765" i="9"/>
  <c r="DI765" i="9"/>
  <c r="DH765" i="9"/>
  <c r="DG765" i="9"/>
  <c r="DF765" i="9"/>
  <c r="DE765" i="9"/>
  <c r="DD765" i="9"/>
  <c r="DC765" i="9"/>
  <c r="DB765" i="9"/>
  <c r="DA765" i="9"/>
  <c r="CZ765" i="9"/>
  <c r="CY765" i="9"/>
  <c r="CX765" i="9"/>
  <c r="CW765" i="9"/>
  <c r="CV765" i="9"/>
  <c r="CU765" i="9"/>
  <c r="CT765" i="9"/>
  <c r="CS765" i="9"/>
  <c r="CR765" i="9"/>
  <c r="CQ765" i="9"/>
  <c r="CP765" i="9"/>
  <c r="CO765" i="9"/>
  <c r="CN765" i="9"/>
  <c r="CM765" i="9"/>
  <c r="CL765" i="9"/>
  <c r="CK765" i="9"/>
  <c r="CJ765" i="9"/>
  <c r="CI765" i="9"/>
  <c r="CH765" i="9"/>
  <c r="CG765" i="9"/>
  <c r="CF765" i="9"/>
  <c r="CE765" i="9"/>
  <c r="CD765" i="9"/>
  <c r="CC765" i="9"/>
  <c r="CB765" i="9"/>
  <c r="CA765" i="9"/>
  <c r="BZ765" i="9"/>
  <c r="BY765" i="9"/>
  <c r="BX765" i="9"/>
  <c r="BW765" i="9"/>
  <c r="BV765" i="9"/>
  <c r="BU765" i="9"/>
  <c r="BT765" i="9"/>
  <c r="BS765" i="9"/>
  <c r="BR765" i="9"/>
  <c r="BQ765" i="9"/>
  <c r="BP765" i="9"/>
  <c r="BO765" i="9"/>
  <c r="BN765" i="9"/>
  <c r="BM765" i="9"/>
  <c r="BK765" i="9"/>
  <c r="BJ765" i="9"/>
  <c r="BI765" i="9"/>
  <c r="BH765" i="9"/>
  <c r="BG765" i="9"/>
  <c r="BF765" i="9"/>
  <c r="BE765" i="9"/>
  <c r="BD765" i="9"/>
  <c r="BC765" i="9"/>
  <c r="BB765" i="9"/>
  <c r="BA765" i="9"/>
  <c r="AZ765" i="9"/>
  <c r="AY765" i="9"/>
  <c r="AX765" i="9"/>
  <c r="AW765" i="9"/>
  <c r="AV765" i="9"/>
  <c r="AU765" i="9"/>
  <c r="AT765" i="9"/>
  <c r="AS765" i="9"/>
  <c r="AR765" i="9"/>
  <c r="AQ765" i="9"/>
  <c r="AP765" i="9"/>
  <c r="AO765" i="9"/>
  <c r="AN765" i="9"/>
  <c r="AM765" i="9"/>
  <c r="AL765" i="9"/>
  <c r="AK765" i="9"/>
  <c r="AJ765" i="9"/>
  <c r="AI765" i="9"/>
  <c r="AH765" i="9"/>
  <c r="AG765" i="9"/>
  <c r="AF765" i="9"/>
  <c r="AE765" i="9"/>
  <c r="AD765" i="9"/>
  <c r="AC765" i="9"/>
  <c r="AB765" i="9"/>
  <c r="AA765" i="9"/>
  <c r="Z765" i="9"/>
  <c r="Y765" i="9"/>
  <c r="X765" i="9"/>
  <c r="W765" i="9"/>
  <c r="V765" i="9"/>
  <c r="U765" i="9"/>
  <c r="T765" i="9"/>
  <c r="S765" i="9"/>
  <c r="R765" i="9"/>
  <c r="Q765" i="9"/>
  <c r="K764" i="9"/>
  <c r="H764" i="9"/>
  <c r="G764" i="9"/>
  <c r="F764" i="9"/>
  <c r="E764" i="9"/>
  <c r="D764" i="9"/>
  <c r="EV763" i="9"/>
  <c r="EM763" i="9"/>
  <c r="ED763" i="9"/>
  <c r="DT763" i="9"/>
  <c r="K763" i="9"/>
  <c r="H763" i="9"/>
  <c r="G763" i="9"/>
  <c r="F763" i="9"/>
  <c r="E763" i="9"/>
  <c r="D763" i="9"/>
  <c r="K762" i="9"/>
  <c r="H762" i="9"/>
  <c r="G762" i="9"/>
  <c r="F762" i="9"/>
  <c r="E762" i="9"/>
  <c r="K761" i="9"/>
  <c r="H761" i="9"/>
  <c r="G761" i="9"/>
  <c r="F761" i="9"/>
  <c r="E761" i="9"/>
  <c r="K760" i="9"/>
  <c r="H760" i="9"/>
  <c r="G760" i="9"/>
  <c r="F760" i="9"/>
  <c r="E760" i="9"/>
  <c r="FZ759" i="9"/>
  <c r="FY759" i="9"/>
  <c r="FX759" i="9"/>
  <c r="FW759" i="9"/>
  <c r="FV759" i="9" s="1"/>
  <c r="FT759" i="9"/>
  <c r="FS759" i="9"/>
  <c r="FR759" i="9"/>
  <c r="K759" i="9"/>
  <c r="H759" i="9"/>
  <c r="G759" i="9"/>
  <c r="F759" i="9"/>
  <c r="D759" i="9" s="1"/>
  <c r="DL758" i="9"/>
  <c r="DK758" i="9"/>
  <c r="DJ758" i="9"/>
  <c r="DI758" i="9"/>
  <c r="DH758" i="9"/>
  <c r="DG758" i="9"/>
  <c r="DF758" i="9"/>
  <c r="DE758" i="9"/>
  <c r="DD758" i="9"/>
  <c r="DC758" i="9"/>
  <c r="DB758" i="9"/>
  <c r="DA758" i="9"/>
  <c r="CZ758" i="9"/>
  <c r="CY758" i="9"/>
  <c r="CX758" i="9"/>
  <c r="CW758" i="9"/>
  <c r="CV758" i="9"/>
  <c r="CU758" i="9"/>
  <c r="CT758" i="9"/>
  <c r="CS758" i="9"/>
  <c r="CR758" i="9"/>
  <c r="CQ758" i="9"/>
  <c r="CP758" i="9"/>
  <c r="CO758" i="9"/>
  <c r="CN758" i="9"/>
  <c r="CM758" i="9"/>
  <c r="CL758" i="9"/>
  <c r="CK758" i="9"/>
  <c r="CJ758" i="9"/>
  <c r="CI758" i="9"/>
  <c r="CH758" i="9"/>
  <c r="CG758" i="9"/>
  <c r="CF758" i="9"/>
  <c r="CE758" i="9"/>
  <c r="CD758" i="9"/>
  <c r="CC758" i="9"/>
  <c r="CB758" i="9"/>
  <c r="CA758" i="9"/>
  <c r="BZ758" i="9"/>
  <c r="BY758" i="9"/>
  <c r="BX758" i="9"/>
  <c r="BW758" i="9"/>
  <c r="BV758" i="9"/>
  <c r="BU758" i="9"/>
  <c r="BT758" i="9"/>
  <c r="BS758" i="9"/>
  <c r="BR758" i="9"/>
  <c r="BQ758" i="9"/>
  <c r="BP758" i="9"/>
  <c r="BO758" i="9"/>
  <c r="BN758" i="9"/>
  <c r="BM758" i="9"/>
  <c r="BK758" i="9"/>
  <c r="BJ758" i="9"/>
  <c r="BI758" i="9"/>
  <c r="BH758" i="9"/>
  <c r="BG758" i="9"/>
  <c r="BF758" i="9"/>
  <c r="BE758" i="9"/>
  <c r="BD758" i="9"/>
  <c r="BC758" i="9"/>
  <c r="BB758" i="9"/>
  <c r="BA758" i="9"/>
  <c r="AZ758" i="9"/>
  <c r="AY758" i="9"/>
  <c r="AX758" i="9"/>
  <c r="AW758" i="9"/>
  <c r="AV758" i="9"/>
  <c r="AU758" i="9"/>
  <c r="AT758" i="9"/>
  <c r="AS758" i="9"/>
  <c r="AR758" i="9"/>
  <c r="AQ758" i="9"/>
  <c r="AP758" i="9"/>
  <c r="AO758" i="9"/>
  <c r="AN758" i="9"/>
  <c r="AM758" i="9"/>
  <c r="AL758" i="9"/>
  <c r="AK758" i="9"/>
  <c r="AJ758" i="9"/>
  <c r="AI758" i="9"/>
  <c r="AH758" i="9"/>
  <c r="AG758" i="9"/>
  <c r="AF758" i="9"/>
  <c r="AE758" i="9"/>
  <c r="AD758" i="9"/>
  <c r="AC758" i="9"/>
  <c r="AB758" i="9"/>
  <c r="AA758" i="9"/>
  <c r="Z758" i="9"/>
  <c r="Y758" i="9"/>
  <c r="X758" i="9"/>
  <c r="W758" i="9"/>
  <c r="V758" i="9"/>
  <c r="U758" i="9"/>
  <c r="T758" i="9"/>
  <c r="S758" i="9"/>
  <c r="R758" i="9"/>
  <c r="Q758" i="9"/>
  <c r="K757" i="9"/>
  <c r="H757" i="9"/>
  <c r="G757" i="9"/>
  <c r="F757" i="9"/>
  <c r="E757" i="9"/>
  <c r="D757" i="9"/>
  <c r="EV756" i="9"/>
  <c r="EM756" i="9"/>
  <c r="ED756" i="9"/>
  <c r="DT756" i="9"/>
  <c r="K756" i="9"/>
  <c r="H756" i="9"/>
  <c r="G756" i="9"/>
  <c r="F756" i="9"/>
  <c r="E756" i="9"/>
  <c r="D756" i="9"/>
  <c r="K755" i="9"/>
  <c r="H755" i="9"/>
  <c r="G755" i="9"/>
  <c r="F755" i="9"/>
  <c r="E755" i="9"/>
  <c r="K754" i="9"/>
  <c r="H754" i="9"/>
  <c r="G754" i="9"/>
  <c r="F754" i="9"/>
  <c r="E754" i="9"/>
  <c r="K753" i="9"/>
  <c r="H753" i="9"/>
  <c r="G753" i="9"/>
  <c r="F753" i="9"/>
  <c r="E753" i="9"/>
  <c r="FZ752" i="9"/>
  <c r="FY752" i="9"/>
  <c r="FX752" i="9"/>
  <c r="FW752" i="9"/>
  <c r="FV752" i="9" s="1"/>
  <c r="FT752" i="9"/>
  <c r="FS752" i="9"/>
  <c r="FR752" i="9" s="1"/>
  <c r="K752" i="9"/>
  <c r="H752" i="9"/>
  <c r="G752" i="9"/>
  <c r="F752" i="9"/>
  <c r="DL751" i="9"/>
  <c r="DK751" i="9"/>
  <c r="DJ751" i="9"/>
  <c r="DI751" i="9"/>
  <c r="DH751" i="9"/>
  <c r="DG751" i="9"/>
  <c r="DF751" i="9"/>
  <c r="DE751" i="9"/>
  <c r="DD751" i="9"/>
  <c r="DC751" i="9"/>
  <c r="DB751" i="9"/>
  <c r="DA751" i="9"/>
  <c r="CZ751" i="9"/>
  <c r="CY751" i="9"/>
  <c r="CX751" i="9"/>
  <c r="CW751" i="9"/>
  <c r="CV751" i="9"/>
  <c r="CU751" i="9"/>
  <c r="CT751" i="9"/>
  <c r="CS751" i="9"/>
  <c r="CR751" i="9"/>
  <c r="CQ751" i="9"/>
  <c r="CP751" i="9"/>
  <c r="CO751" i="9"/>
  <c r="CN751" i="9"/>
  <c r="CM751" i="9"/>
  <c r="CL751" i="9"/>
  <c r="CK751" i="9"/>
  <c r="CJ751" i="9"/>
  <c r="CI751" i="9"/>
  <c r="CH751" i="9"/>
  <c r="CG751" i="9"/>
  <c r="CF751" i="9"/>
  <c r="CE751" i="9"/>
  <c r="CD751" i="9"/>
  <c r="CC751" i="9"/>
  <c r="CB751" i="9"/>
  <c r="CA751" i="9"/>
  <c r="BZ751" i="9"/>
  <c r="BY751" i="9"/>
  <c r="BX751" i="9"/>
  <c r="BW751" i="9"/>
  <c r="BV751" i="9"/>
  <c r="BU751" i="9"/>
  <c r="BT751" i="9"/>
  <c r="BS751" i="9"/>
  <c r="BR751" i="9"/>
  <c r="BQ751" i="9"/>
  <c r="BP751" i="9"/>
  <c r="BO751" i="9"/>
  <c r="BN751" i="9"/>
  <c r="BM751" i="9"/>
  <c r="BK751" i="9"/>
  <c r="BJ751" i="9"/>
  <c r="BI751" i="9"/>
  <c r="BH751" i="9"/>
  <c r="BG751" i="9"/>
  <c r="BF751" i="9"/>
  <c r="BE751" i="9"/>
  <c r="BD751" i="9"/>
  <c r="BC751" i="9"/>
  <c r="BB751" i="9"/>
  <c r="BA751" i="9"/>
  <c r="AZ751" i="9"/>
  <c r="AY751" i="9"/>
  <c r="AX751" i="9"/>
  <c r="AW751" i="9"/>
  <c r="AV751" i="9"/>
  <c r="AU751" i="9"/>
  <c r="AT751" i="9"/>
  <c r="AS751" i="9"/>
  <c r="AR751" i="9"/>
  <c r="AQ751" i="9"/>
  <c r="AP751" i="9"/>
  <c r="AO751" i="9"/>
  <c r="AN751" i="9"/>
  <c r="AM751" i="9"/>
  <c r="AL751" i="9"/>
  <c r="AK751" i="9"/>
  <c r="AJ751" i="9"/>
  <c r="AI751" i="9"/>
  <c r="AH751" i="9"/>
  <c r="AG751" i="9"/>
  <c r="AF751" i="9"/>
  <c r="AE751" i="9"/>
  <c r="AD751" i="9"/>
  <c r="AC751" i="9"/>
  <c r="AB751" i="9"/>
  <c r="AA751" i="9"/>
  <c r="Z751" i="9"/>
  <c r="Y751" i="9"/>
  <c r="X751" i="9"/>
  <c r="W751" i="9"/>
  <c r="V751" i="9"/>
  <c r="U751" i="9"/>
  <c r="T751" i="9"/>
  <c r="S751" i="9"/>
  <c r="R751" i="9"/>
  <c r="Q751" i="9"/>
  <c r="K750" i="9"/>
  <c r="H750" i="9"/>
  <c r="G750" i="9"/>
  <c r="F750" i="9"/>
  <c r="E750" i="9"/>
  <c r="D750" i="9"/>
  <c r="EV749" i="9"/>
  <c r="EM749" i="9"/>
  <c r="ED749" i="9"/>
  <c r="DT749" i="9"/>
  <c r="K749" i="9"/>
  <c r="H749" i="9"/>
  <c r="G749" i="9"/>
  <c r="F749" i="9"/>
  <c r="E749" i="9"/>
  <c r="D749" i="9"/>
  <c r="K748" i="9"/>
  <c r="H748" i="9"/>
  <c r="G748" i="9"/>
  <c r="F748" i="9"/>
  <c r="E748" i="9"/>
  <c r="K747" i="9"/>
  <c r="H747" i="9"/>
  <c r="G747" i="9"/>
  <c r="F747" i="9"/>
  <c r="E747" i="9"/>
  <c r="K746" i="9"/>
  <c r="H746" i="9"/>
  <c r="G746" i="9"/>
  <c r="F746" i="9"/>
  <c r="E746" i="9"/>
  <c r="FZ745" i="9"/>
  <c r="FY745" i="9"/>
  <c r="FX745" i="9"/>
  <c r="FW745" i="9"/>
  <c r="FV745" i="9" s="1"/>
  <c r="FT745" i="9"/>
  <c r="FS745" i="9"/>
  <c r="FR745" i="9" s="1"/>
  <c r="K745" i="9"/>
  <c r="H745" i="9"/>
  <c r="G745" i="9"/>
  <c r="F745" i="9"/>
  <c r="DL744" i="9"/>
  <c r="DK744" i="9"/>
  <c r="DJ744" i="9"/>
  <c r="DI744" i="9"/>
  <c r="DH744" i="9"/>
  <c r="DG744" i="9"/>
  <c r="DF744" i="9"/>
  <c r="DE744" i="9"/>
  <c r="DD744" i="9"/>
  <c r="DC744" i="9"/>
  <c r="DB744" i="9"/>
  <c r="DA744" i="9"/>
  <c r="CZ744" i="9"/>
  <c r="CY744" i="9"/>
  <c r="CX744" i="9"/>
  <c r="CW744" i="9"/>
  <c r="CV744" i="9"/>
  <c r="CU744" i="9"/>
  <c r="CT744" i="9"/>
  <c r="CS744" i="9"/>
  <c r="CR744" i="9"/>
  <c r="CQ744" i="9"/>
  <c r="CP744" i="9"/>
  <c r="CO744" i="9"/>
  <c r="CN744" i="9"/>
  <c r="CM744" i="9"/>
  <c r="CL744" i="9"/>
  <c r="CK744" i="9"/>
  <c r="CJ744" i="9"/>
  <c r="CI744" i="9"/>
  <c r="CH744" i="9"/>
  <c r="CG744" i="9"/>
  <c r="CF744" i="9"/>
  <c r="CE744" i="9"/>
  <c r="CD744" i="9"/>
  <c r="CC744" i="9"/>
  <c r="CB744" i="9"/>
  <c r="CA744" i="9"/>
  <c r="BZ744" i="9"/>
  <c r="BY744" i="9"/>
  <c r="BX744" i="9"/>
  <c r="BW744" i="9"/>
  <c r="BV744" i="9"/>
  <c r="BU744" i="9"/>
  <c r="BT744" i="9"/>
  <c r="BS744" i="9"/>
  <c r="BR744" i="9"/>
  <c r="BQ744" i="9"/>
  <c r="BP744" i="9"/>
  <c r="BO744" i="9"/>
  <c r="BN744" i="9"/>
  <c r="BM744" i="9"/>
  <c r="BK744" i="9"/>
  <c r="BJ744" i="9"/>
  <c r="BI744" i="9"/>
  <c r="BH744" i="9"/>
  <c r="BG744" i="9"/>
  <c r="BF744" i="9"/>
  <c r="BE744" i="9"/>
  <c r="BD744" i="9"/>
  <c r="BC744" i="9"/>
  <c r="BB744" i="9"/>
  <c r="BA744" i="9"/>
  <c r="AZ744" i="9"/>
  <c r="AY744" i="9"/>
  <c r="AX744" i="9"/>
  <c r="AW744" i="9"/>
  <c r="AV744" i="9"/>
  <c r="AU744" i="9"/>
  <c r="AT744" i="9"/>
  <c r="AS744" i="9"/>
  <c r="AR744" i="9"/>
  <c r="AQ744" i="9"/>
  <c r="AP744" i="9"/>
  <c r="AO744" i="9"/>
  <c r="AN744" i="9"/>
  <c r="AM744" i="9"/>
  <c r="AL744" i="9"/>
  <c r="AK744" i="9"/>
  <c r="AJ744" i="9"/>
  <c r="AI744" i="9"/>
  <c r="AH744" i="9"/>
  <c r="AG744" i="9"/>
  <c r="AF744" i="9"/>
  <c r="AE744" i="9"/>
  <c r="AD744" i="9"/>
  <c r="AC744" i="9"/>
  <c r="AB744" i="9"/>
  <c r="AA744" i="9"/>
  <c r="Z744" i="9"/>
  <c r="Y744" i="9"/>
  <c r="X744" i="9"/>
  <c r="W744" i="9"/>
  <c r="V744" i="9"/>
  <c r="U744" i="9"/>
  <c r="T744" i="9"/>
  <c r="S744" i="9"/>
  <c r="R744" i="9"/>
  <c r="Q744" i="9"/>
  <c r="P744" i="9" s="1"/>
  <c r="K743" i="9"/>
  <c r="H743" i="9"/>
  <c r="G743" i="9"/>
  <c r="F743" i="9"/>
  <c r="E743" i="9"/>
  <c r="D743" i="9"/>
  <c r="EV742" i="9"/>
  <c r="EM742" i="9"/>
  <c r="ED742" i="9"/>
  <c r="DT742" i="9"/>
  <c r="K742" i="9"/>
  <c r="H742" i="9"/>
  <c r="G742" i="9"/>
  <c r="F742" i="9"/>
  <c r="E742" i="9"/>
  <c r="D742" i="9"/>
  <c r="K741" i="9"/>
  <c r="H741" i="9"/>
  <c r="G741" i="9"/>
  <c r="F741" i="9"/>
  <c r="E741" i="9"/>
  <c r="K740" i="9"/>
  <c r="H740" i="9"/>
  <c r="G740" i="9"/>
  <c r="F740" i="9"/>
  <c r="E740" i="9"/>
  <c r="K739" i="9"/>
  <c r="H739" i="9"/>
  <c r="G739" i="9"/>
  <c r="F739" i="9"/>
  <c r="E739" i="9"/>
  <c r="FZ738" i="9"/>
  <c r="FY738" i="9"/>
  <c r="FX738" i="9"/>
  <c r="FW738" i="9"/>
  <c r="FV738" i="9" s="1"/>
  <c r="FT738" i="9"/>
  <c r="FS738" i="9"/>
  <c r="FR738" i="9"/>
  <c r="K738" i="9"/>
  <c r="H738" i="9"/>
  <c r="G738" i="9"/>
  <c r="F738" i="9"/>
  <c r="DL737" i="9"/>
  <c r="DK737" i="9"/>
  <c r="DJ737" i="9"/>
  <c r="DI737" i="9"/>
  <c r="DH737" i="9"/>
  <c r="DG737" i="9"/>
  <c r="DF737" i="9"/>
  <c r="DE737" i="9"/>
  <c r="DD737" i="9"/>
  <c r="DC737" i="9"/>
  <c r="DB737" i="9"/>
  <c r="DA737" i="9"/>
  <c r="CZ737" i="9"/>
  <c r="CY737" i="9"/>
  <c r="CX737" i="9"/>
  <c r="CW737" i="9"/>
  <c r="CV737" i="9"/>
  <c r="CU737" i="9"/>
  <c r="CT737" i="9"/>
  <c r="CS737" i="9"/>
  <c r="CR737" i="9"/>
  <c r="CQ737" i="9"/>
  <c r="CP737" i="9"/>
  <c r="CO737" i="9"/>
  <c r="CN737" i="9"/>
  <c r="CM737" i="9"/>
  <c r="CL737" i="9"/>
  <c r="CK737" i="9"/>
  <c r="CJ737" i="9"/>
  <c r="CI737" i="9"/>
  <c r="CH737" i="9"/>
  <c r="CG737" i="9"/>
  <c r="CF737" i="9"/>
  <c r="CE737" i="9"/>
  <c r="CD737" i="9"/>
  <c r="CC737" i="9"/>
  <c r="CB737" i="9"/>
  <c r="CA737" i="9"/>
  <c r="BZ737" i="9"/>
  <c r="BY737" i="9"/>
  <c r="BX737" i="9"/>
  <c r="BW737" i="9"/>
  <c r="BV737" i="9"/>
  <c r="BU737" i="9"/>
  <c r="BT737" i="9"/>
  <c r="BS737" i="9"/>
  <c r="BR737" i="9"/>
  <c r="BQ737" i="9"/>
  <c r="BP737" i="9"/>
  <c r="BO737" i="9"/>
  <c r="BN737" i="9"/>
  <c r="BM737" i="9"/>
  <c r="BK737" i="9"/>
  <c r="BJ737" i="9"/>
  <c r="BI737" i="9"/>
  <c r="BH737" i="9"/>
  <c r="BG737" i="9"/>
  <c r="BF737" i="9"/>
  <c r="BE737" i="9"/>
  <c r="BD737" i="9"/>
  <c r="BC737" i="9"/>
  <c r="BB737" i="9"/>
  <c r="BA737" i="9"/>
  <c r="AZ737" i="9"/>
  <c r="AY737" i="9"/>
  <c r="AX737" i="9"/>
  <c r="AW737" i="9"/>
  <c r="AV737" i="9"/>
  <c r="AU737" i="9"/>
  <c r="AT737" i="9"/>
  <c r="AS737" i="9"/>
  <c r="AR737" i="9"/>
  <c r="AQ737" i="9"/>
  <c r="AP737" i="9"/>
  <c r="AO737" i="9"/>
  <c r="AN737" i="9"/>
  <c r="AM737" i="9"/>
  <c r="AL737" i="9"/>
  <c r="AK737" i="9"/>
  <c r="AJ737" i="9"/>
  <c r="AI737" i="9"/>
  <c r="AH737" i="9"/>
  <c r="AG737" i="9"/>
  <c r="AF737" i="9"/>
  <c r="AE737" i="9"/>
  <c r="AD737" i="9"/>
  <c r="AC737" i="9"/>
  <c r="AB737" i="9"/>
  <c r="AA737" i="9"/>
  <c r="Z737" i="9"/>
  <c r="Y737" i="9"/>
  <c r="X737" i="9"/>
  <c r="W737" i="9"/>
  <c r="V737" i="9"/>
  <c r="U737" i="9"/>
  <c r="T737" i="9"/>
  <c r="S737" i="9"/>
  <c r="R737" i="9"/>
  <c r="Q737" i="9"/>
  <c r="K736" i="9"/>
  <c r="H736" i="9"/>
  <c r="G736" i="9"/>
  <c r="F736" i="9"/>
  <c r="E736" i="9"/>
  <c r="D736" i="9"/>
  <c r="EV735" i="9"/>
  <c r="EM735" i="9"/>
  <c r="ED735" i="9"/>
  <c r="DT735" i="9"/>
  <c r="K735" i="9"/>
  <c r="H735" i="9"/>
  <c r="G735" i="9"/>
  <c r="F735" i="9"/>
  <c r="E735" i="9"/>
  <c r="D735" i="9"/>
  <c r="K734" i="9"/>
  <c r="H734" i="9"/>
  <c r="G734" i="9"/>
  <c r="F734" i="9"/>
  <c r="E734" i="9"/>
  <c r="K733" i="9"/>
  <c r="H733" i="9"/>
  <c r="G733" i="9"/>
  <c r="F733" i="9"/>
  <c r="E733" i="9"/>
  <c r="K732" i="9"/>
  <c r="H732" i="9"/>
  <c r="G732" i="9"/>
  <c r="F732" i="9"/>
  <c r="E732" i="9"/>
  <c r="FZ731" i="9"/>
  <c r="FY731" i="9"/>
  <c r="FX731" i="9"/>
  <c r="FW731" i="9"/>
  <c r="FV731" i="9"/>
  <c r="FT731" i="9"/>
  <c r="FS731" i="9"/>
  <c r="FR731" i="9" s="1"/>
  <c r="K731" i="9"/>
  <c r="H731" i="9"/>
  <c r="G731" i="9"/>
  <c r="F731" i="9"/>
  <c r="DL730" i="9"/>
  <c r="DK730" i="9"/>
  <c r="DJ730" i="9"/>
  <c r="DI730" i="9"/>
  <c r="DH730" i="9"/>
  <c r="DG730" i="9"/>
  <c r="DF730" i="9"/>
  <c r="DE730" i="9"/>
  <c r="DD730" i="9"/>
  <c r="DC730" i="9"/>
  <c r="DB730" i="9"/>
  <c r="DA730" i="9"/>
  <c r="CZ730" i="9"/>
  <c r="CY730" i="9"/>
  <c r="CX730" i="9"/>
  <c r="CW730" i="9"/>
  <c r="CV730" i="9"/>
  <c r="CU730" i="9"/>
  <c r="CT730" i="9"/>
  <c r="CS730" i="9"/>
  <c r="CR730" i="9"/>
  <c r="CQ730" i="9"/>
  <c r="CP730" i="9"/>
  <c r="CO730" i="9"/>
  <c r="CN730" i="9"/>
  <c r="CM730" i="9"/>
  <c r="CL730" i="9"/>
  <c r="CK730" i="9"/>
  <c r="CJ730" i="9"/>
  <c r="CI730" i="9"/>
  <c r="CH730" i="9"/>
  <c r="CG730" i="9"/>
  <c r="CF730" i="9"/>
  <c r="CE730" i="9"/>
  <c r="CD730" i="9"/>
  <c r="CC730" i="9"/>
  <c r="CB730" i="9"/>
  <c r="CA730" i="9"/>
  <c r="BZ730" i="9"/>
  <c r="BY730" i="9"/>
  <c r="BX730" i="9"/>
  <c r="BW730" i="9"/>
  <c r="BV730" i="9"/>
  <c r="BU730" i="9"/>
  <c r="BT730" i="9"/>
  <c r="BS730" i="9"/>
  <c r="BR730" i="9"/>
  <c r="BQ730" i="9"/>
  <c r="BP730" i="9"/>
  <c r="BO730" i="9"/>
  <c r="BN730" i="9"/>
  <c r="BM730" i="9"/>
  <c r="BK730" i="9"/>
  <c r="BJ730" i="9"/>
  <c r="BI730" i="9"/>
  <c r="BH730" i="9"/>
  <c r="BG730" i="9"/>
  <c r="BF730" i="9"/>
  <c r="BE730" i="9"/>
  <c r="BD730" i="9"/>
  <c r="BC730" i="9"/>
  <c r="BB730" i="9"/>
  <c r="BA730" i="9"/>
  <c r="AZ730" i="9"/>
  <c r="AY730" i="9"/>
  <c r="AX730" i="9"/>
  <c r="AW730" i="9"/>
  <c r="AV730" i="9"/>
  <c r="AU730" i="9"/>
  <c r="AT730" i="9"/>
  <c r="AS730" i="9"/>
  <c r="AR730" i="9"/>
  <c r="AQ730" i="9"/>
  <c r="AP730" i="9"/>
  <c r="AO730" i="9"/>
  <c r="AN730" i="9"/>
  <c r="AM730" i="9"/>
  <c r="AL730" i="9"/>
  <c r="AK730" i="9"/>
  <c r="AJ730" i="9"/>
  <c r="AI730" i="9"/>
  <c r="AH730" i="9"/>
  <c r="AG730" i="9"/>
  <c r="AF730" i="9"/>
  <c r="AE730" i="9"/>
  <c r="AD730" i="9"/>
  <c r="AC730" i="9"/>
  <c r="AB730" i="9"/>
  <c r="AA730" i="9"/>
  <c r="Z730" i="9"/>
  <c r="Y730" i="9"/>
  <c r="X730" i="9"/>
  <c r="W730" i="9"/>
  <c r="V730" i="9"/>
  <c r="U730" i="9"/>
  <c r="T730" i="9"/>
  <c r="S730" i="9"/>
  <c r="R730" i="9"/>
  <c r="Q730" i="9"/>
  <c r="K729" i="9"/>
  <c r="H729" i="9"/>
  <c r="G729" i="9"/>
  <c r="F729" i="9"/>
  <c r="E729" i="9"/>
  <c r="D729" i="9"/>
  <c r="EV728" i="9"/>
  <c r="EM728" i="9"/>
  <c r="ED728" i="9"/>
  <c r="DT728" i="9"/>
  <c r="K728" i="9"/>
  <c r="H728" i="9"/>
  <c r="G728" i="9"/>
  <c r="F728" i="9"/>
  <c r="E728" i="9"/>
  <c r="D728" i="9"/>
  <c r="K727" i="9"/>
  <c r="H727" i="9"/>
  <c r="G727" i="9"/>
  <c r="F727" i="9"/>
  <c r="E727" i="9"/>
  <c r="K726" i="9"/>
  <c r="H726" i="9"/>
  <c r="G726" i="9"/>
  <c r="F726" i="9"/>
  <c r="E726" i="9"/>
  <c r="K725" i="9"/>
  <c r="H725" i="9"/>
  <c r="G725" i="9"/>
  <c r="F725" i="9"/>
  <c r="E725" i="9"/>
  <c r="FZ724" i="9"/>
  <c r="FY724" i="9"/>
  <c r="FX724" i="9"/>
  <c r="FW724" i="9"/>
  <c r="FV724" i="9" s="1"/>
  <c r="FT724" i="9"/>
  <c r="FS724" i="9"/>
  <c r="FR724" i="9" s="1"/>
  <c r="K724" i="9"/>
  <c r="H724" i="9"/>
  <c r="G724" i="9"/>
  <c r="F724" i="9"/>
  <c r="DL723" i="9"/>
  <c r="DK723" i="9"/>
  <c r="DJ723" i="9"/>
  <c r="DI723" i="9"/>
  <c r="DH723" i="9"/>
  <c r="DG723" i="9"/>
  <c r="DF723" i="9"/>
  <c r="DE723" i="9"/>
  <c r="DD723" i="9"/>
  <c r="DC723" i="9"/>
  <c r="DB723" i="9"/>
  <c r="DA723" i="9"/>
  <c r="CZ723" i="9"/>
  <c r="CY723" i="9"/>
  <c r="CX723" i="9"/>
  <c r="CW723" i="9"/>
  <c r="CV723" i="9"/>
  <c r="CU723" i="9"/>
  <c r="CT723" i="9"/>
  <c r="CS723" i="9"/>
  <c r="CR723" i="9"/>
  <c r="CQ723" i="9"/>
  <c r="CP723" i="9"/>
  <c r="CO723" i="9"/>
  <c r="CN723" i="9"/>
  <c r="CM723" i="9"/>
  <c r="CL723" i="9"/>
  <c r="CK723" i="9"/>
  <c r="CJ723" i="9"/>
  <c r="CI723" i="9"/>
  <c r="CH723" i="9"/>
  <c r="CG723" i="9"/>
  <c r="CF723" i="9"/>
  <c r="CE723" i="9"/>
  <c r="CD723" i="9"/>
  <c r="CC723" i="9"/>
  <c r="CB723" i="9"/>
  <c r="CA723" i="9"/>
  <c r="BZ723" i="9"/>
  <c r="BY723" i="9"/>
  <c r="BX723" i="9"/>
  <c r="BW723" i="9"/>
  <c r="BV723" i="9"/>
  <c r="BU723" i="9"/>
  <c r="BT723" i="9"/>
  <c r="BS723" i="9"/>
  <c r="BR723" i="9"/>
  <c r="BQ723" i="9"/>
  <c r="BP723" i="9"/>
  <c r="BO723" i="9"/>
  <c r="BN723" i="9"/>
  <c r="BM723" i="9"/>
  <c r="BK723" i="9"/>
  <c r="BJ723" i="9"/>
  <c r="BI723" i="9"/>
  <c r="BH723" i="9"/>
  <c r="BG723" i="9"/>
  <c r="BF723" i="9"/>
  <c r="BE723" i="9"/>
  <c r="BD723" i="9"/>
  <c r="BC723" i="9"/>
  <c r="BB723" i="9"/>
  <c r="BA723" i="9"/>
  <c r="AZ723" i="9"/>
  <c r="AY723" i="9"/>
  <c r="AX723" i="9"/>
  <c r="AW723" i="9"/>
  <c r="AV723" i="9"/>
  <c r="AU723" i="9"/>
  <c r="AT723" i="9"/>
  <c r="AS723" i="9"/>
  <c r="AR723" i="9"/>
  <c r="AQ723" i="9"/>
  <c r="AP723" i="9"/>
  <c r="AO723" i="9"/>
  <c r="AN723" i="9"/>
  <c r="AM723" i="9"/>
  <c r="AL723" i="9"/>
  <c r="AK723" i="9"/>
  <c r="AJ723" i="9"/>
  <c r="AI723" i="9"/>
  <c r="AH723" i="9"/>
  <c r="AG723" i="9"/>
  <c r="AF723" i="9"/>
  <c r="AE723" i="9"/>
  <c r="AD723" i="9"/>
  <c r="AC723" i="9"/>
  <c r="AB723" i="9"/>
  <c r="AA723" i="9"/>
  <c r="Z723" i="9"/>
  <c r="Y723" i="9"/>
  <c r="X723" i="9"/>
  <c r="W723" i="9"/>
  <c r="V723" i="9"/>
  <c r="U723" i="9"/>
  <c r="T723" i="9"/>
  <c r="S723" i="9"/>
  <c r="R723" i="9"/>
  <c r="Q723" i="9"/>
  <c r="K722" i="9"/>
  <c r="H722" i="9"/>
  <c r="G722" i="9"/>
  <c r="F722" i="9"/>
  <c r="E722" i="9"/>
  <c r="D722" i="9"/>
  <c r="EV721" i="9"/>
  <c r="EM721" i="9"/>
  <c r="ED721" i="9"/>
  <c r="DT721" i="9"/>
  <c r="K721" i="9"/>
  <c r="H721" i="9"/>
  <c r="G721" i="9"/>
  <c r="F721" i="9"/>
  <c r="E721" i="9"/>
  <c r="D721" i="9"/>
  <c r="K720" i="9"/>
  <c r="H720" i="9"/>
  <c r="G720" i="9"/>
  <c r="F720" i="9"/>
  <c r="E720" i="9"/>
  <c r="K719" i="9"/>
  <c r="H719" i="9"/>
  <c r="G719" i="9"/>
  <c r="F719" i="9"/>
  <c r="E719" i="9"/>
  <c r="K718" i="9"/>
  <c r="H718" i="9"/>
  <c r="G718" i="9"/>
  <c r="F718" i="9"/>
  <c r="E718" i="9"/>
  <c r="FZ717" i="9"/>
  <c r="FY717" i="9"/>
  <c r="FX717" i="9"/>
  <c r="FW717" i="9"/>
  <c r="FV717" i="9" s="1"/>
  <c r="FT717" i="9"/>
  <c r="FS717" i="9"/>
  <c r="FR717" i="9" s="1"/>
  <c r="K717" i="9"/>
  <c r="H717" i="9"/>
  <c r="G717" i="9"/>
  <c r="F717" i="9"/>
  <c r="DL716" i="9"/>
  <c r="DK716" i="9"/>
  <c r="DJ716" i="9"/>
  <c r="DI716" i="9"/>
  <c r="DH716" i="9"/>
  <c r="DG716" i="9"/>
  <c r="DF716" i="9"/>
  <c r="DE716" i="9"/>
  <c r="DD716" i="9"/>
  <c r="DC716" i="9"/>
  <c r="DB716" i="9"/>
  <c r="DA716" i="9"/>
  <c r="CZ716" i="9"/>
  <c r="CY716" i="9"/>
  <c r="CX716" i="9"/>
  <c r="CW716" i="9"/>
  <c r="CV716" i="9"/>
  <c r="CU716" i="9"/>
  <c r="CT716" i="9"/>
  <c r="CS716" i="9"/>
  <c r="CR716" i="9"/>
  <c r="CQ716" i="9"/>
  <c r="CP716" i="9"/>
  <c r="CO716" i="9"/>
  <c r="CN716" i="9"/>
  <c r="CM716" i="9"/>
  <c r="CL716" i="9"/>
  <c r="CK716" i="9"/>
  <c r="CJ716" i="9"/>
  <c r="CI716" i="9"/>
  <c r="CH716" i="9"/>
  <c r="CG716" i="9"/>
  <c r="CF716" i="9"/>
  <c r="CE716" i="9"/>
  <c r="CD716" i="9"/>
  <c r="CC716" i="9"/>
  <c r="CB716" i="9"/>
  <c r="CA716" i="9"/>
  <c r="BZ716" i="9"/>
  <c r="BY716" i="9"/>
  <c r="BX716" i="9"/>
  <c r="BW716" i="9"/>
  <c r="BV716" i="9"/>
  <c r="BU716" i="9"/>
  <c r="BT716" i="9"/>
  <c r="BS716" i="9"/>
  <c r="BR716" i="9"/>
  <c r="BQ716" i="9"/>
  <c r="BP716" i="9"/>
  <c r="BO716" i="9"/>
  <c r="BN716" i="9"/>
  <c r="BM716" i="9"/>
  <c r="BK716" i="9"/>
  <c r="BJ716" i="9"/>
  <c r="BI716" i="9"/>
  <c r="BH716" i="9"/>
  <c r="BG716" i="9"/>
  <c r="BF716" i="9"/>
  <c r="BE716" i="9"/>
  <c r="BD716" i="9"/>
  <c r="BC716" i="9"/>
  <c r="BB716" i="9"/>
  <c r="BA716" i="9"/>
  <c r="AZ716" i="9"/>
  <c r="AY716" i="9"/>
  <c r="AX716" i="9"/>
  <c r="AW716" i="9"/>
  <c r="AV716" i="9"/>
  <c r="AU716" i="9"/>
  <c r="AT716" i="9"/>
  <c r="AS716" i="9"/>
  <c r="AR716" i="9"/>
  <c r="AQ716" i="9"/>
  <c r="AP716" i="9"/>
  <c r="AO716" i="9"/>
  <c r="AN716" i="9"/>
  <c r="AM716" i="9"/>
  <c r="AL716" i="9"/>
  <c r="AK716" i="9"/>
  <c r="AJ716" i="9"/>
  <c r="AI716" i="9"/>
  <c r="AH716" i="9"/>
  <c r="AG716" i="9"/>
  <c r="AF716" i="9"/>
  <c r="AE716" i="9"/>
  <c r="AD716" i="9"/>
  <c r="AC716" i="9"/>
  <c r="AB716" i="9"/>
  <c r="AA716" i="9"/>
  <c r="Z716" i="9"/>
  <c r="Y716" i="9"/>
  <c r="X716" i="9"/>
  <c r="W716" i="9"/>
  <c r="V716" i="9"/>
  <c r="U716" i="9"/>
  <c r="T716" i="9"/>
  <c r="S716" i="9"/>
  <c r="R716" i="9"/>
  <c r="Q716" i="9"/>
  <c r="K715" i="9"/>
  <c r="H715" i="9"/>
  <c r="G715" i="9"/>
  <c r="F715" i="9"/>
  <c r="E715" i="9"/>
  <c r="D715" i="9"/>
  <c r="EV714" i="9"/>
  <c r="EM714" i="9"/>
  <c r="ED714" i="9"/>
  <c r="DT714" i="9"/>
  <c r="K714" i="9"/>
  <c r="H714" i="9"/>
  <c r="G714" i="9"/>
  <c r="F714" i="9"/>
  <c r="E714" i="9"/>
  <c r="D714" i="9"/>
  <c r="K713" i="9"/>
  <c r="H713" i="9"/>
  <c r="G713" i="9"/>
  <c r="F713" i="9"/>
  <c r="E713" i="9"/>
  <c r="K712" i="9"/>
  <c r="H712" i="9"/>
  <c r="G712" i="9"/>
  <c r="F712" i="9"/>
  <c r="E712" i="9"/>
  <c r="K711" i="9"/>
  <c r="H711" i="9"/>
  <c r="G711" i="9"/>
  <c r="F711" i="9"/>
  <c r="D710" i="9" s="1"/>
  <c r="E711" i="9"/>
  <c r="FZ710" i="9"/>
  <c r="FY710" i="9"/>
  <c r="FX710" i="9"/>
  <c r="FW710" i="9"/>
  <c r="FV710" i="9"/>
  <c r="FT710" i="9"/>
  <c r="FS710" i="9"/>
  <c r="FR710" i="9" s="1"/>
  <c r="K710" i="9"/>
  <c r="H710" i="9"/>
  <c r="G710" i="9"/>
  <c r="F710" i="9"/>
  <c r="DL709" i="9"/>
  <c r="DK709" i="9"/>
  <c r="DJ709" i="9"/>
  <c r="DI709" i="9"/>
  <c r="DH709" i="9"/>
  <c r="DG709" i="9"/>
  <c r="DF709" i="9"/>
  <c r="DE709" i="9"/>
  <c r="DD709" i="9"/>
  <c r="DC709" i="9"/>
  <c r="DB709" i="9"/>
  <c r="DA709" i="9"/>
  <c r="CZ709" i="9"/>
  <c r="CY709" i="9"/>
  <c r="CX709" i="9"/>
  <c r="CW709" i="9"/>
  <c r="CV709" i="9"/>
  <c r="CU709" i="9"/>
  <c r="CT709" i="9"/>
  <c r="CS709" i="9"/>
  <c r="CR709" i="9"/>
  <c r="CQ709" i="9"/>
  <c r="CP709" i="9"/>
  <c r="CO709" i="9"/>
  <c r="CN709" i="9"/>
  <c r="CM709" i="9"/>
  <c r="CL709" i="9"/>
  <c r="CK709" i="9"/>
  <c r="CJ709" i="9"/>
  <c r="CI709" i="9"/>
  <c r="CH709" i="9"/>
  <c r="CG709" i="9"/>
  <c r="CF709" i="9"/>
  <c r="CE709" i="9"/>
  <c r="CD709" i="9"/>
  <c r="CC709" i="9"/>
  <c r="CB709" i="9"/>
  <c r="CA709" i="9"/>
  <c r="BZ709" i="9"/>
  <c r="BY709" i="9"/>
  <c r="BX709" i="9"/>
  <c r="BW709" i="9"/>
  <c r="BV709" i="9"/>
  <c r="BU709" i="9"/>
  <c r="BT709" i="9"/>
  <c r="BS709" i="9"/>
  <c r="BR709" i="9"/>
  <c r="BQ709" i="9"/>
  <c r="BP709" i="9"/>
  <c r="BO709" i="9"/>
  <c r="BN709" i="9"/>
  <c r="BM709" i="9"/>
  <c r="BK709" i="9"/>
  <c r="BJ709" i="9"/>
  <c r="BI709" i="9"/>
  <c r="BH709" i="9"/>
  <c r="BG709" i="9"/>
  <c r="BF709" i="9"/>
  <c r="BE709" i="9"/>
  <c r="BD709" i="9"/>
  <c r="BC709" i="9"/>
  <c r="BB709" i="9"/>
  <c r="BA709" i="9"/>
  <c r="AZ709" i="9"/>
  <c r="AY709" i="9"/>
  <c r="AX709" i="9"/>
  <c r="AW709" i="9"/>
  <c r="AV709" i="9"/>
  <c r="AU709" i="9"/>
  <c r="AT709" i="9"/>
  <c r="AS709" i="9"/>
  <c r="AR709" i="9"/>
  <c r="AQ709" i="9"/>
  <c r="AP709" i="9"/>
  <c r="AO709" i="9"/>
  <c r="AN709" i="9"/>
  <c r="AM709" i="9"/>
  <c r="AL709" i="9"/>
  <c r="AK709" i="9"/>
  <c r="AJ709" i="9"/>
  <c r="AI709" i="9"/>
  <c r="AH709" i="9"/>
  <c r="AG709" i="9"/>
  <c r="AF709" i="9"/>
  <c r="AE709" i="9"/>
  <c r="AD709" i="9"/>
  <c r="AC709" i="9"/>
  <c r="AB709" i="9"/>
  <c r="AA709" i="9"/>
  <c r="Z709" i="9"/>
  <c r="Y709" i="9"/>
  <c r="X709" i="9"/>
  <c r="W709" i="9"/>
  <c r="V709" i="9"/>
  <c r="U709" i="9"/>
  <c r="T709" i="9"/>
  <c r="S709" i="9"/>
  <c r="R709" i="9"/>
  <c r="Q709" i="9"/>
  <c r="K708" i="9"/>
  <c r="H708" i="9"/>
  <c r="G708" i="9"/>
  <c r="F708" i="9"/>
  <c r="E708" i="9"/>
  <c r="D708" i="9"/>
  <c r="EV707" i="9"/>
  <c r="EM707" i="9"/>
  <c r="ED707" i="9"/>
  <c r="DT707" i="9"/>
  <c r="K707" i="9"/>
  <c r="H707" i="9"/>
  <c r="G707" i="9"/>
  <c r="F707" i="9"/>
  <c r="E707" i="9"/>
  <c r="D707" i="9"/>
  <c r="K706" i="9"/>
  <c r="H706" i="9"/>
  <c r="G706" i="9"/>
  <c r="F706" i="9"/>
  <c r="E706" i="9"/>
  <c r="K705" i="9"/>
  <c r="H705" i="9"/>
  <c r="G705" i="9"/>
  <c r="F705" i="9"/>
  <c r="E705" i="9"/>
  <c r="K704" i="9"/>
  <c r="H704" i="9"/>
  <c r="G704" i="9"/>
  <c r="F704" i="9"/>
  <c r="E704" i="9"/>
  <c r="FZ703" i="9"/>
  <c r="FY703" i="9"/>
  <c r="FX703" i="9"/>
  <c r="FW703" i="9"/>
  <c r="FV703" i="9" s="1"/>
  <c r="FT703" i="9"/>
  <c r="FS703" i="9"/>
  <c r="FR703" i="9" s="1"/>
  <c r="K703" i="9"/>
  <c r="H703" i="9"/>
  <c r="G703" i="9"/>
  <c r="F703" i="9"/>
  <c r="DL702" i="9"/>
  <c r="DK702" i="9"/>
  <c r="DJ702" i="9"/>
  <c r="DI702" i="9"/>
  <c r="DH702" i="9"/>
  <c r="DG702" i="9"/>
  <c r="DF702" i="9"/>
  <c r="DE702" i="9"/>
  <c r="DD702" i="9"/>
  <c r="DC702" i="9"/>
  <c r="DB702" i="9"/>
  <c r="DA702" i="9"/>
  <c r="CZ702" i="9"/>
  <c r="CY702" i="9"/>
  <c r="CX702" i="9"/>
  <c r="CW702" i="9"/>
  <c r="CV702" i="9"/>
  <c r="CU702" i="9"/>
  <c r="CT702" i="9"/>
  <c r="CS702" i="9"/>
  <c r="CR702" i="9"/>
  <c r="CQ702" i="9"/>
  <c r="CP702" i="9"/>
  <c r="CO702" i="9"/>
  <c r="CN702" i="9"/>
  <c r="CM702" i="9"/>
  <c r="CL702" i="9"/>
  <c r="CK702" i="9"/>
  <c r="CJ702" i="9"/>
  <c r="CI702" i="9"/>
  <c r="CH702" i="9"/>
  <c r="CG702" i="9"/>
  <c r="CF702" i="9"/>
  <c r="CE702" i="9"/>
  <c r="CD702" i="9"/>
  <c r="CC702" i="9"/>
  <c r="CB702" i="9"/>
  <c r="CA702" i="9"/>
  <c r="BZ702" i="9"/>
  <c r="BY702" i="9"/>
  <c r="BX702" i="9"/>
  <c r="BW702" i="9"/>
  <c r="BV702" i="9"/>
  <c r="BU702" i="9"/>
  <c r="BT702" i="9"/>
  <c r="BS702" i="9"/>
  <c r="BR702" i="9"/>
  <c r="BQ702" i="9"/>
  <c r="BP702" i="9"/>
  <c r="BO702" i="9"/>
  <c r="BN702" i="9"/>
  <c r="BM702" i="9"/>
  <c r="BK702" i="9"/>
  <c r="BJ702" i="9"/>
  <c r="BI702" i="9"/>
  <c r="BH702" i="9"/>
  <c r="BG702" i="9"/>
  <c r="BF702" i="9"/>
  <c r="BE702" i="9"/>
  <c r="BD702" i="9"/>
  <c r="BC702" i="9"/>
  <c r="BB702" i="9"/>
  <c r="BA702" i="9"/>
  <c r="AZ702" i="9"/>
  <c r="AY702" i="9"/>
  <c r="AX702" i="9"/>
  <c r="AW702" i="9"/>
  <c r="AV702" i="9"/>
  <c r="AU702" i="9"/>
  <c r="AT702" i="9"/>
  <c r="AS702" i="9"/>
  <c r="AR702" i="9"/>
  <c r="AQ702" i="9"/>
  <c r="AP702" i="9"/>
  <c r="AO702" i="9"/>
  <c r="AN702" i="9"/>
  <c r="AM702" i="9"/>
  <c r="AL702" i="9"/>
  <c r="AK702" i="9"/>
  <c r="AJ702" i="9"/>
  <c r="AI702" i="9"/>
  <c r="AH702" i="9"/>
  <c r="AG702" i="9"/>
  <c r="AF702" i="9"/>
  <c r="AE702" i="9"/>
  <c r="AD702" i="9"/>
  <c r="AC702" i="9"/>
  <c r="AB702" i="9"/>
  <c r="AA702" i="9"/>
  <c r="Z702" i="9"/>
  <c r="Y702" i="9"/>
  <c r="X702" i="9"/>
  <c r="W702" i="9"/>
  <c r="V702" i="9"/>
  <c r="U702" i="9"/>
  <c r="T702" i="9"/>
  <c r="S702" i="9"/>
  <c r="R702" i="9"/>
  <c r="Q702" i="9"/>
  <c r="K701" i="9"/>
  <c r="H701" i="9"/>
  <c r="G701" i="9"/>
  <c r="F701" i="9"/>
  <c r="E701" i="9"/>
  <c r="D701" i="9"/>
  <c r="EV700" i="9"/>
  <c r="EM700" i="9"/>
  <c r="ED700" i="9"/>
  <c r="DT700" i="9"/>
  <c r="K700" i="9"/>
  <c r="H700" i="9"/>
  <c r="G700" i="9"/>
  <c r="F700" i="9"/>
  <c r="E700" i="9"/>
  <c r="D700" i="9"/>
  <c r="K699" i="9"/>
  <c r="H699" i="9"/>
  <c r="G699" i="9"/>
  <c r="F699" i="9"/>
  <c r="E699" i="9"/>
  <c r="K698" i="9"/>
  <c r="H698" i="9"/>
  <c r="G698" i="9"/>
  <c r="F698" i="9"/>
  <c r="E698" i="9"/>
  <c r="K697" i="9"/>
  <c r="H697" i="9"/>
  <c r="G697" i="9"/>
  <c r="F697" i="9"/>
  <c r="E697" i="9"/>
  <c r="FZ696" i="9"/>
  <c r="FY696" i="9"/>
  <c r="FX696" i="9"/>
  <c r="FW696" i="9"/>
  <c r="FV696" i="9" s="1"/>
  <c r="FT696" i="9"/>
  <c r="FS696" i="9"/>
  <c r="FR696" i="9"/>
  <c r="K696" i="9"/>
  <c r="H696" i="9"/>
  <c r="G696" i="9"/>
  <c r="F696" i="9"/>
  <c r="DL695" i="9"/>
  <c r="DK695" i="9"/>
  <c r="DJ695" i="9"/>
  <c r="DI695" i="9"/>
  <c r="DH695" i="9"/>
  <c r="DG695" i="9"/>
  <c r="DF695" i="9"/>
  <c r="DE695" i="9"/>
  <c r="DD695" i="9"/>
  <c r="DC695" i="9"/>
  <c r="DB695" i="9"/>
  <c r="DA695" i="9"/>
  <c r="CZ695" i="9"/>
  <c r="CY695" i="9"/>
  <c r="CX695" i="9"/>
  <c r="CW695" i="9"/>
  <c r="CV695" i="9"/>
  <c r="CU695" i="9"/>
  <c r="CT695" i="9"/>
  <c r="CS695" i="9"/>
  <c r="CR695" i="9"/>
  <c r="CQ695" i="9"/>
  <c r="CP695" i="9"/>
  <c r="CO695" i="9"/>
  <c r="CN695" i="9"/>
  <c r="CM695" i="9"/>
  <c r="CL695" i="9"/>
  <c r="CK695" i="9"/>
  <c r="CJ695" i="9"/>
  <c r="CI695" i="9"/>
  <c r="CH695" i="9"/>
  <c r="CG695" i="9"/>
  <c r="CF695" i="9"/>
  <c r="CE695" i="9"/>
  <c r="CD695" i="9"/>
  <c r="CC695" i="9"/>
  <c r="CB695" i="9"/>
  <c r="CA695" i="9"/>
  <c r="BZ695" i="9"/>
  <c r="BY695" i="9"/>
  <c r="BX695" i="9"/>
  <c r="BW695" i="9"/>
  <c r="BV695" i="9"/>
  <c r="BU695" i="9"/>
  <c r="BT695" i="9"/>
  <c r="BS695" i="9"/>
  <c r="BR695" i="9"/>
  <c r="BQ695" i="9"/>
  <c r="BP695" i="9"/>
  <c r="BO695" i="9"/>
  <c r="BN695" i="9"/>
  <c r="BM695" i="9"/>
  <c r="BK695" i="9"/>
  <c r="BJ695" i="9"/>
  <c r="BI695" i="9"/>
  <c r="BH695" i="9"/>
  <c r="BG695" i="9"/>
  <c r="BF695" i="9"/>
  <c r="BE695" i="9"/>
  <c r="BD695" i="9"/>
  <c r="BC695" i="9"/>
  <c r="BB695" i="9"/>
  <c r="BA695" i="9"/>
  <c r="AZ695" i="9"/>
  <c r="AY695" i="9"/>
  <c r="AX695" i="9"/>
  <c r="AW695" i="9"/>
  <c r="AV695" i="9"/>
  <c r="AU695" i="9"/>
  <c r="AT695" i="9"/>
  <c r="AS695" i="9"/>
  <c r="AR695" i="9"/>
  <c r="AQ695" i="9"/>
  <c r="AP695" i="9"/>
  <c r="AO695" i="9"/>
  <c r="AN695" i="9"/>
  <c r="AM695" i="9"/>
  <c r="AL695" i="9"/>
  <c r="AK695" i="9"/>
  <c r="AJ695" i="9"/>
  <c r="AI695" i="9"/>
  <c r="AH695" i="9"/>
  <c r="AG695" i="9"/>
  <c r="AF695" i="9"/>
  <c r="AE695" i="9"/>
  <c r="AD695" i="9"/>
  <c r="AC695" i="9"/>
  <c r="AB695" i="9"/>
  <c r="AA695" i="9"/>
  <c r="Z695" i="9"/>
  <c r="Y695" i="9"/>
  <c r="X695" i="9"/>
  <c r="W695" i="9"/>
  <c r="V695" i="9"/>
  <c r="U695" i="9"/>
  <c r="T695" i="9"/>
  <c r="S695" i="9"/>
  <c r="R695" i="9"/>
  <c r="Q695" i="9"/>
  <c r="K694" i="9"/>
  <c r="H694" i="9"/>
  <c r="G694" i="9"/>
  <c r="F694" i="9"/>
  <c r="E694" i="9"/>
  <c r="D694" i="9"/>
  <c r="EV693" i="9"/>
  <c r="EM693" i="9"/>
  <c r="ED693" i="9"/>
  <c r="DT693" i="9"/>
  <c r="K693" i="9"/>
  <c r="H693" i="9"/>
  <c r="G693" i="9"/>
  <c r="F693" i="9"/>
  <c r="E693" i="9"/>
  <c r="D693" i="9"/>
  <c r="K692" i="9"/>
  <c r="H692" i="9"/>
  <c r="G692" i="9"/>
  <c r="F692" i="9"/>
  <c r="E692" i="9"/>
  <c r="K691" i="9"/>
  <c r="H691" i="9"/>
  <c r="G691" i="9"/>
  <c r="F691" i="9"/>
  <c r="E691" i="9"/>
  <c r="K690" i="9"/>
  <c r="H690" i="9"/>
  <c r="G690" i="9"/>
  <c r="F690" i="9"/>
  <c r="E690" i="9"/>
  <c r="FZ689" i="9"/>
  <c r="FY689" i="9"/>
  <c r="FX689" i="9"/>
  <c r="FW689" i="9"/>
  <c r="FV689" i="9" s="1"/>
  <c r="FT689" i="9"/>
  <c r="FS689" i="9"/>
  <c r="FR689" i="9" s="1"/>
  <c r="K689" i="9"/>
  <c r="H689" i="9"/>
  <c r="G689" i="9"/>
  <c r="F689" i="9"/>
  <c r="DL688" i="9"/>
  <c r="DK688" i="9"/>
  <c r="DJ688" i="9"/>
  <c r="DI688" i="9"/>
  <c r="DH688" i="9"/>
  <c r="DG688" i="9"/>
  <c r="DF688" i="9"/>
  <c r="DE688" i="9"/>
  <c r="DD688" i="9"/>
  <c r="DC688" i="9"/>
  <c r="DB688" i="9"/>
  <c r="DA688" i="9"/>
  <c r="CZ688" i="9"/>
  <c r="CY688" i="9"/>
  <c r="CX688" i="9"/>
  <c r="CW688" i="9"/>
  <c r="CV688" i="9"/>
  <c r="CU688" i="9"/>
  <c r="CT688" i="9"/>
  <c r="CS688" i="9"/>
  <c r="CR688" i="9"/>
  <c r="CQ688" i="9"/>
  <c r="CP688" i="9"/>
  <c r="CO688" i="9"/>
  <c r="CN688" i="9"/>
  <c r="CM688" i="9"/>
  <c r="CL688" i="9"/>
  <c r="CK688" i="9"/>
  <c r="CJ688" i="9"/>
  <c r="CI688" i="9"/>
  <c r="CH688" i="9"/>
  <c r="CG688" i="9"/>
  <c r="CF688" i="9"/>
  <c r="CE688" i="9"/>
  <c r="CD688" i="9"/>
  <c r="CC688" i="9"/>
  <c r="CB688" i="9"/>
  <c r="CA688" i="9"/>
  <c r="BZ688" i="9"/>
  <c r="BY688" i="9"/>
  <c r="BX688" i="9"/>
  <c r="BW688" i="9"/>
  <c r="BV688" i="9"/>
  <c r="BU688" i="9"/>
  <c r="BT688" i="9"/>
  <c r="BS688" i="9"/>
  <c r="BR688" i="9"/>
  <c r="BQ688" i="9"/>
  <c r="BP688" i="9"/>
  <c r="BO688" i="9"/>
  <c r="BN688" i="9"/>
  <c r="BM688" i="9"/>
  <c r="BK688" i="9"/>
  <c r="BJ688" i="9"/>
  <c r="BI688" i="9"/>
  <c r="BH688" i="9"/>
  <c r="BG688" i="9"/>
  <c r="BF688" i="9"/>
  <c r="BE688" i="9"/>
  <c r="BD688" i="9"/>
  <c r="BC688" i="9"/>
  <c r="BB688" i="9"/>
  <c r="BA688" i="9"/>
  <c r="AZ688" i="9"/>
  <c r="AY688" i="9"/>
  <c r="AX688" i="9"/>
  <c r="AW688" i="9"/>
  <c r="AV688" i="9"/>
  <c r="AU688" i="9"/>
  <c r="AT688" i="9"/>
  <c r="AS688" i="9"/>
  <c r="AR688" i="9"/>
  <c r="AQ688" i="9"/>
  <c r="AP688" i="9"/>
  <c r="AO688" i="9"/>
  <c r="AN688" i="9"/>
  <c r="AM688" i="9"/>
  <c r="AL688" i="9"/>
  <c r="AK688" i="9"/>
  <c r="AJ688" i="9"/>
  <c r="AI688" i="9"/>
  <c r="AH688" i="9"/>
  <c r="AG688" i="9"/>
  <c r="AF688" i="9"/>
  <c r="AE688" i="9"/>
  <c r="AD688" i="9"/>
  <c r="AC688" i="9"/>
  <c r="AB688" i="9"/>
  <c r="AA688" i="9"/>
  <c r="Z688" i="9"/>
  <c r="Y688" i="9"/>
  <c r="X688" i="9"/>
  <c r="W688" i="9"/>
  <c r="V688" i="9"/>
  <c r="U688" i="9"/>
  <c r="T688" i="9"/>
  <c r="S688" i="9"/>
  <c r="R688" i="9"/>
  <c r="Q688" i="9"/>
  <c r="P688" i="9" s="1"/>
  <c r="K687" i="9"/>
  <c r="H687" i="9"/>
  <c r="G687" i="9"/>
  <c r="F687" i="9"/>
  <c r="E687" i="9"/>
  <c r="D687" i="9"/>
  <c r="EV686" i="9"/>
  <c r="EM686" i="9"/>
  <c r="ED686" i="9"/>
  <c r="DT686" i="9"/>
  <c r="K686" i="9"/>
  <c r="H686" i="9"/>
  <c r="G686" i="9"/>
  <c r="F686" i="9"/>
  <c r="E686" i="9"/>
  <c r="D686" i="9"/>
  <c r="K685" i="9"/>
  <c r="H685" i="9"/>
  <c r="G685" i="9"/>
  <c r="F685" i="9"/>
  <c r="E685" i="9"/>
  <c r="K684" i="9"/>
  <c r="H684" i="9"/>
  <c r="G684" i="9"/>
  <c r="F684" i="9"/>
  <c r="E684" i="9"/>
  <c r="K683" i="9"/>
  <c r="H683" i="9"/>
  <c r="G683" i="9"/>
  <c r="F683" i="9"/>
  <c r="E683" i="9"/>
  <c r="FZ682" i="9"/>
  <c r="FY682" i="9"/>
  <c r="FX682" i="9"/>
  <c r="FW682" i="9"/>
  <c r="FV682" i="9" s="1"/>
  <c r="FT682" i="9"/>
  <c r="FS682" i="9"/>
  <c r="FR682" i="9" s="1"/>
  <c r="K682" i="9"/>
  <c r="H682" i="9"/>
  <c r="G682" i="9"/>
  <c r="F682" i="9"/>
  <c r="DL681" i="9"/>
  <c r="DK681" i="9"/>
  <c r="DJ681" i="9"/>
  <c r="DI681" i="9"/>
  <c r="DH681" i="9"/>
  <c r="DG681" i="9"/>
  <c r="DF681" i="9"/>
  <c r="DE681" i="9"/>
  <c r="DD681" i="9"/>
  <c r="DC681" i="9"/>
  <c r="DB681" i="9"/>
  <c r="DA681" i="9"/>
  <c r="CZ681" i="9"/>
  <c r="CY681" i="9"/>
  <c r="CX681" i="9"/>
  <c r="CW681" i="9"/>
  <c r="CV681" i="9"/>
  <c r="CU681" i="9"/>
  <c r="CT681" i="9"/>
  <c r="CS681" i="9"/>
  <c r="CR681" i="9"/>
  <c r="CQ681" i="9"/>
  <c r="CP681" i="9"/>
  <c r="CO681" i="9"/>
  <c r="CN681" i="9"/>
  <c r="CM681" i="9"/>
  <c r="CL681" i="9"/>
  <c r="CK681" i="9"/>
  <c r="CJ681" i="9"/>
  <c r="CI681" i="9"/>
  <c r="CH681" i="9"/>
  <c r="CG681" i="9"/>
  <c r="CF681" i="9"/>
  <c r="CE681" i="9"/>
  <c r="CD681" i="9"/>
  <c r="CC681" i="9"/>
  <c r="CB681" i="9"/>
  <c r="CA681" i="9"/>
  <c r="BZ681" i="9"/>
  <c r="BY681" i="9"/>
  <c r="BX681" i="9"/>
  <c r="BW681" i="9"/>
  <c r="BV681" i="9"/>
  <c r="BU681" i="9"/>
  <c r="BT681" i="9"/>
  <c r="BS681" i="9"/>
  <c r="BR681" i="9"/>
  <c r="BQ681" i="9"/>
  <c r="BP681" i="9"/>
  <c r="BO681" i="9"/>
  <c r="BN681" i="9"/>
  <c r="BM681" i="9"/>
  <c r="BK681" i="9"/>
  <c r="BJ681" i="9"/>
  <c r="BI681" i="9"/>
  <c r="BH681" i="9"/>
  <c r="BG681" i="9"/>
  <c r="BF681" i="9"/>
  <c r="BE681" i="9"/>
  <c r="BD681" i="9"/>
  <c r="BC681" i="9"/>
  <c r="BB681" i="9"/>
  <c r="BA681" i="9"/>
  <c r="AZ681" i="9"/>
  <c r="AY681" i="9"/>
  <c r="AX681" i="9"/>
  <c r="AW681" i="9"/>
  <c r="AV681" i="9"/>
  <c r="AU681" i="9"/>
  <c r="AT681" i="9"/>
  <c r="AS681" i="9"/>
  <c r="AR681" i="9"/>
  <c r="AQ681" i="9"/>
  <c r="AP681" i="9"/>
  <c r="AO681" i="9"/>
  <c r="AN681" i="9"/>
  <c r="AM681" i="9"/>
  <c r="AL681" i="9"/>
  <c r="AK681" i="9"/>
  <c r="AJ681" i="9"/>
  <c r="AI681" i="9"/>
  <c r="AH681" i="9"/>
  <c r="AG681" i="9"/>
  <c r="AF681" i="9"/>
  <c r="AE681" i="9"/>
  <c r="AD681" i="9"/>
  <c r="AC681" i="9"/>
  <c r="AB681" i="9"/>
  <c r="AA681" i="9"/>
  <c r="Z681" i="9"/>
  <c r="Y681" i="9"/>
  <c r="X681" i="9"/>
  <c r="W681" i="9"/>
  <c r="V681" i="9"/>
  <c r="U681" i="9"/>
  <c r="T681" i="9"/>
  <c r="S681" i="9"/>
  <c r="R681" i="9"/>
  <c r="Q681" i="9"/>
  <c r="K680" i="9"/>
  <c r="H680" i="9"/>
  <c r="G680" i="9"/>
  <c r="F680" i="9"/>
  <c r="E680" i="9"/>
  <c r="D680" i="9"/>
  <c r="EV679" i="9"/>
  <c r="EM679" i="9"/>
  <c r="ED679" i="9"/>
  <c r="DT679" i="9"/>
  <c r="K679" i="9"/>
  <c r="H679" i="9"/>
  <c r="G679" i="9"/>
  <c r="F679" i="9"/>
  <c r="E679" i="9"/>
  <c r="D679" i="9"/>
  <c r="K678" i="9"/>
  <c r="H678" i="9"/>
  <c r="G678" i="9"/>
  <c r="F678" i="9"/>
  <c r="E678" i="9"/>
  <c r="K677" i="9"/>
  <c r="H677" i="9"/>
  <c r="G677" i="9"/>
  <c r="F677" i="9"/>
  <c r="E677" i="9"/>
  <c r="K676" i="9"/>
  <c r="H676" i="9"/>
  <c r="G676" i="9"/>
  <c r="F676" i="9"/>
  <c r="E676" i="9"/>
  <c r="FZ675" i="9"/>
  <c r="FY675" i="9"/>
  <c r="FX675" i="9"/>
  <c r="FW675" i="9"/>
  <c r="FV675" i="9" s="1"/>
  <c r="FT675" i="9"/>
  <c r="FS675" i="9"/>
  <c r="FR675" i="9"/>
  <c r="K675" i="9"/>
  <c r="H675" i="9"/>
  <c r="G675" i="9"/>
  <c r="F675" i="9"/>
  <c r="D675" i="9" s="1"/>
  <c r="DL674" i="9"/>
  <c r="DK674" i="9"/>
  <c r="DJ674" i="9"/>
  <c r="DI674" i="9"/>
  <c r="DH674" i="9"/>
  <c r="DG674" i="9"/>
  <c r="DF674" i="9"/>
  <c r="DE674" i="9"/>
  <c r="DD674" i="9"/>
  <c r="DC674" i="9"/>
  <c r="DB674" i="9"/>
  <c r="DA674" i="9"/>
  <c r="CZ674" i="9"/>
  <c r="CY674" i="9"/>
  <c r="CX674" i="9"/>
  <c r="CW674" i="9"/>
  <c r="CV674" i="9"/>
  <c r="CU674" i="9"/>
  <c r="CT674" i="9"/>
  <c r="CS674" i="9"/>
  <c r="CR674" i="9"/>
  <c r="CQ674" i="9"/>
  <c r="CP674" i="9"/>
  <c r="CO674" i="9"/>
  <c r="CN674" i="9"/>
  <c r="CM674" i="9"/>
  <c r="CL674" i="9"/>
  <c r="CK674" i="9"/>
  <c r="CJ674" i="9"/>
  <c r="CI674" i="9"/>
  <c r="CH674" i="9"/>
  <c r="CG674" i="9"/>
  <c r="CF674" i="9"/>
  <c r="CE674" i="9"/>
  <c r="CD674" i="9"/>
  <c r="CC674" i="9"/>
  <c r="CB674" i="9"/>
  <c r="CA674" i="9"/>
  <c r="BZ674" i="9"/>
  <c r="BY674" i="9"/>
  <c r="BX674" i="9"/>
  <c r="BW674" i="9"/>
  <c r="BV674" i="9"/>
  <c r="BU674" i="9"/>
  <c r="BT674" i="9"/>
  <c r="BS674" i="9"/>
  <c r="BR674" i="9"/>
  <c r="BQ674" i="9"/>
  <c r="BP674" i="9"/>
  <c r="BO674" i="9"/>
  <c r="BN674" i="9"/>
  <c r="BM674" i="9"/>
  <c r="BK674" i="9"/>
  <c r="BJ674" i="9"/>
  <c r="BI674" i="9"/>
  <c r="BH674" i="9"/>
  <c r="BG674" i="9"/>
  <c r="BF674" i="9"/>
  <c r="BE674" i="9"/>
  <c r="BD674" i="9"/>
  <c r="BC674" i="9"/>
  <c r="BB674" i="9"/>
  <c r="BA674" i="9"/>
  <c r="AZ674" i="9"/>
  <c r="AY674" i="9"/>
  <c r="AX674" i="9"/>
  <c r="AW674" i="9"/>
  <c r="AV674" i="9"/>
  <c r="AU674" i="9"/>
  <c r="AT674" i="9"/>
  <c r="AS674" i="9"/>
  <c r="AR674" i="9"/>
  <c r="AQ674" i="9"/>
  <c r="AP674" i="9"/>
  <c r="AO674" i="9"/>
  <c r="AN674" i="9"/>
  <c r="AM674" i="9"/>
  <c r="AL674" i="9"/>
  <c r="AK674" i="9"/>
  <c r="AJ674" i="9"/>
  <c r="AI674" i="9"/>
  <c r="AH674" i="9"/>
  <c r="AG674" i="9"/>
  <c r="AF674" i="9"/>
  <c r="AE674" i="9"/>
  <c r="AD674" i="9"/>
  <c r="AC674" i="9"/>
  <c r="AB674" i="9"/>
  <c r="AA674" i="9"/>
  <c r="Z674" i="9"/>
  <c r="Y674" i="9"/>
  <c r="X674" i="9"/>
  <c r="W674" i="9"/>
  <c r="V674" i="9"/>
  <c r="U674" i="9"/>
  <c r="T674" i="9"/>
  <c r="S674" i="9"/>
  <c r="R674" i="9"/>
  <c r="Q674" i="9"/>
  <c r="K673" i="9"/>
  <c r="H673" i="9"/>
  <c r="G673" i="9"/>
  <c r="F673" i="9"/>
  <c r="E673" i="9"/>
  <c r="D673" i="9"/>
  <c r="EV672" i="9"/>
  <c r="EM672" i="9"/>
  <c r="ED672" i="9"/>
  <c r="DT672" i="9"/>
  <c r="K672" i="9"/>
  <c r="H672" i="9"/>
  <c r="G672" i="9"/>
  <c r="F672" i="9"/>
  <c r="E672" i="9"/>
  <c r="D672" i="9"/>
  <c r="K671" i="9"/>
  <c r="H671" i="9"/>
  <c r="G671" i="9"/>
  <c r="F671" i="9"/>
  <c r="E671" i="9"/>
  <c r="K670" i="9"/>
  <c r="H670" i="9"/>
  <c r="G670" i="9"/>
  <c r="F670" i="9"/>
  <c r="E670" i="9"/>
  <c r="K669" i="9"/>
  <c r="H669" i="9"/>
  <c r="G669" i="9"/>
  <c r="F669" i="9"/>
  <c r="E669" i="9"/>
  <c r="FZ668" i="9"/>
  <c r="FY668" i="9"/>
  <c r="FX668" i="9"/>
  <c r="FW668" i="9"/>
  <c r="FV668" i="9" s="1"/>
  <c r="FT668" i="9"/>
  <c r="FS668" i="9"/>
  <c r="FR668" i="9" s="1"/>
  <c r="K668" i="9"/>
  <c r="H668" i="9"/>
  <c r="G668" i="9"/>
  <c r="F668" i="9"/>
  <c r="DL667" i="9"/>
  <c r="DK667" i="9"/>
  <c r="DJ667" i="9"/>
  <c r="DI667" i="9"/>
  <c r="DH667" i="9"/>
  <c r="DG667" i="9"/>
  <c r="DF667" i="9"/>
  <c r="DE667" i="9"/>
  <c r="DD667" i="9"/>
  <c r="DC667" i="9"/>
  <c r="DB667" i="9"/>
  <c r="DA667" i="9"/>
  <c r="CZ667" i="9"/>
  <c r="CY667" i="9"/>
  <c r="CX667" i="9"/>
  <c r="CW667" i="9"/>
  <c r="CV667" i="9"/>
  <c r="CU667" i="9"/>
  <c r="CT667" i="9"/>
  <c r="CS667" i="9"/>
  <c r="CR667" i="9"/>
  <c r="CQ667" i="9"/>
  <c r="CP667" i="9"/>
  <c r="CO667" i="9"/>
  <c r="CN667" i="9"/>
  <c r="CM667" i="9"/>
  <c r="CL667" i="9"/>
  <c r="CK667" i="9"/>
  <c r="CJ667" i="9"/>
  <c r="CI667" i="9"/>
  <c r="CH667" i="9"/>
  <c r="CG667" i="9"/>
  <c r="CF667" i="9"/>
  <c r="CE667" i="9"/>
  <c r="CD667" i="9"/>
  <c r="CC667" i="9"/>
  <c r="CB667" i="9"/>
  <c r="CA667" i="9"/>
  <c r="BZ667" i="9"/>
  <c r="BY667" i="9"/>
  <c r="BX667" i="9"/>
  <c r="BW667" i="9"/>
  <c r="BV667" i="9"/>
  <c r="BU667" i="9"/>
  <c r="BT667" i="9"/>
  <c r="BS667" i="9"/>
  <c r="BR667" i="9"/>
  <c r="BQ667" i="9"/>
  <c r="BP667" i="9"/>
  <c r="BO667" i="9"/>
  <c r="BN667" i="9"/>
  <c r="BM667" i="9"/>
  <c r="BK667" i="9"/>
  <c r="BJ667" i="9"/>
  <c r="BI667" i="9"/>
  <c r="BH667" i="9"/>
  <c r="BG667" i="9"/>
  <c r="BF667" i="9"/>
  <c r="BE667" i="9"/>
  <c r="BD667" i="9"/>
  <c r="BC667" i="9"/>
  <c r="BB667" i="9"/>
  <c r="BA667" i="9"/>
  <c r="AZ667" i="9"/>
  <c r="AY667" i="9"/>
  <c r="AX667" i="9"/>
  <c r="AW667" i="9"/>
  <c r="AV667" i="9"/>
  <c r="AU667" i="9"/>
  <c r="AT667" i="9"/>
  <c r="AS667" i="9"/>
  <c r="AR667" i="9"/>
  <c r="AQ667" i="9"/>
  <c r="AP667" i="9"/>
  <c r="AO667" i="9"/>
  <c r="AN667" i="9"/>
  <c r="AM667" i="9"/>
  <c r="AL667" i="9"/>
  <c r="AK667" i="9"/>
  <c r="AJ667" i="9"/>
  <c r="AI667" i="9"/>
  <c r="AH667" i="9"/>
  <c r="AG667" i="9"/>
  <c r="AF667" i="9"/>
  <c r="AE667" i="9"/>
  <c r="AD667" i="9"/>
  <c r="AC667" i="9"/>
  <c r="AB667" i="9"/>
  <c r="AA667" i="9"/>
  <c r="Z667" i="9"/>
  <c r="Y667" i="9"/>
  <c r="X667" i="9"/>
  <c r="W667" i="9"/>
  <c r="V667" i="9"/>
  <c r="U667" i="9"/>
  <c r="T667" i="9"/>
  <c r="S667" i="9"/>
  <c r="R667" i="9"/>
  <c r="Q667" i="9"/>
  <c r="K666" i="9"/>
  <c r="H666" i="9"/>
  <c r="G666" i="9"/>
  <c r="F666" i="9"/>
  <c r="E666" i="9"/>
  <c r="D666" i="9"/>
  <c r="EV665" i="9"/>
  <c r="EM665" i="9"/>
  <c r="ED665" i="9"/>
  <c r="DT665" i="9"/>
  <c r="K665" i="9"/>
  <c r="H665" i="9"/>
  <c r="G665" i="9"/>
  <c r="F665" i="9"/>
  <c r="E665" i="9"/>
  <c r="D665" i="9"/>
  <c r="K664" i="9"/>
  <c r="H664" i="9"/>
  <c r="G664" i="9"/>
  <c r="F664" i="9"/>
  <c r="E664" i="9"/>
  <c r="K663" i="9"/>
  <c r="H663" i="9"/>
  <c r="G663" i="9"/>
  <c r="F663" i="9"/>
  <c r="E663" i="9"/>
  <c r="K662" i="9"/>
  <c r="H662" i="9"/>
  <c r="G662" i="9"/>
  <c r="F662" i="9"/>
  <c r="E662" i="9"/>
  <c r="FZ661" i="9"/>
  <c r="FY661" i="9"/>
  <c r="FX661" i="9"/>
  <c r="FW661" i="9"/>
  <c r="FV661" i="9" s="1"/>
  <c r="FT661" i="9"/>
  <c r="FS661" i="9"/>
  <c r="FR661" i="9" s="1"/>
  <c r="K661" i="9"/>
  <c r="H661" i="9"/>
  <c r="G661" i="9"/>
  <c r="F661" i="9"/>
  <c r="D661" i="9" s="1"/>
  <c r="DL660" i="9"/>
  <c r="DK660" i="9"/>
  <c r="DJ660" i="9"/>
  <c r="DI660" i="9"/>
  <c r="DH660" i="9"/>
  <c r="DG660" i="9"/>
  <c r="DF660" i="9"/>
  <c r="DE660" i="9"/>
  <c r="DD660" i="9"/>
  <c r="DC660" i="9"/>
  <c r="DB660" i="9"/>
  <c r="DA660" i="9"/>
  <c r="CZ660" i="9"/>
  <c r="CY660" i="9"/>
  <c r="CX660" i="9"/>
  <c r="CW660" i="9"/>
  <c r="CV660" i="9"/>
  <c r="CU660" i="9"/>
  <c r="CT660" i="9"/>
  <c r="CS660" i="9"/>
  <c r="CR660" i="9"/>
  <c r="CQ660" i="9"/>
  <c r="CP660" i="9"/>
  <c r="CO660" i="9"/>
  <c r="CN660" i="9"/>
  <c r="CM660" i="9"/>
  <c r="CL660" i="9"/>
  <c r="CK660" i="9"/>
  <c r="CJ660" i="9"/>
  <c r="CI660" i="9"/>
  <c r="CH660" i="9"/>
  <c r="CG660" i="9"/>
  <c r="CF660" i="9"/>
  <c r="CE660" i="9"/>
  <c r="CD660" i="9"/>
  <c r="CC660" i="9"/>
  <c r="CB660" i="9"/>
  <c r="CA660" i="9"/>
  <c r="BZ660" i="9"/>
  <c r="BY660" i="9"/>
  <c r="BX660" i="9"/>
  <c r="BW660" i="9"/>
  <c r="BV660" i="9"/>
  <c r="BU660" i="9"/>
  <c r="BT660" i="9"/>
  <c r="BS660" i="9"/>
  <c r="BR660" i="9"/>
  <c r="BQ660" i="9"/>
  <c r="BP660" i="9"/>
  <c r="BO660" i="9"/>
  <c r="BN660" i="9"/>
  <c r="BM660" i="9"/>
  <c r="BK660" i="9"/>
  <c r="BJ660" i="9"/>
  <c r="BI660" i="9"/>
  <c r="BH660" i="9"/>
  <c r="BG660" i="9"/>
  <c r="BF660" i="9"/>
  <c r="BE660" i="9"/>
  <c r="BD660" i="9"/>
  <c r="BC660" i="9"/>
  <c r="BB660" i="9"/>
  <c r="BA660" i="9"/>
  <c r="AZ660" i="9"/>
  <c r="AY660" i="9"/>
  <c r="AX660" i="9"/>
  <c r="AW660" i="9"/>
  <c r="AV660" i="9"/>
  <c r="AU660" i="9"/>
  <c r="AT660" i="9"/>
  <c r="AS660" i="9"/>
  <c r="AR660" i="9"/>
  <c r="AQ660" i="9"/>
  <c r="AP660" i="9"/>
  <c r="AO660" i="9"/>
  <c r="AN660" i="9"/>
  <c r="AM660" i="9"/>
  <c r="AL660" i="9"/>
  <c r="AK660" i="9"/>
  <c r="AJ660" i="9"/>
  <c r="AI660" i="9"/>
  <c r="AH660" i="9"/>
  <c r="AG660" i="9"/>
  <c r="AF660" i="9"/>
  <c r="AE660" i="9"/>
  <c r="AD660" i="9"/>
  <c r="AC660" i="9"/>
  <c r="AB660" i="9"/>
  <c r="AA660" i="9"/>
  <c r="Z660" i="9"/>
  <c r="Y660" i="9"/>
  <c r="X660" i="9"/>
  <c r="W660" i="9"/>
  <c r="V660" i="9"/>
  <c r="U660" i="9"/>
  <c r="T660" i="9"/>
  <c r="S660" i="9"/>
  <c r="R660" i="9"/>
  <c r="Q660" i="9"/>
  <c r="K659" i="9"/>
  <c r="H659" i="9"/>
  <c r="G659" i="9"/>
  <c r="F659" i="9"/>
  <c r="E659" i="9"/>
  <c r="D659" i="9"/>
  <c r="EV658" i="9"/>
  <c r="EM658" i="9"/>
  <c r="ED658" i="9"/>
  <c r="DT658" i="9"/>
  <c r="K658" i="9"/>
  <c r="H658" i="9"/>
  <c r="G658" i="9"/>
  <c r="F658" i="9"/>
  <c r="E658" i="9"/>
  <c r="D658" i="9"/>
  <c r="K657" i="9"/>
  <c r="H657" i="9"/>
  <c r="G657" i="9"/>
  <c r="F657" i="9"/>
  <c r="E657" i="9"/>
  <c r="K656" i="9"/>
  <c r="H656" i="9"/>
  <c r="G656" i="9"/>
  <c r="F656" i="9"/>
  <c r="E656" i="9"/>
  <c r="K655" i="9"/>
  <c r="H655" i="9"/>
  <c r="G655" i="9"/>
  <c r="F655" i="9"/>
  <c r="E655" i="9"/>
  <c r="FZ654" i="9"/>
  <c r="FY654" i="9"/>
  <c r="FX654" i="9"/>
  <c r="FW654" i="9"/>
  <c r="FV654" i="9"/>
  <c r="FT654" i="9"/>
  <c r="FS654" i="9"/>
  <c r="FR654" i="9"/>
  <c r="K654" i="9"/>
  <c r="H654" i="9"/>
  <c r="G654" i="9"/>
  <c r="F654" i="9"/>
  <c r="DL653" i="9"/>
  <c r="DK653" i="9"/>
  <c r="DJ653" i="9"/>
  <c r="DI653" i="9"/>
  <c r="DH653" i="9"/>
  <c r="DG653" i="9"/>
  <c r="DF653" i="9"/>
  <c r="DE653" i="9"/>
  <c r="DD653" i="9"/>
  <c r="DC653" i="9"/>
  <c r="DB653" i="9"/>
  <c r="DA653" i="9"/>
  <c r="CZ653" i="9"/>
  <c r="CY653" i="9"/>
  <c r="CX653" i="9"/>
  <c r="CW653" i="9"/>
  <c r="CV653" i="9"/>
  <c r="CU653" i="9"/>
  <c r="CT653" i="9"/>
  <c r="CS653" i="9"/>
  <c r="CR653" i="9"/>
  <c r="CQ653" i="9"/>
  <c r="CP653" i="9"/>
  <c r="CO653" i="9"/>
  <c r="CN653" i="9"/>
  <c r="CM653" i="9"/>
  <c r="CL653" i="9"/>
  <c r="CK653" i="9"/>
  <c r="CJ653" i="9"/>
  <c r="CI653" i="9"/>
  <c r="CH653" i="9"/>
  <c r="CG653" i="9"/>
  <c r="CF653" i="9"/>
  <c r="CE653" i="9"/>
  <c r="CD653" i="9"/>
  <c r="CC653" i="9"/>
  <c r="CB653" i="9"/>
  <c r="CA653" i="9"/>
  <c r="BZ653" i="9"/>
  <c r="BY653" i="9"/>
  <c r="BX653" i="9"/>
  <c r="BW653" i="9"/>
  <c r="BV653" i="9"/>
  <c r="BU653" i="9"/>
  <c r="BT653" i="9"/>
  <c r="BS653" i="9"/>
  <c r="BR653" i="9"/>
  <c r="BQ653" i="9"/>
  <c r="BP653" i="9"/>
  <c r="BO653" i="9"/>
  <c r="BN653" i="9"/>
  <c r="BM653" i="9"/>
  <c r="BK653" i="9"/>
  <c r="BJ653" i="9"/>
  <c r="BI653" i="9"/>
  <c r="BH653" i="9"/>
  <c r="BG653" i="9"/>
  <c r="BF653" i="9"/>
  <c r="BE653" i="9"/>
  <c r="BD653" i="9"/>
  <c r="BC653" i="9"/>
  <c r="BB653" i="9"/>
  <c r="BA653" i="9"/>
  <c r="AZ653" i="9"/>
  <c r="AY653" i="9"/>
  <c r="AX653" i="9"/>
  <c r="AW653" i="9"/>
  <c r="AV653" i="9"/>
  <c r="AU653" i="9"/>
  <c r="AT653" i="9"/>
  <c r="AS653" i="9"/>
  <c r="AR653" i="9"/>
  <c r="AQ653" i="9"/>
  <c r="AP653" i="9"/>
  <c r="AO653" i="9"/>
  <c r="AN653" i="9"/>
  <c r="AM653" i="9"/>
  <c r="AL653" i="9"/>
  <c r="AK653" i="9"/>
  <c r="AJ653" i="9"/>
  <c r="AI653" i="9"/>
  <c r="AH653" i="9"/>
  <c r="AG653" i="9"/>
  <c r="AF653" i="9"/>
  <c r="AE653" i="9"/>
  <c r="AD653" i="9"/>
  <c r="AC653" i="9"/>
  <c r="AB653" i="9"/>
  <c r="AA653" i="9"/>
  <c r="Z653" i="9"/>
  <c r="Y653" i="9"/>
  <c r="X653" i="9"/>
  <c r="W653" i="9"/>
  <c r="V653" i="9"/>
  <c r="U653" i="9"/>
  <c r="T653" i="9"/>
  <c r="S653" i="9"/>
  <c r="R653" i="9"/>
  <c r="P653" i="9" s="1"/>
  <c r="Q653" i="9"/>
  <c r="K652" i="9"/>
  <c r="H652" i="9"/>
  <c r="G652" i="9"/>
  <c r="F652" i="9"/>
  <c r="E652" i="9"/>
  <c r="D652" i="9"/>
  <c r="EV651" i="9"/>
  <c r="EM651" i="9"/>
  <c r="ED651" i="9"/>
  <c r="DT651" i="9"/>
  <c r="K651" i="9"/>
  <c r="H651" i="9"/>
  <c r="G651" i="9"/>
  <c r="F651" i="9"/>
  <c r="E651" i="9"/>
  <c r="D651" i="9"/>
  <c r="K650" i="9"/>
  <c r="H650" i="9"/>
  <c r="G650" i="9"/>
  <c r="F650" i="9"/>
  <c r="E650" i="9"/>
  <c r="K649" i="9"/>
  <c r="H649" i="9"/>
  <c r="G649" i="9"/>
  <c r="F649" i="9"/>
  <c r="E649" i="9"/>
  <c r="K648" i="9"/>
  <c r="H648" i="9"/>
  <c r="G648" i="9"/>
  <c r="F648" i="9"/>
  <c r="E648" i="9"/>
  <c r="FZ647" i="9"/>
  <c r="FY647" i="9"/>
  <c r="FX647" i="9"/>
  <c r="FW647" i="9"/>
  <c r="FV647" i="9" s="1"/>
  <c r="FT647" i="9"/>
  <c r="FS647" i="9"/>
  <c r="FR647" i="9" s="1"/>
  <c r="K647" i="9"/>
  <c r="H647" i="9"/>
  <c r="G647" i="9"/>
  <c r="F647" i="9"/>
  <c r="DL646" i="9"/>
  <c r="DK646" i="9"/>
  <c r="DJ646" i="9"/>
  <c r="DI646" i="9"/>
  <c r="DH646" i="9"/>
  <c r="DG646" i="9"/>
  <c r="DF646" i="9"/>
  <c r="DE646" i="9"/>
  <c r="DD646" i="9"/>
  <c r="DC646" i="9"/>
  <c r="DB646" i="9"/>
  <c r="DA646" i="9"/>
  <c r="CZ646" i="9"/>
  <c r="CY646" i="9"/>
  <c r="CX646" i="9"/>
  <c r="CW646" i="9"/>
  <c r="CV646" i="9"/>
  <c r="CU646" i="9"/>
  <c r="CT646" i="9"/>
  <c r="CS646" i="9"/>
  <c r="CR646" i="9"/>
  <c r="CQ646" i="9"/>
  <c r="CP646" i="9"/>
  <c r="CO646" i="9"/>
  <c r="CN646" i="9"/>
  <c r="CM646" i="9"/>
  <c r="CL646" i="9"/>
  <c r="CK646" i="9"/>
  <c r="CJ646" i="9"/>
  <c r="CI646" i="9"/>
  <c r="CH646" i="9"/>
  <c r="CG646" i="9"/>
  <c r="CF646" i="9"/>
  <c r="CE646" i="9"/>
  <c r="CD646" i="9"/>
  <c r="CC646" i="9"/>
  <c r="CB646" i="9"/>
  <c r="CA646" i="9"/>
  <c r="BZ646" i="9"/>
  <c r="BY646" i="9"/>
  <c r="BX646" i="9"/>
  <c r="BW646" i="9"/>
  <c r="BV646" i="9"/>
  <c r="BU646" i="9"/>
  <c r="BT646" i="9"/>
  <c r="BS646" i="9"/>
  <c r="BR646" i="9"/>
  <c r="BQ646" i="9"/>
  <c r="BP646" i="9"/>
  <c r="BO646" i="9"/>
  <c r="BN646" i="9"/>
  <c r="BM646" i="9"/>
  <c r="BK646" i="9"/>
  <c r="BJ646" i="9"/>
  <c r="BI646" i="9"/>
  <c r="BH646" i="9"/>
  <c r="BG646" i="9"/>
  <c r="BF646" i="9"/>
  <c r="BE646" i="9"/>
  <c r="BD646" i="9"/>
  <c r="BC646" i="9"/>
  <c r="BB646" i="9"/>
  <c r="BA646" i="9"/>
  <c r="AZ646" i="9"/>
  <c r="AY646" i="9"/>
  <c r="AX646" i="9"/>
  <c r="AW646" i="9"/>
  <c r="AV646" i="9"/>
  <c r="AU646" i="9"/>
  <c r="AT646" i="9"/>
  <c r="AS646" i="9"/>
  <c r="AR646" i="9"/>
  <c r="AQ646" i="9"/>
  <c r="AP646" i="9"/>
  <c r="AO646" i="9"/>
  <c r="AN646" i="9"/>
  <c r="AM646" i="9"/>
  <c r="AL646" i="9"/>
  <c r="AK646" i="9"/>
  <c r="AJ646" i="9"/>
  <c r="AI646" i="9"/>
  <c r="AH646" i="9"/>
  <c r="AG646" i="9"/>
  <c r="AF646" i="9"/>
  <c r="AE646" i="9"/>
  <c r="AD646" i="9"/>
  <c r="AC646" i="9"/>
  <c r="AB646" i="9"/>
  <c r="AA646" i="9"/>
  <c r="Z646" i="9"/>
  <c r="Y646" i="9"/>
  <c r="X646" i="9"/>
  <c r="W646" i="9"/>
  <c r="V646" i="9"/>
  <c r="U646" i="9"/>
  <c r="T646" i="9"/>
  <c r="S646" i="9"/>
  <c r="R646" i="9"/>
  <c r="Q646" i="9"/>
  <c r="K645" i="9"/>
  <c r="H645" i="9"/>
  <c r="G645" i="9"/>
  <c r="F645" i="9"/>
  <c r="E645" i="9"/>
  <c r="D645" i="9"/>
  <c r="EV644" i="9"/>
  <c r="EM644" i="9"/>
  <c r="ED644" i="9"/>
  <c r="DT644" i="9"/>
  <c r="K644" i="9"/>
  <c r="H644" i="9"/>
  <c r="G644" i="9"/>
  <c r="F644" i="9"/>
  <c r="E644" i="9"/>
  <c r="D644" i="9"/>
  <c r="K643" i="9"/>
  <c r="H643" i="9"/>
  <c r="G643" i="9"/>
  <c r="F643" i="9"/>
  <c r="E643" i="9"/>
  <c r="K642" i="9"/>
  <c r="H642" i="9"/>
  <c r="G642" i="9"/>
  <c r="F642" i="9"/>
  <c r="E642" i="9"/>
  <c r="K641" i="9"/>
  <c r="H641" i="9"/>
  <c r="G641" i="9"/>
  <c r="F641" i="9"/>
  <c r="E641" i="9"/>
  <c r="FZ640" i="9"/>
  <c r="FY640" i="9"/>
  <c r="FX640" i="9"/>
  <c r="FW640" i="9"/>
  <c r="FV640" i="9"/>
  <c r="FT640" i="9"/>
  <c r="FS640" i="9"/>
  <c r="FR640" i="9"/>
  <c r="K640" i="9"/>
  <c r="H640" i="9"/>
  <c r="G640" i="9"/>
  <c r="F640" i="9"/>
  <c r="DL639" i="9"/>
  <c r="DK639" i="9"/>
  <c r="DJ639" i="9"/>
  <c r="DI639" i="9"/>
  <c r="DH639" i="9"/>
  <c r="DG639" i="9"/>
  <c r="DF639" i="9"/>
  <c r="DE639" i="9"/>
  <c r="DD639" i="9"/>
  <c r="DC639" i="9"/>
  <c r="DB639" i="9"/>
  <c r="DA639" i="9"/>
  <c r="CZ639" i="9"/>
  <c r="CY639" i="9"/>
  <c r="CX639" i="9"/>
  <c r="CW639" i="9"/>
  <c r="CV639" i="9"/>
  <c r="CU639" i="9"/>
  <c r="CT639" i="9"/>
  <c r="CS639" i="9"/>
  <c r="CR639" i="9"/>
  <c r="CQ639" i="9"/>
  <c r="CP639" i="9"/>
  <c r="CO639" i="9"/>
  <c r="CN639" i="9"/>
  <c r="CM639" i="9"/>
  <c r="CL639" i="9"/>
  <c r="CK639" i="9"/>
  <c r="CJ639" i="9"/>
  <c r="CI639" i="9"/>
  <c r="CH639" i="9"/>
  <c r="CG639" i="9"/>
  <c r="CF639" i="9"/>
  <c r="CE639" i="9"/>
  <c r="CD639" i="9"/>
  <c r="CC639" i="9"/>
  <c r="CB639" i="9"/>
  <c r="CA639" i="9"/>
  <c r="BZ639" i="9"/>
  <c r="BY639" i="9"/>
  <c r="BX639" i="9"/>
  <c r="BW639" i="9"/>
  <c r="BV639" i="9"/>
  <c r="BU639" i="9"/>
  <c r="BT639" i="9"/>
  <c r="BS639" i="9"/>
  <c r="BR639" i="9"/>
  <c r="BQ639" i="9"/>
  <c r="BP639" i="9"/>
  <c r="BO639" i="9"/>
  <c r="BN639" i="9"/>
  <c r="BM639" i="9"/>
  <c r="BK639" i="9"/>
  <c r="BJ639" i="9"/>
  <c r="BI639" i="9"/>
  <c r="BH639" i="9"/>
  <c r="BG639" i="9"/>
  <c r="BF639" i="9"/>
  <c r="BE639" i="9"/>
  <c r="BD639" i="9"/>
  <c r="BC639" i="9"/>
  <c r="BB639" i="9"/>
  <c r="BA639" i="9"/>
  <c r="AZ639" i="9"/>
  <c r="AY639" i="9"/>
  <c r="AX639" i="9"/>
  <c r="AW639" i="9"/>
  <c r="AV639" i="9"/>
  <c r="AU639" i="9"/>
  <c r="AT639" i="9"/>
  <c r="AS639" i="9"/>
  <c r="AR639" i="9"/>
  <c r="AQ639" i="9"/>
  <c r="AP639" i="9"/>
  <c r="AO639" i="9"/>
  <c r="AN639" i="9"/>
  <c r="AM639" i="9"/>
  <c r="AL639" i="9"/>
  <c r="AK639" i="9"/>
  <c r="AJ639" i="9"/>
  <c r="AI639" i="9"/>
  <c r="AH639" i="9"/>
  <c r="AG639" i="9"/>
  <c r="AF639" i="9"/>
  <c r="AE639" i="9"/>
  <c r="AD639" i="9"/>
  <c r="AC639" i="9"/>
  <c r="AB639" i="9"/>
  <c r="AA639" i="9"/>
  <c r="Z639" i="9"/>
  <c r="Y639" i="9"/>
  <c r="X639" i="9"/>
  <c r="W639" i="9"/>
  <c r="V639" i="9"/>
  <c r="U639" i="9"/>
  <c r="T639" i="9"/>
  <c r="S639" i="9"/>
  <c r="R639" i="9"/>
  <c r="Q639" i="9"/>
  <c r="K638" i="9"/>
  <c r="H638" i="9"/>
  <c r="G638" i="9"/>
  <c r="F638" i="9"/>
  <c r="E638" i="9"/>
  <c r="D638" i="9"/>
  <c r="EV637" i="9"/>
  <c r="EM637" i="9"/>
  <c r="ED637" i="9"/>
  <c r="DT637" i="9"/>
  <c r="K637" i="9"/>
  <c r="H637" i="9"/>
  <c r="G637" i="9"/>
  <c r="F637" i="9"/>
  <c r="E637" i="9"/>
  <c r="D637" i="9"/>
  <c r="K636" i="9"/>
  <c r="H636" i="9"/>
  <c r="G636" i="9"/>
  <c r="F636" i="9"/>
  <c r="E636" i="9"/>
  <c r="K635" i="9"/>
  <c r="H635" i="9"/>
  <c r="G635" i="9"/>
  <c r="F635" i="9"/>
  <c r="E635" i="9"/>
  <c r="K634" i="9"/>
  <c r="H634" i="9"/>
  <c r="G634" i="9"/>
  <c r="F634" i="9"/>
  <c r="E634" i="9"/>
  <c r="FZ633" i="9"/>
  <c r="FY633" i="9"/>
  <c r="FX633" i="9"/>
  <c r="FW633" i="9"/>
  <c r="FV633" i="9"/>
  <c r="FT633" i="9"/>
  <c r="FS633" i="9"/>
  <c r="FR633" i="9" s="1"/>
  <c r="K633" i="9"/>
  <c r="H633" i="9"/>
  <c r="G633" i="9"/>
  <c r="F633" i="9"/>
  <c r="DL632" i="9"/>
  <c r="DK632" i="9"/>
  <c r="DJ632" i="9"/>
  <c r="DI632" i="9"/>
  <c r="DH632" i="9"/>
  <c r="DG632" i="9"/>
  <c r="DF632" i="9"/>
  <c r="DE632" i="9"/>
  <c r="DD632" i="9"/>
  <c r="DC632" i="9"/>
  <c r="DB632" i="9"/>
  <c r="DA632" i="9"/>
  <c r="CZ632" i="9"/>
  <c r="CY632" i="9"/>
  <c r="CX632" i="9"/>
  <c r="CW632" i="9"/>
  <c r="CV632" i="9"/>
  <c r="CU632" i="9"/>
  <c r="CT632" i="9"/>
  <c r="CS632" i="9"/>
  <c r="CR632" i="9"/>
  <c r="CQ632" i="9"/>
  <c r="CP632" i="9"/>
  <c r="CO632" i="9"/>
  <c r="CN632" i="9"/>
  <c r="CM632" i="9"/>
  <c r="CL632" i="9"/>
  <c r="CK632" i="9"/>
  <c r="CJ632" i="9"/>
  <c r="CI632" i="9"/>
  <c r="CH632" i="9"/>
  <c r="CG632" i="9"/>
  <c r="CF632" i="9"/>
  <c r="CE632" i="9"/>
  <c r="CD632" i="9"/>
  <c r="CC632" i="9"/>
  <c r="CB632" i="9"/>
  <c r="CA632" i="9"/>
  <c r="BZ632" i="9"/>
  <c r="BY632" i="9"/>
  <c r="BX632" i="9"/>
  <c r="BW632" i="9"/>
  <c r="BV632" i="9"/>
  <c r="BU632" i="9"/>
  <c r="BT632" i="9"/>
  <c r="BS632" i="9"/>
  <c r="BR632" i="9"/>
  <c r="BQ632" i="9"/>
  <c r="BP632" i="9"/>
  <c r="BO632" i="9"/>
  <c r="BN632" i="9"/>
  <c r="BM632" i="9"/>
  <c r="BK632" i="9"/>
  <c r="BJ632" i="9"/>
  <c r="BI632" i="9"/>
  <c r="BH632" i="9"/>
  <c r="BG632" i="9"/>
  <c r="BF632" i="9"/>
  <c r="BE632" i="9"/>
  <c r="BD632" i="9"/>
  <c r="BC632" i="9"/>
  <c r="BB632" i="9"/>
  <c r="BA632" i="9"/>
  <c r="AZ632" i="9"/>
  <c r="AY632" i="9"/>
  <c r="AX632" i="9"/>
  <c r="AW632" i="9"/>
  <c r="AV632" i="9"/>
  <c r="AU632" i="9"/>
  <c r="AT632" i="9"/>
  <c r="AS632" i="9"/>
  <c r="AR632" i="9"/>
  <c r="AQ632" i="9"/>
  <c r="AP632" i="9"/>
  <c r="AO632" i="9"/>
  <c r="AN632" i="9"/>
  <c r="AM632" i="9"/>
  <c r="AL632" i="9"/>
  <c r="AK632" i="9"/>
  <c r="AJ632" i="9"/>
  <c r="AI632" i="9"/>
  <c r="AH632" i="9"/>
  <c r="AG632" i="9"/>
  <c r="AF632" i="9"/>
  <c r="AE632" i="9"/>
  <c r="AD632" i="9"/>
  <c r="AC632" i="9"/>
  <c r="AB632" i="9"/>
  <c r="AA632" i="9"/>
  <c r="Z632" i="9"/>
  <c r="Y632" i="9"/>
  <c r="X632" i="9"/>
  <c r="W632" i="9"/>
  <c r="V632" i="9"/>
  <c r="U632" i="9"/>
  <c r="T632" i="9"/>
  <c r="S632" i="9"/>
  <c r="R632" i="9"/>
  <c r="Q632" i="9"/>
  <c r="K631" i="9"/>
  <c r="H631" i="9"/>
  <c r="G631" i="9"/>
  <c r="F631" i="9"/>
  <c r="E631" i="9"/>
  <c r="D631" i="9"/>
  <c r="EV630" i="9"/>
  <c r="EM630" i="9"/>
  <c r="ED630" i="9"/>
  <c r="DT630" i="9"/>
  <c r="K630" i="9"/>
  <c r="H630" i="9"/>
  <c r="G630" i="9"/>
  <c r="F630" i="9"/>
  <c r="E630" i="9"/>
  <c r="D630" i="9"/>
  <c r="K629" i="9"/>
  <c r="H629" i="9"/>
  <c r="G629" i="9"/>
  <c r="F629" i="9"/>
  <c r="E629" i="9"/>
  <c r="K628" i="9"/>
  <c r="H628" i="9"/>
  <c r="G628" i="9"/>
  <c r="F628" i="9"/>
  <c r="E628" i="9"/>
  <c r="K627" i="9"/>
  <c r="H627" i="9"/>
  <c r="G627" i="9"/>
  <c r="F627" i="9"/>
  <c r="E627" i="9"/>
  <c r="FZ626" i="9"/>
  <c r="FY626" i="9"/>
  <c r="FX626" i="9"/>
  <c r="FW626" i="9"/>
  <c r="FV626" i="9" s="1"/>
  <c r="FT626" i="9"/>
  <c r="FS626" i="9"/>
  <c r="FR626" i="9" s="1"/>
  <c r="K626" i="9"/>
  <c r="H626" i="9"/>
  <c r="G626" i="9"/>
  <c r="F626" i="9"/>
  <c r="D626" i="9" s="1"/>
  <c r="DL625" i="9"/>
  <c r="DK625" i="9"/>
  <c r="DJ625" i="9"/>
  <c r="DI625" i="9"/>
  <c r="DH625" i="9"/>
  <c r="DG625" i="9"/>
  <c r="DF625" i="9"/>
  <c r="DE625" i="9"/>
  <c r="DD625" i="9"/>
  <c r="DC625" i="9"/>
  <c r="DB625" i="9"/>
  <c r="DA625" i="9"/>
  <c r="CZ625" i="9"/>
  <c r="CY625" i="9"/>
  <c r="CX625" i="9"/>
  <c r="CW625" i="9"/>
  <c r="CV625" i="9"/>
  <c r="CU625" i="9"/>
  <c r="CT625" i="9"/>
  <c r="CS625" i="9"/>
  <c r="CR625" i="9"/>
  <c r="CQ625" i="9"/>
  <c r="CP625" i="9"/>
  <c r="CO625" i="9"/>
  <c r="CN625" i="9"/>
  <c r="CM625" i="9"/>
  <c r="CL625" i="9"/>
  <c r="CK625" i="9"/>
  <c r="CJ625" i="9"/>
  <c r="CI625" i="9"/>
  <c r="CH625" i="9"/>
  <c r="CG625" i="9"/>
  <c r="CF625" i="9"/>
  <c r="CE625" i="9"/>
  <c r="CD625" i="9"/>
  <c r="CC625" i="9"/>
  <c r="CB625" i="9"/>
  <c r="CA625" i="9"/>
  <c r="BZ625" i="9"/>
  <c r="BY625" i="9"/>
  <c r="BX625" i="9"/>
  <c r="BW625" i="9"/>
  <c r="BV625" i="9"/>
  <c r="BU625" i="9"/>
  <c r="BT625" i="9"/>
  <c r="BS625" i="9"/>
  <c r="BR625" i="9"/>
  <c r="BQ625" i="9"/>
  <c r="BP625" i="9"/>
  <c r="BO625" i="9"/>
  <c r="BN625" i="9"/>
  <c r="BM625" i="9"/>
  <c r="BK625" i="9"/>
  <c r="BJ625" i="9"/>
  <c r="BI625" i="9"/>
  <c r="BH625" i="9"/>
  <c r="BG625" i="9"/>
  <c r="BF625" i="9"/>
  <c r="BE625" i="9"/>
  <c r="BD625" i="9"/>
  <c r="BC625" i="9"/>
  <c r="BB625" i="9"/>
  <c r="BA625" i="9"/>
  <c r="AZ625" i="9"/>
  <c r="AY625" i="9"/>
  <c r="AX625" i="9"/>
  <c r="AW625" i="9"/>
  <c r="AV625" i="9"/>
  <c r="AU625" i="9"/>
  <c r="AT625" i="9"/>
  <c r="AS625" i="9"/>
  <c r="AR625" i="9"/>
  <c r="AQ625" i="9"/>
  <c r="AP625" i="9"/>
  <c r="AO625" i="9"/>
  <c r="AN625" i="9"/>
  <c r="AM625" i="9"/>
  <c r="AL625" i="9"/>
  <c r="AK625" i="9"/>
  <c r="AJ625" i="9"/>
  <c r="AI625" i="9"/>
  <c r="AH625" i="9"/>
  <c r="AG625" i="9"/>
  <c r="AF625" i="9"/>
  <c r="AE625" i="9"/>
  <c r="AD625" i="9"/>
  <c r="AC625" i="9"/>
  <c r="AB625" i="9"/>
  <c r="AA625" i="9"/>
  <c r="Z625" i="9"/>
  <c r="Y625" i="9"/>
  <c r="X625" i="9"/>
  <c r="W625" i="9"/>
  <c r="V625" i="9"/>
  <c r="U625" i="9"/>
  <c r="T625" i="9"/>
  <c r="S625" i="9"/>
  <c r="R625" i="9"/>
  <c r="Q625" i="9"/>
  <c r="K624" i="9"/>
  <c r="H624" i="9"/>
  <c r="G624" i="9"/>
  <c r="F624" i="9"/>
  <c r="E624" i="9"/>
  <c r="D624" i="9"/>
  <c r="EV623" i="9"/>
  <c r="EM623" i="9"/>
  <c r="ED623" i="9"/>
  <c r="DT623" i="9"/>
  <c r="K623" i="9"/>
  <c r="H623" i="9"/>
  <c r="G623" i="9"/>
  <c r="F623" i="9"/>
  <c r="E623" i="9"/>
  <c r="D623" i="9"/>
  <c r="K622" i="9"/>
  <c r="H622" i="9"/>
  <c r="G622" i="9"/>
  <c r="F622" i="9"/>
  <c r="E622" i="9"/>
  <c r="K621" i="9"/>
  <c r="H621" i="9"/>
  <c r="G621" i="9"/>
  <c r="F621" i="9"/>
  <c r="E621" i="9"/>
  <c r="K620" i="9"/>
  <c r="H620" i="9"/>
  <c r="G620" i="9"/>
  <c r="F620" i="9"/>
  <c r="E620" i="9"/>
  <c r="FZ619" i="9"/>
  <c r="FY619" i="9"/>
  <c r="FX619" i="9"/>
  <c r="FW619" i="9"/>
  <c r="FV619" i="9" s="1"/>
  <c r="FT619" i="9"/>
  <c r="FS619" i="9"/>
  <c r="FR619" i="9"/>
  <c r="K619" i="9"/>
  <c r="H619" i="9"/>
  <c r="G619" i="9"/>
  <c r="F619" i="9"/>
  <c r="DL618" i="9"/>
  <c r="DK618" i="9"/>
  <c r="DJ618" i="9"/>
  <c r="DI618" i="9"/>
  <c r="DH618" i="9"/>
  <c r="DG618" i="9"/>
  <c r="DF618" i="9"/>
  <c r="DE618" i="9"/>
  <c r="DD618" i="9"/>
  <c r="DC618" i="9"/>
  <c r="DB618" i="9"/>
  <c r="DA618" i="9"/>
  <c r="CZ618" i="9"/>
  <c r="CY618" i="9"/>
  <c r="CX618" i="9"/>
  <c r="CW618" i="9"/>
  <c r="CV618" i="9"/>
  <c r="CU618" i="9"/>
  <c r="CT618" i="9"/>
  <c r="CS618" i="9"/>
  <c r="CR618" i="9"/>
  <c r="CQ618" i="9"/>
  <c r="CP618" i="9"/>
  <c r="CO618" i="9"/>
  <c r="CN618" i="9"/>
  <c r="CM618" i="9"/>
  <c r="CL618" i="9"/>
  <c r="CK618" i="9"/>
  <c r="CJ618" i="9"/>
  <c r="CI618" i="9"/>
  <c r="CH618" i="9"/>
  <c r="CG618" i="9"/>
  <c r="CF618" i="9"/>
  <c r="CE618" i="9"/>
  <c r="CD618" i="9"/>
  <c r="CC618" i="9"/>
  <c r="CB618" i="9"/>
  <c r="CA618" i="9"/>
  <c r="BZ618" i="9"/>
  <c r="BY618" i="9"/>
  <c r="BX618" i="9"/>
  <c r="BW618" i="9"/>
  <c r="BV618" i="9"/>
  <c r="BU618" i="9"/>
  <c r="BT618" i="9"/>
  <c r="BS618" i="9"/>
  <c r="BR618" i="9"/>
  <c r="BQ618" i="9"/>
  <c r="BP618" i="9"/>
  <c r="BO618" i="9"/>
  <c r="BN618" i="9"/>
  <c r="BM618" i="9"/>
  <c r="BK618" i="9"/>
  <c r="BJ618" i="9"/>
  <c r="BI618" i="9"/>
  <c r="BH618" i="9"/>
  <c r="BG618" i="9"/>
  <c r="BF618" i="9"/>
  <c r="BE618" i="9"/>
  <c r="BD618" i="9"/>
  <c r="BC618" i="9"/>
  <c r="BB618" i="9"/>
  <c r="BA618" i="9"/>
  <c r="AZ618" i="9"/>
  <c r="AY618" i="9"/>
  <c r="AX618" i="9"/>
  <c r="AW618" i="9"/>
  <c r="AV618" i="9"/>
  <c r="AU618" i="9"/>
  <c r="AT618" i="9"/>
  <c r="AS618" i="9"/>
  <c r="AR618" i="9"/>
  <c r="AQ618" i="9"/>
  <c r="AP618" i="9"/>
  <c r="AO618" i="9"/>
  <c r="AN618" i="9"/>
  <c r="AM618" i="9"/>
  <c r="AL618" i="9"/>
  <c r="AK618" i="9"/>
  <c r="AJ618" i="9"/>
  <c r="AI618" i="9"/>
  <c r="AH618" i="9"/>
  <c r="AG618" i="9"/>
  <c r="AF618" i="9"/>
  <c r="AE618" i="9"/>
  <c r="AD618" i="9"/>
  <c r="AC618" i="9"/>
  <c r="AB618" i="9"/>
  <c r="AA618" i="9"/>
  <c r="Z618" i="9"/>
  <c r="Y618" i="9"/>
  <c r="X618" i="9"/>
  <c r="W618" i="9"/>
  <c r="V618" i="9"/>
  <c r="U618" i="9"/>
  <c r="T618" i="9"/>
  <c r="S618" i="9"/>
  <c r="R618" i="9"/>
  <c r="Q618" i="9"/>
  <c r="K617" i="9"/>
  <c r="H617" i="9"/>
  <c r="G617" i="9"/>
  <c r="F617" i="9"/>
  <c r="E617" i="9"/>
  <c r="D617" i="9"/>
  <c r="EV616" i="9"/>
  <c r="EM616" i="9"/>
  <c r="ED616" i="9"/>
  <c r="DT616" i="9"/>
  <c r="K616" i="9"/>
  <c r="H616" i="9"/>
  <c r="G616" i="9"/>
  <c r="F616" i="9"/>
  <c r="E616" i="9"/>
  <c r="D616" i="9"/>
  <c r="K615" i="9"/>
  <c r="H615" i="9"/>
  <c r="G615" i="9"/>
  <c r="F615" i="9"/>
  <c r="E615" i="9"/>
  <c r="K614" i="9"/>
  <c r="H614" i="9"/>
  <c r="G614" i="9"/>
  <c r="F614" i="9"/>
  <c r="E614" i="9"/>
  <c r="K613" i="9"/>
  <c r="H613" i="9"/>
  <c r="G613" i="9"/>
  <c r="F613" i="9"/>
  <c r="E613" i="9"/>
  <c r="FZ612" i="9"/>
  <c r="FY612" i="9"/>
  <c r="FX612" i="9"/>
  <c r="FW612" i="9"/>
  <c r="FV612" i="9" s="1"/>
  <c r="FT612" i="9"/>
  <c r="FS612" i="9"/>
  <c r="FR612" i="9" s="1"/>
  <c r="K612" i="9"/>
  <c r="H612" i="9"/>
  <c r="G612" i="9"/>
  <c r="F612" i="9"/>
  <c r="DL611" i="9"/>
  <c r="DK611" i="9"/>
  <c r="DJ611" i="9"/>
  <c r="DI611" i="9"/>
  <c r="DH611" i="9"/>
  <c r="DG611" i="9"/>
  <c r="DF611" i="9"/>
  <c r="DE611" i="9"/>
  <c r="DD611" i="9"/>
  <c r="DC611" i="9"/>
  <c r="DB611" i="9"/>
  <c r="DA611" i="9"/>
  <c r="CZ611" i="9"/>
  <c r="CY611" i="9"/>
  <c r="CX611" i="9"/>
  <c r="CW611" i="9"/>
  <c r="CV611" i="9"/>
  <c r="CU611" i="9"/>
  <c r="CT611" i="9"/>
  <c r="CS611" i="9"/>
  <c r="CR611" i="9"/>
  <c r="CQ611" i="9"/>
  <c r="CP611" i="9"/>
  <c r="CO611" i="9"/>
  <c r="CN611" i="9"/>
  <c r="CM611" i="9"/>
  <c r="CL611" i="9"/>
  <c r="CK611" i="9"/>
  <c r="CJ611" i="9"/>
  <c r="CI611" i="9"/>
  <c r="CH611" i="9"/>
  <c r="CG611" i="9"/>
  <c r="CF611" i="9"/>
  <c r="CE611" i="9"/>
  <c r="CD611" i="9"/>
  <c r="CC611" i="9"/>
  <c r="CB611" i="9"/>
  <c r="CA611" i="9"/>
  <c r="BZ611" i="9"/>
  <c r="BY611" i="9"/>
  <c r="BX611" i="9"/>
  <c r="BW611" i="9"/>
  <c r="BV611" i="9"/>
  <c r="BU611" i="9"/>
  <c r="BT611" i="9"/>
  <c r="BS611" i="9"/>
  <c r="BR611" i="9"/>
  <c r="BQ611" i="9"/>
  <c r="BP611" i="9"/>
  <c r="BO611" i="9"/>
  <c r="BN611" i="9"/>
  <c r="BM611" i="9"/>
  <c r="BK611" i="9"/>
  <c r="BJ611" i="9"/>
  <c r="BI611" i="9"/>
  <c r="BH611" i="9"/>
  <c r="BG611" i="9"/>
  <c r="BF611" i="9"/>
  <c r="BE611" i="9"/>
  <c r="BD611" i="9"/>
  <c r="BC611" i="9"/>
  <c r="BB611" i="9"/>
  <c r="BA611" i="9"/>
  <c r="AZ611" i="9"/>
  <c r="AY611" i="9"/>
  <c r="AX611" i="9"/>
  <c r="AW611" i="9"/>
  <c r="AV611" i="9"/>
  <c r="AU611" i="9"/>
  <c r="AT611" i="9"/>
  <c r="AS611" i="9"/>
  <c r="AR611" i="9"/>
  <c r="AQ611" i="9"/>
  <c r="AP611" i="9"/>
  <c r="AO611" i="9"/>
  <c r="AN611" i="9"/>
  <c r="AM611" i="9"/>
  <c r="AL611" i="9"/>
  <c r="AK611" i="9"/>
  <c r="AJ611" i="9"/>
  <c r="AI611" i="9"/>
  <c r="AH611" i="9"/>
  <c r="AG611" i="9"/>
  <c r="AF611" i="9"/>
  <c r="AE611" i="9"/>
  <c r="AD611" i="9"/>
  <c r="AC611" i="9"/>
  <c r="AB611" i="9"/>
  <c r="AA611" i="9"/>
  <c r="Z611" i="9"/>
  <c r="Y611" i="9"/>
  <c r="X611" i="9"/>
  <c r="W611" i="9"/>
  <c r="V611" i="9"/>
  <c r="U611" i="9"/>
  <c r="T611" i="9"/>
  <c r="S611" i="9"/>
  <c r="R611" i="9"/>
  <c r="Q611" i="9"/>
  <c r="K610" i="9"/>
  <c r="H610" i="9"/>
  <c r="G610" i="9"/>
  <c r="F610" i="9"/>
  <c r="E610" i="9"/>
  <c r="D610" i="9"/>
  <c r="EV609" i="9"/>
  <c r="EM609" i="9"/>
  <c r="ED609" i="9"/>
  <c r="DT609" i="9"/>
  <c r="K609" i="9"/>
  <c r="H609" i="9"/>
  <c r="G609" i="9"/>
  <c r="F609" i="9"/>
  <c r="E609" i="9"/>
  <c r="D609" i="9"/>
  <c r="K608" i="9"/>
  <c r="H608" i="9"/>
  <c r="G608" i="9"/>
  <c r="F608" i="9"/>
  <c r="E608" i="9"/>
  <c r="K607" i="9"/>
  <c r="H607" i="9"/>
  <c r="G607" i="9"/>
  <c r="F607" i="9"/>
  <c r="E607" i="9"/>
  <c r="K606" i="9"/>
  <c r="H606" i="9"/>
  <c r="G606" i="9"/>
  <c r="F606" i="9"/>
  <c r="E606" i="9"/>
  <c r="FZ605" i="9"/>
  <c r="FY605" i="9"/>
  <c r="FX605" i="9"/>
  <c r="FW605" i="9"/>
  <c r="FV605" i="9" s="1"/>
  <c r="FT605" i="9"/>
  <c r="FS605" i="9"/>
  <c r="FR605" i="9" s="1"/>
  <c r="K605" i="9"/>
  <c r="H605" i="9"/>
  <c r="G605" i="9"/>
  <c r="F605" i="9"/>
  <c r="D605" i="9" s="1"/>
  <c r="DL604" i="9"/>
  <c r="DK604" i="9"/>
  <c r="DJ604" i="9"/>
  <c r="DI604" i="9"/>
  <c r="DH604" i="9"/>
  <c r="DG604" i="9"/>
  <c r="DF604" i="9"/>
  <c r="DE604" i="9"/>
  <c r="DD604" i="9"/>
  <c r="DC604" i="9"/>
  <c r="DB604" i="9"/>
  <c r="DA604" i="9"/>
  <c r="CZ604" i="9"/>
  <c r="CY604" i="9"/>
  <c r="CX604" i="9"/>
  <c r="CW604" i="9"/>
  <c r="CV604" i="9"/>
  <c r="CU604" i="9"/>
  <c r="CT604" i="9"/>
  <c r="CS604" i="9"/>
  <c r="CR604" i="9"/>
  <c r="CQ604" i="9"/>
  <c r="CP604" i="9"/>
  <c r="CO604" i="9"/>
  <c r="CN604" i="9"/>
  <c r="CM604" i="9"/>
  <c r="CL604" i="9"/>
  <c r="CK604" i="9"/>
  <c r="CJ604" i="9"/>
  <c r="CI604" i="9"/>
  <c r="CH604" i="9"/>
  <c r="CG604" i="9"/>
  <c r="CF604" i="9"/>
  <c r="CE604" i="9"/>
  <c r="CD604" i="9"/>
  <c r="CC604" i="9"/>
  <c r="CB604" i="9"/>
  <c r="CA604" i="9"/>
  <c r="BZ604" i="9"/>
  <c r="BY604" i="9"/>
  <c r="BX604" i="9"/>
  <c r="BW604" i="9"/>
  <c r="BV604" i="9"/>
  <c r="BU604" i="9"/>
  <c r="BT604" i="9"/>
  <c r="BS604" i="9"/>
  <c r="BR604" i="9"/>
  <c r="BQ604" i="9"/>
  <c r="BP604" i="9"/>
  <c r="BO604" i="9"/>
  <c r="BN604" i="9"/>
  <c r="BM604" i="9"/>
  <c r="BK604" i="9"/>
  <c r="BJ604" i="9"/>
  <c r="BI604" i="9"/>
  <c r="BH604" i="9"/>
  <c r="BG604" i="9"/>
  <c r="BF604" i="9"/>
  <c r="BE604" i="9"/>
  <c r="BD604" i="9"/>
  <c r="BC604" i="9"/>
  <c r="BB604" i="9"/>
  <c r="BA604" i="9"/>
  <c r="AZ604" i="9"/>
  <c r="AY604" i="9"/>
  <c r="AX604" i="9"/>
  <c r="AW604" i="9"/>
  <c r="AV604" i="9"/>
  <c r="AU604" i="9"/>
  <c r="AT604" i="9"/>
  <c r="AS604" i="9"/>
  <c r="AR604" i="9"/>
  <c r="AQ604" i="9"/>
  <c r="AP604" i="9"/>
  <c r="AO604" i="9"/>
  <c r="AN604" i="9"/>
  <c r="AM604" i="9"/>
  <c r="AL604" i="9"/>
  <c r="AK604" i="9"/>
  <c r="AJ604" i="9"/>
  <c r="AI604" i="9"/>
  <c r="AH604" i="9"/>
  <c r="AG604" i="9"/>
  <c r="AF604" i="9"/>
  <c r="AE604" i="9"/>
  <c r="AD604" i="9"/>
  <c r="AC604" i="9"/>
  <c r="AB604" i="9"/>
  <c r="AA604" i="9"/>
  <c r="Z604" i="9"/>
  <c r="Y604" i="9"/>
  <c r="X604" i="9"/>
  <c r="W604" i="9"/>
  <c r="V604" i="9"/>
  <c r="U604" i="9"/>
  <c r="T604" i="9"/>
  <c r="S604" i="9"/>
  <c r="R604" i="9"/>
  <c r="Q604" i="9"/>
  <c r="K603" i="9"/>
  <c r="H603" i="9"/>
  <c r="G603" i="9"/>
  <c r="F603" i="9"/>
  <c r="E603" i="9"/>
  <c r="D603" i="9"/>
  <c r="EV602" i="9"/>
  <c r="EM602" i="9"/>
  <c r="ED602" i="9"/>
  <c r="DT602" i="9"/>
  <c r="K602" i="9"/>
  <c r="H602" i="9"/>
  <c r="G602" i="9"/>
  <c r="F602" i="9"/>
  <c r="E602" i="9"/>
  <c r="D602" i="9"/>
  <c r="K601" i="9"/>
  <c r="H601" i="9"/>
  <c r="G601" i="9"/>
  <c r="F601" i="9"/>
  <c r="E601" i="9"/>
  <c r="K600" i="9"/>
  <c r="H600" i="9"/>
  <c r="G600" i="9"/>
  <c r="F600" i="9"/>
  <c r="E600" i="9"/>
  <c r="K599" i="9"/>
  <c r="H599" i="9"/>
  <c r="G599" i="9"/>
  <c r="F599" i="9"/>
  <c r="E599" i="9"/>
  <c r="FZ598" i="9"/>
  <c r="FY598" i="9"/>
  <c r="FX598" i="9"/>
  <c r="FW598" i="9"/>
  <c r="FV598" i="9" s="1"/>
  <c r="FT598" i="9"/>
  <c r="FS598" i="9"/>
  <c r="FR598" i="9"/>
  <c r="K598" i="9"/>
  <c r="H598" i="9"/>
  <c r="G598" i="9"/>
  <c r="F598" i="9"/>
  <c r="DL597" i="9"/>
  <c r="DK597" i="9"/>
  <c r="DJ597" i="9"/>
  <c r="DI597" i="9"/>
  <c r="DH597" i="9"/>
  <c r="DG597" i="9"/>
  <c r="DF597" i="9"/>
  <c r="DE597" i="9"/>
  <c r="DD597" i="9"/>
  <c r="DC597" i="9"/>
  <c r="DB597" i="9"/>
  <c r="DA597" i="9"/>
  <c r="CZ597" i="9"/>
  <c r="CY597" i="9"/>
  <c r="CX597" i="9"/>
  <c r="CW597" i="9"/>
  <c r="CV597" i="9"/>
  <c r="CU597" i="9"/>
  <c r="CT597" i="9"/>
  <c r="CS597" i="9"/>
  <c r="CR597" i="9"/>
  <c r="CQ597" i="9"/>
  <c r="CP597" i="9"/>
  <c r="CO597" i="9"/>
  <c r="CN597" i="9"/>
  <c r="CM597" i="9"/>
  <c r="CL597" i="9"/>
  <c r="CK597" i="9"/>
  <c r="CJ597" i="9"/>
  <c r="CI597" i="9"/>
  <c r="CH597" i="9"/>
  <c r="CG597" i="9"/>
  <c r="CF597" i="9"/>
  <c r="CE597" i="9"/>
  <c r="CD597" i="9"/>
  <c r="CC597" i="9"/>
  <c r="CB597" i="9"/>
  <c r="CA597" i="9"/>
  <c r="BZ597" i="9"/>
  <c r="BY597" i="9"/>
  <c r="BX597" i="9"/>
  <c r="BW597" i="9"/>
  <c r="BV597" i="9"/>
  <c r="BU597" i="9"/>
  <c r="BT597" i="9"/>
  <c r="BS597" i="9"/>
  <c r="BR597" i="9"/>
  <c r="BQ597" i="9"/>
  <c r="BP597" i="9"/>
  <c r="BO597" i="9"/>
  <c r="BN597" i="9"/>
  <c r="BM597" i="9"/>
  <c r="BK597" i="9"/>
  <c r="BJ597" i="9"/>
  <c r="BI597" i="9"/>
  <c r="BH597" i="9"/>
  <c r="BG597" i="9"/>
  <c r="BF597" i="9"/>
  <c r="BE597" i="9"/>
  <c r="BD597" i="9"/>
  <c r="BC597" i="9"/>
  <c r="BB597" i="9"/>
  <c r="BA597" i="9"/>
  <c r="AZ597" i="9"/>
  <c r="AY597" i="9"/>
  <c r="AX597" i="9"/>
  <c r="AW597" i="9"/>
  <c r="AV597" i="9"/>
  <c r="AU597" i="9"/>
  <c r="AT597" i="9"/>
  <c r="AS597" i="9"/>
  <c r="AR597" i="9"/>
  <c r="AQ597" i="9"/>
  <c r="AP597" i="9"/>
  <c r="AO597" i="9"/>
  <c r="AN597" i="9"/>
  <c r="AM597" i="9"/>
  <c r="AL597" i="9"/>
  <c r="AK597" i="9"/>
  <c r="AJ597" i="9"/>
  <c r="AI597" i="9"/>
  <c r="AH597" i="9"/>
  <c r="AG597" i="9"/>
  <c r="AF597" i="9"/>
  <c r="AE597" i="9"/>
  <c r="AD597" i="9"/>
  <c r="AC597" i="9"/>
  <c r="AB597" i="9"/>
  <c r="AA597" i="9"/>
  <c r="Z597" i="9"/>
  <c r="Y597" i="9"/>
  <c r="X597" i="9"/>
  <c r="W597" i="9"/>
  <c r="V597" i="9"/>
  <c r="U597" i="9"/>
  <c r="T597" i="9"/>
  <c r="S597" i="9"/>
  <c r="R597" i="9"/>
  <c r="P597" i="9" s="1"/>
  <c r="Q597" i="9"/>
  <c r="K596" i="9"/>
  <c r="H596" i="9"/>
  <c r="G596" i="9"/>
  <c r="F596" i="9"/>
  <c r="E596" i="9"/>
  <c r="D596" i="9"/>
  <c r="EV595" i="9"/>
  <c r="EM595" i="9"/>
  <c r="ED595" i="9"/>
  <c r="DT595" i="9"/>
  <c r="K595" i="9"/>
  <c r="H595" i="9"/>
  <c r="G595" i="9"/>
  <c r="F595" i="9"/>
  <c r="E595" i="9"/>
  <c r="D595" i="9"/>
  <c r="K594" i="9"/>
  <c r="H594" i="9"/>
  <c r="G594" i="9"/>
  <c r="F594" i="9"/>
  <c r="E594" i="9"/>
  <c r="K593" i="9"/>
  <c r="H593" i="9"/>
  <c r="G593" i="9"/>
  <c r="F593" i="9"/>
  <c r="E593" i="9"/>
  <c r="K592" i="9"/>
  <c r="H592" i="9"/>
  <c r="G592" i="9"/>
  <c r="F592" i="9"/>
  <c r="E592" i="9"/>
  <c r="FZ591" i="9"/>
  <c r="FY591" i="9"/>
  <c r="FX591" i="9"/>
  <c r="FW591" i="9"/>
  <c r="FV591" i="9" s="1"/>
  <c r="FT591" i="9"/>
  <c r="FS591" i="9"/>
  <c r="FR591" i="9" s="1"/>
  <c r="K591" i="9"/>
  <c r="H591" i="9"/>
  <c r="G591" i="9"/>
  <c r="F591" i="9"/>
  <c r="DL590" i="9"/>
  <c r="DK590" i="9"/>
  <c r="DJ590" i="9"/>
  <c r="DI590" i="9"/>
  <c r="DH590" i="9"/>
  <c r="DG590" i="9"/>
  <c r="DF590" i="9"/>
  <c r="DE590" i="9"/>
  <c r="DD590" i="9"/>
  <c r="DC590" i="9"/>
  <c r="DB590" i="9"/>
  <c r="DA590" i="9"/>
  <c r="CZ590" i="9"/>
  <c r="CY590" i="9"/>
  <c r="CX590" i="9"/>
  <c r="CW590" i="9"/>
  <c r="CV590" i="9"/>
  <c r="CU590" i="9"/>
  <c r="CT590" i="9"/>
  <c r="CS590" i="9"/>
  <c r="CR590" i="9"/>
  <c r="CQ590" i="9"/>
  <c r="CP590" i="9"/>
  <c r="CO590" i="9"/>
  <c r="CN590" i="9"/>
  <c r="CM590" i="9"/>
  <c r="CL590" i="9"/>
  <c r="CK590" i="9"/>
  <c r="CJ590" i="9"/>
  <c r="CI590" i="9"/>
  <c r="CH590" i="9"/>
  <c r="CG590" i="9"/>
  <c r="CF590" i="9"/>
  <c r="CE590" i="9"/>
  <c r="CD590" i="9"/>
  <c r="CC590" i="9"/>
  <c r="CB590" i="9"/>
  <c r="CA590" i="9"/>
  <c r="BZ590" i="9"/>
  <c r="BY590" i="9"/>
  <c r="BX590" i="9"/>
  <c r="BW590" i="9"/>
  <c r="BV590" i="9"/>
  <c r="BU590" i="9"/>
  <c r="BT590" i="9"/>
  <c r="BS590" i="9"/>
  <c r="BR590" i="9"/>
  <c r="BQ590" i="9"/>
  <c r="BP590" i="9"/>
  <c r="BO590" i="9"/>
  <c r="BN590" i="9"/>
  <c r="BM590" i="9"/>
  <c r="BK590" i="9"/>
  <c r="BJ590" i="9"/>
  <c r="BI590" i="9"/>
  <c r="BH590" i="9"/>
  <c r="BG590" i="9"/>
  <c r="BF590" i="9"/>
  <c r="BE590" i="9"/>
  <c r="BD590" i="9"/>
  <c r="BC590" i="9"/>
  <c r="BB590" i="9"/>
  <c r="BA590" i="9"/>
  <c r="AZ590" i="9"/>
  <c r="AY590" i="9"/>
  <c r="AX590" i="9"/>
  <c r="AW590" i="9"/>
  <c r="AV590" i="9"/>
  <c r="AU590" i="9"/>
  <c r="AT590" i="9"/>
  <c r="AS590" i="9"/>
  <c r="AR590" i="9"/>
  <c r="AQ590" i="9"/>
  <c r="AP590" i="9"/>
  <c r="AO590" i="9"/>
  <c r="AN590" i="9"/>
  <c r="AM590" i="9"/>
  <c r="AL590" i="9"/>
  <c r="AK590" i="9"/>
  <c r="AJ590" i="9"/>
  <c r="AI590" i="9"/>
  <c r="AH590" i="9"/>
  <c r="AG590" i="9"/>
  <c r="AF590" i="9"/>
  <c r="AE590" i="9"/>
  <c r="AD590" i="9"/>
  <c r="AC590" i="9"/>
  <c r="AB590" i="9"/>
  <c r="AA590" i="9"/>
  <c r="Z590" i="9"/>
  <c r="Y590" i="9"/>
  <c r="X590" i="9"/>
  <c r="W590" i="9"/>
  <c r="V590" i="9"/>
  <c r="U590" i="9"/>
  <c r="T590" i="9"/>
  <c r="S590" i="9"/>
  <c r="R590" i="9"/>
  <c r="Q590" i="9"/>
  <c r="K589" i="9"/>
  <c r="H589" i="9"/>
  <c r="G589" i="9"/>
  <c r="F589" i="9"/>
  <c r="E589" i="9"/>
  <c r="D589" i="9"/>
  <c r="EV588" i="9"/>
  <c r="EM588" i="9"/>
  <c r="ED588" i="9"/>
  <c r="DT588" i="9"/>
  <c r="K588" i="9"/>
  <c r="H588" i="9"/>
  <c r="G588" i="9"/>
  <c r="F588" i="9"/>
  <c r="E588" i="9"/>
  <c r="D588" i="9"/>
  <c r="K587" i="9"/>
  <c r="H587" i="9"/>
  <c r="G587" i="9"/>
  <c r="F587" i="9"/>
  <c r="E587" i="9"/>
  <c r="K586" i="9"/>
  <c r="H586" i="9"/>
  <c r="G586" i="9"/>
  <c r="F586" i="9"/>
  <c r="E586" i="9"/>
  <c r="K585" i="9"/>
  <c r="H585" i="9"/>
  <c r="G585" i="9"/>
  <c r="F585" i="9"/>
  <c r="E585" i="9"/>
  <c r="FZ584" i="9"/>
  <c r="FY584" i="9"/>
  <c r="FX584" i="9"/>
  <c r="FW584" i="9"/>
  <c r="FV584" i="9" s="1"/>
  <c r="FT584" i="9"/>
  <c r="FS584" i="9"/>
  <c r="FR584" i="9" s="1"/>
  <c r="K584" i="9"/>
  <c r="H584" i="9"/>
  <c r="G584" i="9"/>
  <c r="F584" i="9"/>
  <c r="DL583" i="9"/>
  <c r="DK583" i="9"/>
  <c r="DJ583" i="9"/>
  <c r="DI583" i="9"/>
  <c r="DH583" i="9"/>
  <c r="DG583" i="9"/>
  <c r="DF583" i="9"/>
  <c r="DE583" i="9"/>
  <c r="DD583" i="9"/>
  <c r="DC583" i="9"/>
  <c r="DB583" i="9"/>
  <c r="DA583" i="9"/>
  <c r="CZ583" i="9"/>
  <c r="CY583" i="9"/>
  <c r="CX583" i="9"/>
  <c r="CW583" i="9"/>
  <c r="CV583" i="9"/>
  <c r="CU583" i="9"/>
  <c r="CT583" i="9"/>
  <c r="CS583" i="9"/>
  <c r="CR583" i="9"/>
  <c r="CQ583" i="9"/>
  <c r="CP583" i="9"/>
  <c r="CO583" i="9"/>
  <c r="CN583" i="9"/>
  <c r="CM583" i="9"/>
  <c r="CL583" i="9"/>
  <c r="CK583" i="9"/>
  <c r="CJ583" i="9"/>
  <c r="CI583" i="9"/>
  <c r="CH583" i="9"/>
  <c r="CG583" i="9"/>
  <c r="CF583" i="9"/>
  <c r="CE583" i="9"/>
  <c r="CD583" i="9"/>
  <c r="CC583" i="9"/>
  <c r="CB583" i="9"/>
  <c r="CA583" i="9"/>
  <c r="BZ583" i="9"/>
  <c r="BY583" i="9"/>
  <c r="BX583" i="9"/>
  <c r="BW583" i="9"/>
  <c r="BV583" i="9"/>
  <c r="BU583" i="9"/>
  <c r="BT583" i="9"/>
  <c r="BS583" i="9"/>
  <c r="BR583" i="9"/>
  <c r="BQ583" i="9"/>
  <c r="BP583" i="9"/>
  <c r="BO583" i="9"/>
  <c r="BN583" i="9"/>
  <c r="BM583" i="9"/>
  <c r="BK583" i="9"/>
  <c r="BJ583" i="9"/>
  <c r="BI583" i="9"/>
  <c r="BH583" i="9"/>
  <c r="BG583" i="9"/>
  <c r="BF583" i="9"/>
  <c r="BE583" i="9"/>
  <c r="BD583" i="9"/>
  <c r="BC583" i="9"/>
  <c r="BB583" i="9"/>
  <c r="BA583" i="9"/>
  <c r="AZ583" i="9"/>
  <c r="AY583" i="9"/>
  <c r="AX583" i="9"/>
  <c r="AW583" i="9"/>
  <c r="AV583" i="9"/>
  <c r="AU583" i="9"/>
  <c r="AT583" i="9"/>
  <c r="AS583" i="9"/>
  <c r="AR583" i="9"/>
  <c r="AQ583" i="9"/>
  <c r="AP583" i="9"/>
  <c r="AO583" i="9"/>
  <c r="AN583" i="9"/>
  <c r="AM583" i="9"/>
  <c r="AL583" i="9"/>
  <c r="AK583" i="9"/>
  <c r="AJ583" i="9"/>
  <c r="AI583" i="9"/>
  <c r="AH583" i="9"/>
  <c r="AG583" i="9"/>
  <c r="AF583" i="9"/>
  <c r="AE583" i="9"/>
  <c r="AD583" i="9"/>
  <c r="AC583" i="9"/>
  <c r="AB583" i="9"/>
  <c r="AA583" i="9"/>
  <c r="Z583" i="9"/>
  <c r="Y583" i="9"/>
  <c r="X583" i="9"/>
  <c r="W583" i="9"/>
  <c r="V583" i="9"/>
  <c r="U583" i="9"/>
  <c r="T583" i="9"/>
  <c r="S583" i="9"/>
  <c r="R583" i="9"/>
  <c r="Q583" i="9"/>
  <c r="K582" i="9"/>
  <c r="H582" i="9"/>
  <c r="G582" i="9"/>
  <c r="F582" i="9"/>
  <c r="E582" i="9"/>
  <c r="D582" i="9"/>
  <c r="EV581" i="9"/>
  <c r="EM581" i="9"/>
  <c r="ED581" i="9"/>
  <c r="DT581" i="9"/>
  <c r="K581" i="9"/>
  <c r="H581" i="9"/>
  <c r="G581" i="9"/>
  <c r="F581" i="9"/>
  <c r="E581" i="9"/>
  <c r="D581" i="9"/>
  <c r="K580" i="9"/>
  <c r="H580" i="9"/>
  <c r="G580" i="9"/>
  <c r="F580" i="9"/>
  <c r="E580" i="9"/>
  <c r="K579" i="9"/>
  <c r="H579" i="9"/>
  <c r="G579" i="9"/>
  <c r="F579" i="9"/>
  <c r="E579" i="9"/>
  <c r="K578" i="9"/>
  <c r="H578" i="9"/>
  <c r="G578" i="9"/>
  <c r="F578" i="9"/>
  <c r="E578" i="9"/>
  <c r="FZ577" i="9"/>
  <c r="FY577" i="9"/>
  <c r="FX577" i="9"/>
  <c r="FW577" i="9"/>
  <c r="FV577" i="9" s="1"/>
  <c r="FT577" i="9"/>
  <c r="FS577" i="9"/>
  <c r="FR577" i="9" s="1"/>
  <c r="K577" i="9"/>
  <c r="H577" i="9"/>
  <c r="G577" i="9"/>
  <c r="F577" i="9"/>
  <c r="DL576" i="9"/>
  <c r="DK576" i="9"/>
  <c r="DJ576" i="9"/>
  <c r="DI576" i="9"/>
  <c r="DH576" i="9"/>
  <c r="DG576" i="9"/>
  <c r="DF576" i="9"/>
  <c r="DE576" i="9"/>
  <c r="DD576" i="9"/>
  <c r="DC576" i="9"/>
  <c r="DB576" i="9"/>
  <c r="DA576" i="9"/>
  <c r="CZ576" i="9"/>
  <c r="CY576" i="9"/>
  <c r="CX576" i="9"/>
  <c r="CW576" i="9"/>
  <c r="CV576" i="9"/>
  <c r="CU576" i="9"/>
  <c r="CT576" i="9"/>
  <c r="CS576" i="9"/>
  <c r="CR576" i="9"/>
  <c r="CQ576" i="9"/>
  <c r="CP576" i="9"/>
  <c r="CO576" i="9"/>
  <c r="CN576" i="9"/>
  <c r="CM576" i="9"/>
  <c r="CL576" i="9"/>
  <c r="CK576" i="9"/>
  <c r="CJ576" i="9"/>
  <c r="CI576" i="9"/>
  <c r="CH576" i="9"/>
  <c r="CG576" i="9"/>
  <c r="CF576" i="9"/>
  <c r="CE576" i="9"/>
  <c r="CD576" i="9"/>
  <c r="CC576" i="9"/>
  <c r="CB576" i="9"/>
  <c r="CA576" i="9"/>
  <c r="BZ576" i="9"/>
  <c r="BY576" i="9"/>
  <c r="BX576" i="9"/>
  <c r="BW576" i="9"/>
  <c r="BV576" i="9"/>
  <c r="BU576" i="9"/>
  <c r="BT576" i="9"/>
  <c r="BS576" i="9"/>
  <c r="BR576" i="9"/>
  <c r="BQ576" i="9"/>
  <c r="BP576" i="9"/>
  <c r="BO576" i="9"/>
  <c r="BN576" i="9"/>
  <c r="BM576" i="9"/>
  <c r="BK576" i="9"/>
  <c r="BJ576" i="9"/>
  <c r="BI576" i="9"/>
  <c r="BH576" i="9"/>
  <c r="BG576" i="9"/>
  <c r="BF576" i="9"/>
  <c r="BE576" i="9"/>
  <c r="BD576" i="9"/>
  <c r="BC576" i="9"/>
  <c r="BB576" i="9"/>
  <c r="BA576" i="9"/>
  <c r="AZ576" i="9"/>
  <c r="AY576" i="9"/>
  <c r="AX576" i="9"/>
  <c r="AW576" i="9"/>
  <c r="AV576" i="9"/>
  <c r="AU576" i="9"/>
  <c r="AT576" i="9"/>
  <c r="AS576" i="9"/>
  <c r="AR576" i="9"/>
  <c r="AQ576" i="9"/>
  <c r="AP576" i="9"/>
  <c r="AO576" i="9"/>
  <c r="AN576" i="9"/>
  <c r="AM576" i="9"/>
  <c r="AL576" i="9"/>
  <c r="AK576" i="9"/>
  <c r="AJ576" i="9"/>
  <c r="AI576" i="9"/>
  <c r="AH576" i="9"/>
  <c r="AG576" i="9"/>
  <c r="AF576" i="9"/>
  <c r="AE576" i="9"/>
  <c r="AD576" i="9"/>
  <c r="AC576" i="9"/>
  <c r="AB576" i="9"/>
  <c r="AA576" i="9"/>
  <c r="Z576" i="9"/>
  <c r="Y576" i="9"/>
  <c r="X576" i="9"/>
  <c r="W576" i="9"/>
  <c r="V576" i="9"/>
  <c r="U576" i="9"/>
  <c r="T576" i="9"/>
  <c r="S576" i="9"/>
  <c r="R576" i="9"/>
  <c r="Q576" i="9"/>
  <c r="K575" i="9"/>
  <c r="H575" i="9"/>
  <c r="G575" i="9"/>
  <c r="F575" i="9"/>
  <c r="E575" i="9"/>
  <c r="D575" i="9"/>
  <c r="EV574" i="9"/>
  <c r="EM574" i="9"/>
  <c r="ED574" i="9"/>
  <c r="DT574" i="9"/>
  <c r="K574" i="9"/>
  <c r="H574" i="9"/>
  <c r="G574" i="9"/>
  <c r="F574" i="9"/>
  <c r="E574" i="9"/>
  <c r="D574" i="9"/>
  <c r="K573" i="9"/>
  <c r="H573" i="9"/>
  <c r="G573" i="9"/>
  <c r="F573" i="9"/>
  <c r="E573" i="9"/>
  <c r="K572" i="9"/>
  <c r="H572" i="9"/>
  <c r="G572" i="9"/>
  <c r="F572" i="9"/>
  <c r="E572" i="9"/>
  <c r="K571" i="9"/>
  <c r="H571" i="9"/>
  <c r="G571" i="9"/>
  <c r="F571" i="9"/>
  <c r="E571" i="9"/>
  <c r="FZ570" i="9"/>
  <c r="FY570" i="9"/>
  <c r="FX570" i="9"/>
  <c r="FW570" i="9"/>
  <c r="FV570" i="9" s="1"/>
  <c r="FT570" i="9"/>
  <c r="FS570" i="9"/>
  <c r="FR570" i="9"/>
  <c r="K570" i="9"/>
  <c r="H570" i="9"/>
  <c r="G570" i="9"/>
  <c r="F570" i="9"/>
  <c r="D570" i="9" s="1"/>
  <c r="DL569" i="9"/>
  <c r="DK569" i="9"/>
  <c r="DJ569" i="9"/>
  <c r="DI569" i="9"/>
  <c r="DH569" i="9"/>
  <c r="DG569" i="9"/>
  <c r="DF569" i="9"/>
  <c r="DE569" i="9"/>
  <c r="DD569" i="9"/>
  <c r="DC569" i="9"/>
  <c r="DB569" i="9"/>
  <c r="DA569" i="9"/>
  <c r="CZ569" i="9"/>
  <c r="CY569" i="9"/>
  <c r="CX569" i="9"/>
  <c r="CW569" i="9"/>
  <c r="CV569" i="9"/>
  <c r="CU569" i="9"/>
  <c r="CT569" i="9"/>
  <c r="CS569" i="9"/>
  <c r="CR569" i="9"/>
  <c r="CQ569" i="9"/>
  <c r="CP569" i="9"/>
  <c r="CO569" i="9"/>
  <c r="CN569" i="9"/>
  <c r="CM569" i="9"/>
  <c r="CL569" i="9"/>
  <c r="CK569" i="9"/>
  <c r="CJ569" i="9"/>
  <c r="CI569" i="9"/>
  <c r="CH569" i="9"/>
  <c r="CG569" i="9"/>
  <c r="CF569" i="9"/>
  <c r="CE569" i="9"/>
  <c r="CD569" i="9"/>
  <c r="CC569" i="9"/>
  <c r="CB569" i="9"/>
  <c r="CA569" i="9"/>
  <c r="BZ569" i="9"/>
  <c r="BY569" i="9"/>
  <c r="BX569" i="9"/>
  <c r="BW569" i="9"/>
  <c r="BV569" i="9"/>
  <c r="BU569" i="9"/>
  <c r="BT569" i="9"/>
  <c r="BS569" i="9"/>
  <c r="BR569" i="9"/>
  <c r="BQ569" i="9"/>
  <c r="BP569" i="9"/>
  <c r="BO569" i="9"/>
  <c r="BN569" i="9"/>
  <c r="BM569" i="9"/>
  <c r="BK569" i="9"/>
  <c r="BJ569" i="9"/>
  <c r="BI569" i="9"/>
  <c r="BH569" i="9"/>
  <c r="BG569" i="9"/>
  <c r="BF569" i="9"/>
  <c r="BE569" i="9"/>
  <c r="BD569" i="9"/>
  <c r="BC569" i="9"/>
  <c r="BB569" i="9"/>
  <c r="BA569" i="9"/>
  <c r="AZ569" i="9"/>
  <c r="AY569" i="9"/>
  <c r="AX569" i="9"/>
  <c r="AW569" i="9"/>
  <c r="AV569" i="9"/>
  <c r="AU569" i="9"/>
  <c r="AT569" i="9"/>
  <c r="AS569" i="9"/>
  <c r="AR569" i="9"/>
  <c r="AQ569" i="9"/>
  <c r="AP569" i="9"/>
  <c r="AO569" i="9"/>
  <c r="AN569" i="9"/>
  <c r="AM569" i="9"/>
  <c r="AL569" i="9"/>
  <c r="AK569" i="9"/>
  <c r="AJ569" i="9"/>
  <c r="AI569" i="9"/>
  <c r="AH569" i="9"/>
  <c r="AG569" i="9"/>
  <c r="AF569" i="9"/>
  <c r="AE569" i="9"/>
  <c r="AD569" i="9"/>
  <c r="AC569" i="9"/>
  <c r="AB569" i="9"/>
  <c r="AA569" i="9"/>
  <c r="Z569" i="9"/>
  <c r="Y569" i="9"/>
  <c r="X569" i="9"/>
  <c r="W569" i="9"/>
  <c r="V569" i="9"/>
  <c r="U569" i="9"/>
  <c r="T569" i="9"/>
  <c r="S569" i="9"/>
  <c r="R569" i="9"/>
  <c r="Q569" i="9"/>
  <c r="K568" i="9"/>
  <c r="H568" i="9"/>
  <c r="G568" i="9"/>
  <c r="F568" i="9"/>
  <c r="E568" i="9"/>
  <c r="D568" i="9"/>
  <c r="EV567" i="9"/>
  <c r="EM567" i="9"/>
  <c r="ED567" i="9"/>
  <c r="DT567" i="9"/>
  <c r="K567" i="9"/>
  <c r="H567" i="9"/>
  <c r="G567" i="9"/>
  <c r="F567" i="9"/>
  <c r="E567" i="9"/>
  <c r="D567" i="9"/>
  <c r="K566" i="9"/>
  <c r="H566" i="9"/>
  <c r="G566" i="9"/>
  <c r="F566" i="9"/>
  <c r="E566" i="9"/>
  <c r="K565" i="9"/>
  <c r="H565" i="9"/>
  <c r="G565" i="9"/>
  <c r="F565" i="9"/>
  <c r="E565" i="9"/>
  <c r="K564" i="9"/>
  <c r="H564" i="9"/>
  <c r="G564" i="9"/>
  <c r="F564" i="9"/>
  <c r="E564" i="9"/>
  <c r="FZ563" i="9"/>
  <c r="FY563" i="9"/>
  <c r="FX563" i="9"/>
  <c r="FW563" i="9"/>
  <c r="FV563" i="9" s="1"/>
  <c r="FT563" i="9"/>
  <c r="FS563" i="9"/>
  <c r="FR563" i="9" s="1"/>
  <c r="K563" i="9"/>
  <c r="H563" i="9"/>
  <c r="G563" i="9"/>
  <c r="F563" i="9"/>
  <c r="D563" i="9" s="1"/>
  <c r="DL562" i="9"/>
  <c r="DK562" i="9"/>
  <c r="DJ562" i="9"/>
  <c r="DI562" i="9"/>
  <c r="DH562" i="9"/>
  <c r="DG562" i="9"/>
  <c r="DF562" i="9"/>
  <c r="DE562" i="9"/>
  <c r="DD562" i="9"/>
  <c r="DC562" i="9"/>
  <c r="DB562" i="9"/>
  <c r="DA562" i="9"/>
  <c r="CZ562" i="9"/>
  <c r="CY562" i="9"/>
  <c r="CX562" i="9"/>
  <c r="CW562" i="9"/>
  <c r="CV562" i="9"/>
  <c r="CU562" i="9"/>
  <c r="CT562" i="9"/>
  <c r="CS562" i="9"/>
  <c r="CR562" i="9"/>
  <c r="CQ562" i="9"/>
  <c r="CP562" i="9"/>
  <c r="CO562" i="9"/>
  <c r="CN562" i="9"/>
  <c r="CM562" i="9"/>
  <c r="CL562" i="9"/>
  <c r="CK562" i="9"/>
  <c r="CJ562" i="9"/>
  <c r="CI562" i="9"/>
  <c r="CH562" i="9"/>
  <c r="CG562" i="9"/>
  <c r="CF562" i="9"/>
  <c r="CE562" i="9"/>
  <c r="CD562" i="9"/>
  <c r="CC562" i="9"/>
  <c r="CB562" i="9"/>
  <c r="CA562" i="9"/>
  <c r="BZ562" i="9"/>
  <c r="BY562" i="9"/>
  <c r="BX562" i="9"/>
  <c r="BW562" i="9"/>
  <c r="BV562" i="9"/>
  <c r="BU562" i="9"/>
  <c r="BT562" i="9"/>
  <c r="BS562" i="9"/>
  <c r="BR562" i="9"/>
  <c r="BQ562" i="9"/>
  <c r="BP562" i="9"/>
  <c r="BO562" i="9"/>
  <c r="BN562" i="9"/>
  <c r="BM562" i="9"/>
  <c r="BK562" i="9"/>
  <c r="BJ562" i="9"/>
  <c r="BI562" i="9"/>
  <c r="BH562" i="9"/>
  <c r="BG562" i="9"/>
  <c r="BF562" i="9"/>
  <c r="BE562" i="9"/>
  <c r="BD562" i="9"/>
  <c r="BC562" i="9"/>
  <c r="BB562" i="9"/>
  <c r="BA562" i="9"/>
  <c r="AZ562" i="9"/>
  <c r="AY562" i="9"/>
  <c r="AX562" i="9"/>
  <c r="AW562" i="9"/>
  <c r="AV562" i="9"/>
  <c r="AU562" i="9"/>
  <c r="AT562" i="9"/>
  <c r="AS562" i="9"/>
  <c r="AR562" i="9"/>
  <c r="AQ562" i="9"/>
  <c r="AP562" i="9"/>
  <c r="AO562" i="9"/>
  <c r="AN562" i="9"/>
  <c r="AM562" i="9"/>
  <c r="AL562" i="9"/>
  <c r="AK562" i="9"/>
  <c r="AJ562" i="9"/>
  <c r="AI562" i="9"/>
  <c r="AH562" i="9"/>
  <c r="AG562" i="9"/>
  <c r="AF562" i="9"/>
  <c r="AE562" i="9"/>
  <c r="AD562" i="9"/>
  <c r="AC562" i="9"/>
  <c r="AB562" i="9"/>
  <c r="AA562" i="9"/>
  <c r="Z562" i="9"/>
  <c r="Y562" i="9"/>
  <c r="X562" i="9"/>
  <c r="W562" i="9"/>
  <c r="V562" i="9"/>
  <c r="U562" i="9"/>
  <c r="T562" i="9"/>
  <c r="S562" i="9"/>
  <c r="R562" i="9"/>
  <c r="Q562" i="9"/>
  <c r="K561" i="9"/>
  <c r="H561" i="9"/>
  <c r="G561" i="9"/>
  <c r="F561" i="9"/>
  <c r="E561" i="9"/>
  <c r="D561" i="9"/>
  <c r="EV560" i="9"/>
  <c r="EM560" i="9"/>
  <c r="ED560" i="9"/>
  <c r="DT560" i="9"/>
  <c r="K560" i="9"/>
  <c r="H560" i="9"/>
  <c r="G560" i="9"/>
  <c r="F560" i="9"/>
  <c r="E560" i="9"/>
  <c r="D560" i="9"/>
  <c r="K559" i="9"/>
  <c r="H559" i="9"/>
  <c r="G559" i="9"/>
  <c r="F559" i="9"/>
  <c r="E559" i="9"/>
  <c r="K558" i="9"/>
  <c r="H558" i="9"/>
  <c r="G558" i="9"/>
  <c r="F558" i="9"/>
  <c r="E558" i="9"/>
  <c r="K557" i="9"/>
  <c r="H557" i="9"/>
  <c r="G557" i="9"/>
  <c r="F557" i="9"/>
  <c r="E557" i="9"/>
  <c r="FZ556" i="9"/>
  <c r="FY556" i="9"/>
  <c r="FX556" i="9"/>
  <c r="FW556" i="9"/>
  <c r="FV556" i="9" s="1"/>
  <c r="FT556" i="9"/>
  <c r="FS556" i="9"/>
  <c r="FR556" i="9" s="1"/>
  <c r="K556" i="9"/>
  <c r="H556" i="9"/>
  <c r="G556" i="9"/>
  <c r="F556" i="9"/>
  <c r="DL555" i="9"/>
  <c r="DK555" i="9"/>
  <c r="DJ555" i="9"/>
  <c r="DI555" i="9"/>
  <c r="DH555" i="9"/>
  <c r="DG555" i="9"/>
  <c r="DF555" i="9"/>
  <c r="DE555" i="9"/>
  <c r="DD555" i="9"/>
  <c r="DC555" i="9"/>
  <c r="DB555" i="9"/>
  <c r="DA555" i="9"/>
  <c r="CZ555" i="9"/>
  <c r="CY555" i="9"/>
  <c r="CX555" i="9"/>
  <c r="CW555" i="9"/>
  <c r="CV555" i="9"/>
  <c r="CU555" i="9"/>
  <c r="CT555" i="9"/>
  <c r="CS555" i="9"/>
  <c r="CR555" i="9"/>
  <c r="CQ555" i="9"/>
  <c r="CP555" i="9"/>
  <c r="CO555" i="9"/>
  <c r="CN555" i="9"/>
  <c r="CM555" i="9"/>
  <c r="CL555" i="9"/>
  <c r="CK555" i="9"/>
  <c r="CJ555" i="9"/>
  <c r="CI555" i="9"/>
  <c r="CH555" i="9"/>
  <c r="CG555" i="9"/>
  <c r="CF555" i="9"/>
  <c r="CE555" i="9"/>
  <c r="CD555" i="9"/>
  <c r="CC555" i="9"/>
  <c r="CB555" i="9"/>
  <c r="CA555" i="9"/>
  <c r="BZ555" i="9"/>
  <c r="BY555" i="9"/>
  <c r="BX555" i="9"/>
  <c r="BW555" i="9"/>
  <c r="BV555" i="9"/>
  <c r="BU555" i="9"/>
  <c r="BT555" i="9"/>
  <c r="BS555" i="9"/>
  <c r="BR555" i="9"/>
  <c r="BQ555" i="9"/>
  <c r="BP555" i="9"/>
  <c r="BO555" i="9"/>
  <c r="BN555" i="9"/>
  <c r="BM555" i="9"/>
  <c r="BK555" i="9"/>
  <c r="BJ555" i="9"/>
  <c r="BI555" i="9"/>
  <c r="BH555" i="9"/>
  <c r="BG555" i="9"/>
  <c r="BF555" i="9"/>
  <c r="BE555" i="9"/>
  <c r="BD555" i="9"/>
  <c r="BC555" i="9"/>
  <c r="BB555" i="9"/>
  <c r="BA555" i="9"/>
  <c r="AZ555" i="9"/>
  <c r="AY555" i="9"/>
  <c r="AX555" i="9"/>
  <c r="AW555" i="9"/>
  <c r="AV555" i="9"/>
  <c r="AU555" i="9"/>
  <c r="AT555" i="9"/>
  <c r="AS555" i="9"/>
  <c r="AR555" i="9"/>
  <c r="AQ555" i="9"/>
  <c r="AP555" i="9"/>
  <c r="AO555" i="9"/>
  <c r="AN555" i="9"/>
  <c r="AM555" i="9"/>
  <c r="AL555" i="9"/>
  <c r="AK555" i="9"/>
  <c r="AJ555" i="9"/>
  <c r="AI555" i="9"/>
  <c r="AH555" i="9"/>
  <c r="AG555" i="9"/>
  <c r="AF555" i="9"/>
  <c r="AE555" i="9"/>
  <c r="AD555" i="9"/>
  <c r="AC555" i="9"/>
  <c r="AB555" i="9"/>
  <c r="AA555" i="9"/>
  <c r="Z555" i="9"/>
  <c r="Y555" i="9"/>
  <c r="X555" i="9"/>
  <c r="W555" i="9"/>
  <c r="V555" i="9"/>
  <c r="U555" i="9"/>
  <c r="T555" i="9"/>
  <c r="S555" i="9"/>
  <c r="R555" i="9"/>
  <c r="Q555" i="9"/>
  <c r="P555" i="9" s="1"/>
  <c r="K554" i="9"/>
  <c r="H554" i="9"/>
  <c r="G554" i="9"/>
  <c r="F554" i="9"/>
  <c r="E554" i="9"/>
  <c r="D554" i="9"/>
  <c r="EV553" i="9"/>
  <c r="EM553" i="9"/>
  <c r="ED553" i="9"/>
  <c r="DT553" i="9"/>
  <c r="K553" i="9"/>
  <c r="H553" i="9"/>
  <c r="G553" i="9"/>
  <c r="F553" i="9"/>
  <c r="E553" i="9"/>
  <c r="D553" i="9"/>
  <c r="K552" i="9"/>
  <c r="H552" i="9"/>
  <c r="G552" i="9"/>
  <c r="F552" i="9"/>
  <c r="E552" i="9"/>
  <c r="K551" i="9"/>
  <c r="H551" i="9"/>
  <c r="G551" i="9"/>
  <c r="F551" i="9"/>
  <c r="E551" i="9"/>
  <c r="K550" i="9"/>
  <c r="H550" i="9"/>
  <c r="G550" i="9"/>
  <c r="F550" i="9"/>
  <c r="E550" i="9"/>
  <c r="FZ549" i="9"/>
  <c r="FY549" i="9"/>
  <c r="FX549" i="9"/>
  <c r="FW549" i="9"/>
  <c r="FV549" i="9" s="1"/>
  <c r="FT549" i="9"/>
  <c r="FS549" i="9"/>
  <c r="FR549" i="9" s="1"/>
  <c r="K549" i="9"/>
  <c r="H549" i="9"/>
  <c r="G549" i="9"/>
  <c r="F549" i="9"/>
  <c r="DL548" i="9"/>
  <c r="DK548" i="9"/>
  <c r="DJ548" i="9"/>
  <c r="DI548" i="9"/>
  <c r="DH548" i="9"/>
  <c r="DG548" i="9"/>
  <c r="DF548" i="9"/>
  <c r="DE548" i="9"/>
  <c r="DD548" i="9"/>
  <c r="DC548" i="9"/>
  <c r="DB548" i="9"/>
  <c r="DA548" i="9"/>
  <c r="CZ548" i="9"/>
  <c r="CY548" i="9"/>
  <c r="CX548" i="9"/>
  <c r="CW548" i="9"/>
  <c r="CV548" i="9"/>
  <c r="CU548" i="9"/>
  <c r="CT548" i="9"/>
  <c r="CS548" i="9"/>
  <c r="CR548" i="9"/>
  <c r="CQ548" i="9"/>
  <c r="CP548" i="9"/>
  <c r="CO548" i="9"/>
  <c r="CN548" i="9"/>
  <c r="CM548" i="9"/>
  <c r="CL548" i="9"/>
  <c r="CK548" i="9"/>
  <c r="CJ548" i="9"/>
  <c r="CI548" i="9"/>
  <c r="CH548" i="9"/>
  <c r="CG548" i="9"/>
  <c r="CF548" i="9"/>
  <c r="CE548" i="9"/>
  <c r="CD548" i="9"/>
  <c r="CC548" i="9"/>
  <c r="CB548" i="9"/>
  <c r="CA548" i="9"/>
  <c r="BZ548" i="9"/>
  <c r="BY548" i="9"/>
  <c r="BX548" i="9"/>
  <c r="BW548" i="9"/>
  <c r="BV548" i="9"/>
  <c r="BU548" i="9"/>
  <c r="BT548" i="9"/>
  <c r="BS548" i="9"/>
  <c r="BR548" i="9"/>
  <c r="BQ548" i="9"/>
  <c r="BP548" i="9"/>
  <c r="BO548" i="9"/>
  <c r="BN548" i="9"/>
  <c r="BM548" i="9"/>
  <c r="BK548" i="9"/>
  <c r="BJ548" i="9"/>
  <c r="BI548" i="9"/>
  <c r="BH548" i="9"/>
  <c r="BG548" i="9"/>
  <c r="BF548" i="9"/>
  <c r="BE548" i="9"/>
  <c r="BD548" i="9"/>
  <c r="BC548" i="9"/>
  <c r="BB548" i="9"/>
  <c r="BA548" i="9"/>
  <c r="AZ548" i="9"/>
  <c r="AY548" i="9"/>
  <c r="AX548" i="9"/>
  <c r="AW548" i="9"/>
  <c r="AV548" i="9"/>
  <c r="AU548" i="9"/>
  <c r="AT548" i="9"/>
  <c r="AS548" i="9"/>
  <c r="AR548" i="9"/>
  <c r="AQ548" i="9"/>
  <c r="AP548" i="9"/>
  <c r="AO548" i="9"/>
  <c r="AN548" i="9"/>
  <c r="AM548" i="9"/>
  <c r="AL548" i="9"/>
  <c r="AK548" i="9"/>
  <c r="AJ548" i="9"/>
  <c r="AI548" i="9"/>
  <c r="AH548" i="9"/>
  <c r="AG548" i="9"/>
  <c r="AF548" i="9"/>
  <c r="AE548" i="9"/>
  <c r="AD548" i="9"/>
  <c r="AC548" i="9"/>
  <c r="AB548" i="9"/>
  <c r="AA548" i="9"/>
  <c r="Z548" i="9"/>
  <c r="Y548" i="9"/>
  <c r="X548" i="9"/>
  <c r="W548" i="9"/>
  <c r="V548" i="9"/>
  <c r="U548" i="9"/>
  <c r="T548" i="9"/>
  <c r="S548" i="9"/>
  <c r="R548" i="9"/>
  <c r="Q548" i="9"/>
  <c r="K547" i="9"/>
  <c r="H547" i="9"/>
  <c r="G547" i="9"/>
  <c r="F547" i="9"/>
  <c r="E547" i="9"/>
  <c r="D547" i="9"/>
  <c r="EV546" i="9"/>
  <c r="EM546" i="9"/>
  <c r="ED546" i="9"/>
  <c r="DT546" i="9"/>
  <c r="K546" i="9"/>
  <c r="H546" i="9"/>
  <c r="G546" i="9"/>
  <c r="F546" i="9"/>
  <c r="E546" i="9"/>
  <c r="D546" i="9"/>
  <c r="K545" i="9"/>
  <c r="H545" i="9"/>
  <c r="G545" i="9"/>
  <c r="F545" i="9"/>
  <c r="E545" i="9"/>
  <c r="K544" i="9"/>
  <c r="H544" i="9"/>
  <c r="G544" i="9"/>
  <c r="F544" i="9"/>
  <c r="E544" i="9"/>
  <c r="K543" i="9"/>
  <c r="H543" i="9"/>
  <c r="G543" i="9"/>
  <c r="F543" i="9"/>
  <c r="E543" i="9"/>
  <c r="FZ542" i="9"/>
  <c r="FY542" i="9"/>
  <c r="FX542" i="9"/>
  <c r="FW542" i="9"/>
  <c r="FV542" i="9"/>
  <c r="FT542" i="9"/>
  <c r="FS542" i="9"/>
  <c r="FR542" i="9" s="1"/>
  <c r="K542" i="9"/>
  <c r="H542" i="9"/>
  <c r="G542" i="9"/>
  <c r="F542" i="9"/>
  <c r="DL541" i="9"/>
  <c r="DK541" i="9"/>
  <c r="DJ541" i="9"/>
  <c r="DI541" i="9"/>
  <c r="DH541" i="9"/>
  <c r="DG541" i="9"/>
  <c r="DF541" i="9"/>
  <c r="DE541" i="9"/>
  <c r="DD541" i="9"/>
  <c r="DC541" i="9"/>
  <c r="DB541" i="9"/>
  <c r="DA541" i="9"/>
  <c r="CZ541" i="9"/>
  <c r="CY541" i="9"/>
  <c r="CX541" i="9"/>
  <c r="CW541" i="9"/>
  <c r="CV541" i="9"/>
  <c r="CU541" i="9"/>
  <c r="CT541" i="9"/>
  <c r="CS541" i="9"/>
  <c r="CR541" i="9"/>
  <c r="CQ541" i="9"/>
  <c r="CP541" i="9"/>
  <c r="CO541" i="9"/>
  <c r="CN541" i="9"/>
  <c r="CM541" i="9"/>
  <c r="CL541" i="9"/>
  <c r="CK541" i="9"/>
  <c r="CJ541" i="9"/>
  <c r="CI541" i="9"/>
  <c r="CH541" i="9"/>
  <c r="CG541" i="9"/>
  <c r="CF541" i="9"/>
  <c r="CE541" i="9"/>
  <c r="CD541" i="9"/>
  <c r="CC541" i="9"/>
  <c r="CB541" i="9"/>
  <c r="CA541" i="9"/>
  <c r="BZ541" i="9"/>
  <c r="BY541" i="9"/>
  <c r="BX541" i="9"/>
  <c r="BW541" i="9"/>
  <c r="BV541" i="9"/>
  <c r="BU541" i="9"/>
  <c r="BT541" i="9"/>
  <c r="BS541" i="9"/>
  <c r="BR541" i="9"/>
  <c r="BQ541" i="9"/>
  <c r="BP541" i="9"/>
  <c r="BO541" i="9"/>
  <c r="BN541" i="9"/>
  <c r="BM541" i="9"/>
  <c r="BK541" i="9"/>
  <c r="BJ541" i="9"/>
  <c r="BI541" i="9"/>
  <c r="BH541" i="9"/>
  <c r="BG541" i="9"/>
  <c r="BF541" i="9"/>
  <c r="BE541" i="9"/>
  <c r="BD541" i="9"/>
  <c r="BC541" i="9"/>
  <c r="BB541" i="9"/>
  <c r="BA541" i="9"/>
  <c r="AZ541" i="9"/>
  <c r="AY541" i="9"/>
  <c r="AX541" i="9"/>
  <c r="AW541" i="9"/>
  <c r="AV541" i="9"/>
  <c r="AU541" i="9"/>
  <c r="AT541" i="9"/>
  <c r="AS541" i="9"/>
  <c r="AR541" i="9"/>
  <c r="AQ541" i="9"/>
  <c r="AP541" i="9"/>
  <c r="AO541" i="9"/>
  <c r="AN541" i="9"/>
  <c r="AM541" i="9"/>
  <c r="AL541" i="9"/>
  <c r="AK541" i="9"/>
  <c r="AJ541" i="9"/>
  <c r="AI541" i="9"/>
  <c r="AH541" i="9"/>
  <c r="AG541" i="9"/>
  <c r="AF541" i="9"/>
  <c r="AE541" i="9"/>
  <c r="AD541" i="9"/>
  <c r="AC541" i="9"/>
  <c r="AB541" i="9"/>
  <c r="AA541" i="9"/>
  <c r="Z541" i="9"/>
  <c r="Y541" i="9"/>
  <c r="X541" i="9"/>
  <c r="W541" i="9"/>
  <c r="V541" i="9"/>
  <c r="U541" i="9"/>
  <c r="T541" i="9"/>
  <c r="S541" i="9"/>
  <c r="R541" i="9"/>
  <c r="Q541" i="9"/>
  <c r="K540" i="9"/>
  <c r="H540" i="9"/>
  <c r="G540" i="9"/>
  <c r="F540" i="9"/>
  <c r="E540" i="9"/>
  <c r="D540" i="9"/>
  <c r="EV539" i="9"/>
  <c r="EM539" i="9"/>
  <c r="ED539" i="9"/>
  <c r="DT539" i="9"/>
  <c r="K539" i="9"/>
  <c r="H539" i="9"/>
  <c r="G539" i="9"/>
  <c r="F539" i="9"/>
  <c r="E539" i="9"/>
  <c r="D539" i="9"/>
  <c r="K538" i="9"/>
  <c r="H538" i="9"/>
  <c r="G538" i="9"/>
  <c r="F538" i="9"/>
  <c r="E538" i="9"/>
  <c r="K537" i="9"/>
  <c r="H537" i="9"/>
  <c r="G537" i="9"/>
  <c r="F537" i="9"/>
  <c r="E537" i="9"/>
  <c r="K536" i="9"/>
  <c r="H536" i="9"/>
  <c r="G536" i="9"/>
  <c r="F536" i="9"/>
  <c r="E536" i="9"/>
  <c r="FZ535" i="9"/>
  <c r="FY535" i="9"/>
  <c r="FX535" i="9"/>
  <c r="FW535" i="9"/>
  <c r="FV535" i="9" s="1"/>
  <c r="FT535" i="9"/>
  <c r="FS535" i="9"/>
  <c r="FR535" i="9" s="1"/>
  <c r="K535" i="9"/>
  <c r="H535" i="9"/>
  <c r="G535" i="9"/>
  <c r="F535" i="9"/>
  <c r="DL534" i="9"/>
  <c r="DK534" i="9"/>
  <c r="DJ534" i="9"/>
  <c r="DI534" i="9"/>
  <c r="DH534" i="9"/>
  <c r="DG534" i="9"/>
  <c r="DF534" i="9"/>
  <c r="DE534" i="9"/>
  <c r="DD534" i="9"/>
  <c r="DC534" i="9"/>
  <c r="DB534" i="9"/>
  <c r="DA534" i="9"/>
  <c r="CZ534" i="9"/>
  <c r="CY534" i="9"/>
  <c r="CX534" i="9"/>
  <c r="CW534" i="9"/>
  <c r="CV534" i="9"/>
  <c r="CU534" i="9"/>
  <c r="CT534" i="9"/>
  <c r="CS534" i="9"/>
  <c r="CR534" i="9"/>
  <c r="CQ534" i="9"/>
  <c r="CP534" i="9"/>
  <c r="CO534" i="9"/>
  <c r="CN534" i="9"/>
  <c r="CM534" i="9"/>
  <c r="CL534" i="9"/>
  <c r="CK534" i="9"/>
  <c r="CJ534" i="9"/>
  <c r="CI534" i="9"/>
  <c r="CH534" i="9"/>
  <c r="CG534" i="9"/>
  <c r="CF534" i="9"/>
  <c r="CE534" i="9"/>
  <c r="CD534" i="9"/>
  <c r="CC534" i="9"/>
  <c r="CB534" i="9"/>
  <c r="CA534" i="9"/>
  <c r="BZ534" i="9"/>
  <c r="BY534" i="9"/>
  <c r="BX534" i="9"/>
  <c r="BW534" i="9"/>
  <c r="BV534" i="9"/>
  <c r="BU534" i="9"/>
  <c r="BT534" i="9"/>
  <c r="BS534" i="9"/>
  <c r="BR534" i="9"/>
  <c r="BQ534" i="9"/>
  <c r="BP534" i="9"/>
  <c r="BO534" i="9"/>
  <c r="BN534" i="9"/>
  <c r="BM534" i="9"/>
  <c r="BK534" i="9"/>
  <c r="BJ534" i="9"/>
  <c r="BI534" i="9"/>
  <c r="BH534" i="9"/>
  <c r="BG534" i="9"/>
  <c r="BF534" i="9"/>
  <c r="BE534" i="9"/>
  <c r="BD534" i="9"/>
  <c r="BC534" i="9"/>
  <c r="BB534" i="9"/>
  <c r="BA534" i="9"/>
  <c r="AZ534" i="9"/>
  <c r="AY534" i="9"/>
  <c r="AX534" i="9"/>
  <c r="AW534" i="9"/>
  <c r="AV534" i="9"/>
  <c r="AU534" i="9"/>
  <c r="AT534" i="9"/>
  <c r="AS534" i="9"/>
  <c r="AR534" i="9"/>
  <c r="AQ534" i="9"/>
  <c r="AP534" i="9"/>
  <c r="AO534" i="9"/>
  <c r="AN534" i="9"/>
  <c r="AM534" i="9"/>
  <c r="AL534" i="9"/>
  <c r="AK534" i="9"/>
  <c r="AJ534" i="9"/>
  <c r="AI534" i="9"/>
  <c r="AH534" i="9"/>
  <c r="AG534" i="9"/>
  <c r="AF534" i="9"/>
  <c r="AE534" i="9"/>
  <c r="AD534" i="9"/>
  <c r="AC534" i="9"/>
  <c r="AB534" i="9"/>
  <c r="AA534" i="9"/>
  <c r="Z534" i="9"/>
  <c r="Y534" i="9"/>
  <c r="X534" i="9"/>
  <c r="W534" i="9"/>
  <c r="V534" i="9"/>
  <c r="U534" i="9"/>
  <c r="T534" i="9"/>
  <c r="S534" i="9"/>
  <c r="R534" i="9"/>
  <c r="Q534" i="9"/>
  <c r="K533" i="9"/>
  <c r="H533" i="9"/>
  <c r="G533" i="9"/>
  <c r="F533" i="9"/>
  <c r="E533" i="9"/>
  <c r="D533" i="9"/>
  <c r="EV532" i="9"/>
  <c r="EM532" i="9"/>
  <c r="ED532" i="9"/>
  <c r="DT532" i="9"/>
  <c r="K532" i="9"/>
  <c r="H532" i="9"/>
  <c r="G532" i="9"/>
  <c r="F532" i="9"/>
  <c r="E532" i="9"/>
  <c r="D532" i="9"/>
  <c r="K531" i="9"/>
  <c r="H531" i="9"/>
  <c r="G531" i="9"/>
  <c r="F531" i="9"/>
  <c r="E531" i="9"/>
  <c r="K530" i="9"/>
  <c r="H530" i="9"/>
  <c r="G530" i="9"/>
  <c r="F530" i="9"/>
  <c r="E530" i="9"/>
  <c r="K529" i="9"/>
  <c r="H529" i="9"/>
  <c r="G529" i="9"/>
  <c r="F529" i="9"/>
  <c r="E529" i="9"/>
  <c r="FZ528" i="9"/>
  <c r="FY528" i="9"/>
  <c r="FX528" i="9"/>
  <c r="FW528" i="9"/>
  <c r="FV528" i="9" s="1"/>
  <c r="FT528" i="9"/>
  <c r="FS528" i="9"/>
  <c r="FR528" i="9"/>
  <c r="K528" i="9"/>
  <c r="H528" i="9"/>
  <c r="G528" i="9"/>
  <c r="F528" i="9"/>
  <c r="D528" i="9" s="1"/>
  <c r="DL527" i="9"/>
  <c r="DK527" i="9"/>
  <c r="DJ527" i="9"/>
  <c r="DI527" i="9"/>
  <c r="DH527" i="9"/>
  <c r="DG527" i="9"/>
  <c r="DF527" i="9"/>
  <c r="DE527" i="9"/>
  <c r="DD527" i="9"/>
  <c r="DC527" i="9"/>
  <c r="DB527" i="9"/>
  <c r="DA527" i="9"/>
  <c r="CZ527" i="9"/>
  <c r="CY527" i="9"/>
  <c r="CX527" i="9"/>
  <c r="CW527" i="9"/>
  <c r="CV527" i="9"/>
  <c r="CU527" i="9"/>
  <c r="CT527" i="9"/>
  <c r="CS527" i="9"/>
  <c r="CR527" i="9"/>
  <c r="CQ527" i="9"/>
  <c r="CP527" i="9"/>
  <c r="CO527" i="9"/>
  <c r="CN527" i="9"/>
  <c r="CM527" i="9"/>
  <c r="CL527" i="9"/>
  <c r="CK527" i="9"/>
  <c r="CJ527" i="9"/>
  <c r="CI527" i="9"/>
  <c r="CH527" i="9"/>
  <c r="CG527" i="9"/>
  <c r="CF527" i="9"/>
  <c r="CE527" i="9"/>
  <c r="CD527" i="9"/>
  <c r="CC527" i="9"/>
  <c r="CB527" i="9"/>
  <c r="CA527" i="9"/>
  <c r="BZ527" i="9"/>
  <c r="BY527" i="9"/>
  <c r="BX527" i="9"/>
  <c r="BW527" i="9"/>
  <c r="BV527" i="9"/>
  <c r="BU527" i="9"/>
  <c r="BT527" i="9"/>
  <c r="BS527" i="9"/>
  <c r="BR527" i="9"/>
  <c r="BQ527" i="9"/>
  <c r="BP527" i="9"/>
  <c r="BO527" i="9"/>
  <c r="BN527" i="9"/>
  <c r="BM527" i="9"/>
  <c r="BK527" i="9"/>
  <c r="BJ527" i="9"/>
  <c r="BI527" i="9"/>
  <c r="BH527" i="9"/>
  <c r="BG527" i="9"/>
  <c r="BF527" i="9"/>
  <c r="BE527" i="9"/>
  <c r="BD527" i="9"/>
  <c r="BC527" i="9"/>
  <c r="BB527" i="9"/>
  <c r="BA527" i="9"/>
  <c r="AZ527" i="9"/>
  <c r="AY527" i="9"/>
  <c r="AX527" i="9"/>
  <c r="AW527" i="9"/>
  <c r="AV527" i="9"/>
  <c r="AU527" i="9"/>
  <c r="AT527" i="9"/>
  <c r="AS527" i="9"/>
  <c r="AR527" i="9"/>
  <c r="AQ527" i="9"/>
  <c r="AP527" i="9"/>
  <c r="AO527" i="9"/>
  <c r="AN527" i="9"/>
  <c r="AM527" i="9"/>
  <c r="AL527" i="9"/>
  <c r="AK527" i="9"/>
  <c r="AJ527" i="9"/>
  <c r="AI527" i="9"/>
  <c r="AH527" i="9"/>
  <c r="AG527" i="9"/>
  <c r="AF527" i="9"/>
  <c r="AE527" i="9"/>
  <c r="AD527" i="9"/>
  <c r="AC527" i="9"/>
  <c r="AB527" i="9"/>
  <c r="AA527" i="9"/>
  <c r="Z527" i="9"/>
  <c r="Y527" i="9"/>
  <c r="X527" i="9"/>
  <c r="W527" i="9"/>
  <c r="V527" i="9"/>
  <c r="U527" i="9"/>
  <c r="T527" i="9"/>
  <c r="S527" i="9"/>
  <c r="R527" i="9"/>
  <c r="Q527" i="9"/>
  <c r="K526" i="9"/>
  <c r="H526" i="9"/>
  <c r="G526" i="9"/>
  <c r="F526" i="9"/>
  <c r="E526" i="9"/>
  <c r="D526" i="9"/>
  <c r="EV525" i="9"/>
  <c r="EM525" i="9"/>
  <c r="ED525" i="9"/>
  <c r="DT525" i="9"/>
  <c r="K525" i="9"/>
  <c r="H525" i="9"/>
  <c r="G525" i="9"/>
  <c r="F525" i="9"/>
  <c r="E525" i="9"/>
  <c r="D525" i="9"/>
  <c r="K524" i="9"/>
  <c r="H524" i="9"/>
  <c r="G524" i="9"/>
  <c r="F524" i="9"/>
  <c r="E524" i="9"/>
  <c r="K523" i="9"/>
  <c r="H523" i="9"/>
  <c r="G523" i="9"/>
  <c r="F523" i="9"/>
  <c r="E523" i="9"/>
  <c r="K522" i="9"/>
  <c r="H522" i="9"/>
  <c r="G522" i="9"/>
  <c r="F522" i="9"/>
  <c r="E522" i="9"/>
  <c r="FZ521" i="9"/>
  <c r="FY521" i="9"/>
  <c r="FX521" i="9"/>
  <c r="FW521" i="9"/>
  <c r="FV521" i="9" s="1"/>
  <c r="FT521" i="9"/>
  <c r="FS521" i="9"/>
  <c r="FR521" i="9" s="1"/>
  <c r="K521" i="9"/>
  <c r="H521" i="9"/>
  <c r="G521" i="9"/>
  <c r="F521" i="9"/>
  <c r="D521" i="9" s="1"/>
  <c r="DL520" i="9"/>
  <c r="DK520" i="9"/>
  <c r="DJ520" i="9"/>
  <c r="DI520" i="9"/>
  <c r="DH520" i="9"/>
  <c r="DG520" i="9"/>
  <c r="DF520" i="9"/>
  <c r="DE520" i="9"/>
  <c r="DD520" i="9"/>
  <c r="DC520" i="9"/>
  <c r="DB520" i="9"/>
  <c r="DA520" i="9"/>
  <c r="CZ520" i="9"/>
  <c r="CY520" i="9"/>
  <c r="CX520" i="9"/>
  <c r="CW520" i="9"/>
  <c r="CV520" i="9"/>
  <c r="CU520" i="9"/>
  <c r="CT520" i="9"/>
  <c r="CS520" i="9"/>
  <c r="CR520" i="9"/>
  <c r="CQ520" i="9"/>
  <c r="CP520" i="9"/>
  <c r="CO520" i="9"/>
  <c r="CN520" i="9"/>
  <c r="CM520" i="9"/>
  <c r="CL520" i="9"/>
  <c r="CK520" i="9"/>
  <c r="CJ520" i="9"/>
  <c r="CI520" i="9"/>
  <c r="CH520" i="9"/>
  <c r="CG520" i="9"/>
  <c r="CF520" i="9"/>
  <c r="CE520" i="9"/>
  <c r="CD520" i="9"/>
  <c r="CC520" i="9"/>
  <c r="CB520" i="9"/>
  <c r="CA520" i="9"/>
  <c r="BZ520" i="9"/>
  <c r="BY520" i="9"/>
  <c r="BX520" i="9"/>
  <c r="BW520" i="9"/>
  <c r="BV520" i="9"/>
  <c r="BU520" i="9"/>
  <c r="BT520" i="9"/>
  <c r="BS520" i="9"/>
  <c r="BR520" i="9"/>
  <c r="BQ520" i="9"/>
  <c r="BP520" i="9"/>
  <c r="BO520" i="9"/>
  <c r="BN520" i="9"/>
  <c r="BM520" i="9"/>
  <c r="BK520" i="9"/>
  <c r="BJ520" i="9"/>
  <c r="BI520" i="9"/>
  <c r="BH520" i="9"/>
  <c r="BG520" i="9"/>
  <c r="BF520" i="9"/>
  <c r="BE520" i="9"/>
  <c r="BD520" i="9"/>
  <c r="BC520" i="9"/>
  <c r="BB520" i="9"/>
  <c r="BA520" i="9"/>
  <c r="AZ520" i="9"/>
  <c r="AY520" i="9"/>
  <c r="AX520" i="9"/>
  <c r="AW520" i="9"/>
  <c r="AV520" i="9"/>
  <c r="AU520" i="9"/>
  <c r="AT520" i="9"/>
  <c r="AS520" i="9"/>
  <c r="AR520" i="9"/>
  <c r="AQ520" i="9"/>
  <c r="AP520" i="9"/>
  <c r="AO520" i="9"/>
  <c r="AN520" i="9"/>
  <c r="AM520" i="9"/>
  <c r="AL520" i="9"/>
  <c r="AK520" i="9"/>
  <c r="AJ520" i="9"/>
  <c r="AI520" i="9"/>
  <c r="AH520" i="9"/>
  <c r="AG520" i="9"/>
  <c r="AF520" i="9"/>
  <c r="AE520" i="9"/>
  <c r="AD520" i="9"/>
  <c r="AC520" i="9"/>
  <c r="AB520" i="9"/>
  <c r="AA520" i="9"/>
  <c r="Z520" i="9"/>
  <c r="Y520" i="9"/>
  <c r="X520" i="9"/>
  <c r="W520" i="9"/>
  <c r="V520" i="9"/>
  <c r="U520" i="9"/>
  <c r="T520" i="9"/>
  <c r="S520" i="9"/>
  <c r="R520" i="9"/>
  <c r="Q520" i="9"/>
  <c r="K519" i="9"/>
  <c r="H519" i="9"/>
  <c r="G519" i="9"/>
  <c r="F519" i="9"/>
  <c r="E519" i="9"/>
  <c r="D519" i="9"/>
  <c r="EV518" i="9"/>
  <c r="EM518" i="9"/>
  <c r="ED518" i="9"/>
  <c r="DT518" i="9"/>
  <c r="K518" i="9"/>
  <c r="H518" i="9"/>
  <c r="G518" i="9"/>
  <c r="F518" i="9"/>
  <c r="E518" i="9"/>
  <c r="D518" i="9"/>
  <c r="K517" i="9"/>
  <c r="H517" i="9"/>
  <c r="G517" i="9"/>
  <c r="F517" i="9"/>
  <c r="E517" i="9"/>
  <c r="K516" i="9"/>
  <c r="H516" i="9"/>
  <c r="G516" i="9"/>
  <c r="F516" i="9"/>
  <c r="E516" i="9"/>
  <c r="K515" i="9"/>
  <c r="H515" i="9"/>
  <c r="G515" i="9"/>
  <c r="F515" i="9"/>
  <c r="E515" i="9"/>
  <c r="FZ514" i="9"/>
  <c r="FY514" i="9"/>
  <c r="FX514" i="9"/>
  <c r="FW514" i="9"/>
  <c r="FV514" i="9" s="1"/>
  <c r="FT514" i="9"/>
  <c r="FS514" i="9"/>
  <c r="FR514" i="9" s="1"/>
  <c r="K514" i="9"/>
  <c r="H514" i="9"/>
  <c r="G514" i="9"/>
  <c r="F514" i="9"/>
  <c r="DL513" i="9"/>
  <c r="DK513" i="9"/>
  <c r="DJ513" i="9"/>
  <c r="DI513" i="9"/>
  <c r="DH513" i="9"/>
  <c r="DG513" i="9"/>
  <c r="DF513" i="9"/>
  <c r="DE513" i="9"/>
  <c r="DD513" i="9"/>
  <c r="DC513" i="9"/>
  <c r="DB513" i="9"/>
  <c r="DA513" i="9"/>
  <c r="CZ513" i="9"/>
  <c r="CY513" i="9"/>
  <c r="CX513" i="9"/>
  <c r="CW513" i="9"/>
  <c r="CV513" i="9"/>
  <c r="CU513" i="9"/>
  <c r="CT513" i="9"/>
  <c r="CS513" i="9"/>
  <c r="CR513" i="9"/>
  <c r="CQ513" i="9"/>
  <c r="CP513" i="9"/>
  <c r="CO513" i="9"/>
  <c r="CN513" i="9"/>
  <c r="CM513" i="9"/>
  <c r="CL513" i="9"/>
  <c r="CK513" i="9"/>
  <c r="CJ513" i="9"/>
  <c r="CI513" i="9"/>
  <c r="CH513" i="9"/>
  <c r="CG513" i="9"/>
  <c r="CF513" i="9"/>
  <c r="CE513" i="9"/>
  <c r="CD513" i="9"/>
  <c r="CC513" i="9"/>
  <c r="CB513" i="9"/>
  <c r="CA513" i="9"/>
  <c r="BZ513" i="9"/>
  <c r="BY513" i="9"/>
  <c r="BX513" i="9"/>
  <c r="BW513" i="9"/>
  <c r="BV513" i="9"/>
  <c r="BU513" i="9"/>
  <c r="BT513" i="9"/>
  <c r="BS513" i="9"/>
  <c r="BR513" i="9"/>
  <c r="BQ513" i="9"/>
  <c r="BP513" i="9"/>
  <c r="BO513" i="9"/>
  <c r="BN513" i="9"/>
  <c r="BM513" i="9"/>
  <c r="BK513" i="9"/>
  <c r="BJ513" i="9"/>
  <c r="BI513" i="9"/>
  <c r="BH513" i="9"/>
  <c r="BG513" i="9"/>
  <c r="BF513" i="9"/>
  <c r="BE513" i="9"/>
  <c r="BD513" i="9"/>
  <c r="BC513" i="9"/>
  <c r="BB513" i="9"/>
  <c r="BA513" i="9"/>
  <c r="AZ513" i="9"/>
  <c r="AY513" i="9"/>
  <c r="AX513" i="9"/>
  <c r="AW513" i="9"/>
  <c r="AV513" i="9"/>
  <c r="AU513" i="9"/>
  <c r="AT513" i="9"/>
  <c r="AS513" i="9"/>
  <c r="AR513" i="9"/>
  <c r="AQ513" i="9"/>
  <c r="AP513" i="9"/>
  <c r="AO513" i="9"/>
  <c r="AN513" i="9"/>
  <c r="AM513" i="9"/>
  <c r="AL513" i="9"/>
  <c r="AK513" i="9"/>
  <c r="AJ513" i="9"/>
  <c r="AI513" i="9"/>
  <c r="AH513" i="9"/>
  <c r="AG513" i="9"/>
  <c r="AF513" i="9"/>
  <c r="AE513" i="9"/>
  <c r="AD513" i="9"/>
  <c r="AC513" i="9"/>
  <c r="AB513" i="9"/>
  <c r="AA513" i="9"/>
  <c r="Z513" i="9"/>
  <c r="Y513" i="9"/>
  <c r="X513" i="9"/>
  <c r="W513" i="9"/>
  <c r="V513" i="9"/>
  <c r="U513" i="9"/>
  <c r="T513" i="9"/>
  <c r="S513" i="9"/>
  <c r="R513" i="9"/>
  <c r="Q513" i="9"/>
  <c r="K512" i="9"/>
  <c r="H512" i="9"/>
  <c r="G512" i="9"/>
  <c r="F512" i="9"/>
  <c r="E512" i="9"/>
  <c r="D512" i="9"/>
  <c r="EV511" i="9"/>
  <c r="EM511" i="9"/>
  <c r="ED511" i="9"/>
  <c r="DT511" i="9"/>
  <c r="K511" i="9"/>
  <c r="H511" i="9"/>
  <c r="G511" i="9"/>
  <c r="F511" i="9"/>
  <c r="E511" i="9"/>
  <c r="D511" i="9"/>
  <c r="K510" i="9"/>
  <c r="H510" i="9"/>
  <c r="G510" i="9"/>
  <c r="F510" i="9"/>
  <c r="E510" i="9"/>
  <c r="K509" i="9"/>
  <c r="H509" i="9"/>
  <c r="G509" i="9"/>
  <c r="F509" i="9"/>
  <c r="D507" i="9" s="1"/>
  <c r="E509" i="9"/>
  <c r="K508" i="9"/>
  <c r="H508" i="9"/>
  <c r="G508" i="9"/>
  <c r="F508" i="9"/>
  <c r="E508" i="9"/>
  <c r="FZ507" i="9"/>
  <c r="FY507" i="9"/>
  <c r="FX507" i="9"/>
  <c r="FW507" i="9"/>
  <c r="FV507" i="9" s="1"/>
  <c r="FT507" i="9"/>
  <c r="FS507" i="9"/>
  <c r="FR507" i="9" s="1"/>
  <c r="K507" i="9"/>
  <c r="H507" i="9"/>
  <c r="G507" i="9"/>
  <c r="F507" i="9"/>
  <c r="DL506" i="9"/>
  <c r="DK506" i="9"/>
  <c r="DJ506" i="9"/>
  <c r="DI506" i="9"/>
  <c r="DH506" i="9"/>
  <c r="DG506" i="9"/>
  <c r="DF506" i="9"/>
  <c r="DE506" i="9"/>
  <c r="DD506" i="9"/>
  <c r="DC506" i="9"/>
  <c r="DB506" i="9"/>
  <c r="DA506" i="9"/>
  <c r="CZ506" i="9"/>
  <c r="CY506" i="9"/>
  <c r="CX506" i="9"/>
  <c r="CW506" i="9"/>
  <c r="CV506" i="9"/>
  <c r="CU506" i="9"/>
  <c r="CT506" i="9"/>
  <c r="CS506" i="9"/>
  <c r="CR506" i="9"/>
  <c r="CQ506" i="9"/>
  <c r="CP506" i="9"/>
  <c r="CO506" i="9"/>
  <c r="CN506" i="9"/>
  <c r="CM506" i="9"/>
  <c r="CL506" i="9"/>
  <c r="CK506" i="9"/>
  <c r="CJ506" i="9"/>
  <c r="CI506" i="9"/>
  <c r="CH506" i="9"/>
  <c r="CG506" i="9"/>
  <c r="CF506" i="9"/>
  <c r="CE506" i="9"/>
  <c r="CD506" i="9"/>
  <c r="CC506" i="9"/>
  <c r="CB506" i="9"/>
  <c r="CA506" i="9"/>
  <c r="BZ506" i="9"/>
  <c r="BY506" i="9"/>
  <c r="BX506" i="9"/>
  <c r="BW506" i="9"/>
  <c r="BV506" i="9"/>
  <c r="BU506" i="9"/>
  <c r="BT506" i="9"/>
  <c r="BS506" i="9"/>
  <c r="BR506" i="9"/>
  <c r="BQ506" i="9"/>
  <c r="BP506" i="9"/>
  <c r="BO506" i="9"/>
  <c r="BN506" i="9"/>
  <c r="BM506" i="9"/>
  <c r="BK506" i="9"/>
  <c r="BJ506" i="9"/>
  <c r="BI506" i="9"/>
  <c r="BH506" i="9"/>
  <c r="BG506" i="9"/>
  <c r="BF506" i="9"/>
  <c r="BE506" i="9"/>
  <c r="BD506" i="9"/>
  <c r="BC506" i="9"/>
  <c r="BB506" i="9"/>
  <c r="BA506" i="9"/>
  <c r="AZ506" i="9"/>
  <c r="AY506" i="9"/>
  <c r="AX506" i="9"/>
  <c r="AW506" i="9"/>
  <c r="AV506" i="9"/>
  <c r="AU506" i="9"/>
  <c r="AT506" i="9"/>
  <c r="AS506" i="9"/>
  <c r="AR506" i="9"/>
  <c r="AQ506" i="9"/>
  <c r="AP506" i="9"/>
  <c r="AO506" i="9"/>
  <c r="AN506" i="9"/>
  <c r="AM506" i="9"/>
  <c r="AL506" i="9"/>
  <c r="AK506" i="9"/>
  <c r="AJ506" i="9"/>
  <c r="AI506" i="9"/>
  <c r="AH506" i="9"/>
  <c r="AG506" i="9"/>
  <c r="AF506" i="9"/>
  <c r="AE506" i="9"/>
  <c r="AD506" i="9"/>
  <c r="AC506" i="9"/>
  <c r="AB506" i="9"/>
  <c r="AA506" i="9"/>
  <c r="Z506" i="9"/>
  <c r="Y506" i="9"/>
  <c r="X506" i="9"/>
  <c r="W506" i="9"/>
  <c r="V506" i="9"/>
  <c r="U506" i="9"/>
  <c r="T506" i="9"/>
  <c r="S506" i="9"/>
  <c r="R506" i="9"/>
  <c r="Q506" i="9"/>
  <c r="K505" i="9"/>
  <c r="H505" i="9"/>
  <c r="G505" i="9"/>
  <c r="F505" i="9"/>
  <c r="E505" i="9"/>
  <c r="D505" i="9"/>
  <c r="EV504" i="9"/>
  <c r="EM504" i="9"/>
  <c r="ED504" i="9"/>
  <c r="DT504" i="9"/>
  <c r="K504" i="9"/>
  <c r="H504" i="9"/>
  <c r="G504" i="9"/>
  <c r="F504" i="9"/>
  <c r="E504" i="9"/>
  <c r="D504" i="9"/>
  <c r="K503" i="9"/>
  <c r="H503" i="9"/>
  <c r="G503" i="9"/>
  <c r="F503" i="9"/>
  <c r="E503" i="9"/>
  <c r="K502" i="9"/>
  <c r="H502" i="9"/>
  <c r="G502" i="9"/>
  <c r="F502" i="9"/>
  <c r="E502" i="9"/>
  <c r="K501" i="9"/>
  <c r="H501" i="9"/>
  <c r="G501" i="9"/>
  <c r="F501" i="9"/>
  <c r="E501" i="9"/>
  <c r="FZ500" i="9"/>
  <c r="FY500" i="9"/>
  <c r="FX500" i="9"/>
  <c r="FW500" i="9"/>
  <c r="FV500" i="9" s="1"/>
  <c r="FT500" i="9"/>
  <c r="FS500" i="9"/>
  <c r="FR500" i="9" s="1"/>
  <c r="K500" i="9"/>
  <c r="H500" i="9"/>
  <c r="G500" i="9"/>
  <c r="F500" i="9"/>
  <c r="D500" i="9" s="1"/>
  <c r="DL499" i="9"/>
  <c r="DK499" i="9"/>
  <c r="DJ499" i="9"/>
  <c r="DI499" i="9"/>
  <c r="DH499" i="9"/>
  <c r="DG499" i="9"/>
  <c r="DF499" i="9"/>
  <c r="DE499" i="9"/>
  <c r="DD499" i="9"/>
  <c r="DC499" i="9"/>
  <c r="DB499" i="9"/>
  <c r="DA499" i="9"/>
  <c r="CZ499" i="9"/>
  <c r="CY499" i="9"/>
  <c r="CX499" i="9"/>
  <c r="CW499" i="9"/>
  <c r="CV499" i="9"/>
  <c r="CU499" i="9"/>
  <c r="CT499" i="9"/>
  <c r="CS499" i="9"/>
  <c r="CR499" i="9"/>
  <c r="CQ499" i="9"/>
  <c r="CP499" i="9"/>
  <c r="CO499" i="9"/>
  <c r="CN499" i="9"/>
  <c r="CM499" i="9"/>
  <c r="CL499" i="9"/>
  <c r="CK499" i="9"/>
  <c r="CJ499" i="9"/>
  <c r="CI499" i="9"/>
  <c r="CH499" i="9"/>
  <c r="CG499" i="9"/>
  <c r="CF499" i="9"/>
  <c r="CE499" i="9"/>
  <c r="CD499" i="9"/>
  <c r="CC499" i="9"/>
  <c r="CB499" i="9"/>
  <c r="CA499" i="9"/>
  <c r="BZ499" i="9"/>
  <c r="BY499" i="9"/>
  <c r="BX499" i="9"/>
  <c r="BW499" i="9"/>
  <c r="BV499" i="9"/>
  <c r="BU499" i="9"/>
  <c r="BT499" i="9"/>
  <c r="BS499" i="9"/>
  <c r="BR499" i="9"/>
  <c r="BQ499" i="9"/>
  <c r="BP499" i="9"/>
  <c r="BO499" i="9"/>
  <c r="BN499" i="9"/>
  <c r="BM499" i="9"/>
  <c r="BK499" i="9"/>
  <c r="BJ499" i="9"/>
  <c r="BI499" i="9"/>
  <c r="BH499" i="9"/>
  <c r="BG499" i="9"/>
  <c r="BF499" i="9"/>
  <c r="BE499" i="9"/>
  <c r="BD499" i="9"/>
  <c r="BC499" i="9"/>
  <c r="BB499" i="9"/>
  <c r="BA499" i="9"/>
  <c r="AZ499" i="9"/>
  <c r="AY499" i="9"/>
  <c r="AX499" i="9"/>
  <c r="AW499" i="9"/>
  <c r="AV499" i="9"/>
  <c r="AU499" i="9"/>
  <c r="AT499" i="9"/>
  <c r="AS499" i="9"/>
  <c r="AR499" i="9"/>
  <c r="AQ499" i="9"/>
  <c r="AP499" i="9"/>
  <c r="AO499" i="9"/>
  <c r="AN499" i="9"/>
  <c r="AM499" i="9"/>
  <c r="AL499" i="9"/>
  <c r="AK499" i="9"/>
  <c r="AJ499" i="9"/>
  <c r="AI499" i="9"/>
  <c r="AH499" i="9"/>
  <c r="AG499" i="9"/>
  <c r="AF499" i="9"/>
  <c r="AE499" i="9"/>
  <c r="AD499" i="9"/>
  <c r="AC499" i="9"/>
  <c r="AB499" i="9"/>
  <c r="AA499" i="9"/>
  <c r="Z499" i="9"/>
  <c r="Y499" i="9"/>
  <c r="X499" i="9"/>
  <c r="W499" i="9"/>
  <c r="V499" i="9"/>
  <c r="U499" i="9"/>
  <c r="T499" i="9"/>
  <c r="S499" i="9"/>
  <c r="R499" i="9"/>
  <c r="P499" i="9" s="1"/>
  <c r="Q499" i="9"/>
  <c r="K498" i="9"/>
  <c r="H498" i="9"/>
  <c r="G498" i="9"/>
  <c r="F498" i="9"/>
  <c r="E498" i="9"/>
  <c r="D498" i="9"/>
  <c r="EV497" i="9"/>
  <c r="EM497" i="9"/>
  <c r="ED497" i="9"/>
  <c r="DT497" i="9"/>
  <c r="K497" i="9"/>
  <c r="H497" i="9"/>
  <c r="G497" i="9"/>
  <c r="F497" i="9"/>
  <c r="E497" i="9"/>
  <c r="D497" i="9"/>
  <c r="K496" i="9"/>
  <c r="H496" i="9"/>
  <c r="G496" i="9"/>
  <c r="F496" i="9"/>
  <c r="E496" i="9"/>
  <c r="K495" i="9"/>
  <c r="H495" i="9"/>
  <c r="G495" i="9"/>
  <c r="F495" i="9"/>
  <c r="E495" i="9"/>
  <c r="K494" i="9"/>
  <c r="H494" i="9"/>
  <c r="G494" i="9"/>
  <c r="F494" i="9"/>
  <c r="E494" i="9"/>
  <c r="FZ493" i="9"/>
  <c r="FY493" i="9"/>
  <c r="FX493" i="9"/>
  <c r="FW493" i="9"/>
  <c r="FV493" i="9" s="1"/>
  <c r="FT493" i="9"/>
  <c r="FS493" i="9"/>
  <c r="FR493" i="9" s="1"/>
  <c r="K493" i="9"/>
  <c r="H493" i="9"/>
  <c r="G493" i="9"/>
  <c r="F493" i="9"/>
  <c r="DL492" i="9"/>
  <c r="DK492" i="9"/>
  <c r="DJ492" i="9"/>
  <c r="DI492" i="9"/>
  <c r="DH492" i="9"/>
  <c r="DG492" i="9"/>
  <c r="DF492" i="9"/>
  <c r="DE492" i="9"/>
  <c r="DD492" i="9"/>
  <c r="DC492" i="9"/>
  <c r="DB492" i="9"/>
  <c r="DA492" i="9"/>
  <c r="CZ492" i="9"/>
  <c r="CY492" i="9"/>
  <c r="CX492" i="9"/>
  <c r="CW492" i="9"/>
  <c r="CV492" i="9"/>
  <c r="CU492" i="9"/>
  <c r="CT492" i="9"/>
  <c r="CS492" i="9"/>
  <c r="CR492" i="9"/>
  <c r="CQ492" i="9"/>
  <c r="CP492" i="9"/>
  <c r="CO492" i="9"/>
  <c r="CN492" i="9"/>
  <c r="CM492" i="9"/>
  <c r="CL492" i="9"/>
  <c r="CK492" i="9"/>
  <c r="CJ492" i="9"/>
  <c r="CI492" i="9"/>
  <c r="CH492" i="9"/>
  <c r="CG492" i="9"/>
  <c r="CF492" i="9"/>
  <c r="CE492" i="9"/>
  <c r="CD492" i="9"/>
  <c r="CC492" i="9"/>
  <c r="CB492" i="9"/>
  <c r="CA492" i="9"/>
  <c r="BZ492" i="9"/>
  <c r="BY492" i="9"/>
  <c r="BX492" i="9"/>
  <c r="BW492" i="9"/>
  <c r="BV492" i="9"/>
  <c r="BU492" i="9"/>
  <c r="BT492" i="9"/>
  <c r="BS492" i="9"/>
  <c r="BR492" i="9"/>
  <c r="BQ492" i="9"/>
  <c r="BP492" i="9"/>
  <c r="BO492" i="9"/>
  <c r="BN492" i="9"/>
  <c r="BM492" i="9"/>
  <c r="BK492" i="9"/>
  <c r="BJ492" i="9"/>
  <c r="BI492" i="9"/>
  <c r="BH492" i="9"/>
  <c r="BG492" i="9"/>
  <c r="BF492" i="9"/>
  <c r="BE492" i="9"/>
  <c r="BD492" i="9"/>
  <c r="BC492" i="9"/>
  <c r="BB492" i="9"/>
  <c r="BA492" i="9"/>
  <c r="AZ492" i="9"/>
  <c r="AY492" i="9"/>
  <c r="AX492" i="9"/>
  <c r="AW492" i="9"/>
  <c r="AV492" i="9"/>
  <c r="AU492" i="9"/>
  <c r="AT492" i="9"/>
  <c r="AS492" i="9"/>
  <c r="AR492" i="9"/>
  <c r="AQ492" i="9"/>
  <c r="AP492" i="9"/>
  <c r="AO492" i="9"/>
  <c r="AN492" i="9"/>
  <c r="AM492" i="9"/>
  <c r="AL492" i="9"/>
  <c r="AK492" i="9"/>
  <c r="AJ492" i="9"/>
  <c r="AI492" i="9"/>
  <c r="AH492" i="9"/>
  <c r="AG492" i="9"/>
  <c r="AF492" i="9"/>
  <c r="AE492" i="9"/>
  <c r="AD492" i="9"/>
  <c r="AC492" i="9"/>
  <c r="AB492" i="9"/>
  <c r="AA492" i="9"/>
  <c r="Z492" i="9"/>
  <c r="Y492" i="9"/>
  <c r="X492" i="9"/>
  <c r="W492" i="9"/>
  <c r="V492" i="9"/>
  <c r="U492" i="9"/>
  <c r="T492" i="9"/>
  <c r="S492" i="9"/>
  <c r="R492" i="9"/>
  <c r="Q492" i="9"/>
  <c r="K491" i="9"/>
  <c r="H491" i="9"/>
  <c r="G491" i="9"/>
  <c r="F491" i="9"/>
  <c r="E491" i="9"/>
  <c r="D491" i="9"/>
  <c r="EV490" i="9"/>
  <c r="EM490" i="9"/>
  <c r="ED490" i="9"/>
  <c r="DT490" i="9"/>
  <c r="K490" i="9"/>
  <c r="H490" i="9"/>
  <c r="G490" i="9"/>
  <c r="F490" i="9"/>
  <c r="E490" i="9"/>
  <c r="D490" i="9"/>
  <c r="K489" i="9"/>
  <c r="H489" i="9"/>
  <c r="G489" i="9"/>
  <c r="F489" i="9"/>
  <c r="E489" i="9"/>
  <c r="K488" i="9"/>
  <c r="H488" i="9"/>
  <c r="G488" i="9"/>
  <c r="F488" i="9"/>
  <c r="E488" i="9"/>
  <c r="K487" i="9"/>
  <c r="H487" i="9"/>
  <c r="G487" i="9"/>
  <c r="F487" i="9"/>
  <c r="E487" i="9"/>
  <c r="FZ486" i="9"/>
  <c r="FY486" i="9"/>
  <c r="FX486" i="9"/>
  <c r="FW486" i="9"/>
  <c r="FV486" i="9" s="1"/>
  <c r="FT486" i="9"/>
  <c r="FS486" i="9"/>
  <c r="FR486" i="9"/>
  <c r="K486" i="9"/>
  <c r="H486" i="9"/>
  <c r="G486" i="9"/>
  <c r="F486" i="9"/>
  <c r="DL485" i="9"/>
  <c r="DK485" i="9"/>
  <c r="DJ485" i="9"/>
  <c r="DI485" i="9"/>
  <c r="DH485" i="9"/>
  <c r="DG485" i="9"/>
  <c r="DF485" i="9"/>
  <c r="DE485" i="9"/>
  <c r="DD485" i="9"/>
  <c r="DC485" i="9"/>
  <c r="DB485" i="9"/>
  <c r="DA485" i="9"/>
  <c r="CZ485" i="9"/>
  <c r="CY485" i="9"/>
  <c r="CX485" i="9"/>
  <c r="CW485" i="9"/>
  <c r="CV485" i="9"/>
  <c r="CU485" i="9"/>
  <c r="CT485" i="9"/>
  <c r="CS485" i="9"/>
  <c r="CR485" i="9"/>
  <c r="CQ485" i="9"/>
  <c r="CP485" i="9"/>
  <c r="CO485" i="9"/>
  <c r="CN485" i="9"/>
  <c r="CM485" i="9"/>
  <c r="CL485" i="9"/>
  <c r="CK485" i="9"/>
  <c r="CJ485" i="9"/>
  <c r="CI485" i="9"/>
  <c r="CH485" i="9"/>
  <c r="CG485" i="9"/>
  <c r="CF485" i="9"/>
  <c r="CE485" i="9"/>
  <c r="CD485" i="9"/>
  <c r="CC485" i="9"/>
  <c r="CB485" i="9"/>
  <c r="CA485" i="9"/>
  <c r="BZ485" i="9"/>
  <c r="BY485" i="9"/>
  <c r="BX485" i="9"/>
  <c r="BW485" i="9"/>
  <c r="BV485" i="9"/>
  <c r="BU485" i="9"/>
  <c r="BT485" i="9"/>
  <c r="BS485" i="9"/>
  <c r="BR485" i="9"/>
  <c r="BQ485" i="9"/>
  <c r="BP485" i="9"/>
  <c r="BO485" i="9"/>
  <c r="BN485" i="9"/>
  <c r="BM485" i="9"/>
  <c r="BK485" i="9"/>
  <c r="BJ485" i="9"/>
  <c r="BI485" i="9"/>
  <c r="BH485" i="9"/>
  <c r="BG485" i="9"/>
  <c r="BF485" i="9"/>
  <c r="BE485" i="9"/>
  <c r="BD485" i="9"/>
  <c r="BC485" i="9"/>
  <c r="BB485" i="9"/>
  <c r="BA485" i="9"/>
  <c r="AZ485" i="9"/>
  <c r="AY485" i="9"/>
  <c r="AX485" i="9"/>
  <c r="AW485" i="9"/>
  <c r="AV485" i="9"/>
  <c r="AU485" i="9"/>
  <c r="AT485" i="9"/>
  <c r="AS485" i="9"/>
  <c r="AR485" i="9"/>
  <c r="AQ485" i="9"/>
  <c r="AP485" i="9"/>
  <c r="AO485" i="9"/>
  <c r="AN485" i="9"/>
  <c r="AM485" i="9"/>
  <c r="AL485" i="9"/>
  <c r="AK485" i="9"/>
  <c r="AJ485" i="9"/>
  <c r="AI485" i="9"/>
  <c r="AH485" i="9"/>
  <c r="AG485" i="9"/>
  <c r="AF485" i="9"/>
  <c r="AE485" i="9"/>
  <c r="AD485" i="9"/>
  <c r="AC485" i="9"/>
  <c r="AB485" i="9"/>
  <c r="AA485" i="9"/>
  <c r="Z485" i="9"/>
  <c r="Y485" i="9"/>
  <c r="X485" i="9"/>
  <c r="W485" i="9"/>
  <c r="V485" i="9"/>
  <c r="U485" i="9"/>
  <c r="T485" i="9"/>
  <c r="S485" i="9"/>
  <c r="R485" i="9"/>
  <c r="Q485" i="9"/>
  <c r="K484" i="9"/>
  <c r="H484" i="9"/>
  <c r="G484" i="9"/>
  <c r="F484" i="9"/>
  <c r="E484" i="9"/>
  <c r="D484" i="9"/>
  <c r="EV483" i="9"/>
  <c r="EM483" i="9"/>
  <c r="ED483" i="9"/>
  <c r="DT483" i="9"/>
  <c r="K483" i="9"/>
  <c r="H483" i="9"/>
  <c r="G483" i="9"/>
  <c r="F483" i="9"/>
  <c r="E483" i="9"/>
  <c r="D483" i="9"/>
  <c r="K482" i="9"/>
  <c r="H482" i="9"/>
  <c r="G482" i="9"/>
  <c r="F482" i="9"/>
  <c r="E482" i="9"/>
  <c r="K481" i="9"/>
  <c r="H481" i="9"/>
  <c r="G481" i="9"/>
  <c r="F481" i="9"/>
  <c r="E481" i="9"/>
  <c r="K480" i="9"/>
  <c r="H480" i="9"/>
  <c r="G480" i="9"/>
  <c r="F480" i="9"/>
  <c r="E480" i="9"/>
  <c r="FZ479" i="9"/>
  <c r="FY479" i="9"/>
  <c r="FX479" i="9"/>
  <c r="FW479" i="9"/>
  <c r="FV479" i="9" s="1"/>
  <c r="FT479" i="9"/>
  <c r="FS479" i="9"/>
  <c r="FR479" i="9" s="1"/>
  <c r="K479" i="9"/>
  <c r="H479" i="9"/>
  <c r="G479" i="9"/>
  <c r="F479" i="9"/>
  <c r="DL478" i="9"/>
  <c r="DK478" i="9"/>
  <c r="DJ478" i="9"/>
  <c r="DI478" i="9"/>
  <c r="DH478" i="9"/>
  <c r="DG478" i="9"/>
  <c r="DF478" i="9"/>
  <c r="DE478" i="9"/>
  <c r="DD478" i="9"/>
  <c r="DC478" i="9"/>
  <c r="DB478" i="9"/>
  <c r="DA478" i="9"/>
  <c r="CZ478" i="9"/>
  <c r="CY478" i="9"/>
  <c r="CX478" i="9"/>
  <c r="CW478" i="9"/>
  <c r="CV478" i="9"/>
  <c r="CU478" i="9"/>
  <c r="CT478" i="9"/>
  <c r="CS478" i="9"/>
  <c r="CR478" i="9"/>
  <c r="CQ478" i="9"/>
  <c r="CP478" i="9"/>
  <c r="CO478" i="9"/>
  <c r="CN478" i="9"/>
  <c r="CM478" i="9"/>
  <c r="CL478" i="9"/>
  <c r="CK478" i="9"/>
  <c r="CJ478" i="9"/>
  <c r="CI478" i="9"/>
  <c r="CH478" i="9"/>
  <c r="CG478" i="9"/>
  <c r="CF478" i="9"/>
  <c r="CE478" i="9"/>
  <c r="CD478" i="9"/>
  <c r="CC478" i="9"/>
  <c r="CB478" i="9"/>
  <c r="CA478" i="9"/>
  <c r="BZ478" i="9"/>
  <c r="BY478" i="9"/>
  <c r="BX478" i="9"/>
  <c r="BW478" i="9"/>
  <c r="BV478" i="9"/>
  <c r="BU478" i="9"/>
  <c r="BT478" i="9"/>
  <c r="BS478" i="9"/>
  <c r="BR478" i="9"/>
  <c r="BQ478" i="9"/>
  <c r="BP478" i="9"/>
  <c r="BO478" i="9"/>
  <c r="BN478" i="9"/>
  <c r="BM478" i="9"/>
  <c r="BK478" i="9"/>
  <c r="BJ478" i="9"/>
  <c r="BI478" i="9"/>
  <c r="BH478" i="9"/>
  <c r="BG478" i="9"/>
  <c r="BF478" i="9"/>
  <c r="BE478" i="9"/>
  <c r="BD478" i="9"/>
  <c r="BC478" i="9"/>
  <c r="BB478" i="9"/>
  <c r="BA478" i="9"/>
  <c r="AZ478" i="9"/>
  <c r="AY478" i="9"/>
  <c r="AX478" i="9"/>
  <c r="AW478" i="9"/>
  <c r="AV478" i="9"/>
  <c r="AU478" i="9"/>
  <c r="AT478" i="9"/>
  <c r="AS478" i="9"/>
  <c r="AR478" i="9"/>
  <c r="AQ478" i="9"/>
  <c r="AP478" i="9"/>
  <c r="AO478" i="9"/>
  <c r="AN478" i="9"/>
  <c r="AM478" i="9"/>
  <c r="AL478" i="9"/>
  <c r="AK478" i="9"/>
  <c r="AJ478" i="9"/>
  <c r="AI478" i="9"/>
  <c r="AH478" i="9"/>
  <c r="AG478" i="9"/>
  <c r="AF478" i="9"/>
  <c r="AE478" i="9"/>
  <c r="AD478" i="9"/>
  <c r="AC478" i="9"/>
  <c r="AB478" i="9"/>
  <c r="AA478" i="9"/>
  <c r="Z478" i="9"/>
  <c r="Y478" i="9"/>
  <c r="X478" i="9"/>
  <c r="W478" i="9"/>
  <c r="V478" i="9"/>
  <c r="U478" i="9"/>
  <c r="T478" i="9"/>
  <c r="S478" i="9"/>
  <c r="R478" i="9"/>
  <c r="Q478" i="9"/>
  <c r="K477" i="9"/>
  <c r="H477" i="9"/>
  <c r="G477" i="9"/>
  <c r="F477" i="9"/>
  <c r="E477" i="9"/>
  <c r="D477" i="9"/>
  <c r="EV476" i="9"/>
  <c r="EM476" i="9"/>
  <c r="ED476" i="9"/>
  <c r="DT476" i="9"/>
  <c r="K476" i="9"/>
  <c r="H476" i="9"/>
  <c r="G476" i="9"/>
  <c r="F476" i="9"/>
  <c r="E476" i="9"/>
  <c r="D476" i="9"/>
  <c r="K475" i="9"/>
  <c r="H475" i="9"/>
  <c r="G475" i="9"/>
  <c r="F475" i="9"/>
  <c r="E475" i="9"/>
  <c r="K474" i="9"/>
  <c r="H474" i="9"/>
  <c r="G474" i="9"/>
  <c r="F474" i="9"/>
  <c r="E474" i="9"/>
  <c r="K473" i="9"/>
  <c r="H473" i="9"/>
  <c r="G473" i="9"/>
  <c r="F473" i="9"/>
  <c r="E473" i="9"/>
  <c r="FZ472" i="9"/>
  <c r="FY472" i="9"/>
  <c r="FX472" i="9"/>
  <c r="FW472" i="9"/>
  <c r="FV472" i="9" s="1"/>
  <c r="FT472" i="9"/>
  <c r="FS472" i="9"/>
  <c r="FR472" i="9" s="1"/>
  <c r="K472" i="9"/>
  <c r="H472" i="9"/>
  <c r="G472" i="9"/>
  <c r="F472" i="9"/>
  <c r="DL471" i="9"/>
  <c r="DK471" i="9"/>
  <c r="DJ471" i="9"/>
  <c r="DI471" i="9"/>
  <c r="DH471" i="9"/>
  <c r="DG471" i="9"/>
  <c r="DF471" i="9"/>
  <c r="DE471" i="9"/>
  <c r="DD471" i="9"/>
  <c r="DC471" i="9"/>
  <c r="DB471" i="9"/>
  <c r="DA471" i="9"/>
  <c r="CZ471" i="9"/>
  <c r="CY471" i="9"/>
  <c r="CX471" i="9"/>
  <c r="CW471" i="9"/>
  <c r="CV471" i="9"/>
  <c r="CU471" i="9"/>
  <c r="CT471" i="9"/>
  <c r="CS471" i="9"/>
  <c r="CR471" i="9"/>
  <c r="CQ471" i="9"/>
  <c r="CP471" i="9"/>
  <c r="CO471" i="9"/>
  <c r="CN471" i="9"/>
  <c r="CM471" i="9"/>
  <c r="CL471" i="9"/>
  <c r="CK471" i="9"/>
  <c r="CJ471" i="9"/>
  <c r="CI471" i="9"/>
  <c r="CH471" i="9"/>
  <c r="CG471" i="9"/>
  <c r="CF471" i="9"/>
  <c r="CE471" i="9"/>
  <c r="CD471" i="9"/>
  <c r="CC471" i="9"/>
  <c r="CB471" i="9"/>
  <c r="CA471" i="9"/>
  <c r="BZ471" i="9"/>
  <c r="BY471" i="9"/>
  <c r="BX471" i="9"/>
  <c r="BW471" i="9"/>
  <c r="BV471" i="9"/>
  <c r="BU471" i="9"/>
  <c r="BT471" i="9"/>
  <c r="BS471" i="9"/>
  <c r="BR471" i="9"/>
  <c r="BQ471" i="9"/>
  <c r="BP471" i="9"/>
  <c r="BO471" i="9"/>
  <c r="BN471" i="9"/>
  <c r="BM471" i="9"/>
  <c r="BK471" i="9"/>
  <c r="BJ471" i="9"/>
  <c r="BI471" i="9"/>
  <c r="BH471" i="9"/>
  <c r="BG471" i="9"/>
  <c r="BF471" i="9"/>
  <c r="BE471" i="9"/>
  <c r="BD471" i="9"/>
  <c r="BC471" i="9"/>
  <c r="BB471" i="9"/>
  <c r="BA471" i="9"/>
  <c r="AZ471" i="9"/>
  <c r="AY471" i="9"/>
  <c r="AX471" i="9"/>
  <c r="AW471" i="9"/>
  <c r="AV471" i="9"/>
  <c r="AU471" i="9"/>
  <c r="AT471" i="9"/>
  <c r="AS471" i="9"/>
  <c r="AR471" i="9"/>
  <c r="AQ471" i="9"/>
  <c r="AP471" i="9"/>
  <c r="AO471" i="9"/>
  <c r="AN471" i="9"/>
  <c r="AM471" i="9"/>
  <c r="AL471" i="9"/>
  <c r="AK471" i="9"/>
  <c r="AJ471" i="9"/>
  <c r="AI471" i="9"/>
  <c r="AH471" i="9"/>
  <c r="AG471" i="9"/>
  <c r="AF471" i="9"/>
  <c r="AE471" i="9"/>
  <c r="AD471" i="9"/>
  <c r="AC471" i="9"/>
  <c r="AB471" i="9"/>
  <c r="AA471" i="9"/>
  <c r="Z471" i="9"/>
  <c r="Y471" i="9"/>
  <c r="X471" i="9"/>
  <c r="W471" i="9"/>
  <c r="V471" i="9"/>
  <c r="P471" i="9" s="1"/>
  <c r="U471" i="9"/>
  <c r="T471" i="9"/>
  <c r="S471" i="9"/>
  <c r="R471" i="9"/>
  <c r="Q471" i="9"/>
  <c r="K470" i="9"/>
  <c r="H470" i="9"/>
  <c r="G470" i="9"/>
  <c r="F470" i="9"/>
  <c r="E470" i="9"/>
  <c r="D470" i="9"/>
  <c r="EV469" i="9"/>
  <c r="EM469" i="9"/>
  <c r="ED469" i="9"/>
  <c r="DT469" i="9"/>
  <c r="K469" i="9"/>
  <c r="H469" i="9"/>
  <c r="G469" i="9"/>
  <c r="F469" i="9"/>
  <c r="E469" i="9"/>
  <c r="D469" i="9"/>
  <c r="K468" i="9"/>
  <c r="H468" i="9"/>
  <c r="G468" i="9"/>
  <c r="F468" i="9"/>
  <c r="E468" i="9"/>
  <c r="K467" i="9"/>
  <c r="H467" i="9"/>
  <c r="G467" i="9"/>
  <c r="F467" i="9"/>
  <c r="E467" i="9"/>
  <c r="K466" i="9"/>
  <c r="H466" i="9"/>
  <c r="G466" i="9"/>
  <c r="F466" i="9"/>
  <c r="E466" i="9"/>
  <c r="FZ465" i="9"/>
  <c r="FY465" i="9"/>
  <c r="FX465" i="9"/>
  <c r="FW465" i="9"/>
  <c r="FV465" i="9" s="1"/>
  <c r="FT465" i="9"/>
  <c r="FS465" i="9"/>
  <c r="FR465" i="9" s="1"/>
  <c r="K465" i="9"/>
  <c r="H465" i="9"/>
  <c r="G465" i="9"/>
  <c r="F465" i="9"/>
  <c r="DL464" i="9"/>
  <c r="DK464" i="9"/>
  <c r="DJ464" i="9"/>
  <c r="DI464" i="9"/>
  <c r="DH464" i="9"/>
  <c r="DG464" i="9"/>
  <c r="DF464" i="9"/>
  <c r="DE464" i="9"/>
  <c r="DD464" i="9"/>
  <c r="DC464" i="9"/>
  <c r="DB464" i="9"/>
  <c r="DA464" i="9"/>
  <c r="CZ464" i="9"/>
  <c r="CY464" i="9"/>
  <c r="CX464" i="9"/>
  <c r="CW464" i="9"/>
  <c r="CV464" i="9"/>
  <c r="CU464" i="9"/>
  <c r="CT464" i="9"/>
  <c r="CS464" i="9"/>
  <c r="CR464" i="9"/>
  <c r="CQ464" i="9"/>
  <c r="CP464" i="9"/>
  <c r="CO464" i="9"/>
  <c r="CN464" i="9"/>
  <c r="CM464" i="9"/>
  <c r="CL464" i="9"/>
  <c r="CK464" i="9"/>
  <c r="CJ464" i="9"/>
  <c r="CI464" i="9"/>
  <c r="CH464" i="9"/>
  <c r="CG464" i="9"/>
  <c r="CF464" i="9"/>
  <c r="CE464" i="9"/>
  <c r="CD464" i="9"/>
  <c r="CC464" i="9"/>
  <c r="CB464" i="9"/>
  <c r="CA464" i="9"/>
  <c r="BZ464" i="9"/>
  <c r="BY464" i="9"/>
  <c r="BX464" i="9"/>
  <c r="BW464" i="9"/>
  <c r="BV464" i="9"/>
  <c r="BU464" i="9"/>
  <c r="BT464" i="9"/>
  <c r="BS464" i="9"/>
  <c r="BR464" i="9"/>
  <c r="BQ464" i="9"/>
  <c r="BP464" i="9"/>
  <c r="BO464" i="9"/>
  <c r="BN464" i="9"/>
  <c r="BM464" i="9"/>
  <c r="BK464" i="9"/>
  <c r="BJ464" i="9"/>
  <c r="BI464" i="9"/>
  <c r="BH464" i="9"/>
  <c r="BG464" i="9"/>
  <c r="BF464" i="9"/>
  <c r="BE464" i="9"/>
  <c r="BD464" i="9"/>
  <c r="BC464" i="9"/>
  <c r="BB464" i="9"/>
  <c r="BA464" i="9"/>
  <c r="AZ464" i="9"/>
  <c r="AY464" i="9"/>
  <c r="AX464" i="9"/>
  <c r="AW464" i="9"/>
  <c r="AV464" i="9"/>
  <c r="AU464" i="9"/>
  <c r="AT464" i="9"/>
  <c r="AS464" i="9"/>
  <c r="AR464" i="9"/>
  <c r="AQ464" i="9"/>
  <c r="AP464" i="9"/>
  <c r="AO464" i="9"/>
  <c r="AN464" i="9"/>
  <c r="AM464" i="9"/>
  <c r="AL464" i="9"/>
  <c r="AK464" i="9"/>
  <c r="AJ464" i="9"/>
  <c r="AI464" i="9"/>
  <c r="AH464" i="9"/>
  <c r="AG464" i="9"/>
  <c r="AF464" i="9"/>
  <c r="AE464" i="9"/>
  <c r="AD464" i="9"/>
  <c r="AC464" i="9"/>
  <c r="AB464" i="9"/>
  <c r="AA464" i="9"/>
  <c r="Z464" i="9"/>
  <c r="Y464" i="9"/>
  <c r="X464" i="9"/>
  <c r="W464" i="9"/>
  <c r="V464" i="9"/>
  <c r="U464" i="9"/>
  <c r="T464" i="9"/>
  <c r="S464" i="9"/>
  <c r="R464" i="9"/>
  <c r="Q464" i="9"/>
  <c r="K463" i="9"/>
  <c r="H463" i="9"/>
  <c r="G463" i="9"/>
  <c r="F463" i="9"/>
  <c r="E463" i="9"/>
  <c r="D463" i="9"/>
  <c r="EV462" i="9"/>
  <c r="EM462" i="9"/>
  <c r="ED462" i="9"/>
  <c r="DT462" i="9"/>
  <c r="K462" i="9"/>
  <c r="H462" i="9"/>
  <c r="G462" i="9"/>
  <c r="F462" i="9"/>
  <c r="D458" i="9" s="1"/>
  <c r="E462" i="9"/>
  <c r="D462" i="9"/>
  <c r="K461" i="9"/>
  <c r="H461" i="9"/>
  <c r="G461" i="9"/>
  <c r="F461" i="9"/>
  <c r="E461" i="9"/>
  <c r="K460" i="9"/>
  <c r="H460" i="9"/>
  <c r="G460" i="9"/>
  <c r="F460" i="9"/>
  <c r="E460" i="9"/>
  <c r="K459" i="9"/>
  <c r="H459" i="9"/>
  <c r="G459" i="9"/>
  <c r="F459" i="9"/>
  <c r="E459" i="9"/>
  <c r="FZ458" i="9"/>
  <c r="FY458" i="9"/>
  <c r="FX458" i="9"/>
  <c r="FW458" i="9"/>
  <c r="FV458" i="9" s="1"/>
  <c r="FT458" i="9"/>
  <c r="FS458" i="9"/>
  <c r="FR458" i="9" s="1"/>
  <c r="K458" i="9"/>
  <c r="H458" i="9"/>
  <c r="G458" i="9"/>
  <c r="F458" i="9"/>
  <c r="DL457" i="9"/>
  <c r="DK457" i="9"/>
  <c r="DJ457" i="9"/>
  <c r="DI457" i="9"/>
  <c r="DH457" i="9"/>
  <c r="DG457" i="9"/>
  <c r="DF457" i="9"/>
  <c r="DE457" i="9"/>
  <c r="DD457" i="9"/>
  <c r="DC457" i="9"/>
  <c r="DB457" i="9"/>
  <c r="DA457" i="9"/>
  <c r="CZ457" i="9"/>
  <c r="CY457" i="9"/>
  <c r="CX457" i="9"/>
  <c r="CW457" i="9"/>
  <c r="CV457" i="9"/>
  <c r="CU457" i="9"/>
  <c r="CT457" i="9"/>
  <c r="CS457" i="9"/>
  <c r="CR457" i="9"/>
  <c r="CQ457" i="9"/>
  <c r="CP457" i="9"/>
  <c r="CO457" i="9"/>
  <c r="CN457" i="9"/>
  <c r="CM457" i="9"/>
  <c r="CL457" i="9"/>
  <c r="CK457" i="9"/>
  <c r="CJ457" i="9"/>
  <c r="CI457" i="9"/>
  <c r="CH457" i="9"/>
  <c r="CG457" i="9"/>
  <c r="CF457" i="9"/>
  <c r="CE457" i="9"/>
  <c r="CD457" i="9"/>
  <c r="CC457" i="9"/>
  <c r="CB457" i="9"/>
  <c r="CA457" i="9"/>
  <c r="BZ457" i="9"/>
  <c r="BY457" i="9"/>
  <c r="BX457" i="9"/>
  <c r="BW457" i="9"/>
  <c r="BV457" i="9"/>
  <c r="BU457" i="9"/>
  <c r="BT457" i="9"/>
  <c r="BS457" i="9"/>
  <c r="BR457" i="9"/>
  <c r="BQ457" i="9"/>
  <c r="BP457" i="9"/>
  <c r="BO457" i="9"/>
  <c r="BN457" i="9"/>
  <c r="BM457" i="9"/>
  <c r="BK457" i="9"/>
  <c r="BJ457" i="9"/>
  <c r="BI457" i="9"/>
  <c r="BH457" i="9"/>
  <c r="BG457" i="9"/>
  <c r="BF457" i="9"/>
  <c r="BE457" i="9"/>
  <c r="BD457" i="9"/>
  <c r="BC457" i="9"/>
  <c r="BB457" i="9"/>
  <c r="BA457" i="9"/>
  <c r="AZ457" i="9"/>
  <c r="AY457" i="9"/>
  <c r="AX457" i="9"/>
  <c r="AW457" i="9"/>
  <c r="AV457" i="9"/>
  <c r="AU457" i="9"/>
  <c r="AT457" i="9"/>
  <c r="AS457" i="9"/>
  <c r="AR457" i="9"/>
  <c r="AQ457" i="9"/>
  <c r="AP457" i="9"/>
  <c r="AO457" i="9"/>
  <c r="AN457" i="9"/>
  <c r="AM457" i="9"/>
  <c r="AL457" i="9"/>
  <c r="AK457" i="9"/>
  <c r="AJ457" i="9"/>
  <c r="AI457" i="9"/>
  <c r="AH457" i="9"/>
  <c r="AG457" i="9"/>
  <c r="AF457" i="9"/>
  <c r="AE457" i="9"/>
  <c r="AD457" i="9"/>
  <c r="AC457" i="9"/>
  <c r="AB457" i="9"/>
  <c r="AA457" i="9"/>
  <c r="Z457" i="9"/>
  <c r="Y457" i="9"/>
  <c r="X457" i="9"/>
  <c r="W457" i="9"/>
  <c r="V457" i="9"/>
  <c r="U457" i="9"/>
  <c r="T457" i="9"/>
  <c r="S457" i="9"/>
  <c r="R457" i="9"/>
  <c r="Q457" i="9"/>
  <c r="K456" i="9"/>
  <c r="H456" i="9"/>
  <c r="G456" i="9"/>
  <c r="F456" i="9"/>
  <c r="E456" i="9"/>
  <c r="D456" i="9"/>
  <c r="EV455" i="9"/>
  <c r="EM455" i="9"/>
  <c r="ED455" i="9"/>
  <c r="DT455" i="9"/>
  <c r="K455" i="9"/>
  <c r="H455" i="9"/>
  <c r="G455" i="9"/>
  <c r="F455" i="9"/>
  <c r="E455" i="9"/>
  <c r="D455" i="9"/>
  <c r="K454" i="9"/>
  <c r="H454" i="9"/>
  <c r="G454" i="9"/>
  <c r="F454" i="9"/>
  <c r="E454" i="9"/>
  <c r="K453" i="9"/>
  <c r="H453" i="9"/>
  <c r="G453" i="9"/>
  <c r="F453" i="9"/>
  <c r="E453" i="9"/>
  <c r="K452" i="9"/>
  <c r="H452" i="9"/>
  <c r="G452" i="9"/>
  <c r="F452" i="9"/>
  <c r="E452" i="9"/>
  <c r="FZ451" i="9"/>
  <c r="FY451" i="9"/>
  <c r="FX451" i="9"/>
  <c r="FW451" i="9"/>
  <c r="FV451" i="9" s="1"/>
  <c r="FT451" i="9"/>
  <c r="FS451" i="9"/>
  <c r="FR451" i="9" s="1"/>
  <c r="K451" i="9"/>
  <c r="H451" i="9"/>
  <c r="G451" i="9"/>
  <c r="F451" i="9"/>
  <c r="DL450" i="9"/>
  <c r="DK450" i="9"/>
  <c r="DJ450" i="9"/>
  <c r="DI450" i="9"/>
  <c r="DH450" i="9"/>
  <c r="DG450" i="9"/>
  <c r="DF450" i="9"/>
  <c r="DE450" i="9"/>
  <c r="DD450" i="9"/>
  <c r="DC450" i="9"/>
  <c r="DB450" i="9"/>
  <c r="DA450" i="9"/>
  <c r="CZ450" i="9"/>
  <c r="CY450" i="9"/>
  <c r="CX450" i="9"/>
  <c r="CW450" i="9"/>
  <c r="CV450" i="9"/>
  <c r="CU450" i="9"/>
  <c r="CT450" i="9"/>
  <c r="CS450" i="9"/>
  <c r="CR450" i="9"/>
  <c r="CQ450" i="9"/>
  <c r="CP450" i="9"/>
  <c r="CO450" i="9"/>
  <c r="CN450" i="9"/>
  <c r="CM450" i="9"/>
  <c r="CL450" i="9"/>
  <c r="CK450" i="9"/>
  <c r="CJ450" i="9"/>
  <c r="CI450" i="9"/>
  <c r="CH450" i="9"/>
  <c r="CG450" i="9"/>
  <c r="CF450" i="9"/>
  <c r="CE450" i="9"/>
  <c r="CD450" i="9"/>
  <c r="CC450" i="9"/>
  <c r="CB450" i="9"/>
  <c r="CA450" i="9"/>
  <c r="BZ450" i="9"/>
  <c r="BY450" i="9"/>
  <c r="BX450" i="9"/>
  <c r="BW450" i="9"/>
  <c r="BV450" i="9"/>
  <c r="BU450" i="9"/>
  <c r="BT450" i="9"/>
  <c r="BS450" i="9"/>
  <c r="BR450" i="9"/>
  <c r="BQ450" i="9"/>
  <c r="BP450" i="9"/>
  <c r="BO450" i="9"/>
  <c r="BN450" i="9"/>
  <c r="BM450" i="9"/>
  <c r="BK450" i="9"/>
  <c r="BJ450" i="9"/>
  <c r="BI450" i="9"/>
  <c r="BH450" i="9"/>
  <c r="BG450" i="9"/>
  <c r="BF450" i="9"/>
  <c r="BE450" i="9"/>
  <c r="BD450" i="9"/>
  <c r="BC450" i="9"/>
  <c r="BB450" i="9"/>
  <c r="BA450" i="9"/>
  <c r="AZ450" i="9"/>
  <c r="AY450" i="9"/>
  <c r="AX450" i="9"/>
  <c r="AW450" i="9"/>
  <c r="AV450" i="9"/>
  <c r="AU450" i="9"/>
  <c r="AT450" i="9"/>
  <c r="AS450" i="9"/>
  <c r="AR450" i="9"/>
  <c r="AQ450" i="9"/>
  <c r="AP450" i="9"/>
  <c r="AO450" i="9"/>
  <c r="AN450" i="9"/>
  <c r="AM450" i="9"/>
  <c r="AL450" i="9"/>
  <c r="AK450" i="9"/>
  <c r="AJ450" i="9"/>
  <c r="AI450" i="9"/>
  <c r="AH450" i="9"/>
  <c r="AG450" i="9"/>
  <c r="AF450" i="9"/>
  <c r="AE450" i="9"/>
  <c r="AD450" i="9"/>
  <c r="AC450" i="9"/>
  <c r="AB450" i="9"/>
  <c r="AA450" i="9"/>
  <c r="Z450" i="9"/>
  <c r="Y450" i="9"/>
  <c r="X450" i="9"/>
  <c r="W450" i="9"/>
  <c r="V450" i="9"/>
  <c r="U450" i="9"/>
  <c r="T450" i="9"/>
  <c r="S450" i="9"/>
  <c r="R450" i="9"/>
  <c r="Q450" i="9"/>
  <c r="K449" i="9"/>
  <c r="H449" i="9"/>
  <c r="G449" i="9"/>
  <c r="F449" i="9"/>
  <c r="E449" i="9"/>
  <c r="D449" i="9"/>
  <c r="EV448" i="9"/>
  <c r="EM448" i="9"/>
  <c r="ED448" i="9"/>
  <c r="DT448" i="9"/>
  <c r="K448" i="9"/>
  <c r="H448" i="9"/>
  <c r="G448" i="9"/>
  <c r="F448" i="9"/>
  <c r="E448" i="9"/>
  <c r="D448" i="9"/>
  <c r="K447" i="9"/>
  <c r="H447" i="9"/>
  <c r="G447" i="9"/>
  <c r="F447" i="9"/>
  <c r="E447" i="9"/>
  <c r="K446" i="9"/>
  <c r="H446" i="9"/>
  <c r="G446" i="9"/>
  <c r="F446" i="9"/>
  <c r="E446" i="9"/>
  <c r="K445" i="9"/>
  <c r="H445" i="9"/>
  <c r="G445" i="9"/>
  <c r="F445" i="9"/>
  <c r="E445" i="9"/>
  <c r="FZ444" i="9"/>
  <c r="FY444" i="9"/>
  <c r="FX444" i="9"/>
  <c r="FW444" i="9"/>
  <c r="FV444" i="9" s="1"/>
  <c r="FT444" i="9"/>
  <c r="FS444" i="9"/>
  <c r="FR444" i="9" s="1"/>
  <c r="K444" i="9"/>
  <c r="H444" i="9"/>
  <c r="G444" i="9"/>
  <c r="F444" i="9"/>
  <c r="DL443" i="9"/>
  <c r="DK443" i="9"/>
  <c r="DJ443" i="9"/>
  <c r="DI443" i="9"/>
  <c r="DH443" i="9"/>
  <c r="DG443" i="9"/>
  <c r="DF443" i="9"/>
  <c r="DE443" i="9"/>
  <c r="DD443" i="9"/>
  <c r="DC443" i="9"/>
  <c r="DB443" i="9"/>
  <c r="DA443" i="9"/>
  <c r="CZ443" i="9"/>
  <c r="CY443" i="9"/>
  <c r="CX443" i="9"/>
  <c r="CW443" i="9"/>
  <c r="CV443" i="9"/>
  <c r="CU443" i="9"/>
  <c r="CT443" i="9"/>
  <c r="CS443" i="9"/>
  <c r="CR443" i="9"/>
  <c r="CQ443" i="9"/>
  <c r="CP443" i="9"/>
  <c r="CO443" i="9"/>
  <c r="CN443" i="9"/>
  <c r="CM443" i="9"/>
  <c r="CL443" i="9"/>
  <c r="CK443" i="9"/>
  <c r="CJ443" i="9"/>
  <c r="CI443" i="9"/>
  <c r="CH443" i="9"/>
  <c r="CG443" i="9"/>
  <c r="CF443" i="9"/>
  <c r="CE443" i="9"/>
  <c r="CD443" i="9"/>
  <c r="CC443" i="9"/>
  <c r="CB443" i="9"/>
  <c r="CA443" i="9"/>
  <c r="BZ443" i="9"/>
  <c r="BY443" i="9"/>
  <c r="BX443" i="9"/>
  <c r="BW443" i="9"/>
  <c r="BV443" i="9"/>
  <c r="BU443" i="9"/>
  <c r="BT443" i="9"/>
  <c r="BS443" i="9"/>
  <c r="BR443" i="9"/>
  <c r="BQ443" i="9"/>
  <c r="BP443" i="9"/>
  <c r="BO443" i="9"/>
  <c r="BN443" i="9"/>
  <c r="BM443" i="9"/>
  <c r="BK443" i="9"/>
  <c r="BJ443" i="9"/>
  <c r="BI443" i="9"/>
  <c r="BH443" i="9"/>
  <c r="BG443" i="9"/>
  <c r="BF443" i="9"/>
  <c r="BE443" i="9"/>
  <c r="BD443" i="9"/>
  <c r="BC443" i="9"/>
  <c r="BB443" i="9"/>
  <c r="BA443" i="9"/>
  <c r="AZ443" i="9"/>
  <c r="AY443" i="9"/>
  <c r="AX443" i="9"/>
  <c r="AW443" i="9"/>
  <c r="AV443" i="9"/>
  <c r="AU443" i="9"/>
  <c r="AT443" i="9"/>
  <c r="AS443" i="9"/>
  <c r="AR443" i="9"/>
  <c r="AQ443" i="9"/>
  <c r="AP443" i="9"/>
  <c r="AO443" i="9"/>
  <c r="AN443" i="9"/>
  <c r="AM443" i="9"/>
  <c r="AL443" i="9"/>
  <c r="AK443" i="9"/>
  <c r="AJ443" i="9"/>
  <c r="AI443" i="9"/>
  <c r="AH443" i="9"/>
  <c r="AG443" i="9"/>
  <c r="AF443" i="9"/>
  <c r="AE443" i="9"/>
  <c r="AD443" i="9"/>
  <c r="AC443" i="9"/>
  <c r="AB443" i="9"/>
  <c r="AA443" i="9"/>
  <c r="Z443" i="9"/>
  <c r="Y443" i="9"/>
  <c r="X443" i="9"/>
  <c r="W443" i="9"/>
  <c r="V443" i="9"/>
  <c r="U443" i="9"/>
  <c r="T443" i="9"/>
  <c r="S443" i="9"/>
  <c r="R443" i="9"/>
  <c r="Q443" i="9"/>
  <c r="K442" i="9"/>
  <c r="H442" i="9"/>
  <c r="G442" i="9"/>
  <c r="F442" i="9"/>
  <c r="E442" i="9"/>
  <c r="D442" i="9"/>
  <c r="EV441" i="9"/>
  <c r="EM441" i="9"/>
  <c r="ED441" i="9"/>
  <c r="DT441" i="9"/>
  <c r="K441" i="9"/>
  <c r="H441" i="9"/>
  <c r="G441" i="9"/>
  <c r="F441" i="9"/>
  <c r="E441" i="9"/>
  <c r="D441" i="9"/>
  <c r="K440" i="9"/>
  <c r="H440" i="9"/>
  <c r="G440" i="9"/>
  <c r="F440" i="9"/>
  <c r="E440" i="9"/>
  <c r="K439" i="9"/>
  <c r="H439" i="9"/>
  <c r="G439" i="9"/>
  <c r="F439" i="9"/>
  <c r="E439" i="9"/>
  <c r="K438" i="9"/>
  <c r="H438" i="9"/>
  <c r="G438" i="9"/>
  <c r="F438" i="9"/>
  <c r="E438" i="9"/>
  <c r="FZ437" i="9"/>
  <c r="FY437" i="9"/>
  <c r="FX437" i="9"/>
  <c r="FW437" i="9"/>
  <c r="FV437" i="9" s="1"/>
  <c r="FT437" i="9"/>
  <c r="FS437" i="9"/>
  <c r="FR437" i="9" s="1"/>
  <c r="K437" i="9"/>
  <c r="H437" i="9"/>
  <c r="G437" i="9"/>
  <c r="F437" i="9"/>
  <c r="DL436" i="9"/>
  <c r="DK436" i="9"/>
  <c r="DJ436" i="9"/>
  <c r="DI436" i="9"/>
  <c r="DH436" i="9"/>
  <c r="DG436" i="9"/>
  <c r="DF436" i="9"/>
  <c r="DE436" i="9"/>
  <c r="DD436" i="9"/>
  <c r="DC436" i="9"/>
  <c r="DB436" i="9"/>
  <c r="DA436" i="9"/>
  <c r="CZ436" i="9"/>
  <c r="CY436" i="9"/>
  <c r="CX436" i="9"/>
  <c r="CW436" i="9"/>
  <c r="CV436" i="9"/>
  <c r="CU436" i="9"/>
  <c r="CT436" i="9"/>
  <c r="CS436" i="9"/>
  <c r="CR436" i="9"/>
  <c r="CQ436" i="9"/>
  <c r="CP436" i="9"/>
  <c r="CO436" i="9"/>
  <c r="CN436" i="9"/>
  <c r="CM436" i="9"/>
  <c r="CL436" i="9"/>
  <c r="CK436" i="9"/>
  <c r="CJ436" i="9"/>
  <c r="CI436" i="9"/>
  <c r="CH436" i="9"/>
  <c r="CG436" i="9"/>
  <c r="CF436" i="9"/>
  <c r="CE436" i="9"/>
  <c r="CD436" i="9"/>
  <c r="CC436" i="9"/>
  <c r="CB436" i="9"/>
  <c r="CA436" i="9"/>
  <c r="BZ436" i="9"/>
  <c r="BY436" i="9"/>
  <c r="BX436" i="9"/>
  <c r="BW436" i="9"/>
  <c r="BV436" i="9"/>
  <c r="BU436" i="9"/>
  <c r="BT436" i="9"/>
  <c r="BS436" i="9"/>
  <c r="BR436" i="9"/>
  <c r="BQ436" i="9"/>
  <c r="BP436" i="9"/>
  <c r="BO436" i="9"/>
  <c r="BN436" i="9"/>
  <c r="BM436" i="9"/>
  <c r="BK436" i="9"/>
  <c r="BJ436" i="9"/>
  <c r="BI436" i="9"/>
  <c r="BH436" i="9"/>
  <c r="BG436" i="9"/>
  <c r="BF436" i="9"/>
  <c r="BE436" i="9"/>
  <c r="BD436" i="9"/>
  <c r="BC436" i="9"/>
  <c r="BB436" i="9"/>
  <c r="BA436" i="9"/>
  <c r="AZ436" i="9"/>
  <c r="AY436" i="9"/>
  <c r="AX436" i="9"/>
  <c r="AW436" i="9"/>
  <c r="AV436" i="9"/>
  <c r="AU436" i="9"/>
  <c r="AT436" i="9"/>
  <c r="AS436" i="9"/>
  <c r="AR436" i="9"/>
  <c r="AQ436" i="9"/>
  <c r="AP436" i="9"/>
  <c r="AO436" i="9"/>
  <c r="AN436" i="9"/>
  <c r="AM436" i="9"/>
  <c r="AL436" i="9"/>
  <c r="AK436" i="9"/>
  <c r="AJ436" i="9"/>
  <c r="AI436" i="9"/>
  <c r="AH436" i="9"/>
  <c r="AG436" i="9"/>
  <c r="AF436" i="9"/>
  <c r="AE436" i="9"/>
  <c r="AD436" i="9"/>
  <c r="AC436" i="9"/>
  <c r="AB436" i="9"/>
  <c r="AA436" i="9"/>
  <c r="Z436" i="9"/>
  <c r="Y436" i="9"/>
  <c r="X436" i="9"/>
  <c r="W436" i="9"/>
  <c r="V436" i="9"/>
  <c r="U436" i="9"/>
  <c r="T436" i="9"/>
  <c r="S436" i="9"/>
  <c r="R436" i="9"/>
  <c r="Q436" i="9"/>
  <c r="K435" i="9"/>
  <c r="H435" i="9"/>
  <c r="G435" i="9"/>
  <c r="F435" i="9"/>
  <c r="E435" i="9"/>
  <c r="D435" i="9"/>
  <c r="EV434" i="9"/>
  <c r="EM434" i="9"/>
  <c r="ED434" i="9"/>
  <c r="DT434" i="9"/>
  <c r="K434" i="9"/>
  <c r="H434" i="9"/>
  <c r="G434" i="9"/>
  <c r="F434" i="9"/>
  <c r="E434" i="9"/>
  <c r="D434" i="9"/>
  <c r="K433" i="9"/>
  <c r="H433" i="9"/>
  <c r="G433" i="9"/>
  <c r="F433" i="9"/>
  <c r="E433" i="9"/>
  <c r="K432" i="9"/>
  <c r="H432" i="9"/>
  <c r="G432" i="9"/>
  <c r="F432" i="9"/>
  <c r="E432" i="9"/>
  <c r="K431" i="9"/>
  <c r="H431" i="9"/>
  <c r="G431" i="9"/>
  <c r="F431" i="9"/>
  <c r="E431" i="9"/>
  <c r="FZ430" i="9"/>
  <c r="FY430" i="9"/>
  <c r="FX430" i="9"/>
  <c r="FW430" i="9"/>
  <c r="FV430" i="9" s="1"/>
  <c r="FT430" i="9"/>
  <c r="FS430" i="9"/>
  <c r="FR430" i="9" s="1"/>
  <c r="K430" i="9"/>
  <c r="H430" i="9"/>
  <c r="G430" i="9"/>
  <c r="F430" i="9"/>
  <c r="DL429" i="9"/>
  <c r="DK429" i="9"/>
  <c r="DJ429" i="9"/>
  <c r="DI429" i="9"/>
  <c r="DH429" i="9"/>
  <c r="DG429" i="9"/>
  <c r="DF429" i="9"/>
  <c r="DE429" i="9"/>
  <c r="DD429" i="9"/>
  <c r="DC429" i="9"/>
  <c r="DB429" i="9"/>
  <c r="DA429" i="9"/>
  <c r="CZ429" i="9"/>
  <c r="CY429" i="9"/>
  <c r="CX429" i="9"/>
  <c r="CW429" i="9"/>
  <c r="CV429" i="9"/>
  <c r="CU429" i="9"/>
  <c r="CT429" i="9"/>
  <c r="CS429" i="9"/>
  <c r="CR429" i="9"/>
  <c r="CQ429" i="9"/>
  <c r="CP429" i="9"/>
  <c r="CO429" i="9"/>
  <c r="CN429" i="9"/>
  <c r="CM429" i="9"/>
  <c r="CL429" i="9"/>
  <c r="CK429" i="9"/>
  <c r="CJ429" i="9"/>
  <c r="CI429" i="9"/>
  <c r="CH429" i="9"/>
  <c r="CG429" i="9"/>
  <c r="CF429" i="9"/>
  <c r="CE429" i="9"/>
  <c r="CD429" i="9"/>
  <c r="CC429" i="9"/>
  <c r="CB429" i="9"/>
  <c r="CA429" i="9"/>
  <c r="BZ429" i="9"/>
  <c r="BY429" i="9"/>
  <c r="BX429" i="9"/>
  <c r="BW429" i="9"/>
  <c r="BV429" i="9"/>
  <c r="BU429" i="9"/>
  <c r="BT429" i="9"/>
  <c r="BS429" i="9"/>
  <c r="BR429" i="9"/>
  <c r="BQ429" i="9"/>
  <c r="BP429" i="9"/>
  <c r="BO429" i="9"/>
  <c r="BN429" i="9"/>
  <c r="BM429" i="9"/>
  <c r="BK429" i="9"/>
  <c r="BJ429" i="9"/>
  <c r="BI429" i="9"/>
  <c r="BH429" i="9"/>
  <c r="BG429" i="9"/>
  <c r="BF429" i="9"/>
  <c r="BE429" i="9"/>
  <c r="BD429" i="9"/>
  <c r="BC429" i="9"/>
  <c r="BB429" i="9"/>
  <c r="BA429" i="9"/>
  <c r="AZ429" i="9"/>
  <c r="AY429" i="9"/>
  <c r="AX429" i="9"/>
  <c r="AW429" i="9"/>
  <c r="AV429" i="9"/>
  <c r="AU429" i="9"/>
  <c r="AT429" i="9"/>
  <c r="AS429" i="9"/>
  <c r="AR429" i="9"/>
  <c r="AQ429" i="9"/>
  <c r="AP429" i="9"/>
  <c r="AO429" i="9"/>
  <c r="AN429" i="9"/>
  <c r="AM429" i="9"/>
  <c r="AL429" i="9"/>
  <c r="AK429" i="9"/>
  <c r="AJ429" i="9"/>
  <c r="AI429" i="9"/>
  <c r="AH429" i="9"/>
  <c r="AG429" i="9"/>
  <c r="AF429" i="9"/>
  <c r="AE429" i="9"/>
  <c r="AD429" i="9"/>
  <c r="AC429" i="9"/>
  <c r="AB429" i="9"/>
  <c r="AA429" i="9"/>
  <c r="Z429" i="9"/>
  <c r="Y429" i="9"/>
  <c r="X429" i="9"/>
  <c r="W429" i="9"/>
  <c r="V429" i="9"/>
  <c r="U429" i="9"/>
  <c r="T429" i="9"/>
  <c r="S429" i="9"/>
  <c r="R429" i="9"/>
  <c r="Q429" i="9"/>
  <c r="K428" i="9"/>
  <c r="H428" i="9"/>
  <c r="G428" i="9"/>
  <c r="F428" i="9"/>
  <c r="E428" i="9"/>
  <c r="D428" i="9"/>
  <c r="EV427" i="9"/>
  <c r="EM427" i="9"/>
  <c r="ED427" i="9"/>
  <c r="DT427" i="9"/>
  <c r="K427" i="9"/>
  <c r="H427" i="9"/>
  <c r="G427" i="9"/>
  <c r="F427" i="9"/>
  <c r="E427" i="9"/>
  <c r="D427" i="9"/>
  <c r="K426" i="9"/>
  <c r="H426" i="9"/>
  <c r="G426" i="9"/>
  <c r="F426" i="9"/>
  <c r="E426" i="9"/>
  <c r="K425" i="9"/>
  <c r="H425" i="9"/>
  <c r="G425" i="9"/>
  <c r="F425" i="9"/>
  <c r="E425" i="9"/>
  <c r="K424" i="9"/>
  <c r="H424" i="9"/>
  <c r="G424" i="9"/>
  <c r="F424" i="9"/>
  <c r="E424" i="9"/>
  <c r="FZ423" i="9"/>
  <c r="FY423" i="9"/>
  <c r="FX423" i="9"/>
  <c r="FW423" i="9"/>
  <c r="FV423" i="9" s="1"/>
  <c r="FT423" i="9"/>
  <c r="FS423" i="9"/>
  <c r="FR423" i="9" s="1"/>
  <c r="K423" i="9"/>
  <c r="H423" i="9"/>
  <c r="G423" i="9"/>
  <c r="F423" i="9"/>
  <c r="DL422" i="9"/>
  <c r="DK422" i="9"/>
  <c r="DJ422" i="9"/>
  <c r="DI422" i="9"/>
  <c r="DH422" i="9"/>
  <c r="DG422" i="9"/>
  <c r="DF422" i="9"/>
  <c r="DE422" i="9"/>
  <c r="DD422" i="9"/>
  <c r="DC422" i="9"/>
  <c r="DB422" i="9"/>
  <c r="DA422" i="9"/>
  <c r="CZ422" i="9"/>
  <c r="CY422" i="9"/>
  <c r="CX422" i="9"/>
  <c r="CW422" i="9"/>
  <c r="CV422" i="9"/>
  <c r="CU422" i="9"/>
  <c r="CT422" i="9"/>
  <c r="CS422" i="9"/>
  <c r="CR422" i="9"/>
  <c r="CQ422" i="9"/>
  <c r="CP422" i="9"/>
  <c r="CO422" i="9"/>
  <c r="CN422" i="9"/>
  <c r="CM422" i="9"/>
  <c r="CL422" i="9"/>
  <c r="CK422" i="9"/>
  <c r="CJ422" i="9"/>
  <c r="CI422" i="9"/>
  <c r="CH422" i="9"/>
  <c r="CG422" i="9"/>
  <c r="CF422" i="9"/>
  <c r="CE422" i="9"/>
  <c r="CD422" i="9"/>
  <c r="CC422" i="9"/>
  <c r="CB422" i="9"/>
  <c r="CA422" i="9"/>
  <c r="BZ422" i="9"/>
  <c r="BY422" i="9"/>
  <c r="BX422" i="9"/>
  <c r="BW422" i="9"/>
  <c r="BV422" i="9"/>
  <c r="BU422" i="9"/>
  <c r="BT422" i="9"/>
  <c r="BS422" i="9"/>
  <c r="BR422" i="9"/>
  <c r="BQ422" i="9"/>
  <c r="BP422" i="9"/>
  <c r="BO422" i="9"/>
  <c r="BN422" i="9"/>
  <c r="BM422" i="9"/>
  <c r="BK422" i="9"/>
  <c r="BJ422" i="9"/>
  <c r="BI422" i="9"/>
  <c r="BH422" i="9"/>
  <c r="BG422" i="9"/>
  <c r="BF422" i="9"/>
  <c r="BE422" i="9"/>
  <c r="BD422" i="9"/>
  <c r="BC422" i="9"/>
  <c r="BB422" i="9"/>
  <c r="BA422" i="9"/>
  <c r="AZ422" i="9"/>
  <c r="AY422" i="9"/>
  <c r="AX422" i="9"/>
  <c r="AW422" i="9"/>
  <c r="AV422" i="9"/>
  <c r="AU422" i="9"/>
  <c r="AT422" i="9"/>
  <c r="AS422" i="9"/>
  <c r="AR422" i="9"/>
  <c r="AQ422" i="9"/>
  <c r="AP422" i="9"/>
  <c r="AO422" i="9"/>
  <c r="AN422" i="9"/>
  <c r="AM422" i="9"/>
  <c r="AL422" i="9"/>
  <c r="AK422" i="9"/>
  <c r="AJ422" i="9"/>
  <c r="AI422" i="9"/>
  <c r="AH422" i="9"/>
  <c r="AG422" i="9"/>
  <c r="AF422" i="9"/>
  <c r="AE422" i="9"/>
  <c r="AD422" i="9"/>
  <c r="AC422" i="9"/>
  <c r="AB422" i="9"/>
  <c r="AA422" i="9"/>
  <c r="Z422" i="9"/>
  <c r="Y422" i="9"/>
  <c r="X422" i="9"/>
  <c r="W422" i="9"/>
  <c r="V422" i="9"/>
  <c r="U422" i="9"/>
  <c r="T422" i="9"/>
  <c r="S422" i="9"/>
  <c r="R422" i="9"/>
  <c r="Q422" i="9"/>
  <c r="K421" i="9"/>
  <c r="H421" i="9"/>
  <c r="G421" i="9"/>
  <c r="F421" i="9"/>
  <c r="E421" i="9"/>
  <c r="D421" i="9"/>
  <c r="EV420" i="9"/>
  <c r="EM420" i="9"/>
  <c r="ED420" i="9"/>
  <c r="DT420" i="9"/>
  <c r="K420" i="9"/>
  <c r="H420" i="9"/>
  <c r="G420" i="9"/>
  <c r="F420" i="9"/>
  <c r="E420" i="9"/>
  <c r="D420" i="9"/>
  <c r="K419" i="9"/>
  <c r="H419" i="9"/>
  <c r="G419" i="9"/>
  <c r="F419" i="9"/>
  <c r="E419" i="9"/>
  <c r="K418" i="9"/>
  <c r="H418" i="9"/>
  <c r="G418" i="9"/>
  <c r="F418" i="9"/>
  <c r="E418" i="9"/>
  <c r="K417" i="9"/>
  <c r="H417" i="9"/>
  <c r="G417" i="9"/>
  <c r="F417" i="9"/>
  <c r="E417" i="9"/>
  <c r="FZ416" i="9"/>
  <c r="FY416" i="9"/>
  <c r="FX416" i="9"/>
  <c r="FW416" i="9"/>
  <c r="FV416" i="9" s="1"/>
  <c r="FT416" i="9"/>
  <c r="FS416" i="9"/>
  <c r="FR416" i="9"/>
  <c r="K416" i="9"/>
  <c r="H416" i="9"/>
  <c r="G416" i="9"/>
  <c r="F416" i="9"/>
  <c r="DL415" i="9"/>
  <c r="DK415" i="9"/>
  <c r="DJ415" i="9"/>
  <c r="DI415" i="9"/>
  <c r="DH415" i="9"/>
  <c r="DG415" i="9"/>
  <c r="DF415" i="9"/>
  <c r="DE415" i="9"/>
  <c r="DD415" i="9"/>
  <c r="DC415" i="9"/>
  <c r="DB415" i="9"/>
  <c r="DA415" i="9"/>
  <c r="CZ415" i="9"/>
  <c r="CY415" i="9"/>
  <c r="CX415" i="9"/>
  <c r="CW415" i="9"/>
  <c r="CV415" i="9"/>
  <c r="CU415" i="9"/>
  <c r="CT415" i="9"/>
  <c r="CS415" i="9"/>
  <c r="CR415" i="9"/>
  <c r="CQ415" i="9"/>
  <c r="CP415" i="9"/>
  <c r="CO415" i="9"/>
  <c r="CN415" i="9"/>
  <c r="CM415" i="9"/>
  <c r="CL415" i="9"/>
  <c r="CK415" i="9"/>
  <c r="CJ415" i="9"/>
  <c r="CI415" i="9"/>
  <c r="CH415" i="9"/>
  <c r="CG415" i="9"/>
  <c r="CF415" i="9"/>
  <c r="CE415" i="9"/>
  <c r="CD415" i="9"/>
  <c r="CC415" i="9"/>
  <c r="CB415" i="9"/>
  <c r="CA415" i="9"/>
  <c r="BZ415" i="9"/>
  <c r="BY415" i="9"/>
  <c r="BX415" i="9"/>
  <c r="BW415" i="9"/>
  <c r="BV415" i="9"/>
  <c r="BU415" i="9"/>
  <c r="BT415" i="9"/>
  <c r="BS415" i="9"/>
  <c r="BR415" i="9"/>
  <c r="BQ415" i="9"/>
  <c r="BP415" i="9"/>
  <c r="BO415" i="9"/>
  <c r="BN415" i="9"/>
  <c r="BM415" i="9"/>
  <c r="BK415" i="9"/>
  <c r="BJ415" i="9"/>
  <c r="BI415" i="9"/>
  <c r="BH415" i="9"/>
  <c r="BG415" i="9"/>
  <c r="BF415" i="9"/>
  <c r="BE415" i="9"/>
  <c r="BD415" i="9"/>
  <c r="BC415" i="9"/>
  <c r="BB415" i="9"/>
  <c r="BA415" i="9"/>
  <c r="AZ415" i="9"/>
  <c r="AY415" i="9"/>
  <c r="AX415" i="9"/>
  <c r="AW415" i="9"/>
  <c r="AV415" i="9"/>
  <c r="AU415" i="9"/>
  <c r="AT415" i="9"/>
  <c r="AS415" i="9"/>
  <c r="AR415" i="9"/>
  <c r="AQ415" i="9"/>
  <c r="AP415" i="9"/>
  <c r="AO415" i="9"/>
  <c r="AN415" i="9"/>
  <c r="AM415" i="9"/>
  <c r="AL415" i="9"/>
  <c r="AK415" i="9"/>
  <c r="AJ415" i="9"/>
  <c r="AI415" i="9"/>
  <c r="AH415" i="9"/>
  <c r="AG415" i="9"/>
  <c r="AF415" i="9"/>
  <c r="AE415" i="9"/>
  <c r="AD415" i="9"/>
  <c r="AC415" i="9"/>
  <c r="AB415" i="9"/>
  <c r="AA415" i="9"/>
  <c r="Z415" i="9"/>
  <c r="Y415" i="9"/>
  <c r="X415" i="9"/>
  <c r="W415" i="9"/>
  <c r="V415" i="9"/>
  <c r="U415" i="9"/>
  <c r="T415" i="9"/>
  <c r="S415" i="9"/>
  <c r="R415" i="9"/>
  <c r="Q415" i="9"/>
  <c r="K414" i="9"/>
  <c r="H414" i="9"/>
  <c r="G414" i="9"/>
  <c r="F414" i="9"/>
  <c r="E414" i="9"/>
  <c r="D414" i="9"/>
  <c r="EV413" i="9"/>
  <c r="EM413" i="9"/>
  <c r="ED413" i="9"/>
  <c r="DT413" i="9"/>
  <c r="K413" i="9"/>
  <c r="H413" i="9"/>
  <c r="G413" i="9"/>
  <c r="F413" i="9"/>
  <c r="E413" i="9"/>
  <c r="D413" i="9"/>
  <c r="K412" i="9"/>
  <c r="H412" i="9"/>
  <c r="G412" i="9"/>
  <c r="F412" i="9"/>
  <c r="E412" i="9"/>
  <c r="K411" i="9"/>
  <c r="H411" i="9"/>
  <c r="G411" i="9"/>
  <c r="F411" i="9"/>
  <c r="E411" i="9"/>
  <c r="K410" i="9"/>
  <c r="H410" i="9"/>
  <c r="G410" i="9"/>
  <c r="F410" i="9"/>
  <c r="E410" i="9"/>
  <c r="FZ409" i="9"/>
  <c r="FY409" i="9"/>
  <c r="FX409" i="9"/>
  <c r="FW409" i="9"/>
  <c r="FV409" i="9" s="1"/>
  <c r="FT409" i="9"/>
  <c r="FS409" i="9"/>
  <c r="FR409" i="9" s="1"/>
  <c r="K409" i="9"/>
  <c r="H409" i="9"/>
  <c r="G409" i="9"/>
  <c r="F409" i="9"/>
  <c r="DL408" i="9"/>
  <c r="DK408" i="9"/>
  <c r="DJ408" i="9"/>
  <c r="DI408" i="9"/>
  <c r="DH408" i="9"/>
  <c r="DG408" i="9"/>
  <c r="DF408" i="9"/>
  <c r="DE408" i="9"/>
  <c r="DD408" i="9"/>
  <c r="DC408" i="9"/>
  <c r="DB408" i="9"/>
  <c r="DA408" i="9"/>
  <c r="CZ408" i="9"/>
  <c r="CY408" i="9"/>
  <c r="CX408" i="9"/>
  <c r="CW408" i="9"/>
  <c r="CV408" i="9"/>
  <c r="CU408" i="9"/>
  <c r="CT408" i="9"/>
  <c r="CS408" i="9"/>
  <c r="CR408" i="9"/>
  <c r="CQ408" i="9"/>
  <c r="CP408" i="9"/>
  <c r="CO408" i="9"/>
  <c r="CN408" i="9"/>
  <c r="CM408" i="9"/>
  <c r="CL408" i="9"/>
  <c r="CK408" i="9"/>
  <c r="CJ408" i="9"/>
  <c r="CI408" i="9"/>
  <c r="CH408" i="9"/>
  <c r="CG408" i="9"/>
  <c r="CF408" i="9"/>
  <c r="CE408" i="9"/>
  <c r="CD408" i="9"/>
  <c r="CC408" i="9"/>
  <c r="CB408" i="9"/>
  <c r="CA408" i="9"/>
  <c r="BZ408" i="9"/>
  <c r="BY408" i="9"/>
  <c r="BX408" i="9"/>
  <c r="BW408" i="9"/>
  <c r="BV408" i="9"/>
  <c r="BU408" i="9"/>
  <c r="BT408" i="9"/>
  <c r="BS408" i="9"/>
  <c r="BR408" i="9"/>
  <c r="BQ408" i="9"/>
  <c r="BP408" i="9"/>
  <c r="BO408" i="9"/>
  <c r="BN408" i="9"/>
  <c r="BM408" i="9"/>
  <c r="BK408" i="9"/>
  <c r="BJ408" i="9"/>
  <c r="BI408" i="9"/>
  <c r="BH408" i="9"/>
  <c r="BG408" i="9"/>
  <c r="BF408" i="9"/>
  <c r="BE408" i="9"/>
  <c r="BD408" i="9"/>
  <c r="BC408" i="9"/>
  <c r="BB408" i="9"/>
  <c r="BA408" i="9"/>
  <c r="AZ408" i="9"/>
  <c r="AY408" i="9"/>
  <c r="AX408" i="9"/>
  <c r="AW408" i="9"/>
  <c r="AV408" i="9"/>
  <c r="AU408" i="9"/>
  <c r="AT408" i="9"/>
  <c r="AS408" i="9"/>
  <c r="AR408" i="9"/>
  <c r="AQ408" i="9"/>
  <c r="AP408" i="9"/>
  <c r="AO408" i="9"/>
  <c r="AN408" i="9"/>
  <c r="AM408" i="9"/>
  <c r="AL408" i="9"/>
  <c r="AK408" i="9"/>
  <c r="AJ408" i="9"/>
  <c r="AI408" i="9"/>
  <c r="AH408" i="9"/>
  <c r="AG408" i="9"/>
  <c r="AF408" i="9"/>
  <c r="AE408" i="9"/>
  <c r="AD408" i="9"/>
  <c r="AC408" i="9"/>
  <c r="AB408" i="9"/>
  <c r="AA408" i="9"/>
  <c r="Z408" i="9"/>
  <c r="Y408" i="9"/>
  <c r="X408" i="9"/>
  <c r="W408" i="9"/>
  <c r="V408" i="9"/>
  <c r="U408" i="9"/>
  <c r="T408" i="9"/>
  <c r="S408" i="9"/>
  <c r="R408" i="9"/>
  <c r="Q408" i="9"/>
  <c r="K407" i="9"/>
  <c r="H407" i="9"/>
  <c r="G407" i="9"/>
  <c r="F407" i="9"/>
  <c r="E407" i="9"/>
  <c r="D407" i="9"/>
  <c r="EV406" i="9"/>
  <c r="EM406" i="9"/>
  <c r="ED406" i="9"/>
  <c r="DT406" i="9"/>
  <c r="K406" i="9"/>
  <c r="H406" i="9"/>
  <c r="G406" i="9"/>
  <c r="F406" i="9"/>
  <c r="E406" i="9"/>
  <c r="D406" i="9"/>
  <c r="K405" i="9"/>
  <c r="H405" i="9"/>
  <c r="G405" i="9"/>
  <c r="F405" i="9"/>
  <c r="E405" i="9"/>
  <c r="K404" i="9"/>
  <c r="H404" i="9"/>
  <c r="G404" i="9"/>
  <c r="F404" i="9"/>
  <c r="E404" i="9"/>
  <c r="K403" i="9"/>
  <c r="H403" i="9"/>
  <c r="G403" i="9"/>
  <c r="F403" i="9"/>
  <c r="E403" i="9"/>
  <c r="FZ402" i="9"/>
  <c r="FY402" i="9"/>
  <c r="FX402" i="9"/>
  <c r="FW402" i="9"/>
  <c r="FV402" i="9" s="1"/>
  <c r="FT402" i="9"/>
  <c r="FS402" i="9"/>
  <c r="FR402" i="9" s="1"/>
  <c r="K402" i="9"/>
  <c r="H402" i="9"/>
  <c r="G402" i="9"/>
  <c r="F402" i="9"/>
  <c r="DL401" i="9"/>
  <c r="DK401" i="9"/>
  <c r="DJ401" i="9"/>
  <c r="DI401" i="9"/>
  <c r="DH401" i="9"/>
  <c r="DG401" i="9"/>
  <c r="DF401" i="9"/>
  <c r="DE401" i="9"/>
  <c r="DD401" i="9"/>
  <c r="DC401" i="9"/>
  <c r="DB401" i="9"/>
  <c r="DA401" i="9"/>
  <c r="CZ401" i="9"/>
  <c r="CY401" i="9"/>
  <c r="CX401" i="9"/>
  <c r="CW401" i="9"/>
  <c r="CV401" i="9"/>
  <c r="CU401" i="9"/>
  <c r="CT401" i="9"/>
  <c r="CS401" i="9"/>
  <c r="CR401" i="9"/>
  <c r="CQ401" i="9"/>
  <c r="CP401" i="9"/>
  <c r="CO401" i="9"/>
  <c r="CN401" i="9"/>
  <c r="CM401" i="9"/>
  <c r="CL401" i="9"/>
  <c r="CK401" i="9"/>
  <c r="CJ401" i="9"/>
  <c r="CI401" i="9"/>
  <c r="CH401" i="9"/>
  <c r="CG401" i="9"/>
  <c r="CF401" i="9"/>
  <c r="CE401" i="9"/>
  <c r="CD401" i="9"/>
  <c r="CC401" i="9"/>
  <c r="CB401" i="9"/>
  <c r="CA401" i="9"/>
  <c r="BZ401" i="9"/>
  <c r="BY401" i="9"/>
  <c r="BX401" i="9"/>
  <c r="BW401" i="9"/>
  <c r="BV401" i="9"/>
  <c r="BU401" i="9"/>
  <c r="BT401" i="9"/>
  <c r="BS401" i="9"/>
  <c r="BR401" i="9"/>
  <c r="BQ401" i="9"/>
  <c r="BP401" i="9"/>
  <c r="BO401" i="9"/>
  <c r="BN401" i="9"/>
  <c r="BM401" i="9"/>
  <c r="BK401" i="9"/>
  <c r="BJ401" i="9"/>
  <c r="BI401" i="9"/>
  <c r="BH401" i="9"/>
  <c r="BG401" i="9"/>
  <c r="BF401" i="9"/>
  <c r="BE401" i="9"/>
  <c r="BD401" i="9"/>
  <c r="BC401" i="9"/>
  <c r="BB401" i="9"/>
  <c r="BA401" i="9"/>
  <c r="AZ401" i="9"/>
  <c r="AY401" i="9"/>
  <c r="AX401" i="9"/>
  <c r="AW401" i="9"/>
  <c r="AV401" i="9"/>
  <c r="AU401" i="9"/>
  <c r="AT401" i="9"/>
  <c r="AS401" i="9"/>
  <c r="AR401" i="9"/>
  <c r="AQ401" i="9"/>
  <c r="AP401" i="9"/>
  <c r="AO401" i="9"/>
  <c r="AN401" i="9"/>
  <c r="AM401" i="9"/>
  <c r="AL401" i="9"/>
  <c r="AK401" i="9"/>
  <c r="AJ401" i="9"/>
  <c r="AI401" i="9"/>
  <c r="AH401" i="9"/>
  <c r="AG401" i="9"/>
  <c r="AF401" i="9"/>
  <c r="AE401" i="9"/>
  <c r="AD401" i="9"/>
  <c r="AC401" i="9"/>
  <c r="AB401" i="9"/>
  <c r="AA401" i="9"/>
  <c r="Z401" i="9"/>
  <c r="Y401" i="9"/>
  <c r="X401" i="9"/>
  <c r="W401" i="9"/>
  <c r="V401" i="9"/>
  <c r="U401" i="9"/>
  <c r="T401" i="9"/>
  <c r="S401" i="9"/>
  <c r="R401" i="9"/>
  <c r="Q401" i="9"/>
  <c r="K400" i="9"/>
  <c r="H400" i="9"/>
  <c r="G400" i="9"/>
  <c r="F400" i="9"/>
  <c r="E400" i="9"/>
  <c r="D400" i="9"/>
  <c r="EV399" i="9"/>
  <c r="EM399" i="9"/>
  <c r="ED399" i="9"/>
  <c r="DT399" i="9"/>
  <c r="K399" i="9"/>
  <c r="H399" i="9"/>
  <c r="G399" i="9"/>
  <c r="F399" i="9"/>
  <c r="E399" i="9"/>
  <c r="D399" i="9"/>
  <c r="K398" i="9"/>
  <c r="H398" i="9"/>
  <c r="G398" i="9"/>
  <c r="F398" i="9"/>
  <c r="E398" i="9"/>
  <c r="K397" i="9"/>
  <c r="H397" i="9"/>
  <c r="G397" i="9"/>
  <c r="F397" i="9"/>
  <c r="E397" i="9"/>
  <c r="K396" i="9"/>
  <c r="H396" i="9"/>
  <c r="G396" i="9"/>
  <c r="F396" i="9"/>
  <c r="E396" i="9"/>
  <c r="FZ395" i="9"/>
  <c r="FY395" i="9"/>
  <c r="FX395" i="9"/>
  <c r="FW395" i="9"/>
  <c r="FV395" i="9" s="1"/>
  <c r="FT395" i="9"/>
  <c r="FS395" i="9"/>
  <c r="FR395" i="9" s="1"/>
  <c r="K395" i="9"/>
  <c r="H395" i="9"/>
  <c r="G395" i="9"/>
  <c r="F395" i="9"/>
  <c r="D395" i="9" s="1"/>
  <c r="DL394" i="9"/>
  <c r="DK394" i="9"/>
  <c r="DJ394" i="9"/>
  <c r="DI394" i="9"/>
  <c r="DH394" i="9"/>
  <c r="DG394" i="9"/>
  <c r="DF394" i="9"/>
  <c r="DE394" i="9"/>
  <c r="DD394" i="9"/>
  <c r="DC394" i="9"/>
  <c r="DB394" i="9"/>
  <c r="DA394" i="9"/>
  <c r="CZ394" i="9"/>
  <c r="CY394" i="9"/>
  <c r="CX394" i="9"/>
  <c r="CW394" i="9"/>
  <c r="CV394" i="9"/>
  <c r="CU394" i="9"/>
  <c r="CT394" i="9"/>
  <c r="CS394" i="9"/>
  <c r="CR394" i="9"/>
  <c r="CQ394" i="9"/>
  <c r="CP394" i="9"/>
  <c r="CO394" i="9"/>
  <c r="CN394" i="9"/>
  <c r="CM394" i="9"/>
  <c r="CL394" i="9"/>
  <c r="CK394" i="9"/>
  <c r="CJ394" i="9"/>
  <c r="CI394" i="9"/>
  <c r="CH394" i="9"/>
  <c r="CG394" i="9"/>
  <c r="CF394" i="9"/>
  <c r="CE394" i="9"/>
  <c r="CD394" i="9"/>
  <c r="CC394" i="9"/>
  <c r="CB394" i="9"/>
  <c r="CA394" i="9"/>
  <c r="BZ394" i="9"/>
  <c r="BY394" i="9"/>
  <c r="BX394" i="9"/>
  <c r="BW394" i="9"/>
  <c r="BV394" i="9"/>
  <c r="BU394" i="9"/>
  <c r="BT394" i="9"/>
  <c r="BS394" i="9"/>
  <c r="BR394" i="9"/>
  <c r="BQ394" i="9"/>
  <c r="BP394" i="9"/>
  <c r="BO394" i="9"/>
  <c r="BN394" i="9"/>
  <c r="BM394" i="9"/>
  <c r="BK394" i="9"/>
  <c r="BJ394" i="9"/>
  <c r="BI394" i="9"/>
  <c r="BH394" i="9"/>
  <c r="BG394" i="9"/>
  <c r="BF394" i="9"/>
  <c r="BE394" i="9"/>
  <c r="BD394" i="9"/>
  <c r="BC394" i="9"/>
  <c r="BB394" i="9"/>
  <c r="BA394" i="9"/>
  <c r="AZ394" i="9"/>
  <c r="AY394" i="9"/>
  <c r="AX394" i="9"/>
  <c r="AW394" i="9"/>
  <c r="AV394" i="9"/>
  <c r="AU394" i="9"/>
  <c r="AT394" i="9"/>
  <c r="AS394" i="9"/>
  <c r="AR394" i="9"/>
  <c r="AQ394" i="9"/>
  <c r="AP394" i="9"/>
  <c r="AO394" i="9"/>
  <c r="AN394" i="9"/>
  <c r="AM394" i="9"/>
  <c r="AL394" i="9"/>
  <c r="AK394" i="9"/>
  <c r="AJ394" i="9"/>
  <c r="AI394" i="9"/>
  <c r="AH394" i="9"/>
  <c r="AG394" i="9"/>
  <c r="AF394" i="9"/>
  <c r="AE394" i="9"/>
  <c r="AD394" i="9"/>
  <c r="AC394" i="9"/>
  <c r="AB394" i="9"/>
  <c r="AA394" i="9"/>
  <c r="Z394" i="9"/>
  <c r="Y394" i="9"/>
  <c r="X394" i="9"/>
  <c r="W394" i="9"/>
  <c r="V394" i="9"/>
  <c r="U394" i="9"/>
  <c r="T394" i="9"/>
  <c r="S394" i="9"/>
  <c r="R394" i="9"/>
  <c r="Q394" i="9"/>
  <c r="K393" i="9"/>
  <c r="H393" i="9"/>
  <c r="G393" i="9"/>
  <c r="F393" i="9"/>
  <c r="E393" i="9"/>
  <c r="D393" i="9"/>
  <c r="EV392" i="9"/>
  <c r="EM392" i="9"/>
  <c r="ED392" i="9"/>
  <c r="DT392" i="9"/>
  <c r="K392" i="9"/>
  <c r="H392" i="9"/>
  <c r="G392" i="9"/>
  <c r="F392" i="9"/>
  <c r="E392" i="9"/>
  <c r="D392" i="9"/>
  <c r="K391" i="9"/>
  <c r="H391" i="9"/>
  <c r="G391" i="9"/>
  <c r="F391" i="9"/>
  <c r="E391" i="9"/>
  <c r="K390" i="9"/>
  <c r="H390" i="9"/>
  <c r="G390" i="9"/>
  <c r="F390" i="9"/>
  <c r="E390" i="9"/>
  <c r="K389" i="9"/>
  <c r="H389" i="9"/>
  <c r="G389" i="9"/>
  <c r="F389" i="9"/>
  <c r="E389" i="9"/>
  <c r="FZ388" i="9"/>
  <c r="FY388" i="9"/>
  <c r="FX388" i="9"/>
  <c r="FW388" i="9"/>
  <c r="FV388" i="9" s="1"/>
  <c r="FT388" i="9"/>
  <c r="FS388" i="9"/>
  <c r="FR388" i="9" s="1"/>
  <c r="K388" i="9"/>
  <c r="H388" i="9"/>
  <c r="G388" i="9"/>
  <c r="F388" i="9"/>
  <c r="D388" i="9" s="1"/>
  <c r="DL387" i="9"/>
  <c r="DK387" i="9"/>
  <c r="DJ387" i="9"/>
  <c r="DI387" i="9"/>
  <c r="DH387" i="9"/>
  <c r="DG387" i="9"/>
  <c r="DF387" i="9"/>
  <c r="DE387" i="9"/>
  <c r="DD387" i="9"/>
  <c r="DC387" i="9"/>
  <c r="DB387" i="9"/>
  <c r="DA387" i="9"/>
  <c r="CZ387" i="9"/>
  <c r="CY387" i="9"/>
  <c r="CX387" i="9"/>
  <c r="CW387" i="9"/>
  <c r="CV387" i="9"/>
  <c r="CU387" i="9"/>
  <c r="CT387" i="9"/>
  <c r="CS387" i="9"/>
  <c r="CR387" i="9"/>
  <c r="CQ387" i="9"/>
  <c r="CP387" i="9"/>
  <c r="CO387" i="9"/>
  <c r="CN387" i="9"/>
  <c r="CM387" i="9"/>
  <c r="CL387" i="9"/>
  <c r="CK387" i="9"/>
  <c r="CJ387" i="9"/>
  <c r="CI387" i="9"/>
  <c r="CH387" i="9"/>
  <c r="CG387" i="9"/>
  <c r="CF387" i="9"/>
  <c r="CE387" i="9"/>
  <c r="CD387" i="9"/>
  <c r="CC387" i="9"/>
  <c r="CB387" i="9"/>
  <c r="CA387" i="9"/>
  <c r="BZ387" i="9"/>
  <c r="BY387" i="9"/>
  <c r="BX387" i="9"/>
  <c r="BW387" i="9"/>
  <c r="BV387" i="9"/>
  <c r="BU387" i="9"/>
  <c r="BT387" i="9"/>
  <c r="BS387" i="9"/>
  <c r="BR387" i="9"/>
  <c r="BQ387" i="9"/>
  <c r="BP387" i="9"/>
  <c r="BO387" i="9"/>
  <c r="BN387" i="9"/>
  <c r="BM387" i="9"/>
  <c r="BK387" i="9"/>
  <c r="BJ387" i="9"/>
  <c r="BI387" i="9"/>
  <c r="BH387" i="9"/>
  <c r="BG387" i="9"/>
  <c r="BF387" i="9"/>
  <c r="BE387" i="9"/>
  <c r="BD387" i="9"/>
  <c r="BC387" i="9"/>
  <c r="BB387" i="9"/>
  <c r="BA387" i="9"/>
  <c r="AZ387" i="9"/>
  <c r="AY387" i="9"/>
  <c r="AX387" i="9"/>
  <c r="AW387" i="9"/>
  <c r="AV387" i="9"/>
  <c r="AU387" i="9"/>
  <c r="AT387" i="9"/>
  <c r="AS387" i="9"/>
  <c r="AR387" i="9"/>
  <c r="AQ387" i="9"/>
  <c r="AP387" i="9"/>
  <c r="AO387" i="9"/>
  <c r="AN387" i="9"/>
  <c r="AM387" i="9"/>
  <c r="AL387" i="9"/>
  <c r="AK387" i="9"/>
  <c r="AJ387" i="9"/>
  <c r="AI387" i="9"/>
  <c r="AH387" i="9"/>
  <c r="AG387" i="9"/>
  <c r="AF387" i="9"/>
  <c r="AE387" i="9"/>
  <c r="AD387" i="9"/>
  <c r="AC387" i="9"/>
  <c r="AB387" i="9"/>
  <c r="AA387" i="9"/>
  <c r="Z387" i="9"/>
  <c r="Y387" i="9"/>
  <c r="X387" i="9"/>
  <c r="W387" i="9"/>
  <c r="V387" i="9"/>
  <c r="U387" i="9"/>
  <c r="T387" i="9"/>
  <c r="S387" i="9"/>
  <c r="R387" i="9"/>
  <c r="Q387" i="9"/>
  <c r="K386" i="9"/>
  <c r="H386" i="9"/>
  <c r="G386" i="9"/>
  <c r="F386" i="9"/>
  <c r="E386" i="9"/>
  <c r="D386" i="9"/>
  <c r="EV385" i="9"/>
  <c r="EM385" i="9"/>
  <c r="ED385" i="9"/>
  <c r="DT385" i="9"/>
  <c r="K385" i="9"/>
  <c r="H385" i="9"/>
  <c r="G385" i="9"/>
  <c r="F385" i="9"/>
  <c r="E385" i="9"/>
  <c r="D385" i="9"/>
  <c r="K384" i="9"/>
  <c r="H384" i="9"/>
  <c r="G384" i="9"/>
  <c r="F384" i="9"/>
  <c r="E384" i="9"/>
  <c r="K383" i="9"/>
  <c r="H383" i="9"/>
  <c r="G383" i="9"/>
  <c r="F383" i="9"/>
  <c r="E383" i="9"/>
  <c r="K382" i="9"/>
  <c r="H382" i="9"/>
  <c r="G382" i="9"/>
  <c r="F382" i="9"/>
  <c r="E382" i="9"/>
  <c r="FZ381" i="9"/>
  <c r="FY381" i="9"/>
  <c r="FX381" i="9"/>
  <c r="FW381" i="9"/>
  <c r="FV381" i="9" s="1"/>
  <c r="FT381" i="9"/>
  <c r="FS381" i="9"/>
  <c r="FR381" i="9" s="1"/>
  <c r="K381" i="9"/>
  <c r="H381" i="9"/>
  <c r="G381" i="9"/>
  <c r="F381" i="9"/>
  <c r="DL380" i="9"/>
  <c r="DK380" i="9"/>
  <c r="DJ380" i="9"/>
  <c r="DI380" i="9"/>
  <c r="DH380" i="9"/>
  <c r="DG380" i="9"/>
  <c r="DF380" i="9"/>
  <c r="DE380" i="9"/>
  <c r="DD380" i="9"/>
  <c r="DC380" i="9"/>
  <c r="DB380" i="9"/>
  <c r="DA380" i="9"/>
  <c r="CZ380" i="9"/>
  <c r="CY380" i="9"/>
  <c r="CX380" i="9"/>
  <c r="CW380" i="9"/>
  <c r="CV380" i="9"/>
  <c r="CU380" i="9"/>
  <c r="CT380" i="9"/>
  <c r="CS380" i="9"/>
  <c r="CR380" i="9"/>
  <c r="CQ380" i="9"/>
  <c r="CP380" i="9"/>
  <c r="CO380" i="9"/>
  <c r="CN380" i="9"/>
  <c r="CM380" i="9"/>
  <c r="CL380" i="9"/>
  <c r="CK380" i="9"/>
  <c r="CJ380" i="9"/>
  <c r="CI380" i="9"/>
  <c r="CH380" i="9"/>
  <c r="CG380" i="9"/>
  <c r="CF380" i="9"/>
  <c r="CE380" i="9"/>
  <c r="CD380" i="9"/>
  <c r="CC380" i="9"/>
  <c r="CB380" i="9"/>
  <c r="CA380" i="9"/>
  <c r="BZ380" i="9"/>
  <c r="BY380" i="9"/>
  <c r="BX380" i="9"/>
  <c r="BW380" i="9"/>
  <c r="BV380" i="9"/>
  <c r="BU380" i="9"/>
  <c r="BT380" i="9"/>
  <c r="BS380" i="9"/>
  <c r="BR380" i="9"/>
  <c r="BQ380" i="9"/>
  <c r="BP380" i="9"/>
  <c r="BO380" i="9"/>
  <c r="BN380" i="9"/>
  <c r="BM380" i="9"/>
  <c r="BK380" i="9"/>
  <c r="BJ380" i="9"/>
  <c r="BI380" i="9"/>
  <c r="BH380" i="9"/>
  <c r="BG380" i="9"/>
  <c r="BF380" i="9"/>
  <c r="BE380" i="9"/>
  <c r="BD380" i="9"/>
  <c r="BC380" i="9"/>
  <c r="BB380" i="9"/>
  <c r="BA380" i="9"/>
  <c r="AZ380" i="9"/>
  <c r="AY380" i="9"/>
  <c r="AX380" i="9"/>
  <c r="AW380" i="9"/>
  <c r="AV380" i="9"/>
  <c r="AU380" i="9"/>
  <c r="AT380" i="9"/>
  <c r="AS380" i="9"/>
  <c r="AR380" i="9"/>
  <c r="AQ380" i="9"/>
  <c r="AP380" i="9"/>
  <c r="AO380" i="9"/>
  <c r="AN380" i="9"/>
  <c r="AM380" i="9"/>
  <c r="AL380" i="9"/>
  <c r="AK380" i="9"/>
  <c r="AJ380" i="9"/>
  <c r="AI380" i="9"/>
  <c r="AH380" i="9"/>
  <c r="AG380" i="9"/>
  <c r="AF380" i="9"/>
  <c r="AE380" i="9"/>
  <c r="AD380" i="9"/>
  <c r="AC380" i="9"/>
  <c r="AB380" i="9"/>
  <c r="AA380" i="9"/>
  <c r="Z380" i="9"/>
  <c r="Y380" i="9"/>
  <c r="X380" i="9"/>
  <c r="W380" i="9"/>
  <c r="V380" i="9"/>
  <c r="U380" i="9"/>
  <c r="T380" i="9"/>
  <c r="S380" i="9"/>
  <c r="R380" i="9"/>
  <c r="Q380" i="9"/>
  <c r="K379" i="9"/>
  <c r="H379" i="9"/>
  <c r="G379" i="9"/>
  <c r="F379" i="9"/>
  <c r="E379" i="9"/>
  <c r="D379" i="9"/>
  <c r="EV378" i="9"/>
  <c r="EM378" i="9"/>
  <c r="ED378" i="9"/>
  <c r="DT378" i="9"/>
  <c r="K378" i="9"/>
  <c r="H378" i="9"/>
  <c r="G378" i="9"/>
  <c r="F378" i="9"/>
  <c r="E378" i="9"/>
  <c r="D378" i="9"/>
  <c r="K377" i="9"/>
  <c r="H377" i="9"/>
  <c r="G377" i="9"/>
  <c r="F377" i="9"/>
  <c r="E377" i="9"/>
  <c r="K376" i="9"/>
  <c r="H376" i="9"/>
  <c r="G376" i="9"/>
  <c r="F376" i="9"/>
  <c r="E376" i="9"/>
  <c r="K375" i="9"/>
  <c r="H375" i="9"/>
  <c r="G375" i="9"/>
  <c r="F375" i="9"/>
  <c r="E375" i="9"/>
  <c r="FZ374" i="9"/>
  <c r="FY374" i="9"/>
  <c r="FX374" i="9"/>
  <c r="FW374" i="9"/>
  <c r="FV374" i="9" s="1"/>
  <c r="FT374" i="9"/>
  <c r="FS374" i="9"/>
  <c r="FR374" i="9" s="1"/>
  <c r="K374" i="9"/>
  <c r="H374" i="9"/>
  <c r="G374" i="9"/>
  <c r="F374" i="9"/>
  <c r="D374" i="9" s="1"/>
  <c r="DL373" i="9"/>
  <c r="DK373" i="9"/>
  <c r="DJ373" i="9"/>
  <c r="DI373" i="9"/>
  <c r="DH373" i="9"/>
  <c r="DG373" i="9"/>
  <c r="DF373" i="9"/>
  <c r="DE373" i="9"/>
  <c r="DD373" i="9"/>
  <c r="DC373" i="9"/>
  <c r="DB373" i="9"/>
  <c r="DA373" i="9"/>
  <c r="CZ373" i="9"/>
  <c r="CY373" i="9"/>
  <c r="CX373" i="9"/>
  <c r="CW373" i="9"/>
  <c r="CV373" i="9"/>
  <c r="CU373" i="9"/>
  <c r="CT373" i="9"/>
  <c r="CS373" i="9"/>
  <c r="CR373" i="9"/>
  <c r="CQ373" i="9"/>
  <c r="CP373" i="9"/>
  <c r="CO373" i="9"/>
  <c r="CN373" i="9"/>
  <c r="CM373" i="9"/>
  <c r="CL373" i="9"/>
  <c r="CK373" i="9"/>
  <c r="CJ373" i="9"/>
  <c r="CI373" i="9"/>
  <c r="CH373" i="9"/>
  <c r="CG373" i="9"/>
  <c r="CF373" i="9"/>
  <c r="CE373" i="9"/>
  <c r="CD373" i="9"/>
  <c r="CC373" i="9"/>
  <c r="CB373" i="9"/>
  <c r="CA373" i="9"/>
  <c r="BZ373" i="9"/>
  <c r="BY373" i="9"/>
  <c r="BX373" i="9"/>
  <c r="BW373" i="9"/>
  <c r="BV373" i="9"/>
  <c r="BU373" i="9"/>
  <c r="BT373" i="9"/>
  <c r="BS373" i="9"/>
  <c r="BR373" i="9"/>
  <c r="BQ373" i="9"/>
  <c r="BP373" i="9"/>
  <c r="BO373" i="9"/>
  <c r="BN373" i="9"/>
  <c r="BM373" i="9"/>
  <c r="BK373" i="9"/>
  <c r="BJ373" i="9"/>
  <c r="BI373" i="9"/>
  <c r="BH373" i="9"/>
  <c r="BG373" i="9"/>
  <c r="BF373" i="9"/>
  <c r="BE373" i="9"/>
  <c r="BD373" i="9"/>
  <c r="BC373" i="9"/>
  <c r="BB373" i="9"/>
  <c r="BA373" i="9"/>
  <c r="AZ373" i="9"/>
  <c r="AY373" i="9"/>
  <c r="AX373" i="9"/>
  <c r="AW373" i="9"/>
  <c r="AV373" i="9"/>
  <c r="AU373" i="9"/>
  <c r="AT373" i="9"/>
  <c r="AS373" i="9"/>
  <c r="AR373" i="9"/>
  <c r="AQ373" i="9"/>
  <c r="AP373" i="9"/>
  <c r="AO373" i="9"/>
  <c r="AN373" i="9"/>
  <c r="AM373" i="9"/>
  <c r="AL373" i="9"/>
  <c r="AK373" i="9"/>
  <c r="AJ373" i="9"/>
  <c r="AI373" i="9"/>
  <c r="AH373" i="9"/>
  <c r="AG373" i="9"/>
  <c r="AF373" i="9"/>
  <c r="AE373" i="9"/>
  <c r="AD373" i="9"/>
  <c r="AC373" i="9"/>
  <c r="AB373" i="9"/>
  <c r="AA373" i="9"/>
  <c r="Z373" i="9"/>
  <c r="Y373" i="9"/>
  <c r="X373" i="9"/>
  <c r="W373" i="9"/>
  <c r="V373" i="9"/>
  <c r="U373" i="9"/>
  <c r="T373" i="9"/>
  <c r="S373" i="9"/>
  <c r="R373" i="9"/>
  <c r="Q373" i="9"/>
  <c r="K372" i="9"/>
  <c r="H372" i="9"/>
  <c r="G372" i="9"/>
  <c r="F372" i="9"/>
  <c r="E372" i="9"/>
  <c r="D372" i="9"/>
  <c r="EV371" i="9"/>
  <c r="EM371" i="9"/>
  <c r="ED371" i="9"/>
  <c r="DT371" i="9"/>
  <c r="K371" i="9"/>
  <c r="H371" i="9"/>
  <c r="G371" i="9"/>
  <c r="F371" i="9"/>
  <c r="E371" i="9"/>
  <c r="D371" i="9"/>
  <c r="K370" i="9"/>
  <c r="H370" i="9"/>
  <c r="G370" i="9"/>
  <c r="F370" i="9"/>
  <c r="E370" i="9"/>
  <c r="K369" i="9"/>
  <c r="H369" i="9"/>
  <c r="G369" i="9"/>
  <c r="F369" i="9"/>
  <c r="E369" i="9"/>
  <c r="K368" i="9"/>
  <c r="H368" i="9"/>
  <c r="G368" i="9"/>
  <c r="F368" i="9"/>
  <c r="E368" i="9"/>
  <c r="FZ367" i="9"/>
  <c r="FY367" i="9"/>
  <c r="FX367" i="9"/>
  <c r="FW367" i="9"/>
  <c r="FV367" i="9"/>
  <c r="FT367" i="9"/>
  <c r="FS367" i="9"/>
  <c r="FR367" i="9" s="1"/>
  <c r="K367" i="9"/>
  <c r="H367" i="9"/>
  <c r="G367" i="9"/>
  <c r="F367" i="9"/>
  <c r="DL366" i="9"/>
  <c r="DK366" i="9"/>
  <c r="DJ366" i="9"/>
  <c r="DI366" i="9"/>
  <c r="DH366" i="9"/>
  <c r="DG366" i="9"/>
  <c r="DF366" i="9"/>
  <c r="DE366" i="9"/>
  <c r="DD366" i="9"/>
  <c r="DC366" i="9"/>
  <c r="DB366" i="9"/>
  <c r="DA366" i="9"/>
  <c r="CZ366" i="9"/>
  <c r="CY366" i="9"/>
  <c r="CX366" i="9"/>
  <c r="CW366" i="9"/>
  <c r="CV366" i="9"/>
  <c r="CU366" i="9"/>
  <c r="CT366" i="9"/>
  <c r="CS366" i="9"/>
  <c r="CR366" i="9"/>
  <c r="CQ366" i="9"/>
  <c r="CP366" i="9"/>
  <c r="CO366" i="9"/>
  <c r="CN366" i="9"/>
  <c r="CM366" i="9"/>
  <c r="CL366" i="9"/>
  <c r="CK366" i="9"/>
  <c r="CJ366" i="9"/>
  <c r="CI366" i="9"/>
  <c r="CH366" i="9"/>
  <c r="CG366" i="9"/>
  <c r="CF366" i="9"/>
  <c r="CE366" i="9"/>
  <c r="CD366" i="9"/>
  <c r="CC366" i="9"/>
  <c r="CB366" i="9"/>
  <c r="CA366" i="9"/>
  <c r="BZ366" i="9"/>
  <c r="BY366" i="9"/>
  <c r="BX366" i="9"/>
  <c r="BW366" i="9"/>
  <c r="BV366" i="9"/>
  <c r="BU366" i="9"/>
  <c r="BT366" i="9"/>
  <c r="BS366" i="9"/>
  <c r="BR366" i="9"/>
  <c r="BQ366" i="9"/>
  <c r="BP366" i="9"/>
  <c r="BO366" i="9"/>
  <c r="BN366" i="9"/>
  <c r="BM366" i="9"/>
  <c r="BK366" i="9"/>
  <c r="BJ366" i="9"/>
  <c r="BI366" i="9"/>
  <c r="BH366" i="9"/>
  <c r="BG366" i="9"/>
  <c r="BF366" i="9"/>
  <c r="BE366" i="9"/>
  <c r="BD366" i="9"/>
  <c r="BC366" i="9"/>
  <c r="BB366" i="9"/>
  <c r="BA366" i="9"/>
  <c r="AZ366" i="9"/>
  <c r="AY366" i="9"/>
  <c r="AX366" i="9"/>
  <c r="AW366" i="9"/>
  <c r="AV366" i="9"/>
  <c r="AU366" i="9"/>
  <c r="AT366" i="9"/>
  <c r="AS366" i="9"/>
  <c r="AR366" i="9"/>
  <c r="AQ366" i="9"/>
  <c r="AP366" i="9"/>
  <c r="AO366" i="9"/>
  <c r="AN366" i="9"/>
  <c r="AM366" i="9"/>
  <c r="AL366" i="9"/>
  <c r="AK366" i="9"/>
  <c r="AJ366" i="9"/>
  <c r="AI366" i="9"/>
  <c r="AH366" i="9"/>
  <c r="AG366" i="9"/>
  <c r="AF366" i="9"/>
  <c r="AE366" i="9"/>
  <c r="AD366" i="9"/>
  <c r="AC366" i="9"/>
  <c r="AB366" i="9"/>
  <c r="AA366" i="9"/>
  <c r="Z366" i="9"/>
  <c r="Y366" i="9"/>
  <c r="X366" i="9"/>
  <c r="W366" i="9"/>
  <c r="V366" i="9"/>
  <c r="U366" i="9"/>
  <c r="T366" i="9"/>
  <c r="S366" i="9"/>
  <c r="R366" i="9"/>
  <c r="Q366" i="9"/>
  <c r="K365" i="9"/>
  <c r="H365" i="9"/>
  <c r="G365" i="9"/>
  <c r="F365" i="9"/>
  <c r="E365" i="9"/>
  <c r="D365" i="9"/>
  <c r="EV364" i="9"/>
  <c r="EM364" i="9"/>
  <c r="ED364" i="9"/>
  <c r="DT364" i="9"/>
  <c r="K364" i="9"/>
  <c r="H364" i="9"/>
  <c r="G364" i="9"/>
  <c r="F364" i="9"/>
  <c r="E364" i="9"/>
  <c r="D364" i="9"/>
  <c r="K363" i="9"/>
  <c r="H363" i="9"/>
  <c r="G363" i="9"/>
  <c r="F363" i="9"/>
  <c r="E363" i="9"/>
  <c r="K362" i="9"/>
  <c r="H362" i="9"/>
  <c r="G362" i="9"/>
  <c r="F362" i="9"/>
  <c r="E362" i="9"/>
  <c r="K361" i="9"/>
  <c r="H361" i="9"/>
  <c r="G361" i="9"/>
  <c r="F361" i="9"/>
  <c r="E361" i="9"/>
  <c r="FZ360" i="9"/>
  <c r="FY360" i="9"/>
  <c r="FX360" i="9"/>
  <c r="FW360" i="9"/>
  <c r="FV360" i="9" s="1"/>
  <c r="FT360" i="9"/>
  <c r="FS360" i="9"/>
  <c r="FR360" i="9"/>
  <c r="K360" i="9"/>
  <c r="H360" i="9"/>
  <c r="G360" i="9"/>
  <c r="F360" i="9"/>
  <c r="DL359" i="9"/>
  <c r="DK359" i="9"/>
  <c r="DJ359" i="9"/>
  <c r="DI359" i="9"/>
  <c r="DH359" i="9"/>
  <c r="DG359" i="9"/>
  <c r="DF359" i="9"/>
  <c r="DE359" i="9"/>
  <c r="DD359" i="9"/>
  <c r="DC359" i="9"/>
  <c r="DB359" i="9"/>
  <c r="DA359" i="9"/>
  <c r="CZ359" i="9"/>
  <c r="CY359" i="9"/>
  <c r="CX359" i="9"/>
  <c r="CW359" i="9"/>
  <c r="CV359" i="9"/>
  <c r="CU359" i="9"/>
  <c r="CT359" i="9"/>
  <c r="CS359" i="9"/>
  <c r="CR359" i="9"/>
  <c r="CQ359" i="9"/>
  <c r="CP359" i="9"/>
  <c r="CO359" i="9"/>
  <c r="CN359" i="9"/>
  <c r="CM359" i="9"/>
  <c r="CL359" i="9"/>
  <c r="CK359" i="9"/>
  <c r="CJ359" i="9"/>
  <c r="CI359" i="9"/>
  <c r="CH359" i="9"/>
  <c r="CG359" i="9"/>
  <c r="CF359" i="9"/>
  <c r="CE359" i="9"/>
  <c r="CD359" i="9"/>
  <c r="CC359" i="9"/>
  <c r="CB359" i="9"/>
  <c r="CA359" i="9"/>
  <c r="BZ359" i="9"/>
  <c r="BY359" i="9"/>
  <c r="BX359" i="9"/>
  <c r="BW359" i="9"/>
  <c r="BV359" i="9"/>
  <c r="BU359" i="9"/>
  <c r="BT359" i="9"/>
  <c r="BS359" i="9"/>
  <c r="BR359" i="9"/>
  <c r="BQ359" i="9"/>
  <c r="BP359" i="9"/>
  <c r="BO359" i="9"/>
  <c r="BN359" i="9"/>
  <c r="BM359" i="9"/>
  <c r="BK359" i="9"/>
  <c r="BJ359" i="9"/>
  <c r="BI359" i="9"/>
  <c r="BH359" i="9"/>
  <c r="BG359" i="9"/>
  <c r="BF359" i="9"/>
  <c r="BE359" i="9"/>
  <c r="BD359" i="9"/>
  <c r="BC359" i="9"/>
  <c r="BB359" i="9"/>
  <c r="BA359" i="9"/>
  <c r="AZ359" i="9"/>
  <c r="AY359" i="9"/>
  <c r="AX359" i="9"/>
  <c r="AW359" i="9"/>
  <c r="AV359" i="9"/>
  <c r="AU359" i="9"/>
  <c r="AT359" i="9"/>
  <c r="AS359" i="9"/>
  <c r="AR359" i="9"/>
  <c r="AQ359" i="9"/>
  <c r="AP359" i="9"/>
  <c r="AO359" i="9"/>
  <c r="AN359" i="9"/>
  <c r="AM359" i="9"/>
  <c r="AL359" i="9"/>
  <c r="AK359" i="9"/>
  <c r="AJ359" i="9"/>
  <c r="AI359" i="9"/>
  <c r="AH359" i="9"/>
  <c r="AG359" i="9"/>
  <c r="AF359" i="9"/>
  <c r="AE359" i="9"/>
  <c r="AD359" i="9"/>
  <c r="AC359" i="9"/>
  <c r="AB359" i="9"/>
  <c r="AA359" i="9"/>
  <c r="Z359" i="9"/>
  <c r="Y359" i="9"/>
  <c r="X359" i="9"/>
  <c r="W359" i="9"/>
  <c r="V359" i="9"/>
  <c r="U359" i="9"/>
  <c r="T359" i="9"/>
  <c r="S359" i="9"/>
  <c r="R359" i="9"/>
  <c r="Q359" i="9"/>
  <c r="K358" i="9"/>
  <c r="H358" i="9"/>
  <c r="G358" i="9"/>
  <c r="F358" i="9"/>
  <c r="E358" i="9"/>
  <c r="D358" i="9"/>
  <c r="EV357" i="9"/>
  <c r="EM357" i="9"/>
  <c r="ED357" i="9"/>
  <c r="DT357" i="9"/>
  <c r="K357" i="9"/>
  <c r="H357" i="9"/>
  <c r="G357" i="9"/>
  <c r="F357" i="9"/>
  <c r="E357" i="9"/>
  <c r="D357" i="9"/>
  <c r="K356" i="9"/>
  <c r="H356" i="9"/>
  <c r="G356" i="9"/>
  <c r="F356" i="9"/>
  <c r="E356" i="9"/>
  <c r="K355" i="9"/>
  <c r="H355" i="9"/>
  <c r="G355" i="9"/>
  <c r="F355" i="9"/>
  <c r="E355" i="9"/>
  <c r="K354" i="9"/>
  <c r="H354" i="9"/>
  <c r="G354" i="9"/>
  <c r="F354" i="9"/>
  <c r="E354" i="9"/>
  <c r="FZ353" i="9"/>
  <c r="FY353" i="9"/>
  <c r="FX353" i="9"/>
  <c r="FW353" i="9"/>
  <c r="FV353" i="9" s="1"/>
  <c r="FT353" i="9"/>
  <c r="FS353" i="9"/>
  <c r="FR353" i="9" s="1"/>
  <c r="K353" i="9"/>
  <c r="H353" i="9"/>
  <c r="G353" i="9"/>
  <c r="F353" i="9"/>
  <c r="DL352" i="9"/>
  <c r="DK352" i="9"/>
  <c r="DJ352" i="9"/>
  <c r="DI352" i="9"/>
  <c r="DH352" i="9"/>
  <c r="DG352" i="9"/>
  <c r="DF352" i="9"/>
  <c r="DE352" i="9"/>
  <c r="DD352" i="9"/>
  <c r="DC352" i="9"/>
  <c r="DB352" i="9"/>
  <c r="DA352" i="9"/>
  <c r="CZ352" i="9"/>
  <c r="CY352" i="9"/>
  <c r="CX352" i="9"/>
  <c r="CW352" i="9"/>
  <c r="CV352" i="9"/>
  <c r="CU352" i="9"/>
  <c r="CT352" i="9"/>
  <c r="CS352" i="9"/>
  <c r="CR352" i="9"/>
  <c r="CQ352" i="9"/>
  <c r="CP352" i="9"/>
  <c r="CO352" i="9"/>
  <c r="CN352" i="9"/>
  <c r="CM352" i="9"/>
  <c r="CL352" i="9"/>
  <c r="CK352" i="9"/>
  <c r="CJ352" i="9"/>
  <c r="CI352" i="9"/>
  <c r="CH352" i="9"/>
  <c r="CG352" i="9"/>
  <c r="CF352" i="9"/>
  <c r="CE352" i="9"/>
  <c r="CD352" i="9"/>
  <c r="CC352" i="9"/>
  <c r="CB352" i="9"/>
  <c r="CA352" i="9"/>
  <c r="BZ352" i="9"/>
  <c r="BY352" i="9"/>
  <c r="BX352" i="9"/>
  <c r="BW352" i="9"/>
  <c r="BV352" i="9"/>
  <c r="BU352" i="9"/>
  <c r="BT352" i="9"/>
  <c r="BS352" i="9"/>
  <c r="BR352" i="9"/>
  <c r="BQ352" i="9"/>
  <c r="BP352" i="9"/>
  <c r="BO352" i="9"/>
  <c r="BN352" i="9"/>
  <c r="BM352" i="9"/>
  <c r="BK352" i="9"/>
  <c r="BJ352" i="9"/>
  <c r="BI352" i="9"/>
  <c r="BH352" i="9"/>
  <c r="BG352" i="9"/>
  <c r="BF352" i="9"/>
  <c r="BE352" i="9"/>
  <c r="BD352" i="9"/>
  <c r="BC352" i="9"/>
  <c r="BB352" i="9"/>
  <c r="BA352" i="9"/>
  <c r="AZ352" i="9"/>
  <c r="AY352" i="9"/>
  <c r="AX352" i="9"/>
  <c r="AW352" i="9"/>
  <c r="AV352" i="9"/>
  <c r="AU352" i="9"/>
  <c r="AT352" i="9"/>
  <c r="AS352" i="9"/>
  <c r="AR352" i="9"/>
  <c r="AQ352" i="9"/>
  <c r="AP352" i="9"/>
  <c r="AO352" i="9"/>
  <c r="AN352" i="9"/>
  <c r="AM352" i="9"/>
  <c r="AL352" i="9"/>
  <c r="AK352" i="9"/>
  <c r="AJ352" i="9"/>
  <c r="AI352" i="9"/>
  <c r="AH352" i="9"/>
  <c r="AG352" i="9"/>
  <c r="AF352" i="9"/>
  <c r="AE352" i="9"/>
  <c r="AD352" i="9"/>
  <c r="AC352" i="9"/>
  <c r="AB352" i="9"/>
  <c r="AA352" i="9"/>
  <c r="Z352" i="9"/>
  <c r="Y352" i="9"/>
  <c r="X352" i="9"/>
  <c r="W352" i="9"/>
  <c r="V352" i="9"/>
  <c r="U352" i="9"/>
  <c r="T352" i="9"/>
  <c r="S352" i="9"/>
  <c r="R352" i="9"/>
  <c r="Q352" i="9"/>
  <c r="K351" i="9"/>
  <c r="H351" i="9"/>
  <c r="G351" i="9"/>
  <c r="F351" i="9"/>
  <c r="E351" i="9"/>
  <c r="D351" i="9"/>
  <c r="EV350" i="9"/>
  <c r="EM350" i="9"/>
  <c r="ED350" i="9"/>
  <c r="DT350" i="9"/>
  <c r="K350" i="9"/>
  <c r="H350" i="9"/>
  <c r="G350" i="9"/>
  <c r="F350" i="9"/>
  <c r="E350" i="9"/>
  <c r="D350" i="9"/>
  <c r="K349" i="9"/>
  <c r="H349" i="9"/>
  <c r="G349" i="9"/>
  <c r="F349" i="9"/>
  <c r="E349" i="9"/>
  <c r="K348" i="9"/>
  <c r="H348" i="9"/>
  <c r="G348" i="9"/>
  <c r="F348" i="9"/>
  <c r="E348" i="9"/>
  <c r="K347" i="9"/>
  <c r="H347" i="9"/>
  <c r="G347" i="9"/>
  <c r="F347" i="9"/>
  <c r="E347" i="9"/>
  <c r="FZ346" i="9"/>
  <c r="FY346" i="9"/>
  <c r="FX346" i="9"/>
  <c r="FW346" i="9"/>
  <c r="FV346" i="9" s="1"/>
  <c r="FT346" i="9"/>
  <c r="FS346" i="9"/>
  <c r="FR346" i="9" s="1"/>
  <c r="K346" i="9"/>
  <c r="H346" i="9"/>
  <c r="G346" i="9"/>
  <c r="F346" i="9"/>
  <c r="DL345" i="9"/>
  <c r="DK345" i="9"/>
  <c r="DJ345" i="9"/>
  <c r="DI345" i="9"/>
  <c r="DH345" i="9"/>
  <c r="DG345" i="9"/>
  <c r="DF345" i="9"/>
  <c r="DE345" i="9"/>
  <c r="DD345" i="9"/>
  <c r="DC345" i="9"/>
  <c r="DB345" i="9"/>
  <c r="DA345" i="9"/>
  <c r="CZ345" i="9"/>
  <c r="CY345" i="9"/>
  <c r="CX345" i="9"/>
  <c r="CW345" i="9"/>
  <c r="CV345" i="9"/>
  <c r="CU345" i="9"/>
  <c r="CT345" i="9"/>
  <c r="CS345" i="9"/>
  <c r="CR345" i="9"/>
  <c r="CQ345" i="9"/>
  <c r="CP345" i="9"/>
  <c r="CO345" i="9"/>
  <c r="CN345" i="9"/>
  <c r="CM345" i="9"/>
  <c r="CL345" i="9"/>
  <c r="CK345" i="9"/>
  <c r="CJ345" i="9"/>
  <c r="CI345" i="9"/>
  <c r="CH345" i="9"/>
  <c r="CG345" i="9"/>
  <c r="CF345" i="9"/>
  <c r="CE345" i="9"/>
  <c r="CD345" i="9"/>
  <c r="CC345" i="9"/>
  <c r="CB345" i="9"/>
  <c r="CA345" i="9"/>
  <c r="BZ345" i="9"/>
  <c r="BY345" i="9"/>
  <c r="BX345" i="9"/>
  <c r="BW345" i="9"/>
  <c r="BV345" i="9"/>
  <c r="BU345" i="9"/>
  <c r="BT345" i="9"/>
  <c r="BS345" i="9"/>
  <c r="BR345" i="9"/>
  <c r="BQ345" i="9"/>
  <c r="BP345" i="9"/>
  <c r="BO345" i="9"/>
  <c r="BN345" i="9"/>
  <c r="BM345" i="9"/>
  <c r="BK345" i="9"/>
  <c r="BJ345" i="9"/>
  <c r="BI345" i="9"/>
  <c r="BH345" i="9"/>
  <c r="BG345" i="9"/>
  <c r="BF345" i="9"/>
  <c r="BE345" i="9"/>
  <c r="BD345" i="9"/>
  <c r="BC345" i="9"/>
  <c r="BB345" i="9"/>
  <c r="BA345" i="9"/>
  <c r="AZ345" i="9"/>
  <c r="AY345" i="9"/>
  <c r="AX345" i="9"/>
  <c r="AW345" i="9"/>
  <c r="AV345" i="9"/>
  <c r="AU345" i="9"/>
  <c r="AT345" i="9"/>
  <c r="AS345" i="9"/>
  <c r="AR345" i="9"/>
  <c r="AQ345" i="9"/>
  <c r="AP345" i="9"/>
  <c r="AO345" i="9"/>
  <c r="AN345" i="9"/>
  <c r="AM345" i="9"/>
  <c r="AL345" i="9"/>
  <c r="AK345" i="9"/>
  <c r="AJ345" i="9"/>
  <c r="AI345" i="9"/>
  <c r="AH345" i="9"/>
  <c r="AG345" i="9"/>
  <c r="AF345" i="9"/>
  <c r="AE345" i="9"/>
  <c r="AD345" i="9"/>
  <c r="AC345" i="9"/>
  <c r="AB345" i="9"/>
  <c r="AA345" i="9"/>
  <c r="Z345" i="9"/>
  <c r="Y345" i="9"/>
  <c r="X345" i="9"/>
  <c r="W345" i="9"/>
  <c r="V345" i="9"/>
  <c r="U345" i="9"/>
  <c r="T345" i="9"/>
  <c r="S345" i="9"/>
  <c r="R345" i="9"/>
  <c r="Q345" i="9"/>
  <c r="K344" i="9"/>
  <c r="H344" i="9"/>
  <c r="G344" i="9"/>
  <c r="F344" i="9"/>
  <c r="E344" i="9"/>
  <c r="D344" i="9"/>
  <c r="EV343" i="9"/>
  <c r="EM343" i="9"/>
  <c r="ED343" i="9"/>
  <c r="DT343" i="9"/>
  <c r="K343" i="9"/>
  <c r="H343" i="9"/>
  <c r="G343" i="9"/>
  <c r="F343" i="9"/>
  <c r="E343" i="9"/>
  <c r="D343" i="9"/>
  <c r="K342" i="9"/>
  <c r="H342" i="9"/>
  <c r="G342" i="9"/>
  <c r="F342" i="9"/>
  <c r="E342" i="9"/>
  <c r="K341" i="9"/>
  <c r="H341" i="9"/>
  <c r="G341" i="9"/>
  <c r="F341" i="9"/>
  <c r="E341" i="9"/>
  <c r="K340" i="9"/>
  <c r="H340" i="9"/>
  <c r="G340" i="9"/>
  <c r="F340" i="9"/>
  <c r="E340" i="9"/>
  <c r="FZ339" i="9"/>
  <c r="FY339" i="9"/>
  <c r="FX339" i="9"/>
  <c r="FW339" i="9"/>
  <c r="FV339" i="9" s="1"/>
  <c r="FT339" i="9"/>
  <c r="FS339" i="9"/>
  <c r="FR339" i="9" s="1"/>
  <c r="K339" i="9"/>
  <c r="H339" i="9"/>
  <c r="G339" i="9"/>
  <c r="F339" i="9"/>
  <c r="DL338" i="9"/>
  <c r="DK338" i="9"/>
  <c r="DJ338" i="9"/>
  <c r="DI338" i="9"/>
  <c r="DH338" i="9"/>
  <c r="DG338" i="9"/>
  <c r="DF338" i="9"/>
  <c r="DE338" i="9"/>
  <c r="DD338" i="9"/>
  <c r="DC338" i="9"/>
  <c r="DB338" i="9"/>
  <c r="DA338" i="9"/>
  <c r="CZ338" i="9"/>
  <c r="CY338" i="9"/>
  <c r="CX338" i="9"/>
  <c r="CW338" i="9"/>
  <c r="CV338" i="9"/>
  <c r="CU338" i="9"/>
  <c r="CT338" i="9"/>
  <c r="CS338" i="9"/>
  <c r="CR338" i="9"/>
  <c r="CQ338" i="9"/>
  <c r="CP338" i="9"/>
  <c r="CO338" i="9"/>
  <c r="CN338" i="9"/>
  <c r="CM338" i="9"/>
  <c r="CL338" i="9"/>
  <c r="CK338" i="9"/>
  <c r="CJ338" i="9"/>
  <c r="CI338" i="9"/>
  <c r="CH338" i="9"/>
  <c r="CG338" i="9"/>
  <c r="CF338" i="9"/>
  <c r="CE338" i="9"/>
  <c r="CD338" i="9"/>
  <c r="CC338" i="9"/>
  <c r="CB338" i="9"/>
  <c r="CA338" i="9"/>
  <c r="BZ338" i="9"/>
  <c r="BY338" i="9"/>
  <c r="BX338" i="9"/>
  <c r="BW338" i="9"/>
  <c r="BV338" i="9"/>
  <c r="BU338" i="9"/>
  <c r="BT338" i="9"/>
  <c r="BS338" i="9"/>
  <c r="BR338" i="9"/>
  <c r="BQ338" i="9"/>
  <c r="BP338" i="9"/>
  <c r="BO338" i="9"/>
  <c r="BN338" i="9"/>
  <c r="BM338" i="9"/>
  <c r="BK338" i="9"/>
  <c r="BJ338" i="9"/>
  <c r="BI338" i="9"/>
  <c r="BH338" i="9"/>
  <c r="BG338" i="9"/>
  <c r="BF338" i="9"/>
  <c r="BE338" i="9"/>
  <c r="BD338" i="9"/>
  <c r="BC338" i="9"/>
  <c r="BB338" i="9"/>
  <c r="BA338" i="9"/>
  <c r="AZ338" i="9"/>
  <c r="AY338" i="9"/>
  <c r="AX338" i="9"/>
  <c r="AW338" i="9"/>
  <c r="AV338" i="9"/>
  <c r="AU338" i="9"/>
  <c r="AT338" i="9"/>
  <c r="AS338" i="9"/>
  <c r="AR338" i="9"/>
  <c r="AQ338" i="9"/>
  <c r="AP338" i="9"/>
  <c r="AO338" i="9"/>
  <c r="AN338" i="9"/>
  <c r="AM338" i="9"/>
  <c r="AL338" i="9"/>
  <c r="AK338" i="9"/>
  <c r="AJ338" i="9"/>
  <c r="AI338" i="9"/>
  <c r="AH338" i="9"/>
  <c r="AG338" i="9"/>
  <c r="AF338" i="9"/>
  <c r="AE338" i="9"/>
  <c r="AD338" i="9"/>
  <c r="AC338" i="9"/>
  <c r="AB338" i="9"/>
  <c r="AA338" i="9"/>
  <c r="Z338" i="9"/>
  <c r="Y338" i="9"/>
  <c r="X338" i="9"/>
  <c r="W338" i="9"/>
  <c r="V338" i="9"/>
  <c r="U338" i="9"/>
  <c r="T338" i="9"/>
  <c r="S338" i="9"/>
  <c r="R338" i="9"/>
  <c r="Q338" i="9"/>
  <c r="K337" i="9"/>
  <c r="H337" i="9"/>
  <c r="G337" i="9"/>
  <c r="F337" i="9"/>
  <c r="E337" i="9"/>
  <c r="D337" i="9"/>
  <c r="EV336" i="9"/>
  <c r="EM336" i="9"/>
  <c r="ED336" i="9"/>
  <c r="DT336" i="9"/>
  <c r="K336" i="9"/>
  <c r="H336" i="9"/>
  <c r="G336" i="9"/>
  <c r="F336" i="9"/>
  <c r="E336" i="9"/>
  <c r="D336" i="9"/>
  <c r="K335" i="9"/>
  <c r="H335" i="9"/>
  <c r="G335" i="9"/>
  <c r="F335" i="9"/>
  <c r="E335" i="9"/>
  <c r="K334" i="9"/>
  <c r="H334" i="9"/>
  <c r="G334" i="9"/>
  <c r="F334" i="9"/>
  <c r="E334" i="9"/>
  <c r="K333" i="9"/>
  <c r="H333" i="9"/>
  <c r="G333" i="9"/>
  <c r="F333" i="9"/>
  <c r="E333" i="9"/>
  <c r="FZ332" i="9"/>
  <c r="FY332" i="9"/>
  <c r="FX332" i="9"/>
  <c r="FW332" i="9"/>
  <c r="FV332" i="9" s="1"/>
  <c r="FT332" i="9"/>
  <c r="FS332" i="9"/>
  <c r="FR332" i="9" s="1"/>
  <c r="K332" i="9"/>
  <c r="H332" i="9"/>
  <c r="G332" i="9"/>
  <c r="F332" i="9"/>
  <c r="DL331" i="9"/>
  <c r="DK331" i="9"/>
  <c r="DJ331" i="9"/>
  <c r="DI331" i="9"/>
  <c r="DH331" i="9"/>
  <c r="DG331" i="9"/>
  <c r="DF331" i="9"/>
  <c r="DE331" i="9"/>
  <c r="DD331" i="9"/>
  <c r="DC331" i="9"/>
  <c r="DB331" i="9"/>
  <c r="DA331" i="9"/>
  <c r="CZ331" i="9"/>
  <c r="CY331" i="9"/>
  <c r="CX331" i="9"/>
  <c r="CW331" i="9"/>
  <c r="CV331" i="9"/>
  <c r="CU331" i="9"/>
  <c r="CT331" i="9"/>
  <c r="CS331" i="9"/>
  <c r="CR331" i="9"/>
  <c r="CQ331" i="9"/>
  <c r="CP331" i="9"/>
  <c r="CO331" i="9"/>
  <c r="CN331" i="9"/>
  <c r="CM331" i="9"/>
  <c r="CL331" i="9"/>
  <c r="CK331" i="9"/>
  <c r="CJ331" i="9"/>
  <c r="CI331" i="9"/>
  <c r="CH331" i="9"/>
  <c r="CG331" i="9"/>
  <c r="CF331" i="9"/>
  <c r="CE331" i="9"/>
  <c r="CD331" i="9"/>
  <c r="CC331" i="9"/>
  <c r="CB331" i="9"/>
  <c r="CA331" i="9"/>
  <c r="BZ331" i="9"/>
  <c r="BY331" i="9"/>
  <c r="BX331" i="9"/>
  <c r="BW331" i="9"/>
  <c r="BV331" i="9"/>
  <c r="BU331" i="9"/>
  <c r="BT331" i="9"/>
  <c r="BS331" i="9"/>
  <c r="BR331" i="9"/>
  <c r="BQ331" i="9"/>
  <c r="BP331" i="9"/>
  <c r="BO331" i="9"/>
  <c r="BN331" i="9"/>
  <c r="BM331" i="9"/>
  <c r="BK331" i="9"/>
  <c r="BJ331" i="9"/>
  <c r="BI331" i="9"/>
  <c r="BH331" i="9"/>
  <c r="BG331" i="9"/>
  <c r="BF331" i="9"/>
  <c r="BE331" i="9"/>
  <c r="BD331" i="9"/>
  <c r="BC331" i="9"/>
  <c r="BB331" i="9"/>
  <c r="BA331" i="9"/>
  <c r="AZ331" i="9"/>
  <c r="AY331" i="9"/>
  <c r="AX331" i="9"/>
  <c r="AW331" i="9"/>
  <c r="AV331" i="9"/>
  <c r="AU331" i="9"/>
  <c r="AT331" i="9"/>
  <c r="AS331" i="9"/>
  <c r="AR331" i="9"/>
  <c r="AQ331" i="9"/>
  <c r="AP331" i="9"/>
  <c r="AO331" i="9"/>
  <c r="AN331" i="9"/>
  <c r="AM331" i="9"/>
  <c r="AL331" i="9"/>
  <c r="AK331" i="9"/>
  <c r="AJ331" i="9"/>
  <c r="AI331" i="9"/>
  <c r="AH331" i="9"/>
  <c r="AG331" i="9"/>
  <c r="AF331" i="9"/>
  <c r="AE331" i="9"/>
  <c r="AD331" i="9"/>
  <c r="AC331" i="9"/>
  <c r="AB331" i="9"/>
  <c r="AA331" i="9"/>
  <c r="Z331" i="9"/>
  <c r="Y331" i="9"/>
  <c r="X331" i="9"/>
  <c r="W331" i="9"/>
  <c r="V331" i="9"/>
  <c r="U331" i="9"/>
  <c r="T331" i="9"/>
  <c r="S331" i="9"/>
  <c r="R331" i="9"/>
  <c r="Q331" i="9"/>
  <c r="K330" i="9"/>
  <c r="H330" i="9"/>
  <c r="G330" i="9"/>
  <c r="F330" i="9"/>
  <c r="E330" i="9"/>
  <c r="D330" i="9"/>
  <c r="EV329" i="9"/>
  <c r="EM329" i="9"/>
  <c r="ED329" i="9"/>
  <c r="DT329" i="9"/>
  <c r="K329" i="9"/>
  <c r="H329" i="9"/>
  <c r="G329" i="9"/>
  <c r="F329" i="9"/>
  <c r="E329" i="9"/>
  <c r="D329" i="9"/>
  <c r="K328" i="9"/>
  <c r="H328" i="9"/>
  <c r="G328" i="9"/>
  <c r="F328" i="9"/>
  <c r="E328" i="9"/>
  <c r="K327" i="9"/>
  <c r="H327" i="9"/>
  <c r="G327" i="9"/>
  <c r="F327" i="9"/>
  <c r="E327" i="9"/>
  <c r="K326" i="9"/>
  <c r="H326" i="9"/>
  <c r="G326" i="9"/>
  <c r="F326" i="9"/>
  <c r="E326" i="9"/>
  <c r="FZ325" i="9"/>
  <c r="FY325" i="9"/>
  <c r="FX325" i="9"/>
  <c r="FW325" i="9"/>
  <c r="FV325" i="9" s="1"/>
  <c r="FT325" i="9"/>
  <c r="FS325" i="9"/>
  <c r="FR325" i="9" s="1"/>
  <c r="K325" i="9"/>
  <c r="H325" i="9"/>
  <c r="G325" i="9"/>
  <c r="F325" i="9"/>
  <c r="DL324" i="9"/>
  <c r="DK324" i="9"/>
  <c r="DJ324" i="9"/>
  <c r="DI324" i="9"/>
  <c r="DH324" i="9"/>
  <c r="DG324" i="9"/>
  <c r="DF324" i="9"/>
  <c r="DE324" i="9"/>
  <c r="DD324" i="9"/>
  <c r="DC324" i="9"/>
  <c r="DB324" i="9"/>
  <c r="DA324" i="9"/>
  <c r="CZ324" i="9"/>
  <c r="CY324" i="9"/>
  <c r="CX324" i="9"/>
  <c r="CW324" i="9"/>
  <c r="CV324" i="9"/>
  <c r="CU324" i="9"/>
  <c r="CT324" i="9"/>
  <c r="CS324" i="9"/>
  <c r="CR324" i="9"/>
  <c r="CQ324" i="9"/>
  <c r="CP324" i="9"/>
  <c r="CO324" i="9"/>
  <c r="CN324" i="9"/>
  <c r="CM324" i="9"/>
  <c r="CL324" i="9"/>
  <c r="CK324" i="9"/>
  <c r="CJ324" i="9"/>
  <c r="CI324" i="9"/>
  <c r="CH324" i="9"/>
  <c r="CG324" i="9"/>
  <c r="CF324" i="9"/>
  <c r="CE324" i="9"/>
  <c r="CD324" i="9"/>
  <c r="CC324" i="9"/>
  <c r="CB324" i="9"/>
  <c r="CA324" i="9"/>
  <c r="BZ324" i="9"/>
  <c r="BY324" i="9"/>
  <c r="BX324" i="9"/>
  <c r="BW324" i="9"/>
  <c r="BV324" i="9"/>
  <c r="BU324" i="9"/>
  <c r="BT324" i="9"/>
  <c r="BS324" i="9"/>
  <c r="BR324" i="9"/>
  <c r="BQ324" i="9"/>
  <c r="BP324" i="9"/>
  <c r="BO324" i="9"/>
  <c r="BN324" i="9"/>
  <c r="BM324" i="9"/>
  <c r="BK324" i="9"/>
  <c r="BJ324" i="9"/>
  <c r="BI324" i="9"/>
  <c r="BH324" i="9"/>
  <c r="BG324" i="9"/>
  <c r="BF324" i="9"/>
  <c r="BE324" i="9"/>
  <c r="BD324" i="9"/>
  <c r="BC324" i="9"/>
  <c r="BB324" i="9"/>
  <c r="BA324" i="9"/>
  <c r="AZ324" i="9"/>
  <c r="AY324" i="9"/>
  <c r="AX324" i="9"/>
  <c r="AW324" i="9"/>
  <c r="AV324" i="9"/>
  <c r="AU324" i="9"/>
  <c r="AT324" i="9"/>
  <c r="AS324" i="9"/>
  <c r="AR324" i="9"/>
  <c r="AQ324" i="9"/>
  <c r="AP324" i="9"/>
  <c r="AO324" i="9"/>
  <c r="AN324" i="9"/>
  <c r="AM324" i="9"/>
  <c r="AL324" i="9"/>
  <c r="AK324" i="9"/>
  <c r="AJ324" i="9"/>
  <c r="AI324" i="9"/>
  <c r="AH324" i="9"/>
  <c r="AG324" i="9"/>
  <c r="AF324" i="9"/>
  <c r="AE324" i="9"/>
  <c r="AD324" i="9"/>
  <c r="AC324" i="9"/>
  <c r="AB324" i="9"/>
  <c r="AA324" i="9"/>
  <c r="Z324" i="9"/>
  <c r="Y324" i="9"/>
  <c r="X324" i="9"/>
  <c r="W324" i="9"/>
  <c r="V324" i="9"/>
  <c r="U324" i="9"/>
  <c r="T324" i="9"/>
  <c r="S324" i="9"/>
  <c r="R324" i="9"/>
  <c r="Q324" i="9"/>
  <c r="K323" i="9"/>
  <c r="H323" i="9"/>
  <c r="G323" i="9"/>
  <c r="F323" i="9"/>
  <c r="E323" i="9"/>
  <c r="D323" i="9"/>
  <c r="EV322" i="9"/>
  <c r="EM322" i="9"/>
  <c r="ED322" i="9"/>
  <c r="DT322" i="9"/>
  <c r="K322" i="9"/>
  <c r="H322" i="9"/>
  <c r="G322" i="9"/>
  <c r="F322" i="9"/>
  <c r="E322" i="9"/>
  <c r="D322" i="9"/>
  <c r="K321" i="9"/>
  <c r="H321" i="9"/>
  <c r="G321" i="9"/>
  <c r="F321" i="9"/>
  <c r="E321" i="9"/>
  <c r="K320" i="9"/>
  <c r="H320" i="9"/>
  <c r="G320" i="9"/>
  <c r="F320" i="9"/>
  <c r="E320" i="9"/>
  <c r="K319" i="9"/>
  <c r="H319" i="9"/>
  <c r="G319" i="9"/>
  <c r="F319" i="9"/>
  <c r="E319" i="9"/>
  <c r="FZ318" i="9"/>
  <c r="FY318" i="9"/>
  <c r="FX318" i="9"/>
  <c r="FW318" i="9"/>
  <c r="FV318" i="9" s="1"/>
  <c r="FT318" i="9"/>
  <c r="FS318" i="9"/>
  <c r="FR318" i="9"/>
  <c r="K318" i="9"/>
  <c r="H318" i="9"/>
  <c r="G318" i="9"/>
  <c r="F318" i="9"/>
  <c r="DL317" i="9"/>
  <c r="DK317" i="9"/>
  <c r="DJ317" i="9"/>
  <c r="DI317" i="9"/>
  <c r="DH317" i="9"/>
  <c r="DG317" i="9"/>
  <c r="DF317" i="9"/>
  <c r="DE317" i="9"/>
  <c r="DD317" i="9"/>
  <c r="DC317" i="9"/>
  <c r="DB317" i="9"/>
  <c r="DA317" i="9"/>
  <c r="CZ317" i="9"/>
  <c r="CY317" i="9"/>
  <c r="CX317" i="9"/>
  <c r="CW317" i="9"/>
  <c r="CV317" i="9"/>
  <c r="CU317" i="9"/>
  <c r="CT317" i="9"/>
  <c r="CS317" i="9"/>
  <c r="CR317" i="9"/>
  <c r="CQ317" i="9"/>
  <c r="CP317" i="9"/>
  <c r="CO317" i="9"/>
  <c r="CN317" i="9"/>
  <c r="CM317" i="9"/>
  <c r="CL317" i="9"/>
  <c r="CK317" i="9"/>
  <c r="CJ317" i="9"/>
  <c r="CI317" i="9"/>
  <c r="CH317" i="9"/>
  <c r="CG317" i="9"/>
  <c r="CF317" i="9"/>
  <c r="CE317" i="9"/>
  <c r="CD317" i="9"/>
  <c r="CC317" i="9"/>
  <c r="CB317" i="9"/>
  <c r="CA317" i="9"/>
  <c r="BZ317" i="9"/>
  <c r="BY317" i="9"/>
  <c r="BX317" i="9"/>
  <c r="BW317" i="9"/>
  <c r="BV317" i="9"/>
  <c r="BU317" i="9"/>
  <c r="BT317" i="9"/>
  <c r="BS317" i="9"/>
  <c r="BR317" i="9"/>
  <c r="BQ317" i="9"/>
  <c r="BP317" i="9"/>
  <c r="BO317" i="9"/>
  <c r="BN317" i="9"/>
  <c r="BM317" i="9"/>
  <c r="BK317" i="9"/>
  <c r="BJ317" i="9"/>
  <c r="BI317" i="9"/>
  <c r="BH317" i="9"/>
  <c r="BG317" i="9"/>
  <c r="BF317" i="9"/>
  <c r="BE317" i="9"/>
  <c r="BD317" i="9"/>
  <c r="BC317" i="9"/>
  <c r="BB317" i="9"/>
  <c r="BA317" i="9"/>
  <c r="AZ317" i="9"/>
  <c r="AY317" i="9"/>
  <c r="AX317" i="9"/>
  <c r="AW317" i="9"/>
  <c r="AV317" i="9"/>
  <c r="AU317" i="9"/>
  <c r="AT317" i="9"/>
  <c r="AS317" i="9"/>
  <c r="AR317" i="9"/>
  <c r="AQ317" i="9"/>
  <c r="AP317" i="9"/>
  <c r="AO317" i="9"/>
  <c r="AN317" i="9"/>
  <c r="AM317" i="9"/>
  <c r="AL317" i="9"/>
  <c r="AK317" i="9"/>
  <c r="AJ317" i="9"/>
  <c r="AI317" i="9"/>
  <c r="AH317" i="9"/>
  <c r="AG317" i="9"/>
  <c r="AF317" i="9"/>
  <c r="AE317" i="9"/>
  <c r="AD317" i="9"/>
  <c r="AC317" i="9"/>
  <c r="AB317" i="9"/>
  <c r="AA317" i="9"/>
  <c r="Z317" i="9"/>
  <c r="Y317" i="9"/>
  <c r="X317" i="9"/>
  <c r="W317" i="9"/>
  <c r="V317" i="9"/>
  <c r="U317" i="9"/>
  <c r="T317" i="9"/>
  <c r="S317" i="9"/>
  <c r="R317" i="9"/>
  <c r="Q317" i="9"/>
  <c r="K316" i="9"/>
  <c r="H316" i="9"/>
  <c r="G316" i="9"/>
  <c r="F316" i="9"/>
  <c r="E316" i="9"/>
  <c r="D316" i="9"/>
  <c r="EV315" i="9"/>
  <c r="EM315" i="9"/>
  <c r="ED315" i="9"/>
  <c r="DT315" i="9"/>
  <c r="K315" i="9"/>
  <c r="H315" i="9"/>
  <c r="G315" i="9"/>
  <c r="F315" i="9"/>
  <c r="E315" i="9"/>
  <c r="D315" i="9"/>
  <c r="K314" i="9"/>
  <c r="H314" i="9"/>
  <c r="G314" i="9"/>
  <c r="F314" i="9"/>
  <c r="E314" i="9"/>
  <c r="K313" i="9"/>
  <c r="H313" i="9"/>
  <c r="G313" i="9"/>
  <c r="F313" i="9"/>
  <c r="E313" i="9"/>
  <c r="K312" i="9"/>
  <c r="H312" i="9"/>
  <c r="G312" i="9"/>
  <c r="F312" i="9"/>
  <c r="E312" i="9"/>
  <c r="FZ311" i="9"/>
  <c r="FY311" i="9"/>
  <c r="FX311" i="9"/>
  <c r="FW311" i="9"/>
  <c r="FV311" i="9" s="1"/>
  <c r="FT311" i="9"/>
  <c r="FS311" i="9"/>
  <c r="FR311" i="9" s="1"/>
  <c r="K311" i="9"/>
  <c r="H311" i="9"/>
  <c r="G311" i="9"/>
  <c r="F311" i="9"/>
  <c r="DL310" i="9"/>
  <c r="DK310" i="9"/>
  <c r="DJ310" i="9"/>
  <c r="DI310" i="9"/>
  <c r="DH310" i="9"/>
  <c r="DG310" i="9"/>
  <c r="DF310" i="9"/>
  <c r="DE310" i="9"/>
  <c r="DD310" i="9"/>
  <c r="DC310" i="9"/>
  <c r="DB310" i="9"/>
  <c r="DA310" i="9"/>
  <c r="CZ310" i="9"/>
  <c r="CY310" i="9"/>
  <c r="CX310" i="9"/>
  <c r="CW310" i="9"/>
  <c r="CV310" i="9"/>
  <c r="CU310" i="9"/>
  <c r="CT310" i="9"/>
  <c r="CS310" i="9"/>
  <c r="CR310" i="9"/>
  <c r="CQ310" i="9"/>
  <c r="CP310" i="9"/>
  <c r="CO310" i="9"/>
  <c r="CN310" i="9"/>
  <c r="CM310" i="9"/>
  <c r="CL310" i="9"/>
  <c r="CK310" i="9"/>
  <c r="CJ310" i="9"/>
  <c r="CI310" i="9"/>
  <c r="CH310" i="9"/>
  <c r="CG310" i="9"/>
  <c r="CF310" i="9"/>
  <c r="CE310" i="9"/>
  <c r="CD310" i="9"/>
  <c r="CC310" i="9"/>
  <c r="CB310" i="9"/>
  <c r="CA310" i="9"/>
  <c r="BZ310" i="9"/>
  <c r="BY310" i="9"/>
  <c r="BX310" i="9"/>
  <c r="BW310" i="9"/>
  <c r="BV310" i="9"/>
  <c r="BU310" i="9"/>
  <c r="BT310" i="9"/>
  <c r="BS310" i="9"/>
  <c r="BR310" i="9"/>
  <c r="BQ310" i="9"/>
  <c r="BP310" i="9"/>
  <c r="BO310" i="9"/>
  <c r="BN310" i="9"/>
  <c r="BM310" i="9"/>
  <c r="BK310" i="9"/>
  <c r="BJ310" i="9"/>
  <c r="BI310" i="9"/>
  <c r="BH310" i="9"/>
  <c r="BG310" i="9"/>
  <c r="BF310" i="9"/>
  <c r="BE310" i="9"/>
  <c r="BD310" i="9"/>
  <c r="BC310" i="9"/>
  <c r="BB310" i="9"/>
  <c r="BA310" i="9"/>
  <c r="AZ310" i="9"/>
  <c r="AY310" i="9"/>
  <c r="AX310" i="9"/>
  <c r="AW310" i="9"/>
  <c r="AV310" i="9"/>
  <c r="AU310" i="9"/>
  <c r="AT310" i="9"/>
  <c r="AS310" i="9"/>
  <c r="AR310" i="9"/>
  <c r="AQ310" i="9"/>
  <c r="AP310" i="9"/>
  <c r="AO310" i="9"/>
  <c r="AN310" i="9"/>
  <c r="AM310" i="9"/>
  <c r="AL310" i="9"/>
  <c r="AK310" i="9"/>
  <c r="AJ310" i="9"/>
  <c r="AI310" i="9"/>
  <c r="AH310" i="9"/>
  <c r="AG310" i="9"/>
  <c r="AF310" i="9"/>
  <c r="AE310" i="9"/>
  <c r="AD310" i="9"/>
  <c r="AC310" i="9"/>
  <c r="AB310" i="9"/>
  <c r="AA310" i="9"/>
  <c r="Z310" i="9"/>
  <c r="Y310" i="9"/>
  <c r="X310" i="9"/>
  <c r="W310" i="9"/>
  <c r="V310" i="9"/>
  <c r="U310" i="9"/>
  <c r="T310" i="9"/>
  <c r="S310" i="9"/>
  <c r="R310" i="9"/>
  <c r="Q310" i="9"/>
  <c r="K309" i="9"/>
  <c r="H309" i="9"/>
  <c r="G309" i="9"/>
  <c r="F309" i="9"/>
  <c r="E309" i="9"/>
  <c r="D309" i="9"/>
  <c r="EV308" i="9"/>
  <c r="EM308" i="9"/>
  <c r="ED308" i="9"/>
  <c r="DT308" i="9"/>
  <c r="K308" i="9"/>
  <c r="H308" i="9"/>
  <c r="G308" i="9"/>
  <c r="F308" i="9"/>
  <c r="E308" i="9"/>
  <c r="D308" i="9"/>
  <c r="K307" i="9"/>
  <c r="H307" i="9"/>
  <c r="G307" i="9"/>
  <c r="F307" i="9"/>
  <c r="E307" i="9"/>
  <c r="K306" i="9"/>
  <c r="H306" i="9"/>
  <c r="G306" i="9"/>
  <c r="F306" i="9"/>
  <c r="E306" i="9"/>
  <c r="K305" i="9"/>
  <c r="H305" i="9"/>
  <c r="G305" i="9"/>
  <c r="F305" i="9"/>
  <c r="E305" i="9"/>
  <c r="FZ304" i="9"/>
  <c r="FY304" i="9"/>
  <c r="FX304" i="9"/>
  <c r="FW304" i="9"/>
  <c r="FV304" i="9" s="1"/>
  <c r="FT304" i="9"/>
  <c r="FS304" i="9"/>
  <c r="FR304" i="9" s="1"/>
  <c r="K304" i="9"/>
  <c r="H304" i="9"/>
  <c r="G304" i="9"/>
  <c r="F304" i="9"/>
  <c r="DL303" i="9"/>
  <c r="DK303" i="9"/>
  <c r="DJ303" i="9"/>
  <c r="DI303" i="9"/>
  <c r="DH303" i="9"/>
  <c r="DG303" i="9"/>
  <c r="DF303" i="9"/>
  <c r="DE303" i="9"/>
  <c r="DD303" i="9"/>
  <c r="DC303" i="9"/>
  <c r="DB303" i="9"/>
  <c r="DA303" i="9"/>
  <c r="CZ303" i="9"/>
  <c r="CY303" i="9"/>
  <c r="CX303" i="9"/>
  <c r="CW303" i="9"/>
  <c r="CV303" i="9"/>
  <c r="CU303" i="9"/>
  <c r="CT303" i="9"/>
  <c r="CS303" i="9"/>
  <c r="CR303" i="9"/>
  <c r="CQ303" i="9"/>
  <c r="CP303" i="9"/>
  <c r="CO303" i="9"/>
  <c r="CN303" i="9"/>
  <c r="CM303" i="9"/>
  <c r="CL303" i="9"/>
  <c r="CK303" i="9"/>
  <c r="CJ303" i="9"/>
  <c r="CI303" i="9"/>
  <c r="CH303" i="9"/>
  <c r="CG303" i="9"/>
  <c r="CF303" i="9"/>
  <c r="CE303" i="9"/>
  <c r="CD303" i="9"/>
  <c r="CC303" i="9"/>
  <c r="CB303" i="9"/>
  <c r="CA303" i="9"/>
  <c r="BZ303" i="9"/>
  <c r="BY303" i="9"/>
  <c r="BX303" i="9"/>
  <c r="BW303" i="9"/>
  <c r="BV303" i="9"/>
  <c r="BU303" i="9"/>
  <c r="BT303" i="9"/>
  <c r="BS303" i="9"/>
  <c r="BR303" i="9"/>
  <c r="BQ303" i="9"/>
  <c r="BP303" i="9"/>
  <c r="BO303" i="9"/>
  <c r="BN303" i="9"/>
  <c r="BM303" i="9"/>
  <c r="BK303" i="9"/>
  <c r="BJ303" i="9"/>
  <c r="BI303" i="9"/>
  <c r="BH303" i="9"/>
  <c r="BG303" i="9"/>
  <c r="BF303" i="9"/>
  <c r="BE303" i="9"/>
  <c r="BD303" i="9"/>
  <c r="BC303" i="9"/>
  <c r="BB303" i="9"/>
  <c r="BA303" i="9"/>
  <c r="AZ303" i="9"/>
  <c r="AY303" i="9"/>
  <c r="AX303" i="9"/>
  <c r="AW303" i="9"/>
  <c r="AV303" i="9"/>
  <c r="AU303" i="9"/>
  <c r="AT303" i="9"/>
  <c r="AS303" i="9"/>
  <c r="AR303" i="9"/>
  <c r="AQ303" i="9"/>
  <c r="AP303" i="9"/>
  <c r="AO303" i="9"/>
  <c r="AN303" i="9"/>
  <c r="AM303" i="9"/>
  <c r="AL303" i="9"/>
  <c r="AK303" i="9"/>
  <c r="AJ303" i="9"/>
  <c r="AI303" i="9"/>
  <c r="AH303" i="9"/>
  <c r="AG303" i="9"/>
  <c r="AF303" i="9"/>
  <c r="AE303" i="9"/>
  <c r="AD303" i="9"/>
  <c r="AC303" i="9"/>
  <c r="AB303" i="9"/>
  <c r="AA303" i="9"/>
  <c r="Z303" i="9"/>
  <c r="Y303" i="9"/>
  <c r="X303" i="9"/>
  <c r="W303" i="9"/>
  <c r="V303" i="9"/>
  <c r="U303" i="9"/>
  <c r="T303" i="9"/>
  <c r="S303" i="9"/>
  <c r="R303" i="9"/>
  <c r="Q303" i="9"/>
  <c r="K302" i="9"/>
  <c r="H302" i="9"/>
  <c r="G302" i="9"/>
  <c r="F302" i="9"/>
  <c r="E302" i="9"/>
  <c r="D302" i="9"/>
  <c r="EV301" i="9"/>
  <c r="EM301" i="9"/>
  <c r="ED301" i="9"/>
  <c r="DT301" i="9"/>
  <c r="K301" i="9"/>
  <c r="H301" i="9"/>
  <c r="G301" i="9"/>
  <c r="F301" i="9"/>
  <c r="E301" i="9"/>
  <c r="D301" i="9"/>
  <c r="K300" i="9"/>
  <c r="H300" i="9"/>
  <c r="G300" i="9"/>
  <c r="F300" i="9"/>
  <c r="E300" i="9"/>
  <c r="K299" i="9"/>
  <c r="H299" i="9"/>
  <c r="G299" i="9"/>
  <c r="F299" i="9"/>
  <c r="E299" i="9"/>
  <c r="K298" i="9"/>
  <c r="H298" i="9"/>
  <c r="G298" i="9"/>
  <c r="F298" i="9"/>
  <c r="E298" i="9"/>
  <c r="FZ297" i="9"/>
  <c r="FY297" i="9"/>
  <c r="FX297" i="9"/>
  <c r="FW297" i="9"/>
  <c r="FV297" i="9"/>
  <c r="FT297" i="9"/>
  <c r="FS297" i="9"/>
  <c r="FR297" i="9" s="1"/>
  <c r="K297" i="9"/>
  <c r="H297" i="9"/>
  <c r="G297" i="9"/>
  <c r="F297" i="9"/>
  <c r="D297" i="9" s="1"/>
  <c r="DL296" i="9"/>
  <c r="DK296" i="9"/>
  <c r="DJ296" i="9"/>
  <c r="DI296" i="9"/>
  <c r="DH296" i="9"/>
  <c r="DG296" i="9"/>
  <c r="DF296" i="9"/>
  <c r="DE296" i="9"/>
  <c r="DD296" i="9"/>
  <c r="DC296" i="9"/>
  <c r="DB296" i="9"/>
  <c r="DA296" i="9"/>
  <c r="CZ296" i="9"/>
  <c r="CY296" i="9"/>
  <c r="CX296" i="9"/>
  <c r="CW296" i="9"/>
  <c r="CV296" i="9"/>
  <c r="CU296" i="9"/>
  <c r="CT296" i="9"/>
  <c r="CS296" i="9"/>
  <c r="CR296" i="9"/>
  <c r="CQ296" i="9"/>
  <c r="CP296" i="9"/>
  <c r="CO296" i="9"/>
  <c r="CN296" i="9"/>
  <c r="CM296" i="9"/>
  <c r="CL296" i="9"/>
  <c r="CK296" i="9"/>
  <c r="CJ296" i="9"/>
  <c r="CI296" i="9"/>
  <c r="CH296" i="9"/>
  <c r="CG296" i="9"/>
  <c r="CF296" i="9"/>
  <c r="CE296" i="9"/>
  <c r="CD296" i="9"/>
  <c r="CC296" i="9"/>
  <c r="CB296" i="9"/>
  <c r="CA296" i="9"/>
  <c r="BZ296" i="9"/>
  <c r="BY296" i="9"/>
  <c r="BX296" i="9"/>
  <c r="BW296" i="9"/>
  <c r="BV296" i="9"/>
  <c r="BU296" i="9"/>
  <c r="BT296" i="9"/>
  <c r="BS296" i="9"/>
  <c r="BR296" i="9"/>
  <c r="BQ296" i="9"/>
  <c r="BP296" i="9"/>
  <c r="BO296" i="9"/>
  <c r="BN296" i="9"/>
  <c r="BM296" i="9"/>
  <c r="BK296" i="9"/>
  <c r="BJ296" i="9"/>
  <c r="BI296" i="9"/>
  <c r="BH296" i="9"/>
  <c r="BG296" i="9"/>
  <c r="BF296" i="9"/>
  <c r="BE296" i="9"/>
  <c r="BD296" i="9"/>
  <c r="BC296" i="9"/>
  <c r="BB296" i="9"/>
  <c r="BA296" i="9"/>
  <c r="AZ296" i="9"/>
  <c r="AY296" i="9"/>
  <c r="AX296" i="9"/>
  <c r="AW296" i="9"/>
  <c r="AV296" i="9"/>
  <c r="AU296" i="9"/>
  <c r="AT296" i="9"/>
  <c r="AS296" i="9"/>
  <c r="AR296" i="9"/>
  <c r="AQ296" i="9"/>
  <c r="AP296" i="9"/>
  <c r="AO296" i="9"/>
  <c r="AN296" i="9"/>
  <c r="AM296" i="9"/>
  <c r="AL296" i="9"/>
  <c r="AK296" i="9"/>
  <c r="AJ296" i="9"/>
  <c r="AI296" i="9"/>
  <c r="AH296" i="9"/>
  <c r="AG296" i="9"/>
  <c r="AF296" i="9"/>
  <c r="AE296" i="9"/>
  <c r="AD296" i="9"/>
  <c r="AC296" i="9"/>
  <c r="AB296" i="9"/>
  <c r="AA296" i="9"/>
  <c r="Z296" i="9"/>
  <c r="Y296" i="9"/>
  <c r="X296" i="9"/>
  <c r="W296" i="9"/>
  <c r="V296" i="9"/>
  <c r="U296" i="9"/>
  <c r="T296" i="9"/>
  <c r="S296" i="9"/>
  <c r="R296" i="9"/>
  <c r="Q296" i="9"/>
  <c r="K295" i="9"/>
  <c r="H295" i="9"/>
  <c r="G295" i="9"/>
  <c r="F295" i="9"/>
  <c r="E295" i="9"/>
  <c r="D295" i="9"/>
  <c r="EV294" i="9"/>
  <c r="EM294" i="9"/>
  <c r="ED294" i="9"/>
  <c r="DT294" i="9"/>
  <c r="K294" i="9"/>
  <c r="H294" i="9"/>
  <c r="G294" i="9"/>
  <c r="F294" i="9"/>
  <c r="E294" i="9"/>
  <c r="D294" i="9"/>
  <c r="K293" i="9"/>
  <c r="H293" i="9"/>
  <c r="G293" i="9"/>
  <c r="F293" i="9"/>
  <c r="E293" i="9"/>
  <c r="K292" i="9"/>
  <c r="H292" i="9"/>
  <c r="G292" i="9"/>
  <c r="F292" i="9"/>
  <c r="E292" i="9"/>
  <c r="K291" i="9"/>
  <c r="H291" i="9"/>
  <c r="G291" i="9"/>
  <c r="F291" i="9"/>
  <c r="E291" i="9"/>
  <c r="FZ290" i="9"/>
  <c r="FY290" i="9"/>
  <c r="FX290" i="9"/>
  <c r="FW290" i="9"/>
  <c r="FV290" i="9" s="1"/>
  <c r="FT290" i="9"/>
  <c r="FS290" i="9"/>
  <c r="FR290" i="9" s="1"/>
  <c r="K290" i="9"/>
  <c r="H290" i="9"/>
  <c r="G290" i="9"/>
  <c r="F290" i="9"/>
  <c r="DL289" i="9"/>
  <c r="DK289" i="9"/>
  <c r="DJ289" i="9"/>
  <c r="DI289" i="9"/>
  <c r="DH289" i="9"/>
  <c r="DG289" i="9"/>
  <c r="DF289" i="9"/>
  <c r="DE289" i="9"/>
  <c r="DD289" i="9"/>
  <c r="DC289" i="9"/>
  <c r="DB289" i="9"/>
  <c r="DA289" i="9"/>
  <c r="CZ289" i="9"/>
  <c r="CY289" i="9"/>
  <c r="CX289" i="9"/>
  <c r="CW289" i="9"/>
  <c r="CV289" i="9"/>
  <c r="CU289" i="9"/>
  <c r="CT289" i="9"/>
  <c r="CS289" i="9"/>
  <c r="CR289" i="9"/>
  <c r="CQ289" i="9"/>
  <c r="CP289" i="9"/>
  <c r="CO289" i="9"/>
  <c r="CN289" i="9"/>
  <c r="CM289" i="9"/>
  <c r="CL289" i="9"/>
  <c r="CK289" i="9"/>
  <c r="CJ289" i="9"/>
  <c r="CI289" i="9"/>
  <c r="CH289" i="9"/>
  <c r="CG289" i="9"/>
  <c r="CF289" i="9"/>
  <c r="CE289" i="9"/>
  <c r="CD289" i="9"/>
  <c r="CC289" i="9"/>
  <c r="CB289" i="9"/>
  <c r="CA289" i="9"/>
  <c r="BZ289" i="9"/>
  <c r="BY289" i="9"/>
  <c r="BX289" i="9"/>
  <c r="BW289" i="9"/>
  <c r="BV289" i="9"/>
  <c r="BU289" i="9"/>
  <c r="BT289" i="9"/>
  <c r="BS289" i="9"/>
  <c r="BR289" i="9"/>
  <c r="BQ289" i="9"/>
  <c r="BP289" i="9"/>
  <c r="BO289" i="9"/>
  <c r="BN289" i="9"/>
  <c r="BM289" i="9"/>
  <c r="BK289" i="9"/>
  <c r="BJ289" i="9"/>
  <c r="BI289" i="9"/>
  <c r="BH289" i="9"/>
  <c r="BG289" i="9"/>
  <c r="BF289" i="9"/>
  <c r="BE289" i="9"/>
  <c r="BD289" i="9"/>
  <c r="BC289" i="9"/>
  <c r="BB289" i="9"/>
  <c r="BA289" i="9"/>
  <c r="AZ289" i="9"/>
  <c r="AY289" i="9"/>
  <c r="AX289" i="9"/>
  <c r="AW289" i="9"/>
  <c r="AV289" i="9"/>
  <c r="AU289" i="9"/>
  <c r="AT289" i="9"/>
  <c r="AS289" i="9"/>
  <c r="AR289" i="9"/>
  <c r="AQ289" i="9"/>
  <c r="AP289" i="9"/>
  <c r="AO289" i="9"/>
  <c r="AN289" i="9"/>
  <c r="AM289" i="9"/>
  <c r="AL289" i="9"/>
  <c r="AK289" i="9"/>
  <c r="AJ289" i="9"/>
  <c r="AI289" i="9"/>
  <c r="AH289" i="9"/>
  <c r="AG289" i="9"/>
  <c r="AF289" i="9"/>
  <c r="AE289" i="9"/>
  <c r="AD289" i="9"/>
  <c r="AC289" i="9"/>
  <c r="AB289" i="9"/>
  <c r="AA289" i="9"/>
  <c r="Z289" i="9"/>
  <c r="Y289" i="9"/>
  <c r="X289" i="9"/>
  <c r="W289" i="9"/>
  <c r="V289" i="9"/>
  <c r="U289" i="9"/>
  <c r="T289" i="9"/>
  <c r="S289" i="9"/>
  <c r="R289" i="9"/>
  <c r="Q289" i="9"/>
  <c r="K288" i="9"/>
  <c r="H288" i="9"/>
  <c r="G288" i="9"/>
  <c r="F288" i="9"/>
  <c r="E288" i="9"/>
  <c r="D288" i="9"/>
  <c r="EV287" i="9"/>
  <c r="EM287" i="9"/>
  <c r="ED287" i="9"/>
  <c r="DT287" i="9"/>
  <c r="K287" i="9"/>
  <c r="H287" i="9"/>
  <c r="G287" i="9"/>
  <c r="F287" i="9"/>
  <c r="E287" i="9"/>
  <c r="D287" i="9"/>
  <c r="K286" i="9"/>
  <c r="H286" i="9"/>
  <c r="G286" i="9"/>
  <c r="F286" i="9"/>
  <c r="E286" i="9"/>
  <c r="K285" i="9"/>
  <c r="H285" i="9"/>
  <c r="G285" i="9"/>
  <c r="F285" i="9"/>
  <c r="E285" i="9"/>
  <c r="K284" i="9"/>
  <c r="H284" i="9"/>
  <c r="G284" i="9"/>
  <c r="F284" i="9"/>
  <c r="E284" i="9"/>
  <c r="FZ283" i="9"/>
  <c r="FY283" i="9"/>
  <c r="FX283" i="9"/>
  <c r="FW283" i="9"/>
  <c r="FV283" i="9" s="1"/>
  <c r="FT283" i="9"/>
  <c r="FS283" i="9"/>
  <c r="FR283" i="9" s="1"/>
  <c r="K283" i="9"/>
  <c r="H283" i="9"/>
  <c r="G283" i="9"/>
  <c r="F283" i="9"/>
  <c r="DL282" i="9"/>
  <c r="DK282" i="9"/>
  <c r="DJ282" i="9"/>
  <c r="DI282" i="9"/>
  <c r="DH282" i="9"/>
  <c r="DG282" i="9"/>
  <c r="DF282" i="9"/>
  <c r="DE282" i="9"/>
  <c r="DD282" i="9"/>
  <c r="DC282" i="9"/>
  <c r="DB282" i="9"/>
  <c r="DA282" i="9"/>
  <c r="CZ282" i="9"/>
  <c r="CY282" i="9"/>
  <c r="CX282" i="9"/>
  <c r="CW282" i="9"/>
  <c r="CV282" i="9"/>
  <c r="CU282" i="9"/>
  <c r="CT282" i="9"/>
  <c r="CS282" i="9"/>
  <c r="CR282" i="9"/>
  <c r="CQ282" i="9"/>
  <c r="CP282" i="9"/>
  <c r="CO282" i="9"/>
  <c r="CN282" i="9"/>
  <c r="CM282" i="9"/>
  <c r="CL282" i="9"/>
  <c r="CK282" i="9"/>
  <c r="CJ282" i="9"/>
  <c r="CI282" i="9"/>
  <c r="CH282" i="9"/>
  <c r="CG282" i="9"/>
  <c r="CF282" i="9"/>
  <c r="CE282" i="9"/>
  <c r="CD282" i="9"/>
  <c r="CC282" i="9"/>
  <c r="CB282" i="9"/>
  <c r="CA282" i="9"/>
  <c r="BZ282" i="9"/>
  <c r="BY282" i="9"/>
  <c r="BX282" i="9"/>
  <c r="BW282" i="9"/>
  <c r="BV282" i="9"/>
  <c r="BU282" i="9"/>
  <c r="BT282" i="9"/>
  <c r="BS282" i="9"/>
  <c r="BR282" i="9"/>
  <c r="BQ282" i="9"/>
  <c r="BP282" i="9"/>
  <c r="BO282" i="9"/>
  <c r="BN282" i="9"/>
  <c r="BM282" i="9"/>
  <c r="BK282" i="9"/>
  <c r="BJ282" i="9"/>
  <c r="BI282" i="9"/>
  <c r="BH282" i="9"/>
  <c r="BG282" i="9"/>
  <c r="BF282" i="9"/>
  <c r="BE282" i="9"/>
  <c r="BD282" i="9"/>
  <c r="BC282" i="9"/>
  <c r="BB282" i="9"/>
  <c r="BA282" i="9"/>
  <c r="AZ282" i="9"/>
  <c r="AY282" i="9"/>
  <c r="AX282" i="9"/>
  <c r="AW282" i="9"/>
  <c r="AV282" i="9"/>
  <c r="AU282" i="9"/>
  <c r="AT282" i="9"/>
  <c r="AS282" i="9"/>
  <c r="AR282" i="9"/>
  <c r="AQ282" i="9"/>
  <c r="AP282" i="9"/>
  <c r="AO282" i="9"/>
  <c r="AN282" i="9"/>
  <c r="AM282" i="9"/>
  <c r="AL282" i="9"/>
  <c r="AK282" i="9"/>
  <c r="AJ282" i="9"/>
  <c r="AI282" i="9"/>
  <c r="AH282" i="9"/>
  <c r="AG282" i="9"/>
  <c r="AF282" i="9"/>
  <c r="AE282" i="9"/>
  <c r="AD282" i="9"/>
  <c r="AC282" i="9"/>
  <c r="AB282" i="9"/>
  <c r="AA282" i="9"/>
  <c r="Z282" i="9"/>
  <c r="Y282" i="9"/>
  <c r="X282" i="9"/>
  <c r="W282" i="9"/>
  <c r="V282" i="9"/>
  <c r="U282" i="9"/>
  <c r="T282" i="9"/>
  <c r="S282" i="9"/>
  <c r="R282" i="9"/>
  <c r="Q282" i="9"/>
  <c r="K281" i="9"/>
  <c r="H281" i="9"/>
  <c r="G281" i="9"/>
  <c r="F281" i="9"/>
  <c r="E281" i="9"/>
  <c r="D281" i="9"/>
  <c r="EV280" i="9"/>
  <c r="EM280" i="9"/>
  <c r="ED280" i="9"/>
  <c r="DT280" i="9"/>
  <c r="K280" i="9"/>
  <c r="H280" i="9"/>
  <c r="G280" i="9"/>
  <c r="F280" i="9"/>
  <c r="E280" i="9"/>
  <c r="D280" i="9"/>
  <c r="K279" i="9"/>
  <c r="H279" i="9"/>
  <c r="G279" i="9"/>
  <c r="F279" i="9"/>
  <c r="E279" i="9"/>
  <c r="K278" i="9"/>
  <c r="H278" i="9"/>
  <c r="G278" i="9"/>
  <c r="F278" i="9"/>
  <c r="E278" i="9"/>
  <c r="K277" i="9"/>
  <c r="H277" i="9"/>
  <c r="G277" i="9"/>
  <c r="F277" i="9"/>
  <c r="E277" i="9"/>
  <c r="FZ276" i="9"/>
  <c r="FY276" i="9"/>
  <c r="FX276" i="9"/>
  <c r="FW276" i="9"/>
  <c r="FV276" i="9" s="1"/>
  <c r="FT276" i="9"/>
  <c r="FS276" i="9"/>
  <c r="FR276" i="9" s="1"/>
  <c r="K276" i="9"/>
  <c r="H276" i="9"/>
  <c r="G276" i="9"/>
  <c r="F276" i="9"/>
  <c r="DL275" i="9"/>
  <c r="DK275" i="9"/>
  <c r="DJ275" i="9"/>
  <c r="DI275" i="9"/>
  <c r="DH275" i="9"/>
  <c r="DG275" i="9"/>
  <c r="DF275" i="9"/>
  <c r="DE275" i="9"/>
  <c r="DD275" i="9"/>
  <c r="DC275" i="9"/>
  <c r="DB275" i="9"/>
  <c r="DA275" i="9"/>
  <c r="CZ275" i="9"/>
  <c r="CY275" i="9"/>
  <c r="CX275" i="9"/>
  <c r="CW275" i="9"/>
  <c r="CV275" i="9"/>
  <c r="CU275" i="9"/>
  <c r="CT275" i="9"/>
  <c r="CS275" i="9"/>
  <c r="CR275" i="9"/>
  <c r="CQ275" i="9"/>
  <c r="CP275" i="9"/>
  <c r="CO275" i="9"/>
  <c r="CN275" i="9"/>
  <c r="CM275" i="9"/>
  <c r="CL275" i="9"/>
  <c r="CK275" i="9"/>
  <c r="CJ275" i="9"/>
  <c r="CI275" i="9"/>
  <c r="CH275" i="9"/>
  <c r="CG275" i="9"/>
  <c r="CF275" i="9"/>
  <c r="CE275" i="9"/>
  <c r="CD275" i="9"/>
  <c r="CC275" i="9"/>
  <c r="CB275" i="9"/>
  <c r="CA275" i="9"/>
  <c r="BZ275" i="9"/>
  <c r="BY275" i="9"/>
  <c r="BX275" i="9"/>
  <c r="BW275" i="9"/>
  <c r="BV275" i="9"/>
  <c r="BU275" i="9"/>
  <c r="BT275" i="9"/>
  <c r="BS275" i="9"/>
  <c r="BR275" i="9"/>
  <c r="BQ275" i="9"/>
  <c r="BP275" i="9"/>
  <c r="BO275" i="9"/>
  <c r="BN275" i="9"/>
  <c r="BM275" i="9"/>
  <c r="BK275" i="9"/>
  <c r="BJ275" i="9"/>
  <c r="BI275" i="9"/>
  <c r="BH275" i="9"/>
  <c r="BG275" i="9"/>
  <c r="BF275" i="9"/>
  <c r="BE275" i="9"/>
  <c r="BD275" i="9"/>
  <c r="BC275" i="9"/>
  <c r="BB275" i="9"/>
  <c r="BA275" i="9"/>
  <c r="AZ275" i="9"/>
  <c r="AY275" i="9"/>
  <c r="AX275" i="9"/>
  <c r="AW275" i="9"/>
  <c r="AV275" i="9"/>
  <c r="AU275" i="9"/>
  <c r="AT275" i="9"/>
  <c r="AS275" i="9"/>
  <c r="AR275" i="9"/>
  <c r="AQ275" i="9"/>
  <c r="AP275" i="9"/>
  <c r="AO275" i="9"/>
  <c r="AN275" i="9"/>
  <c r="AM275" i="9"/>
  <c r="AL275" i="9"/>
  <c r="AK275" i="9"/>
  <c r="AJ275" i="9"/>
  <c r="AI275" i="9"/>
  <c r="AH275" i="9"/>
  <c r="AG275" i="9"/>
  <c r="AF275" i="9"/>
  <c r="AE275" i="9"/>
  <c r="AD275" i="9"/>
  <c r="AC275" i="9"/>
  <c r="AB275" i="9"/>
  <c r="AA275" i="9"/>
  <c r="Z275" i="9"/>
  <c r="Y275" i="9"/>
  <c r="X275" i="9"/>
  <c r="W275" i="9"/>
  <c r="V275" i="9"/>
  <c r="U275" i="9"/>
  <c r="T275" i="9"/>
  <c r="S275" i="9"/>
  <c r="R275" i="9"/>
  <c r="Q275" i="9"/>
  <c r="K274" i="9"/>
  <c r="H274" i="9"/>
  <c r="G274" i="9"/>
  <c r="F274" i="9"/>
  <c r="E274" i="9"/>
  <c r="D274" i="9"/>
  <c r="EV273" i="9"/>
  <c r="EM273" i="9"/>
  <c r="ED273" i="9"/>
  <c r="DT273" i="9"/>
  <c r="K273" i="9"/>
  <c r="H273" i="9"/>
  <c r="G273" i="9"/>
  <c r="F273" i="9"/>
  <c r="E273" i="9"/>
  <c r="D273" i="9"/>
  <c r="K272" i="9"/>
  <c r="H272" i="9"/>
  <c r="G272" i="9"/>
  <c r="F272" i="9"/>
  <c r="E272" i="9"/>
  <c r="K271" i="9"/>
  <c r="H271" i="9"/>
  <c r="G271" i="9"/>
  <c r="F271" i="9"/>
  <c r="E271" i="9"/>
  <c r="K270" i="9"/>
  <c r="H270" i="9"/>
  <c r="G270" i="9"/>
  <c r="F270" i="9"/>
  <c r="E270" i="9"/>
  <c r="FZ269" i="9"/>
  <c r="FY269" i="9"/>
  <c r="FX269" i="9"/>
  <c r="FW269" i="9"/>
  <c r="FV269" i="9" s="1"/>
  <c r="FT269" i="9"/>
  <c r="FS269" i="9"/>
  <c r="FR269" i="9" s="1"/>
  <c r="K269" i="9"/>
  <c r="H269" i="9"/>
  <c r="G269" i="9"/>
  <c r="F269" i="9"/>
  <c r="DL268" i="9"/>
  <c r="DK268" i="9"/>
  <c r="DJ268" i="9"/>
  <c r="DI268" i="9"/>
  <c r="DH268" i="9"/>
  <c r="DG268" i="9"/>
  <c r="DF268" i="9"/>
  <c r="DE268" i="9"/>
  <c r="DD268" i="9"/>
  <c r="DC268" i="9"/>
  <c r="DB268" i="9"/>
  <c r="DA268" i="9"/>
  <c r="CZ268" i="9"/>
  <c r="CY268" i="9"/>
  <c r="CX268" i="9"/>
  <c r="CW268" i="9"/>
  <c r="CV268" i="9"/>
  <c r="CU268" i="9"/>
  <c r="CT268" i="9"/>
  <c r="CS268" i="9"/>
  <c r="CR268" i="9"/>
  <c r="CQ268" i="9"/>
  <c r="CP268" i="9"/>
  <c r="CO268" i="9"/>
  <c r="CN268" i="9"/>
  <c r="CM268" i="9"/>
  <c r="CL268" i="9"/>
  <c r="CK268" i="9"/>
  <c r="CJ268" i="9"/>
  <c r="CI268" i="9"/>
  <c r="CH268" i="9"/>
  <c r="CG268" i="9"/>
  <c r="CF268" i="9"/>
  <c r="CE268" i="9"/>
  <c r="CD268" i="9"/>
  <c r="CC268" i="9"/>
  <c r="CB268" i="9"/>
  <c r="CA268" i="9"/>
  <c r="BZ268" i="9"/>
  <c r="BY268" i="9"/>
  <c r="BX268" i="9"/>
  <c r="BW268" i="9"/>
  <c r="BV268" i="9"/>
  <c r="BU268" i="9"/>
  <c r="BT268" i="9"/>
  <c r="BS268" i="9"/>
  <c r="BR268" i="9"/>
  <c r="BQ268" i="9"/>
  <c r="BP268" i="9"/>
  <c r="BO268" i="9"/>
  <c r="BN268" i="9"/>
  <c r="BM268" i="9"/>
  <c r="BK268" i="9"/>
  <c r="BJ268" i="9"/>
  <c r="BI268" i="9"/>
  <c r="BH268" i="9"/>
  <c r="BG268" i="9"/>
  <c r="BF268" i="9"/>
  <c r="BE268" i="9"/>
  <c r="BD268" i="9"/>
  <c r="BC268" i="9"/>
  <c r="BB268" i="9"/>
  <c r="BA268" i="9"/>
  <c r="AZ268" i="9"/>
  <c r="AY268" i="9"/>
  <c r="AX268" i="9"/>
  <c r="AW268" i="9"/>
  <c r="AV268" i="9"/>
  <c r="AU268" i="9"/>
  <c r="AT268" i="9"/>
  <c r="AS268" i="9"/>
  <c r="AR268" i="9"/>
  <c r="AQ268" i="9"/>
  <c r="AP268" i="9"/>
  <c r="AO268" i="9"/>
  <c r="AN268" i="9"/>
  <c r="AM268" i="9"/>
  <c r="AL268" i="9"/>
  <c r="AK268" i="9"/>
  <c r="AJ268" i="9"/>
  <c r="AI268" i="9"/>
  <c r="AH268" i="9"/>
  <c r="AG268" i="9"/>
  <c r="AF268" i="9"/>
  <c r="AE268" i="9"/>
  <c r="AD268" i="9"/>
  <c r="AC268" i="9"/>
  <c r="AB268" i="9"/>
  <c r="AA268" i="9"/>
  <c r="Z268" i="9"/>
  <c r="Y268" i="9"/>
  <c r="X268" i="9"/>
  <c r="W268" i="9"/>
  <c r="V268" i="9"/>
  <c r="U268" i="9"/>
  <c r="T268" i="9"/>
  <c r="S268" i="9"/>
  <c r="R268" i="9"/>
  <c r="Q268" i="9"/>
  <c r="K267" i="9"/>
  <c r="H267" i="9"/>
  <c r="G267" i="9"/>
  <c r="F267" i="9"/>
  <c r="E267" i="9"/>
  <c r="D267" i="9"/>
  <c r="EV266" i="9"/>
  <c r="EM266" i="9"/>
  <c r="ED266" i="9"/>
  <c r="DT266" i="9"/>
  <c r="K266" i="9"/>
  <c r="H266" i="9"/>
  <c r="G266" i="9"/>
  <c r="F266" i="9"/>
  <c r="E266" i="9"/>
  <c r="D266" i="9"/>
  <c r="K265" i="9"/>
  <c r="H265" i="9"/>
  <c r="G265" i="9"/>
  <c r="F265" i="9"/>
  <c r="E265" i="9"/>
  <c r="K264" i="9"/>
  <c r="H264" i="9"/>
  <c r="G264" i="9"/>
  <c r="F264" i="9"/>
  <c r="E264" i="9"/>
  <c r="K263" i="9"/>
  <c r="H263" i="9"/>
  <c r="G263" i="9"/>
  <c r="F263" i="9"/>
  <c r="E263" i="9"/>
  <c r="FZ262" i="9"/>
  <c r="FY262" i="9"/>
  <c r="FX262" i="9"/>
  <c r="FW262" i="9"/>
  <c r="FV262" i="9" s="1"/>
  <c r="FT262" i="9"/>
  <c r="FS262" i="9"/>
  <c r="FR262" i="9" s="1"/>
  <c r="K262" i="9"/>
  <c r="H262" i="9"/>
  <c r="G262" i="9"/>
  <c r="F262" i="9"/>
  <c r="D262" i="9" s="1"/>
  <c r="DL261" i="9"/>
  <c r="DK261" i="9"/>
  <c r="DJ261" i="9"/>
  <c r="DI261" i="9"/>
  <c r="DH261" i="9"/>
  <c r="DG261" i="9"/>
  <c r="DF261" i="9"/>
  <c r="DE261" i="9"/>
  <c r="DD261" i="9"/>
  <c r="DC261" i="9"/>
  <c r="DB261" i="9"/>
  <c r="DA261" i="9"/>
  <c r="CZ261" i="9"/>
  <c r="CY261" i="9"/>
  <c r="CX261" i="9"/>
  <c r="CW261" i="9"/>
  <c r="CV261" i="9"/>
  <c r="CU261" i="9"/>
  <c r="CT261" i="9"/>
  <c r="CS261" i="9"/>
  <c r="CR261" i="9"/>
  <c r="CQ261" i="9"/>
  <c r="CP261" i="9"/>
  <c r="CO261" i="9"/>
  <c r="CN261" i="9"/>
  <c r="CM261" i="9"/>
  <c r="CL261" i="9"/>
  <c r="CK261" i="9"/>
  <c r="CJ261" i="9"/>
  <c r="CI261" i="9"/>
  <c r="CH261" i="9"/>
  <c r="CG261" i="9"/>
  <c r="CF261" i="9"/>
  <c r="CE261" i="9"/>
  <c r="CD261" i="9"/>
  <c r="CC261" i="9"/>
  <c r="CB261" i="9"/>
  <c r="CA261" i="9"/>
  <c r="BZ261" i="9"/>
  <c r="BY261" i="9"/>
  <c r="BX261" i="9"/>
  <c r="BW261" i="9"/>
  <c r="BV261" i="9"/>
  <c r="BU261" i="9"/>
  <c r="BT261" i="9"/>
  <c r="BS261" i="9"/>
  <c r="BR261" i="9"/>
  <c r="BQ261" i="9"/>
  <c r="BP261" i="9"/>
  <c r="BO261" i="9"/>
  <c r="BN261" i="9"/>
  <c r="BM261" i="9"/>
  <c r="BK261" i="9"/>
  <c r="BJ261" i="9"/>
  <c r="BI261" i="9"/>
  <c r="BH261" i="9"/>
  <c r="BG261" i="9"/>
  <c r="BF261" i="9"/>
  <c r="BE261" i="9"/>
  <c r="BD261" i="9"/>
  <c r="BC261" i="9"/>
  <c r="BB261" i="9"/>
  <c r="BA261" i="9"/>
  <c r="AZ261" i="9"/>
  <c r="AY261" i="9"/>
  <c r="AX261" i="9"/>
  <c r="AW261" i="9"/>
  <c r="AV261" i="9"/>
  <c r="AU261" i="9"/>
  <c r="AT261" i="9"/>
  <c r="AS261" i="9"/>
  <c r="AR261" i="9"/>
  <c r="AQ261" i="9"/>
  <c r="AP261" i="9"/>
  <c r="AO261" i="9"/>
  <c r="AN261" i="9"/>
  <c r="AM261" i="9"/>
  <c r="AL261" i="9"/>
  <c r="AK261" i="9"/>
  <c r="AJ261" i="9"/>
  <c r="AI261" i="9"/>
  <c r="AH261" i="9"/>
  <c r="AG261" i="9"/>
  <c r="AF261" i="9"/>
  <c r="AE261" i="9"/>
  <c r="AD261" i="9"/>
  <c r="AC261" i="9"/>
  <c r="AB261" i="9"/>
  <c r="AA261" i="9"/>
  <c r="Z261" i="9"/>
  <c r="Y261" i="9"/>
  <c r="X261" i="9"/>
  <c r="W261" i="9"/>
  <c r="V261" i="9"/>
  <c r="U261" i="9"/>
  <c r="T261" i="9"/>
  <c r="S261" i="9"/>
  <c r="R261" i="9"/>
  <c r="Q261" i="9"/>
  <c r="K260" i="9"/>
  <c r="H260" i="9"/>
  <c r="G260" i="9"/>
  <c r="F260" i="9"/>
  <c r="E260" i="9"/>
  <c r="D260" i="9"/>
  <c r="EV259" i="9"/>
  <c r="EM259" i="9"/>
  <c r="ED259" i="9"/>
  <c r="DT259" i="9"/>
  <c r="K259" i="9"/>
  <c r="H259" i="9"/>
  <c r="G259" i="9"/>
  <c r="F259" i="9"/>
  <c r="E259" i="9"/>
  <c r="D259" i="9"/>
  <c r="K258" i="9"/>
  <c r="H258" i="9"/>
  <c r="G258" i="9"/>
  <c r="F258" i="9"/>
  <c r="E258" i="9"/>
  <c r="K257" i="9"/>
  <c r="H257" i="9"/>
  <c r="G257" i="9"/>
  <c r="F257" i="9"/>
  <c r="E257" i="9"/>
  <c r="K256" i="9"/>
  <c r="H256" i="9"/>
  <c r="G256" i="9"/>
  <c r="F256" i="9"/>
  <c r="E256" i="9"/>
  <c r="FZ255" i="9"/>
  <c r="FY255" i="9"/>
  <c r="FX255" i="9"/>
  <c r="FW255" i="9"/>
  <c r="FV255" i="9" s="1"/>
  <c r="FT255" i="9"/>
  <c r="FS255" i="9"/>
  <c r="FR255" i="9" s="1"/>
  <c r="K255" i="9"/>
  <c r="H255" i="9"/>
  <c r="G255" i="9"/>
  <c r="F255" i="9"/>
  <c r="DL254" i="9"/>
  <c r="DK254" i="9"/>
  <c r="DJ254" i="9"/>
  <c r="DI254" i="9"/>
  <c r="DH254" i="9"/>
  <c r="DG254" i="9"/>
  <c r="DF254" i="9"/>
  <c r="DE254" i="9"/>
  <c r="DD254" i="9"/>
  <c r="DC254" i="9"/>
  <c r="DB254" i="9"/>
  <c r="DA254" i="9"/>
  <c r="CZ254" i="9"/>
  <c r="CY254" i="9"/>
  <c r="CX254" i="9"/>
  <c r="CW254" i="9"/>
  <c r="CV254" i="9"/>
  <c r="CU254" i="9"/>
  <c r="CT254" i="9"/>
  <c r="CS254" i="9"/>
  <c r="CR254" i="9"/>
  <c r="CQ254" i="9"/>
  <c r="CP254" i="9"/>
  <c r="CO254" i="9"/>
  <c r="CN254" i="9"/>
  <c r="CM254" i="9"/>
  <c r="CL254" i="9"/>
  <c r="CK254" i="9"/>
  <c r="CJ254" i="9"/>
  <c r="CI254" i="9"/>
  <c r="CH254" i="9"/>
  <c r="CG254" i="9"/>
  <c r="CF254" i="9"/>
  <c r="CE254" i="9"/>
  <c r="CD254" i="9"/>
  <c r="CC254" i="9"/>
  <c r="CB254" i="9"/>
  <c r="CA254" i="9"/>
  <c r="BZ254" i="9"/>
  <c r="BY254" i="9"/>
  <c r="BX254" i="9"/>
  <c r="BW254" i="9"/>
  <c r="BV254" i="9"/>
  <c r="BU254" i="9"/>
  <c r="BT254" i="9"/>
  <c r="BS254" i="9"/>
  <c r="BR254" i="9"/>
  <c r="BQ254" i="9"/>
  <c r="BP254" i="9"/>
  <c r="BO254" i="9"/>
  <c r="BN254" i="9"/>
  <c r="BM254" i="9"/>
  <c r="BK254" i="9"/>
  <c r="BJ254" i="9"/>
  <c r="BI254" i="9"/>
  <c r="BH254" i="9"/>
  <c r="BG254" i="9"/>
  <c r="BF254" i="9"/>
  <c r="BE254" i="9"/>
  <c r="BD254" i="9"/>
  <c r="BC254" i="9"/>
  <c r="BB254" i="9"/>
  <c r="BA254" i="9"/>
  <c r="AZ254" i="9"/>
  <c r="AY254" i="9"/>
  <c r="AX254" i="9"/>
  <c r="AW254" i="9"/>
  <c r="AV254" i="9"/>
  <c r="AU254" i="9"/>
  <c r="AT254" i="9"/>
  <c r="AS254" i="9"/>
  <c r="AR254" i="9"/>
  <c r="AQ254" i="9"/>
  <c r="AP254" i="9"/>
  <c r="AO254" i="9"/>
  <c r="AN254" i="9"/>
  <c r="AM254" i="9"/>
  <c r="AL254" i="9"/>
  <c r="AK254" i="9"/>
  <c r="AJ254" i="9"/>
  <c r="AI254" i="9"/>
  <c r="AH254" i="9"/>
  <c r="AG254" i="9"/>
  <c r="AF254" i="9"/>
  <c r="AE254" i="9"/>
  <c r="AD254" i="9"/>
  <c r="AC254" i="9"/>
  <c r="AB254" i="9"/>
  <c r="AA254" i="9"/>
  <c r="Z254" i="9"/>
  <c r="Y254" i="9"/>
  <c r="X254" i="9"/>
  <c r="W254" i="9"/>
  <c r="V254" i="9"/>
  <c r="U254" i="9"/>
  <c r="T254" i="9"/>
  <c r="S254" i="9"/>
  <c r="R254" i="9"/>
  <c r="Q254" i="9"/>
  <c r="K253" i="9"/>
  <c r="H253" i="9"/>
  <c r="G253" i="9"/>
  <c r="F253" i="9"/>
  <c r="E253" i="9"/>
  <c r="D253" i="9"/>
  <c r="EV252" i="9"/>
  <c r="EM252" i="9"/>
  <c r="ED252" i="9"/>
  <c r="DT252" i="9"/>
  <c r="K252" i="9"/>
  <c r="H252" i="9"/>
  <c r="G252" i="9"/>
  <c r="F252" i="9"/>
  <c r="E252" i="9"/>
  <c r="D252" i="9"/>
  <c r="K251" i="9"/>
  <c r="H251" i="9"/>
  <c r="G251" i="9"/>
  <c r="F251" i="9"/>
  <c r="E251" i="9"/>
  <c r="K250" i="9"/>
  <c r="H250" i="9"/>
  <c r="G250" i="9"/>
  <c r="F250" i="9"/>
  <c r="E250" i="9"/>
  <c r="K249" i="9"/>
  <c r="H249" i="9"/>
  <c r="G249" i="9"/>
  <c r="F249" i="9"/>
  <c r="E249" i="9"/>
  <c r="FZ248" i="9"/>
  <c r="FY248" i="9"/>
  <c r="FX248" i="9"/>
  <c r="FW248" i="9"/>
  <c r="FV248" i="9" s="1"/>
  <c r="FT248" i="9"/>
  <c r="FS248" i="9"/>
  <c r="FR248" i="9" s="1"/>
  <c r="K248" i="9"/>
  <c r="H248" i="9"/>
  <c r="G248" i="9"/>
  <c r="F248" i="9"/>
  <c r="D248" i="9" s="1"/>
  <c r="DL247" i="9"/>
  <c r="DK247" i="9"/>
  <c r="DJ247" i="9"/>
  <c r="DI247" i="9"/>
  <c r="DH247" i="9"/>
  <c r="DG247" i="9"/>
  <c r="DF247" i="9"/>
  <c r="DE247" i="9"/>
  <c r="DD247" i="9"/>
  <c r="DC247" i="9"/>
  <c r="DB247" i="9"/>
  <c r="DA247" i="9"/>
  <c r="CZ247" i="9"/>
  <c r="CY247" i="9"/>
  <c r="CX247" i="9"/>
  <c r="CW247" i="9"/>
  <c r="CV247" i="9"/>
  <c r="CU247" i="9"/>
  <c r="CT247" i="9"/>
  <c r="CS247" i="9"/>
  <c r="CR247" i="9"/>
  <c r="CQ247" i="9"/>
  <c r="CP247" i="9"/>
  <c r="CO247" i="9"/>
  <c r="CN247" i="9"/>
  <c r="CM247" i="9"/>
  <c r="CL247" i="9"/>
  <c r="CK247" i="9"/>
  <c r="CJ247" i="9"/>
  <c r="CI247" i="9"/>
  <c r="CH247" i="9"/>
  <c r="CG247" i="9"/>
  <c r="CF247" i="9"/>
  <c r="CE247" i="9"/>
  <c r="CD247" i="9"/>
  <c r="CC247" i="9"/>
  <c r="CB247" i="9"/>
  <c r="CA247" i="9"/>
  <c r="BZ247" i="9"/>
  <c r="BY247" i="9"/>
  <c r="BX247" i="9"/>
  <c r="BW247" i="9"/>
  <c r="BV247" i="9"/>
  <c r="BU247" i="9"/>
  <c r="BT247" i="9"/>
  <c r="BS247" i="9"/>
  <c r="BR247" i="9"/>
  <c r="BQ247" i="9"/>
  <c r="BP247" i="9"/>
  <c r="BO247" i="9"/>
  <c r="BN247" i="9"/>
  <c r="BM247" i="9"/>
  <c r="BK247" i="9"/>
  <c r="BJ247" i="9"/>
  <c r="BI247" i="9"/>
  <c r="BH247" i="9"/>
  <c r="BG247" i="9"/>
  <c r="BF247" i="9"/>
  <c r="BE247" i="9"/>
  <c r="BD247" i="9"/>
  <c r="BC247" i="9"/>
  <c r="BB247" i="9"/>
  <c r="BA247" i="9"/>
  <c r="AZ247" i="9"/>
  <c r="AY247" i="9"/>
  <c r="AX247" i="9"/>
  <c r="AW247" i="9"/>
  <c r="AV247" i="9"/>
  <c r="AU247" i="9"/>
  <c r="AT247" i="9"/>
  <c r="AS247" i="9"/>
  <c r="AR247" i="9"/>
  <c r="AQ247" i="9"/>
  <c r="AP247" i="9"/>
  <c r="AO247" i="9"/>
  <c r="AN247" i="9"/>
  <c r="AM247" i="9"/>
  <c r="AL247" i="9"/>
  <c r="AK247" i="9"/>
  <c r="AJ247" i="9"/>
  <c r="AI247" i="9"/>
  <c r="AH247" i="9"/>
  <c r="AG247" i="9"/>
  <c r="AF247" i="9"/>
  <c r="AE247" i="9"/>
  <c r="AD247" i="9"/>
  <c r="AC247" i="9"/>
  <c r="AB247" i="9"/>
  <c r="AA247" i="9"/>
  <c r="Z247" i="9"/>
  <c r="Y247" i="9"/>
  <c r="X247" i="9"/>
  <c r="W247" i="9"/>
  <c r="V247" i="9"/>
  <c r="U247" i="9"/>
  <c r="T247" i="9"/>
  <c r="S247" i="9"/>
  <c r="R247" i="9"/>
  <c r="Q247" i="9"/>
  <c r="K246" i="9"/>
  <c r="H246" i="9"/>
  <c r="G246" i="9"/>
  <c r="F246" i="9"/>
  <c r="E246" i="9"/>
  <c r="D246" i="9"/>
  <c r="EV245" i="9"/>
  <c r="EM245" i="9"/>
  <c r="ED245" i="9"/>
  <c r="DT245" i="9"/>
  <c r="K245" i="9"/>
  <c r="H245" i="9"/>
  <c r="G245" i="9"/>
  <c r="F245" i="9"/>
  <c r="E245" i="9"/>
  <c r="D245" i="9"/>
  <c r="K244" i="9"/>
  <c r="H244" i="9"/>
  <c r="G244" i="9"/>
  <c r="F244" i="9"/>
  <c r="E244" i="9"/>
  <c r="K243" i="9"/>
  <c r="H243" i="9"/>
  <c r="G243" i="9"/>
  <c r="F243" i="9"/>
  <c r="E243" i="9"/>
  <c r="K242" i="9"/>
  <c r="H242" i="9"/>
  <c r="G242" i="9"/>
  <c r="F242" i="9"/>
  <c r="E242" i="9"/>
  <c r="FZ241" i="9"/>
  <c r="FY241" i="9"/>
  <c r="FX241" i="9"/>
  <c r="FW241" i="9"/>
  <c r="FV241" i="9" s="1"/>
  <c r="FT241" i="9"/>
  <c r="FS241" i="9"/>
  <c r="FR241" i="9" s="1"/>
  <c r="K241" i="9"/>
  <c r="H241" i="9"/>
  <c r="G241" i="9"/>
  <c r="F241" i="9"/>
  <c r="DL240" i="9"/>
  <c r="DK240" i="9"/>
  <c r="DJ240" i="9"/>
  <c r="DI240" i="9"/>
  <c r="DH240" i="9"/>
  <c r="DG240" i="9"/>
  <c r="DF240" i="9"/>
  <c r="DE240" i="9"/>
  <c r="DD240" i="9"/>
  <c r="DC240" i="9"/>
  <c r="DB240" i="9"/>
  <c r="DA240" i="9"/>
  <c r="CZ240" i="9"/>
  <c r="CY240" i="9"/>
  <c r="CX240" i="9"/>
  <c r="CW240" i="9"/>
  <c r="CV240" i="9"/>
  <c r="CU240" i="9"/>
  <c r="CT240" i="9"/>
  <c r="CS240" i="9"/>
  <c r="CR240" i="9"/>
  <c r="CQ240" i="9"/>
  <c r="CP240" i="9"/>
  <c r="CO240" i="9"/>
  <c r="CN240" i="9"/>
  <c r="CM240" i="9"/>
  <c r="CL240" i="9"/>
  <c r="CK240" i="9"/>
  <c r="CJ240" i="9"/>
  <c r="CI240" i="9"/>
  <c r="CH240" i="9"/>
  <c r="CG240" i="9"/>
  <c r="CF240" i="9"/>
  <c r="CE240" i="9"/>
  <c r="CD240" i="9"/>
  <c r="CC240" i="9"/>
  <c r="CB240" i="9"/>
  <c r="CA240" i="9"/>
  <c r="BZ240" i="9"/>
  <c r="BY240" i="9"/>
  <c r="BX240" i="9"/>
  <c r="BW240" i="9"/>
  <c r="BV240" i="9"/>
  <c r="BU240" i="9"/>
  <c r="BT240" i="9"/>
  <c r="BS240" i="9"/>
  <c r="BR240" i="9"/>
  <c r="BQ240" i="9"/>
  <c r="BP240" i="9"/>
  <c r="BO240" i="9"/>
  <c r="BN240" i="9"/>
  <c r="BM240" i="9"/>
  <c r="BK240" i="9"/>
  <c r="BJ240" i="9"/>
  <c r="BI240" i="9"/>
  <c r="BH240" i="9"/>
  <c r="BG240" i="9"/>
  <c r="BF240" i="9"/>
  <c r="BE240" i="9"/>
  <c r="BD240" i="9"/>
  <c r="BC240" i="9"/>
  <c r="BB240" i="9"/>
  <c r="BA240" i="9"/>
  <c r="AZ240" i="9"/>
  <c r="AY240" i="9"/>
  <c r="AX240" i="9"/>
  <c r="AW240" i="9"/>
  <c r="AV240" i="9"/>
  <c r="AU240" i="9"/>
  <c r="AT240" i="9"/>
  <c r="AS240" i="9"/>
  <c r="AR240" i="9"/>
  <c r="AQ240" i="9"/>
  <c r="AP240" i="9"/>
  <c r="AO240" i="9"/>
  <c r="AN240" i="9"/>
  <c r="AM240" i="9"/>
  <c r="AL240" i="9"/>
  <c r="AK240" i="9"/>
  <c r="AJ240" i="9"/>
  <c r="AI240" i="9"/>
  <c r="AH240" i="9"/>
  <c r="AG240" i="9"/>
  <c r="AF240" i="9"/>
  <c r="AE240" i="9"/>
  <c r="AD240" i="9"/>
  <c r="AC240" i="9"/>
  <c r="AB240" i="9"/>
  <c r="AA240" i="9"/>
  <c r="Z240" i="9"/>
  <c r="Y240" i="9"/>
  <c r="X240" i="9"/>
  <c r="W240" i="9"/>
  <c r="V240" i="9"/>
  <c r="U240" i="9"/>
  <c r="T240" i="9"/>
  <c r="S240" i="9"/>
  <c r="R240" i="9"/>
  <c r="Q240" i="9"/>
  <c r="K239" i="9"/>
  <c r="H239" i="9"/>
  <c r="G239" i="9"/>
  <c r="F239" i="9"/>
  <c r="E239" i="9"/>
  <c r="D239" i="9"/>
  <c r="EV238" i="9"/>
  <c r="EM238" i="9"/>
  <c r="ED238" i="9"/>
  <c r="DT238" i="9"/>
  <c r="K238" i="9"/>
  <c r="H238" i="9"/>
  <c r="G238" i="9"/>
  <c r="F238" i="9"/>
  <c r="E238" i="9"/>
  <c r="D238" i="9"/>
  <c r="K237" i="9"/>
  <c r="H237" i="9"/>
  <c r="G237" i="9"/>
  <c r="F237" i="9"/>
  <c r="E237" i="9"/>
  <c r="K236" i="9"/>
  <c r="H236" i="9"/>
  <c r="G236" i="9"/>
  <c r="F236" i="9"/>
  <c r="E236" i="9"/>
  <c r="K235" i="9"/>
  <c r="H235" i="9"/>
  <c r="G235" i="9"/>
  <c r="F235" i="9"/>
  <c r="E235" i="9"/>
  <c r="FZ234" i="9"/>
  <c r="FY234" i="9"/>
  <c r="FX234" i="9"/>
  <c r="FW234" i="9"/>
  <c r="FV234" i="9" s="1"/>
  <c r="FT234" i="9"/>
  <c r="FS234" i="9"/>
  <c r="FR234" i="9" s="1"/>
  <c r="K234" i="9"/>
  <c r="H234" i="9"/>
  <c r="G234" i="9"/>
  <c r="F234" i="9"/>
  <c r="D234" i="9" s="1"/>
  <c r="DL233" i="9"/>
  <c r="DK233" i="9"/>
  <c r="DJ233" i="9"/>
  <c r="DI233" i="9"/>
  <c r="DH233" i="9"/>
  <c r="DG233" i="9"/>
  <c r="DF233" i="9"/>
  <c r="DE233" i="9"/>
  <c r="DD233" i="9"/>
  <c r="DC233" i="9"/>
  <c r="DB233" i="9"/>
  <c r="DA233" i="9"/>
  <c r="CZ233" i="9"/>
  <c r="CY233" i="9"/>
  <c r="CX233" i="9"/>
  <c r="CW233" i="9"/>
  <c r="CV233" i="9"/>
  <c r="CU233" i="9"/>
  <c r="CT233" i="9"/>
  <c r="CS233" i="9"/>
  <c r="CR233" i="9"/>
  <c r="CQ233" i="9"/>
  <c r="CP233" i="9"/>
  <c r="CO233" i="9"/>
  <c r="CN233" i="9"/>
  <c r="CM233" i="9"/>
  <c r="CL233" i="9"/>
  <c r="CK233" i="9"/>
  <c r="CJ233" i="9"/>
  <c r="CI233" i="9"/>
  <c r="CH233" i="9"/>
  <c r="CG233" i="9"/>
  <c r="CF233" i="9"/>
  <c r="CE233" i="9"/>
  <c r="CD233" i="9"/>
  <c r="CC233" i="9"/>
  <c r="CB233" i="9"/>
  <c r="CA233" i="9"/>
  <c r="BZ233" i="9"/>
  <c r="BY233" i="9"/>
  <c r="BX233" i="9"/>
  <c r="BW233" i="9"/>
  <c r="BV233" i="9"/>
  <c r="BU233" i="9"/>
  <c r="BT233" i="9"/>
  <c r="BS233" i="9"/>
  <c r="BR233" i="9"/>
  <c r="BQ233" i="9"/>
  <c r="BP233" i="9"/>
  <c r="BO233" i="9"/>
  <c r="BN233" i="9"/>
  <c r="BM233" i="9"/>
  <c r="BK233" i="9"/>
  <c r="BJ233" i="9"/>
  <c r="BI233" i="9"/>
  <c r="BH233" i="9"/>
  <c r="BG233" i="9"/>
  <c r="BF233" i="9"/>
  <c r="BE233" i="9"/>
  <c r="BD233" i="9"/>
  <c r="BC233" i="9"/>
  <c r="BB233" i="9"/>
  <c r="BA233" i="9"/>
  <c r="AZ233" i="9"/>
  <c r="AY233" i="9"/>
  <c r="AX233" i="9"/>
  <c r="AW233" i="9"/>
  <c r="AV233" i="9"/>
  <c r="AU233" i="9"/>
  <c r="AT233" i="9"/>
  <c r="AS233" i="9"/>
  <c r="AR233" i="9"/>
  <c r="AQ233" i="9"/>
  <c r="AP233" i="9"/>
  <c r="AO233" i="9"/>
  <c r="AN233" i="9"/>
  <c r="AM233" i="9"/>
  <c r="AL233" i="9"/>
  <c r="AK233" i="9"/>
  <c r="AJ233" i="9"/>
  <c r="AI233" i="9"/>
  <c r="AH233" i="9"/>
  <c r="AG233" i="9"/>
  <c r="AF233" i="9"/>
  <c r="AE233" i="9"/>
  <c r="AD233" i="9"/>
  <c r="AC233" i="9"/>
  <c r="AB233" i="9"/>
  <c r="AA233" i="9"/>
  <c r="Z233" i="9"/>
  <c r="Y233" i="9"/>
  <c r="X233" i="9"/>
  <c r="W233" i="9"/>
  <c r="V233" i="9"/>
  <c r="U233" i="9"/>
  <c r="T233" i="9"/>
  <c r="S233" i="9"/>
  <c r="R233" i="9"/>
  <c r="Q233" i="9"/>
  <c r="K232" i="9"/>
  <c r="H232" i="9"/>
  <c r="G232" i="9"/>
  <c r="F232" i="9"/>
  <c r="E232" i="9"/>
  <c r="D232" i="9"/>
  <c r="EV231" i="9"/>
  <c r="EM231" i="9"/>
  <c r="ED231" i="9"/>
  <c r="DT231" i="9"/>
  <c r="K231" i="9"/>
  <c r="H231" i="9"/>
  <c r="G231" i="9"/>
  <c r="F231" i="9"/>
  <c r="E231" i="9"/>
  <c r="D231" i="9"/>
  <c r="K230" i="9"/>
  <c r="H230" i="9"/>
  <c r="G230" i="9"/>
  <c r="F230" i="9"/>
  <c r="E230" i="9"/>
  <c r="K229" i="9"/>
  <c r="H229" i="9"/>
  <c r="G229" i="9"/>
  <c r="F229" i="9"/>
  <c r="E229" i="9"/>
  <c r="K228" i="9"/>
  <c r="H228" i="9"/>
  <c r="G228" i="9"/>
  <c r="F228" i="9"/>
  <c r="E228" i="9"/>
  <c r="FZ227" i="9"/>
  <c r="FY227" i="9"/>
  <c r="FX227" i="9"/>
  <c r="FW227" i="9"/>
  <c r="FV227" i="9" s="1"/>
  <c r="FT227" i="9"/>
  <c r="FS227" i="9"/>
  <c r="FR227" i="9" s="1"/>
  <c r="K227" i="9"/>
  <c r="H227" i="9"/>
  <c r="G227" i="9"/>
  <c r="F227" i="9"/>
  <c r="DL226" i="9"/>
  <c r="DK226" i="9"/>
  <c r="DJ226" i="9"/>
  <c r="DI226" i="9"/>
  <c r="DH226" i="9"/>
  <c r="DG226" i="9"/>
  <c r="DF226" i="9"/>
  <c r="DE226" i="9"/>
  <c r="DD226" i="9"/>
  <c r="DC226" i="9"/>
  <c r="DB226" i="9"/>
  <c r="DA226" i="9"/>
  <c r="CZ226" i="9"/>
  <c r="CY226" i="9"/>
  <c r="CX226" i="9"/>
  <c r="CW226" i="9"/>
  <c r="CV226" i="9"/>
  <c r="CU226" i="9"/>
  <c r="CT226" i="9"/>
  <c r="CS226" i="9"/>
  <c r="CR226" i="9"/>
  <c r="CQ226" i="9"/>
  <c r="CP226" i="9"/>
  <c r="CO226" i="9"/>
  <c r="CN226" i="9"/>
  <c r="CM226" i="9"/>
  <c r="CL226" i="9"/>
  <c r="CK226" i="9"/>
  <c r="CJ226" i="9"/>
  <c r="CI226" i="9"/>
  <c r="CH226" i="9"/>
  <c r="CG226" i="9"/>
  <c r="CF226" i="9"/>
  <c r="CE226" i="9"/>
  <c r="CD226" i="9"/>
  <c r="CC226" i="9"/>
  <c r="CB226" i="9"/>
  <c r="CA226" i="9"/>
  <c r="BZ226" i="9"/>
  <c r="BY226" i="9"/>
  <c r="BX226" i="9"/>
  <c r="BW226" i="9"/>
  <c r="BV226" i="9"/>
  <c r="BU226" i="9"/>
  <c r="BT226" i="9"/>
  <c r="BS226" i="9"/>
  <c r="BR226" i="9"/>
  <c r="BQ226" i="9"/>
  <c r="BP226" i="9"/>
  <c r="BO226" i="9"/>
  <c r="BN226" i="9"/>
  <c r="BM226" i="9"/>
  <c r="BK226" i="9"/>
  <c r="BJ226" i="9"/>
  <c r="BI226" i="9"/>
  <c r="BH226" i="9"/>
  <c r="BG226" i="9"/>
  <c r="BF226" i="9"/>
  <c r="BE226" i="9"/>
  <c r="BD226" i="9"/>
  <c r="BC226" i="9"/>
  <c r="BB226" i="9"/>
  <c r="BA226" i="9"/>
  <c r="AZ226" i="9"/>
  <c r="AY226" i="9"/>
  <c r="AX226" i="9"/>
  <c r="AW226" i="9"/>
  <c r="AV226" i="9"/>
  <c r="AU226" i="9"/>
  <c r="AT226" i="9"/>
  <c r="AS226" i="9"/>
  <c r="AR226" i="9"/>
  <c r="AQ226" i="9"/>
  <c r="AP226" i="9"/>
  <c r="AO226" i="9"/>
  <c r="AN226" i="9"/>
  <c r="AM226" i="9"/>
  <c r="AL226" i="9"/>
  <c r="AK226" i="9"/>
  <c r="AJ226" i="9"/>
  <c r="AI226" i="9"/>
  <c r="AH226" i="9"/>
  <c r="AG226" i="9"/>
  <c r="AF226" i="9"/>
  <c r="AE226" i="9"/>
  <c r="AD226" i="9"/>
  <c r="AC226" i="9"/>
  <c r="AB226" i="9"/>
  <c r="AA226" i="9"/>
  <c r="Z226" i="9"/>
  <c r="Y226" i="9"/>
  <c r="X226" i="9"/>
  <c r="W226" i="9"/>
  <c r="V226" i="9"/>
  <c r="U226" i="9"/>
  <c r="T226" i="9"/>
  <c r="S226" i="9"/>
  <c r="R226" i="9"/>
  <c r="Q226" i="9"/>
  <c r="K225" i="9"/>
  <c r="H225" i="9"/>
  <c r="G225" i="9"/>
  <c r="F225" i="9"/>
  <c r="E225" i="9"/>
  <c r="D225" i="9"/>
  <c r="EV224" i="9"/>
  <c r="EM224" i="9"/>
  <c r="ED224" i="9"/>
  <c r="DT224" i="9"/>
  <c r="K224" i="9"/>
  <c r="H224" i="9"/>
  <c r="G224" i="9"/>
  <c r="F224" i="9"/>
  <c r="E224" i="9"/>
  <c r="D224" i="9"/>
  <c r="K223" i="9"/>
  <c r="H223" i="9"/>
  <c r="G223" i="9"/>
  <c r="F223" i="9"/>
  <c r="E223" i="9"/>
  <c r="K222" i="9"/>
  <c r="H222" i="9"/>
  <c r="G222" i="9"/>
  <c r="F222" i="9"/>
  <c r="E222" i="9"/>
  <c r="K221" i="9"/>
  <c r="H221" i="9"/>
  <c r="G221" i="9"/>
  <c r="F221" i="9"/>
  <c r="E221" i="9"/>
  <c r="FZ220" i="9"/>
  <c r="FY220" i="9"/>
  <c r="FX220" i="9"/>
  <c r="FW220" i="9"/>
  <c r="FV220" i="9" s="1"/>
  <c r="FT220" i="9"/>
  <c r="FS220" i="9"/>
  <c r="FR220" i="9" s="1"/>
  <c r="K220" i="9"/>
  <c r="H220" i="9"/>
  <c r="G220" i="9"/>
  <c r="F220" i="9"/>
  <c r="D220" i="9" s="1"/>
  <c r="DL219" i="9"/>
  <c r="DK219" i="9"/>
  <c r="DJ219" i="9"/>
  <c r="DI219" i="9"/>
  <c r="DH219" i="9"/>
  <c r="DG219" i="9"/>
  <c r="DF219" i="9"/>
  <c r="DE219" i="9"/>
  <c r="DD219" i="9"/>
  <c r="DC219" i="9"/>
  <c r="DB219" i="9"/>
  <c r="DA219" i="9"/>
  <c r="CZ219" i="9"/>
  <c r="CY219" i="9"/>
  <c r="CX219" i="9"/>
  <c r="CW219" i="9"/>
  <c r="CV219" i="9"/>
  <c r="CU219" i="9"/>
  <c r="CT219" i="9"/>
  <c r="CS219" i="9"/>
  <c r="CR219" i="9"/>
  <c r="CQ219" i="9"/>
  <c r="CP219" i="9"/>
  <c r="CO219" i="9"/>
  <c r="CN219" i="9"/>
  <c r="CM219" i="9"/>
  <c r="CL219" i="9"/>
  <c r="CK219" i="9"/>
  <c r="CJ219" i="9"/>
  <c r="CI219" i="9"/>
  <c r="CH219" i="9"/>
  <c r="CG219" i="9"/>
  <c r="CF219" i="9"/>
  <c r="CE219" i="9"/>
  <c r="CD219" i="9"/>
  <c r="CC219" i="9"/>
  <c r="CB219" i="9"/>
  <c r="CA219" i="9"/>
  <c r="BZ219" i="9"/>
  <c r="BY219" i="9"/>
  <c r="BX219" i="9"/>
  <c r="BW219" i="9"/>
  <c r="BV219" i="9"/>
  <c r="BU219" i="9"/>
  <c r="BT219" i="9"/>
  <c r="BS219" i="9"/>
  <c r="BR219" i="9"/>
  <c r="BQ219" i="9"/>
  <c r="BP219" i="9"/>
  <c r="BO219" i="9"/>
  <c r="BN219" i="9"/>
  <c r="BM219" i="9"/>
  <c r="BK219" i="9"/>
  <c r="BJ219" i="9"/>
  <c r="BI219" i="9"/>
  <c r="BH219" i="9"/>
  <c r="BG219" i="9"/>
  <c r="BF219" i="9"/>
  <c r="BE219" i="9"/>
  <c r="BD219" i="9"/>
  <c r="BC219" i="9"/>
  <c r="BB219" i="9"/>
  <c r="BA219" i="9"/>
  <c r="AZ219" i="9"/>
  <c r="AY219" i="9"/>
  <c r="AX219" i="9"/>
  <c r="AW219" i="9"/>
  <c r="AV219" i="9"/>
  <c r="AU219" i="9"/>
  <c r="AT219" i="9"/>
  <c r="AS219" i="9"/>
  <c r="AR219" i="9"/>
  <c r="AQ219" i="9"/>
  <c r="AP219" i="9"/>
  <c r="AO219" i="9"/>
  <c r="AN219" i="9"/>
  <c r="AM219" i="9"/>
  <c r="AL219" i="9"/>
  <c r="AK219" i="9"/>
  <c r="AJ219" i="9"/>
  <c r="AI219" i="9"/>
  <c r="AH219" i="9"/>
  <c r="AG219" i="9"/>
  <c r="AF219" i="9"/>
  <c r="AE219" i="9"/>
  <c r="AD219" i="9"/>
  <c r="AC219" i="9"/>
  <c r="AB219" i="9"/>
  <c r="AA219" i="9"/>
  <c r="Z219" i="9"/>
  <c r="Y219" i="9"/>
  <c r="X219" i="9"/>
  <c r="W219" i="9"/>
  <c r="V219" i="9"/>
  <c r="U219" i="9"/>
  <c r="T219" i="9"/>
  <c r="S219" i="9"/>
  <c r="R219" i="9"/>
  <c r="Q219" i="9"/>
  <c r="K218" i="9"/>
  <c r="H218" i="9"/>
  <c r="G218" i="9"/>
  <c r="F218" i="9"/>
  <c r="E218" i="9"/>
  <c r="D218" i="9"/>
  <c r="EV217" i="9"/>
  <c r="EM217" i="9"/>
  <c r="ED217" i="9"/>
  <c r="DT217" i="9"/>
  <c r="K217" i="9"/>
  <c r="H217" i="9"/>
  <c r="G217" i="9"/>
  <c r="F217" i="9"/>
  <c r="E217" i="9"/>
  <c r="D217" i="9"/>
  <c r="K216" i="9"/>
  <c r="H216" i="9"/>
  <c r="G216" i="9"/>
  <c r="F216" i="9"/>
  <c r="E216" i="9"/>
  <c r="K215" i="9"/>
  <c r="H215" i="9"/>
  <c r="G215" i="9"/>
  <c r="F215" i="9"/>
  <c r="E215" i="9"/>
  <c r="K214" i="9"/>
  <c r="H214" i="9"/>
  <c r="G214" i="9"/>
  <c r="F214" i="9"/>
  <c r="E214" i="9"/>
  <c r="FZ213" i="9"/>
  <c r="FY213" i="9"/>
  <c r="FX213" i="9"/>
  <c r="FW213" i="9"/>
  <c r="FV213" i="9" s="1"/>
  <c r="FT213" i="9"/>
  <c r="FS213" i="9"/>
  <c r="FR213" i="9" s="1"/>
  <c r="K213" i="9"/>
  <c r="H213" i="9"/>
  <c r="G213" i="9"/>
  <c r="F213" i="9"/>
  <c r="DL212" i="9"/>
  <c r="DK212" i="9"/>
  <c r="DJ212" i="9"/>
  <c r="DI212" i="9"/>
  <c r="DH212" i="9"/>
  <c r="DG212" i="9"/>
  <c r="DF212" i="9"/>
  <c r="DE212" i="9"/>
  <c r="DD212" i="9"/>
  <c r="DC212" i="9"/>
  <c r="DB212" i="9"/>
  <c r="DA212" i="9"/>
  <c r="CZ212" i="9"/>
  <c r="CY212" i="9"/>
  <c r="CX212" i="9"/>
  <c r="CW212" i="9"/>
  <c r="CV212" i="9"/>
  <c r="CU212" i="9"/>
  <c r="CT212" i="9"/>
  <c r="CS212" i="9"/>
  <c r="CR212" i="9"/>
  <c r="CQ212" i="9"/>
  <c r="CP212" i="9"/>
  <c r="CO212" i="9"/>
  <c r="CN212" i="9"/>
  <c r="CM212" i="9"/>
  <c r="CL212" i="9"/>
  <c r="CK212" i="9"/>
  <c r="CJ212" i="9"/>
  <c r="CI212" i="9"/>
  <c r="CH212" i="9"/>
  <c r="CG212" i="9"/>
  <c r="CF212" i="9"/>
  <c r="CE212" i="9"/>
  <c r="CD212" i="9"/>
  <c r="CC212" i="9"/>
  <c r="CB212" i="9"/>
  <c r="CA212" i="9"/>
  <c r="BZ212" i="9"/>
  <c r="BY212" i="9"/>
  <c r="BX212" i="9"/>
  <c r="BW212" i="9"/>
  <c r="BV212" i="9"/>
  <c r="BU212" i="9"/>
  <c r="BT212" i="9"/>
  <c r="BS212" i="9"/>
  <c r="BR212" i="9"/>
  <c r="BQ212" i="9"/>
  <c r="BP212" i="9"/>
  <c r="BO212" i="9"/>
  <c r="BN212" i="9"/>
  <c r="BM212" i="9"/>
  <c r="BK212" i="9"/>
  <c r="BJ212" i="9"/>
  <c r="BI212" i="9"/>
  <c r="BH212" i="9"/>
  <c r="BG212" i="9"/>
  <c r="BF212" i="9"/>
  <c r="BE212" i="9"/>
  <c r="BD212" i="9"/>
  <c r="BC212" i="9"/>
  <c r="BB212" i="9"/>
  <c r="BA212" i="9"/>
  <c r="AZ212" i="9"/>
  <c r="AY212" i="9"/>
  <c r="AX212" i="9"/>
  <c r="AW212" i="9"/>
  <c r="AV212" i="9"/>
  <c r="AU212" i="9"/>
  <c r="AT212" i="9"/>
  <c r="AS212" i="9"/>
  <c r="AR212" i="9"/>
  <c r="AQ212" i="9"/>
  <c r="AP212" i="9"/>
  <c r="AO212" i="9"/>
  <c r="AN212" i="9"/>
  <c r="AM212" i="9"/>
  <c r="AL212" i="9"/>
  <c r="AK212" i="9"/>
  <c r="AJ212" i="9"/>
  <c r="AI212" i="9"/>
  <c r="AH212" i="9"/>
  <c r="AG212" i="9"/>
  <c r="AF212" i="9"/>
  <c r="AE212" i="9"/>
  <c r="AD212" i="9"/>
  <c r="AC212" i="9"/>
  <c r="AB212" i="9"/>
  <c r="AA212" i="9"/>
  <c r="Z212" i="9"/>
  <c r="Y212" i="9"/>
  <c r="X212" i="9"/>
  <c r="W212" i="9"/>
  <c r="V212" i="9"/>
  <c r="U212" i="9"/>
  <c r="T212" i="9"/>
  <c r="S212" i="9"/>
  <c r="R212" i="9"/>
  <c r="Q212" i="9"/>
  <c r="K211" i="9"/>
  <c r="H211" i="9"/>
  <c r="G211" i="9"/>
  <c r="F211" i="9"/>
  <c r="E211" i="9"/>
  <c r="D211" i="9"/>
  <c r="EV210" i="9"/>
  <c r="EM210" i="9"/>
  <c r="ED210" i="9"/>
  <c r="DT210" i="9"/>
  <c r="K210" i="9"/>
  <c r="H210" i="9"/>
  <c r="G210" i="9"/>
  <c r="F210" i="9"/>
  <c r="E210" i="9"/>
  <c r="D210" i="9"/>
  <c r="K209" i="9"/>
  <c r="H209" i="9"/>
  <c r="G209" i="9"/>
  <c r="F209" i="9"/>
  <c r="E209" i="9"/>
  <c r="K208" i="9"/>
  <c r="H208" i="9"/>
  <c r="G208" i="9"/>
  <c r="F208" i="9"/>
  <c r="E208" i="9"/>
  <c r="K207" i="9"/>
  <c r="H207" i="9"/>
  <c r="G207" i="9"/>
  <c r="F207" i="9"/>
  <c r="E207" i="9"/>
  <c r="FZ206" i="9"/>
  <c r="FY206" i="9"/>
  <c r="FX206" i="9"/>
  <c r="FW206" i="9"/>
  <c r="FV206" i="9" s="1"/>
  <c r="FT206" i="9"/>
  <c r="FS206" i="9"/>
  <c r="FR206" i="9"/>
  <c r="K206" i="9"/>
  <c r="H206" i="9"/>
  <c r="G206" i="9"/>
  <c r="F206" i="9"/>
  <c r="D206" i="9" s="1"/>
  <c r="DL205" i="9"/>
  <c r="DK205" i="9"/>
  <c r="DJ205" i="9"/>
  <c r="DI205" i="9"/>
  <c r="DH205" i="9"/>
  <c r="DG205" i="9"/>
  <c r="DF205" i="9"/>
  <c r="DE205" i="9"/>
  <c r="DD205" i="9"/>
  <c r="DC205" i="9"/>
  <c r="DB205" i="9"/>
  <c r="DA205" i="9"/>
  <c r="CZ205" i="9"/>
  <c r="CY205" i="9"/>
  <c r="CX205" i="9"/>
  <c r="CW205" i="9"/>
  <c r="CV205" i="9"/>
  <c r="CU205" i="9"/>
  <c r="CT205" i="9"/>
  <c r="CS205" i="9"/>
  <c r="CR205" i="9"/>
  <c r="CQ205" i="9"/>
  <c r="CP205" i="9"/>
  <c r="CO205" i="9"/>
  <c r="CN205" i="9"/>
  <c r="CM205" i="9"/>
  <c r="CL205" i="9"/>
  <c r="CK205" i="9"/>
  <c r="CJ205" i="9"/>
  <c r="CI205" i="9"/>
  <c r="CH205" i="9"/>
  <c r="CG205" i="9"/>
  <c r="CF205" i="9"/>
  <c r="CE205" i="9"/>
  <c r="CD205" i="9"/>
  <c r="CC205" i="9"/>
  <c r="CB205" i="9"/>
  <c r="CA205" i="9"/>
  <c r="BZ205" i="9"/>
  <c r="BY205" i="9"/>
  <c r="BX205" i="9"/>
  <c r="BW205" i="9"/>
  <c r="BV205" i="9"/>
  <c r="BU205" i="9"/>
  <c r="BT205" i="9"/>
  <c r="BS205" i="9"/>
  <c r="BR205" i="9"/>
  <c r="BQ205" i="9"/>
  <c r="BP205" i="9"/>
  <c r="BO205" i="9"/>
  <c r="BN205" i="9"/>
  <c r="BM205" i="9"/>
  <c r="BK205" i="9"/>
  <c r="BJ205" i="9"/>
  <c r="BI205" i="9"/>
  <c r="BH205" i="9"/>
  <c r="BG205" i="9"/>
  <c r="BF205" i="9"/>
  <c r="BE205" i="9"/>
  <c r="BD205" i="9"/>
  <c r="BC205" i="9"/>
  <c r="BB205" i="9"/>
  <c r="BA205" i="9"/>
  <c r="AZ205" i="9"/>
  <c r="AY205" i="9"/>
  <c r="AX205" i="9"/>
  <c r="AW205" i="9"/>
  <c r="AV205" i="9"/>
  <c r="AU205" i="9"/>
  <c r="AT205" i="9"/>
  <c r="AS205" i="9"/>
  <c r="AR205" i="9"/>
  <c r="AQ205" i="9"/>
  <c r="AP205" i="9"/>
  <c r="AO205" i="9"/>
  <c r="AN205" i="9"/>
  <c r="AM205" i="9"/>
  <c r="AL205" i="9"/>
  <c r="AK205" i="9"/>
  <c r="AJ205" i="9"/>
  <c r="AI205" i="9"/>
  <c r="AH205" i="9"/>
  <c r="AG205" i="9"/>
  <c r="AF205" i="9"/>
  <c r="AE205" i="9"/>
  <c r="AD205" i="9"/>
  <c r="AC205" i="9"/>
  <c r="AB205" i="9"/>
  <c r="AA205" i="9"/>
  <c r="Z205" i="9"/>
  <c r="Y205" i="9"/>
  <c r="X205" i="9"/>
  <c r="W205" i="9"/>
  <c r="V205" i="9"/>
  <c r="U205" i="9"/>
  <c r="T205" i="9"/>
  <c r="S205" i="9"/>
  <c r="R205" i="9"/>
  <c r="Q205" i="9"/>
  <c r="K204" i="9"/>
  <c r="H204" i="9"/>
  <c r="G204" i="9"/>
  <c r="F204" i="9"/>
  <c r="E204" i="9"/>
  <c r="D204" i="9"/>
  <c r="EV203" i="9"/>
  <c r="EM203" i="9"/>
  <c r="ED203" i="9"/>
  <c r="DT203" i="9"/>
  <c r="K203" i="9"/>
  <c r="H203" i="9"/>
  <c r="G203" i="9"/>
  <c r="F203" i="9"/>
  <c r="E203" i="9"/>
  <c r="D203" i="9"/>
  <c r="K202" i="9"/>
  <c r="H202" i="9"/>
  <c r="G202" i="9"/>
  <c r="F202" i="9"/>
  <c r="E202" i="9"/>
  <c r="K201" i="9"/>
  <c r="H201" i="9"/>
  <c r="G201" i="9"/>
  <c r="F201" i="9"/>
  <c r="E201" i="9"/>
  <c r="K200" i="9"/>
  <c r="H200" i="9"/>
  <c r="G200" i="9"/>
  <c r="F200" i="9"/>
  <c r="E200" i="9"/>
  <c r="FZ199" i="9"/>
  <c r="FY199" i="9"/>
  <c r="FX199" i="9"/>
  <c r="FW199" i="9"/>
  <c r="FV199" i="9" s="1"/>
  <c r="FT199" i="9"/>
  <c r="FS199" i="9"/>
  <c r="FR199" i="9" s="1"/>
  <c r="K199" i="9"/>
  <c r="H199" i="9"/>
  <c r="G199" i="9"/>
  <c r="F199" i="9"/>
  <c r="DL198" i="9"/>
  <c r="DK198" i="9"/>
  <c r="DJ198" i="9"/>
  <c r="DI198" i="9"/>
  <c r="DH198" i="9"/>
  <c r="DG198" i="9"/>
  <c r="DF198" i="9"/>
  <c r="DE198" i="9"/>
  <c r="DD198" i="9"/>
  <c r="DC198" i="9"/>
  <c r="DB198" i="9"/>
  <c r="DA198" i="9"/>
  <c r="CZ198" i="9"/>
  <c r="CY198" i="9"/>
  <c r="CX198" i="9"/>
  <c r="CW198" i="9"/>
  <c r="CV198" i="9"/>
  <c r="CU198" i="9"/>
  <c r="CT198" i="9"/>
  <c r="CS198" i="9"/>
  <c r="CR198" i="9"/>
  <c r="CQ198" i="9"/>
  <c r="CP198" i="9"/>
  <c r="CO198" i="9"/>
  <c r="CN198" i="9"/>
  <c r="CM198" i="9"/>
  <c r="CL198" i="9"/>
  <c r="CK198" i="9"/>
  <c r="CJ198" i="9"/>
  <c r="CI198" i="9"/>
  <c r="CH198" i="9"/>
  <c r="CG198" i="9"/>
  <c r="CF198" i="9"/>
  <c r="CE198" i="9"/>
  <c r="CD198" i="9"/>
  <c r="CC198" i="9"/>
  <c r="CB198" i="9"/>
  <c r="CA198" i="9"/>
  <c r="BZ198" i="9"/>
  <c r="BY198" i="9"/>
  <c r="BX198" i="9"/>
  <c r="BW198" i="9"/>
  <c r="BV198" i="9"/>
  <c r="BU198" i="9"/>
  <c r="BT198" i="9"/>
  <c r="BS198" i="9"/>
  <c r="BR198" i="9"/>
  <c r="BQ198" i="9"/>
  <c r="BP198" i="9"/>
  <c r="BO198" i="9"/>
  <c r="BN198" i="9"/>
  <c r="BM198" i="9"/>
  <c r="BK198" i="9"/>
  <c r="BJ198" i="9"/>
  <c r="BI198" i="9"/>
  <c r="BH198" i="9"/>
  <c r="BG198" i="9"/>
  <c r="BF198" i="9"/>
  <c r="BE198" i="9"/>
  <c r="BD198" i="9"/>
  <c r="BC198" i="9"/>
  <c r="BB198" i="9"/>
  <c r="BA198" i="9"/>
  <c r="AZ198" i="9"/>
  <c r="AY198" i="9"/>
  <c r="AX198" i="9"/>
  <c r="AW198" i="9"/>
  <c r="AV198" i="9"/>
  <c r="AU198" i="9"/>
  <c r="AT198" i="9"/>
  <c r="AS198" i="9"/>
  <c r="AR198" i="9"/>
  <c r="AQ198" i="9"/>
  <c r="AP198" i="9"/>
  <c r="AO198" i="9"/>
  <c r="AN198" i="9"/>
  <c r="AM198" i="9"/>
  <c r="AL198" i="9"/>
  <c r="AK198" i="9"/>
  <c r="AJ198" i="9"/>
  <c r="AI198" i="9"/>
  <c r="AH198" i="9"/>
  <c r="AG198" i="9"/>
  <c r="AF198" i="9"/>
  <c r="AE198" i="9"/>
  <c r="AD198" i="9"/>
  <c r="AC198" i="9"/>
  <c r="AB198" i="9"/>
  <c r="AA198" i="9"/>
  <c r="Z198" i="9"/>
  <c r="Y198" i="9"/>
  <c r="X198" i="9"/>
  <c r="W198" i="9"/>
  <c r="V198" i="9"/>
  <c r="U198" i="9"/>
  <c r="T198" i="9"/>
  <c r="S198" i="9"/>
  <c r="R198" i="9"/>
  <c r="Q198" i="9"/>
  <c r="K197" i="9"/>
  <c r="H197" i="9"/>
  <c r="G197" i="9"/>
  <c r="F197" i="9"/>
  <c r="E197" i="9"/>
  <c r="D197" i="9"/>
  <c r="EV196" i="9"/>
  <c r="EM196" i="9"/>
  <c r="ED196" i="9"/>
  <c r="DT196" i="9"/>
  <c r="K196" i="9"/>
  <c r="H196" i="9"/>
  <c r="G196" i="9"/>
  <c r="F196" i="9"/>
  <c r="E196" i="9"/>
  <c r="D196" i="9"/>
  <c r="K195" i="9"/>
  <c r="H195" i="9"/>
  <c r="G195" i="9"/>
  <c r="F195" i="9"/>
  <c r="E195" i="9"/>
  <c r="K194" i="9"/>
  <c r="H194" i="9"/>
  <c r="G194" i="9"/>
  <c r="F194" i="9"/>
  <c r="E194" i="9"/>
  <c r="K193" i="9"/>
  <c r="H193" i="9"/>
  <c r="G193" i="9"/>
  <c r="F193" i="9"/>
  <c r="E193" i="9"/>
  <c r="FZ192" i="9"/>
  <c r="FY192" i="9"/>
  <c r="FX192" i="9"/>
  <c r="FW192" i="9"/>
  <c r="FV192" i="9" s="1"/>
  <c r="FT192" i="9"/>
  <c r="FS192" i="9"/>
  <c r="FR192" i="9" s="1"/>
  <c r="K192" i="9"/>
  <c r="H192" i="9"/>
  <c r="G192" i="9"/>
  <c r="F192" i="9"/>
  <c r="DL191" i="9"/>
  <c r="DK191" i="9"/>
  <c r="DJ191" i="9"/>
  <c r="DI191" i="9"/>
  <c r="DH191" i="9"/>
  <c r="DG191" i="9"/>
  <c r="DF191" i="9"/>
  <c r="DE191" i="9"/>
  <c r="DD191" i="9"/>
  <c r="DC191" i="9"/>
  <c r="DB191" i="9"/>
  <c r="DA191" i="9"/>
  <c r="CZ191" i="9"/>
  <c r="CY191" i="9"/>
  <c r="CX191" i="9"/>
  <c r="CW191" i="9"/>
  <c r="CV191" i="9"/>
  <c r="CU191" i="9"/>
  <c r="CT191" i="9"/>
  <c r="CS191" i="9"/>
  <c r="CR191" i="9"/>
  <c r="CQ191" i="9"/>
  <c r="CP191" i="9"/>
  <c r="CO191" i="9"/>
  <c r="CN191" i="9"/>
  <c r="CM191" i="9"/>
  <c r="CL191" i="9"/>
  <c r="CK191" i="9"/>
  <c r="CJ191" i="9"/>
  <c r="CI191" i="9"/>
  <c r="CH191" i="9"/>
  <c r="CG191" i="9"/>
  <c r="CF191" i="9"/>
  <c r="CE191" i="9"/>
  <c r="CD191" i="9"/>
  <c r="CC191" i="9"/>
  <c r="CB191" i="9"/>
  <c r="CA191" i="9"/>
  <c r="BZ191" i="9"/>
  <c r="BY191" i="9"/>
  <c r="BX191" i="9"/>
  <c r="BW191" i="9"/>
  <c r="BV191" i="9"/>
  <c r="BU191" i="9"/>
  <c r="BT191" i="9"/>
  <c r="BS191" i="9"/>
  <c r="BR191" i="9"/>
  <c r="BQ191" i="9"/>
  <c r="BP191" i="9"/>
  <c r="BO191" i="9"/>
  <c r="BN191" i="9"/>
  <c r="BM191" i="9"/>
  <c r="BK191" i="9"/>
  <c r="BJ191" i="9"/>
  <c r="BI191" i="9"/>
  <c r="BH191" i="9"/>
  <c r="BG191" i="9"/>
  <c r="BF191" i="9"/>
  <c r="BE191" i="9"/>
  <c r="BD191" i="9"/>
  <c r="BC191" i="9"/>
  <c r="BB191" i="9"/>
  <c r="BA191" i="9"/>
  <c r="AZ191" i="9"/>
  <c r="AY191" i="9"/>
  <c r="AX191" i="9"/>
  <c r="AW191" i="9"/>
  <c r="AV191" i="9"/>
  <c r="AU191" i="9"/>
  <c r="AT191" i="9"/>
  <c r="AS191" i="9"/>
  <c r="AR191" i="9"/>
  <c r="AQ191" i="9"/>
  <c r="AP191" i="9"/>
  <c r="AO191" i="9"/>
  <c r="AN191" i="9"/>
  <c r="AM191" i="9"/>
  <c r="AL191" i="9"/>
  <c r="AK191" i="9"/>
  <c r="AJ191" i="9"/>
  <c r="AI191" i="9"/>
  <c r="AH191" i="9"/>
  <c r="AG191" i="9"/>
  <c r="AF191" i="9"/>
  <c r="AE191" i="9"/>
  <c r="AD191" i="9"/>
  <c r="AC191" i="9"/>
  <c r="AB191" i="9"/>
  <c r="AA191" i="9"/>
  <c r="Z191" i="9"/>
  <c r="Y191" i="9"/>
  <c r="X191" i="9"/>
  <c r="W191" i="9"/>
  <c r="V191" i="9"/>
  <c r="U191" i="9"/>
  <c r="T191" i="9"/>
  <c r="S191" i="9"/>
  <c r="R191" i="9"/>
  <c r="Q191" i="9"/>
  <c r="K190" i="9"/>
  <c r="H190" i="9"/>
  <c r="G190" i="9"/>
  <c r="F190" i="9"/>
  <c r="E190" i="9"/>
  <c r="D190" i="9"/>
  <c r="EV189" i="9"/>
  <c r="EM189" i="9"/>
  <c r="ED189" i="9"/>
  <c r="DT189" i="9"/>
  <c r="K189" i="9"/>
  <c r="H189" i="9"/>
  <c r="G189" i="9"/>
  <c r="F189" i="9"/>
  <c r="E189" i="9"/>
  <c r="D189" i="9"/>
  <c r="K188" i="9"/>
  <c r="H188" i="9"/>
  <c r="G188" i="9"/>
  <c r="F188" i="9"/>
  <c r="E188" i="9"/>
  <c r="K187" i="9"/>
  <c r="H187" i="9"/>
  <c r="G187" i="9"/>
  <c r="F187" i="9"/>
  <c r="E187" i="9"/>
  <c r="K186" i="9"/>
  <c r="H186" i="9"/>
  <c r="G186" i="9"/>
  <c r="F186" i="9"/>
  <c r="E186" i="9"/>
  <c r="FZ185" i="9"/>
  <c r="FY185" i="9"/>
  <c r="FX185" i="9"/>
  <c r="FW185" i="9"/>
  <c r="FV185" i="9" s="1"/>
  <c r="FT185" i="9"/>
  <c r="FS185" i="9"/>
  <c r="FR185" i="9" s="1"/>
  <c r="K185" i="9"/>
  <c r="H185" i="9"/>
  <c r="G185" i="9"/>
  <c r="F185" i="9"/>
  <c r="DL184" i="9"/>
  <c r="DK184" i="9"/>
  <c r="DJ184" i="9"/>
  <c r="DI184" i="9"/>
  <c r="DH184" i="9"/>
  <c r="DG184" i="9"/>
  <c r="DF184" i="9"/>
  <c r="DE184" i="9"/>
  <c r="DD184" i="9"/>
  <c r="DC184" i="9"/>
  <c r="DB184" i="9"/>
  <c r="DA184" i="9"/>
  <c r="CZ184" i="9"/>
  <c r="CY184" i="9"/>
  <c r="CX184" i="9"/>
  <c r="CW184" i="9"/>
  <c r="CV184" i="9"/>
  <c r="CU184" i="9"/>
  <c r="CT184" i="9"/>
  <c r="CS184" i="9"/>
  <c r="CR184" i="9"/>
  <c r="CQ184" i="9"/>
  <c r="CP184" i="9"/>
  <c r="CO184" i="9"/>
  <c r="CN184" i="9"/>
  <c r="CM184" i="9"/>
  <c r="CL184" i="9"/>
  <c r="CK184" i="9"/>
  <c r="CJ184" i="9"/>
  <c r="CI184" i="9"/>
  <c r="CH184" i="9"/>
  <c r="CG184" i="9"/>
  <c r="CF184" i="9"/>
  <c r="CE184" i="9"/>
  <c r="CD184" i="9"/>
  <c r="CC184" i="9"/>
  <c r="CB184" i="9"/>
  <c r="CA184" i="9"/>
  <c r="BZ184" i="9"/>
  <c r="BY184" i="9"/>
  <c r="BX184" i="9"/>
  <c r="BW184" i="9"/>
  <c r="BV184" i="9"/>
  <c r="BU184" i="9"/>
  <c r="BT184" i="9"/>
  <c r="BS184" i="9"/>
  <c r="BR184" i="9"/>
  <c r="BQ184" i="9"/>
  <c r="BP184" i="9"/>
  <c r="BO184" i="9"/>
  <c r="BN184" i="9"/>
  <c r="BM184" i="9"/>
  <c r="BK184" i="9"/>
  <c r="BJ184" i="9"/>
  <c r="BI184" i="9"/>
  <c r="BH184" i="9"/>
  <c r="BG184" i="9"/>
  <c r="BF184" i="9"/>
  <c r="BE184" i="9"/>
  <c r="BD184" i="9"/>
  <c r="BC184" i="9"/>
  <c r="BB184" i="9"/>
  <c r="BA184" i="9"/>
  <c r="AZ184" i="9"/>
  <c r="AY184" i="9"/>
  <c r="AX184" i="9"/>
  <c r="AW184" i="9"/>
  <c r="AV184" i="9"/>
  <c r="AU184" i="9"/>
  <c r="AT184" i="9"/>
  <c r="AS184" i="9"/>
  <c r="AR184" i="9"/>
  <c r="AQ184" i="9"/>
  <c r="AP184" i="9"/>
  <c r="AO184" i="9"/>
  <c r="AN184" i="9"/>
  <c r="AM184" i="9"/>
  <c r="AL184" i="9"/>
  <c r="AK184" i="9"/>
  <c r="AJ184" i="9"/>
  <c r="AI184" i="9"/>
  <c r="AH184" i="9"/>
  <c r="AG184" i="9"/>
  <c r="AF184" i="9"/>
  <c r="AE184" i="9"/>
  <c r="AD184" i="9"/>
  <c r="AC184" i="9"/>
  <c r="AB184" i="9"/>
  <c r="AA184" i="9"/>
  <c r="Z184" i="9"/>
  <c r="Y184" i="9"/>
  <c r="X184" i="9"/>
  <c r="W184" i="9"/>
  <c r="V184" i="9"/>
  <c r="U184" i="9"/>
  <c r="T184" i="9"/>
  <c r="S184" i="9"/>
  <c r="R184" i="9"/>
  <c r="Q184" i="9"/>
  <c r="K183" i="9"/>
  <c r="H183" i="9"/>
  <c r="G183" i="9"/>
  <c r="F183" i="9"/>
  <c r="E183" i="9"/>
  <c r="D183" i="9"/>
  <c r="EV182" i="9"/>
  <c r="EM182" i="9"/>
  <c r="ED182" i="9"/>
  <c r="DT182" i="9"/>
  <c r="K182" i="9"/>
  <c r="H182" i="9"/>
  <c r="G182" i="9"/>
  <c r="F182" i="9"/>
  <c r="E182" i="9"/>
  <c r="D182" i="9"/>
  <c r="K181" i="9"/>
  <c r="H181" i="9"/>
  <c r="G181" i="9"/>
  <c r="F181" i="9"/>
  <c r="E181" i="9"/>
  <c r="K180" i="9"/>
  <c r="H180" i="9"/>
  <c r="G180" i="9"/>
  <c r="F180" i="9"/>
  <c r="E180" i="9"/>
  <c r="K179" i="9"/>
  <c r="H179" i="9"/>
  <c r="G179" i="9"/>
  <c r="F179" i="9"/>
  <c r="E179" i="9"/>
  <c r="FZ178" i="9"/>
  <c r="FY178" i="9"/>
  <c r="FX178" i="9"/>
  <c r="FW178" i="9"/>
  <c r="FV178" i="9" s="1"/>
  <c r="FT178" i="9"/>
  <c r="FS178" i="9"/>
  <c r="FR178" i="9" s="1"/>
  <c r="K178" i="9"/>
  <c r="H178" i="9"/>
  <c r="G178" i="9"/>
  <c r="F178" i="9"/>
  <c r="DL177" i="9"/>
  <c r="DK177" i="9"/>
  <c r="DJ177" i="9"/>
  <c r="DI177" i="9"/>
  <c r="DH177" i="9"/>
  <c r="DG177" i="9"/>
  <c r="DF177" i="9"/>
  <c r="DE177" i="9"/>
  <c r="DD177" i="9"/>
  <c r="DC177" i="9"/>
  <c r="DB177" i="9"/>
  <c r="DA177" i="9"/>
  <c r="CZ177" i="9"/>
  <c r="CY177" i="9"/>
  <c r="CX177" i="9"/>
  <c r="CW177" i="9"/>
  <c r="CV177" i="9"/>
  <c r="CU177" i="9"/>
  <c r="CT177" i="9"/>
  <c r="CS177" i="9"/>
  <c r="CR177" i="9"/>
  <c r="CQ177" i="9"/>
  <c r="CP177" i="9"/>
  <c r="CO177" i="9"/>
  <c r="CN177" i="9"/>
  <c r="CM177" i="9"/>
  <c r="CL177" i="9"/>
  <c r="CK177" i="9"/>
  <c r="CJ177" i="9"/>
  <c r="CI177" i="9"/>
  <c r="CH177" i="9"/>
  <c r="CG177" i="9"/>
  <c r="CF177" i="9"/>
  <c r="CE177" i="9"/>
  <c r="CD177" i="9"/>
  <c r="CC177" i="9"/>
  <c r="CB177" i="9"/>
  <c r="CA177" i="9"/>
  <c r="BZ177" i="9"/>
  <c r="BY177" i="9"/>
  <c r="BX177" i="9"/>
  <c r="BW177" i="9"/>
  <c r="BV177" i="9"/>
  <c r="BU177" i="9"/>
  <c r="BT177" i="9"/>
  <c r="BS177" i="9"/>
  <c r="BR177" i="9"/>
  <c r="BQ177" i="9"/>
  <c r="BP177" i="9"/>
  <c r="BO177" i="9"/>
  <c r="BN177" i="9"/>
  <c r="BM177" i="9"/>
  <c r="BK177" i="9"/>
  <c r="BJ177" i="9"/>
  <c r="BI177" i="9"/>
  <c r="BH177" i="9"/>
  <c r="BG177" i="9"/>
  <c r="BF177" i="9"/>
  <c r="BE177" i="9"/>
  <c r="BD177" i="9"/>
  <c r="BC177" i="9"/>
  <c r="BB177" i="9"/>
  <c r="BA177" i="9"/>
  <c r="AZ177" i="9"/>
  <c r="AY177" i="9"/>
  <c r="AX177" i="9"/>
  <c r="AW177" i="9"/>
  <c r="AV177" i="9"/>
  <c r="AU177" i="9"/>
  <c r="AT177" i="9"/>
  <c r="AS177" i="9"/>
  <c r="AR177" i="9"/>
  <c r="AQ177" i="9"/>
  <c r="AP177" i="9"/>
  <c r="AO177" i="9"/>
  <c r="AN177" i="9"/>
  <c r="AM177" i="9"/>
  <c r="AL177" i="9"/>
  <c r="AK177" i="9"/>
  <c r="AJ177" i="9"/>
  <c r="AI177" i="9"/>
  <c r="AH177" i="9"/>
  <c r="AG177" i="9"/>
  <c r="AF177" i="9"/>
  <c r="AE177" i="9"/>
  <c r="AD177" i="9"/>
  <c r="AC177" i="9"/>
  <c r="AB177" i="9"/>
  <c r="AA177" i="9"/>
  <c r="Z177" i="9"/>
  <c r="Y177" i="9"/>
  <c r="X177" i="9"/>
  <c r="W177" i="9"/>
  <c r="V177" i="9"/>
  <c r="U177" i="9"/>
  <c r="T177" i="9"/>
  <c r="S177" i="9"/>
  <c r="R177" i="9"/>
  <c r="Q177" i="9"/>
  <c r="K176" i="9"/>
  <c r="H176" i="9"/>
  <c r="G176" i="9"/>
  <c r="F176" i="9"/>
  <c r="E176" i="9"/>
  <c r="D176" i="9"/>
  <c r="EV175" i="9"/>
  <c r="EM175" i="9"/>
  <c r="ED175" i="9"/>
  <c r="DT175" i="9"/>
  <c r="K175" i="9"/>
  <c r="H175" i="9"/>
  <c r="G175" i="9"/>
  <c r="F175" i="9"/>
  <c r="E175" i="9"/>
  <c r="D175" i="9"/>
  <c r="K174" i="9"/>
  <c r="H174" i="9"/>
  <c r="G174" i="9"/>
  <c r="F174" i="9"/>
  <c r="E174" i="9"/>
  <c r="K173" i="9"/>
  <c r="H173" i="9"/>
  <c r="G173" i="9"/>
  <c r="F173" i="9"/>
  <c r="E173" i="9"/>
  <c r="K172" i="9"/>
  <c r="H172" i="9"/>
  <c r="G172" i="9"/>
  <c r="F172" i="9"/>
  <c r="E172" i="9"/>
  <c r="FZ171" i="9"/>
  <c r="FY171" i="9"/>
  <c r="FX171" i="9"/>
  <c r="FW171" i="9"/>
  <c r="FV171" i="9" s="1"/>
  <c r="FT171" i="9"/>
  <c r="FS171" i="9"/>
  <c r="FR171" i="9" s="1"/>
  <c r="K171" i="9"/>
  <c r="H171" i="9"/>
  <c r="G171" i="9"/>
  <c r="F171" i="9"/>
  <c r="D171" i="9" s="1"/>
  <c r="DL170" i="9"/>
  <c r="DK170" i="9"/>
  <c r="DJ170" i="9"/>
  <c r="DI170" i="9"/>
  <c r="DH170" i="9"/>
  <c r="DG170" i="9"/>
  <c r="DF170" i="9"/>
  <c r="DE170" i="9"/>
  <c r="DD170" i="9"/>
  <c r="DC170" i="9"/>
  <c r="DB170" i="9"/>
  <c r="DA170" i="9"/>
  <c r="CZ170" i="9"/>
  <c r="CY170" i="9"/>
  <c r="CX170" i="9"/>
  <c r="CW170" i="9"/>
  <c r="CV170" i="9"/>
  <c r="CU170" i="9"/>
  <c r="CT170" i="9"/>
  <c r="CS170" i="9"/>
  <c r="CR170" i="9"/>
  <c r="CQ170" i="9"/>
  <c r="CP170" i="9"/>
  <c r="CO170" i="9"/>
  <c r="CN170" i="9"/>
  <c r="CM170" i="9"/>
  <c r="CL170" i="9"/>
  <c r="CK170" i="9"/>
  <c r="CJ170" i="9"/>
  <c r="CI170" i="9"/>
  <c r="CH170" i="9"/>
  <c r="CG170" i="9"/>
  <c r="CF170" i="9"/>
  <c r="CE170" i="9"/>
  <c r="CD170" i="9"/>
  <c r="CC170" i="9"/>
  <c r="CB170" i="9"/>
  <c r="CA170" i="9"/>
  <c r="BZ170" i="9"/>
  <c r="BY170" i="9"/>
  <c r="BX170" i="9"/>
  <c r="BW170" i="9"/>
  <c r="BV170" i="9"/>
  <c r="BU170" i="9"/>
  <c r="BT170" i="9"/>
  <c r="BS170" i="9"/>
  <c r="BR170" i="9"/>
  <c r="BQ170" i="9"/>
  <c r="BP170" i="9"/>
  <c r="BO170" i="9"/>
  <c r="BN170" i="9"/>
  <c r="BM170" i="9"/>
  <c r="BK170" i="9"/>
  <c r="BJ170" i="9"/>
  <c r="BI170" i="9"/>
  <c r="BH170" i="9"/>
  <c r="BG170" i="9"/>
  <c r="BF170" i="9"/>
  <c r="BE170" i="9"/>
  <c r="BD170" i="9"/>
  <c r="BC170" i="9"/>
  <c r="BB170" i="9"/>
  <c r="BA170" i="9"/>
  <c r="AZ170" i="9"/>
  <c r="AY170" i="9"/>
  <c r="AX170" i="9"/>
  <c r="AW170" i="9"/>
  <c r="AV170" i="9"/>
  <c r="AU170" i="9"/>
  <c r="AT170" i="9"/>
  <c r="AS170" i="9"/>
  <c r="AR170" i="9"/>
  <c r="AQ170" i="9"/>
  <c r="AP170" i="9"/>
  <c r="AO170" i="9"/>
  <c r="AN170" i="9"/>
  <c r="AM170" i="9"/>
  <c r="AL170" i="9"/>
  <c r="AK170" i="9"/>
  <c r="AJ170" i="9"/>
  <c r="AI170" i="9"/>
  <c r="AH170" i="9"/>
  <c r="AG170" i="9"/>
  <c r="AF170" i="9"/>
  <c r="AE170" i="9"/>
  <c r="AD170" i="9"/>
  <c r="AC170" i="9"/>
  <c r="AB170" i="9"/>
  <c r="AA170" i="9"/>
  <c r="Z170" i="9"/>
  <c r="Y170" i="9"/>
  <c r="X170" i="9"/>
  <c r="W170" i="9"/>
  <c r="V170" i="9"/>
  <c r="U170" i="9"/>
  <c r="T170" i="9"/>
  <c r="S170" i="9"/>
  <c r="R170" i="9"/>
  <c r="Q170" i="9"/>
  <c r="K169" i="9"/>
  <c r="H169" i="9"/>
  <c r="G169" i="9"/>
  <c r="F169" i="9"/>
  <c r="E169" i="9"/>
  <c r="D169" i="9"/>
  <c r="EV168" i="9"/>
  <c r="EM168" i="9"/>
  <c r="ED168" i="9"/>
  <c r="DT168" i="9"/>
  <c r="K168" i="9"/>
  <c r="H168" i="9"/>
  <c r="G168" i="9"/>
  <c r="F168" i="9"/>
  <c r="E168" i="9"/>
  <c r="D168" i="9"/>
  <c r="K167" i="9"/>
  <c r="H167" i="9"/>
  <c r="G167" i="9"/>
  <c r="F167" i="9"/>
  <c r="E167" i="9"/>
  <c r="K166" i="9"/>
  <c r="H166" i="9"/>
  <c r="G166" i="9"/>
  <c r="F166" i="9"/>
  <c r="E166" i="9"/>
  <c r="K165" i="9"/>
  <c r="H165" i="9"/>
  <c r="G165" i="9"/>
  <c r="F165" i="9"/>
  <c r="E165" i="9"/>
  <c r="FZ164" i="9"/>
  <c r="FY164" i="9"/>
  <c r="FX164" i="9"/>
  <c r="FW164" i="9"/>
  <c r="FV164" i="9" s="1"/>
  <c r="FT164" i="9"/>
  <c r="FS164" i="9"/>
  <c r="FR164" i="9" s="1"/>
  <c r="K164" i="9"/>
  <c r="H164" i="9"/>
  <c r="G164" i="9"/>
  <c r="F164" i="9"/>
  <c r="DL163" i="9"/>
  <c r="DK163" i="9"/>
  <c r="DJ163" i="9"/>
  <c r="DI163" i="9"/>
  <c r="DH163" i="9"/>
  <c r="DG163" i="9"/>
  <c r="DF163" i="9"/>
  <c r="DE163" i="9"/>
  <c r="DD163" i="9"/>
  <c r="DC163" i="9"/>
  <c r="DB163" i="9"/>
  <c r="DA163" i="9"/>
  <c r="CZ163" i="9"/>
  <c r="CY163" i="9"/>
  <c r="CX163" i="9"/>
  <c r="CW163" i="9"/>
  <c r="CV163" i="9"/>
  <c r="CU163" i="9"/>
  <c r="CT163" i="9"/>
  <c r="CS163" i="9"/>
  <c r="CR163" i="9"/>
  <c r="CQ163" i="9"/>
  <c r="CP163" i="9"/>
  <c r="CO163" i="9"/>
  <c r="CN163" i="9"/>
  <c r="CM163" i="9"/>
  <c r="CL163" i="9"/>
  <c r="CK163" i="9"/>
  <c r="CJ163" i="9"/>
  <c r="CI163" i="9"/>
  <c r="CH163" i="9"/>
  <c r="CG163" i="9"/>
  <c r="CF163" i="9"/>
  <c r="CE163" i="9"/>
  <c r="CD163" i="9"/>
  <c r="CC163" i="9"/>
  <c r="CB163" i="9"/>
  <c r="CA163" i="9"/>
  <c r="BZ163" i="9"/>
  <c r="BY163" i="9"/>
  <c r="BX163" i="9"/>
  <c r="BW163" i="9"/>
  <c r="BV163" i="9"/>
  <c r="BU163" i="9"/>
  <c r="BT163" i="9"/>
  <c r="BS163" i="9"/>
  <c r="BR163" i="9"/>
  <c r="BQ163" i="9"/>
  <c r="BP163" i="9"/>
  <c r="BO163" i="9"/>
  <c r="BN163" i="9"/>
  <c r="BM163" i="9"/>
  <c r="BK163" i="9"/>
  <c r="BJ163" i="9"/>
  <c r="BI163" i="9"/>
  <c r="BH163" i="9"/>
  <c r="BG163" i="9"/>
  <c r="BF163" i="9"/>
  <c r="BE163" i="9"/>
  <c r="BD163" i="9"/>
  <c r="BC163" i="9"/>
  <c r="BB163" i="9"/>
  <c r="BA163" i="9"/>
  <c r="AZ163" i="9"/>
  <c r="AY163" i="9"/>
  <c r="AX163" i="9"/>
  <c r="AW163" i="9"/>
  <c r="AV163" i="9"/>
  <c r="AU163" i="9"/>
  <c r="AT163" i="9"/>
  <c r="AS163" i="9"/>
  <c r="AR163" i="9"/>
  <c r="AQ163" i="9"/>
  <c r="AP163" i="9"/>
  <c r="AO163" i="9"/>
  <c r="AN163" i="9"/>
  <c r="AM163" i="9"/>
  <c r="AL163" i="9"/>
  <c r="AK163" i="9"/>
  <c r="AJ163" i="9"/>
  <c r="AI163" i="9"/>
  <c r="AH163" i="9"/>
  <c r="AG163" i="9"/>
  <c r="AF163" i="9"/>
  <c r="AE163" i="9"/>
  <c r="AD163" i="9"/>
  <c r="AC163" i="9"/>
  <c r="AB163" i="9"/>
  <c r="AA163" i="9"/>
  <c r="Z163" i="9"/>
  <c r="Y163" i="9"/>
  <c r="X163" i="9"/>
  <c r="W163" i="9"/>
  <c r="V163" i="9"/>
  <c r="U163" i="9"/>
  <c r="T163" i="9"/>
  <c r="S163" i="9"/>
  <c r="R163" i="9"/>
  <c r="Q163" i="9"/>
  <c r="K162" i="9"/>
  <c r="H162" i="9"/>
  <c r="G162" i="9"/>
  <c r="F162" i="9"/>
  <c r="E162" i="9"/>
  <c r="D162" i="9"/>
  <c r="EV161" i="9"/>
  <c r="EM161" i="9"/>
  <c r="ED161" i="9"/>
  <c r="DT161" i="9"/>
  <c r="K161" i="9"/>
  <c r="H161" i="9"/>
  <c r="G161" i="9"/>
  <c r="F161" i="9"/>
  <c r="E161" i="9"/>
  <c r="D161" i="9"/>
  <c r="K160" i="9"/>
  <c r="H160" i="9"/>
  <c r="G160" i="9"/>
  <c r="F160" i="9"/>
  <c r="E160" i="9"/>
  <c r="K159" i="9"/>
  <c r="H159" i="9"/>
  <c r="G159" i="9"/>
  <c r="F159" i="9"/>
  <c r="E159" i="9"/>
  <c r="K158" i="9"/>
  <c r="H158" i="9"/>
  <c r="G158" i="9"/>
  <c r="F158" i="9"/>
  <c r="E158" i="9"/>
  <c r="FZ157" i="9"/>
  <c r="FY157" i="9"/>
  <c r="FX157" i="9"/>
  <c r="FW157" i="9"/>
  <c r="FV157" i="9" s="1"/>
  <c r="FT157" i="9"/>
  <c r="FS157" i="9"/>
  <c r="FR157" i="9" s="1"/>
  <c r="K157" i="9"/>
  <c r="H157" i="9"/>
  <c r="G157" i="9"/>
  <c r="F157" i="9"/>
  <c r="DL156" i="9"/>
  <c r="DK156" i="9"/>
  <c r="DJ156" i="9"/>
  <c r="DI156" i="9"/>
  <c r="DH156" i="9"/>
  <c r="DG156" i="9"/>
  <c r="DF156" i="9"/>
  <c r="DE156" i="9"/>
  <c r="DD156" i="9"/>
  <c r="DC156" i="9"/>
  <c r="DB156" i="9"/>
  <c r="DA156" i="9"/>
  <c r="CZ156" i="9"/>
  <c r="CY156" i="9"/>
  <c r="CX156" i="9"/>
  <c r="CW156" i="9"/>
  <c r="CV156" i="9"/>
  <c r="CU156" i="9"/>
  <c r="CT156" i="9"/>
  <c r="CS156" i="9"/>
  <c r="CR156" i="9"/>
  <c r="CQ156" i="9"/>
  <c r="CP156" i="9"/>
  <c r="CO156" i="9"/>
  <c r="CN156" i="9"/>
  <c r="CM156" i="9"/>
  <c r="CL156" i="9"/>
  <c r="CK156" i="9"/>
  <c r="CJ156" i="9"/>
  <c r="CI156" i="9"/>
  <c r="CH156" i="9"/>
  <c r="CG156" i="9"/>
  <c r="CF156" i="9"/>
  <c r="CE156" i="9"/>
  <c r="CD156" i="9"/>
  <c r="CC156" i="9"/>
  <c r="CB156" i="9"/>
  <c r="CA156" i="9"/>
  <c r="BZ156" i="9"/>
  <c r="BY156" i="9"/>
  <c r="BX156" i="9"/>
  <c r="BW156" i="9"/>
  <c r="BV156" i="9"/>
  <c r="BU156" i="9"/>
  <c r="BT156" i="9"/>
  <c r="BS156" i="9"/>
  <c r="BR156" i="9"/>
  <c r="BQ156" i="9"/>
  <c r="BP156" i="9"/>
  <c r="BO156" i="9"/>
  <c r="BN156" i="9"/>
  <c r="BM156" i="9"/>
  <c r="BK156" i="9"/>
  <c r="BJ156" i="9"/>
  <c r="BI156" i="9"/>
  <c r="BH156" i="9"/>
  <c r="BG156" i="9"/>
  <c r="BF156" i="9"/>
  <c r="BE156" i="9"/>
  <c r="BD156" i="9"/>
  <c r="BC156" i="9"/>
  <c r="BB156" i="9"/>
  <c r="BA156" i="9"/>
  <c r="AZ156" i="9"/>
  <c r="AY156" i="9"/>
  <c r="AX156" i="9"/>
  <c r="AW156" i="9"/>
  <c r="AV156" i="9"/>
  <c r="AU156" i="9"/>
  <c r="AT156" i="9"/>
  <c r="AS156" i="9"/>
  <c r="AR156" i="9"/>
  <c r="AQ156" i="9"/>
  <c r="AP156" i="9"/>
  <c r="AO156" i="9"/>
  <c r="AN156" i="9"/>
  <c r="AM156" i="9"/>
  <c r="AL156" i="9"/>
  <c r="AK156" i="9"/>
  <c r="AJ156" i="9"/>
  <c r="AI156" i="9"/>
  <c r="AH156" i="9"/>
  <c r="AG156" i="9"/>
  <c r="AF156" i="9"/>
  <c r="AE156" i="9"/>
  <c r="AD156" i="9"/>
  <c r="AC156" i="9"/>
  <c r="AB156" i="9"/>
  <c r="AA156" i="9"/>
  <c r="Z156" i="9"/>
  <c r="Y156" i="9"/>
  <c r="X156" i="9"/>
  <c r="W156" i="9"/>
  <c r="V156" i="9"/>
  <c r="U156" i="9"/>
  <c r="T156" i="9"/>
  <c r="S156" i="9"/>
  <c r="R156" i="9"/>
  <c r="Q156" i="9"/>
  <c r="K155" i="9"/>
  <c r="H155" i="9"/>
  <c r="G155" i="9"/>
  <c r="F155" i="9"/>
  <c r="E155" i="9"/>
  <c r="D155" i="9"/>
  <c r="EV154" i="9"/>
  <c r="EM154" i="9"/>
  <c r="ED154" i="9"/>
  <c r="DT154" i="9"/>
  <c r="K154" i="9"/>
  <c r="H154" i="9"/>
  <c r="G154" i="9"/>
  <c r="F154" i="9"/>
  <c r="E154" i="9"/>
  <c r="D154" i="9"/>
  <c r="K153" i="9"/>
  <c r="H153" i="9"/>
  <c r="G153" i="9"/>
  <c r="F153" i="9"/>
  <c r="E153" i="9"/>
  <c r="K152" i="9"/>
  <c r="H152" i="9"/>
  <c r="G152" i="9"/>
  <c r="F152" i="9"/>
  <c r="E152" i="9"/>
  <c r="K151" i="9"/>
  <c r="H151" i="9"/>
  <c r="G151" i="9"/>
  <c r="F151" i="9"/>
  <c r="E151" i="9"/>
  <c r="FZ150" i="9"/>
  <c r="FY150" i="9"/>
  <c r="FX150" i="9"/>
  <c r="FW150" i="9"/>
  <c r="FV150" i="9" s="1"/>
  <c r="FT150" i="9"/>
  <c r="FS150" i="9"/>
  <c r="FR150" i="9"/>
  <c r="K150" i="9"/>
  <c r="H150" i="9"/>
  <c r="G150" i="9"/>
  <c r="F150" i="9"/>
  <c r="DL149" i="9"/>
  <c r="DK149" i="9"/>
  <c r="DJ149" i="9"/>
  <c r="DI149" i="9"/>
  <c r="DH149" i="9"/>
  <c r="DG149" i="9"/>
  <c r="DF149" i="9"/>
  <c r="DE149" i="9"/>
  <c r="DD149" i="9"/>
  <c r="DC149" i="9"/>
  <c r="DB149" i="9"/>
  <c r="DA149" i="9"/>
  <c r="CZ149" i="9"/>
  <c r="CY149" i="9"/>
  <c r="CX149" i="9"/>
  <c r="CW149" i="9"/>
  <c r="CV149" i="9"/>
  <c r="CU149" i="9"/>
  <c r="CT149" i="9"/>
  <c r="CS149" i="9"/>
  <c r="CR149" i="9"/>
  <c r="CQ149" i="9"/>
  <c r="CP149" i="9"/>
  <c r="CO149" i="9"/>
  <c r="CN149" i="9"/>
  <c r="CM149" i="9"/>
  <c r="CL149" i="9"/>
  <c r="CK149" i="9"/>
  <c r="CJ149" i="9"/>
  <c r="CI149" i="9"/>
  <c r="CH149" i="9"/>
  <c r="CG149" i="9"/>
  <c r="CF149" i="9"/>
  <c r="CE149" i="9"/>
  <c r="CD149" i="9"/>
  <c r="CC149" i="9"/>
  <c r="CB149" i="9"/>
  <c r="CA149" i="9"/>
  <c r="BZ149" i="9"/>
  <c r="BY149" i="9"/>
  <c r="BX149" i="9"/>
  <c r="BW149" i="9"/>
  <c r="BV149" i="9"/>
  <c r="BU149" i="9"/>
  <c r="BT149" i="9"/>
  <c r="BS149" i="9"/>
  <c r="BR149" i="9"/>
  <c r="BQ149" i="9"/>
  <c r="BP149" i="9"/>
  <c r="BO149" i="9"/>
  <c r="BN149" i="9"/>
  <c r="BM149" i="9"/>
  <c r="BK149" i="9"/>
  <c r="BJ149" i="9"/>
  <c r="BI149" i="9"/>
  <c r="BH149" i="9"/>
  <c r="BG149" i="9"/>
  <c r="BF149" i="9"/>
  <c r="BE149" i="9"/>
  <c r="BD149" i="9"/>
  <c r="BC149" i="9"/>
  <c r="BB149" i="9"/>
  <c r="BA149" i="9"/>
  <c r="AZ149" i="9"/>
  <c r="AY149" i="9"/>
  <c r="AX149" i="9"/>
  <c r="AW149" i="9"/>
  <c r="AV149" i="9"/>
  <c r="AU149" i="9"/>
  <c r="AT149" i="9"/>
  <c r="AS149" i="9"/>
  <c r="AR149" i="9"/>
  <c r="AQ149" i="9"/>
  <c r="AP149" i="9"/>
  <c r="AO149" i="9"/>
  <c r="AN149" i="9"/>
  <c r="AM149" i="9"/>
  <c r="AL149" i="9"/>
  <c r="AK149" i="9"/>
  <c r="AJ149" i="9"/>
  <c r="AI149" i="9"/>
  <c r="AH149" i="9"/>
  <c r="AG149" i="9"/>
  <c r="AF149" i="9"/>
  <c r="AE149" i="9"/>
  <c r="AD149" i="9"/>
  <c r="AC149" i="9"/>
  <c r="AB149" i="9"/>
  <c r="AA149" i="9"/>
  <c r="Z149" i="9"/>
  <c r="Y149" i="9"/>
  <c r="X149" i="9"/>
  <c r="W149" i="9"/>
  <c r="V149" i="9"/>
  <c r="U149" i="9"/>
  <c r="T149" i="9"/>
  <c r="S149" i="9"/>
  <c r="R149" i="9"/>
  <c r="Q149" i="9"/>
  <c r="K148" i="9"/>
  <c r="H148" i="9"/>
  <c r="G148" i="9"/>
  <c r="F148" i="9"/>
  <c r="E148" i="9"/>
  <c r="D148" i="9"/>
  <c r="EV147" i="9"/>
  <c r="EM147" i="9"/>
  <c r="ED147" i="9"/>
  <c r="DT147" i="9"/>
  <c r="K147" i="9"/>
  <c r="H147" i="9"/>
  <c r="G147" i="9"/>
  <c r="F147" i="9"/>
  <c r="E147" i="9"/>
  <c r="D147" i="9"/>
  <c r="K146" i="9"/>
  <c r="H146" i="9"/>
  <c r="G146" i="9"/>
  <c r="F146" i="9"/>
  <c r="E146" i="9"/>
  <c r="K145" i="9"/>
  <c r="H145" i="9"/>
  <c r="G145" i="9"/>
  <c r="F145" i="9"/>
  <c r="E145" i="9"/>
  <c r="K144" i="9"/>
  <c r="H144" i="9"/>
  <c r="G144" i="9"/>
  <c r="F144" i="9"/>
  <c r="E144" i="9"/>
  <c r="FZ143" i="9"/>
  <c r="FY143" i="9"/>
  <c r="FX143" i="9"/>
  <c r="FW143" i="9"/>
  <c r="FV143" i="9" s="1"/>
  <c r="FT143" i="9"/>
  <c r="FS143" i="9"/>
  <c r="FR143" i="9" s="1"/>
  <c r="K143" i="9"/>
  <c r="H143" i="9"/>
  <c r="G143" i="9"/>
  <c r="F143" i="9"/>
  <c r="DL142" i="9"/>
  <c r="DK142" i="9"/>
  <c r="DJ142" i="9"/>
  <c r="DI142" i="9"/>
  <c r="DH142" i="9"/>
  <c r="DG142" i="9"/>
  <c r="DF142" i="9"/>
  <c r="DE142" i="9"/>
  <c r="DD142" i="9"/>
  <c r="DC142" i="9"/>
  <c r="DB142" i="9"/>
  <c r="DA142" i="9"/>
  <c r="CZ142" i="9"/>
  <c r="CY142" i="9"/>
  <c r="CX142" i="9"/>
  <c r="CW142" i="9"/>
  <c r="CV142" i="9"/>
  <c r="CU142" i="9"/>
  <c r="CT142" i="9"/>
  <c r="CS142" i="9"/>
  <c r="CR142" i="9"/>
  <c r="CQ142" i="9"/>
  <c r="CP142" i="9"/>
  <c r="CO142" i="9"/>
  <c r="CN142" i="9"/>
  <c r="CM142" i="9"/>
  <c r="CL142" i="9"/>
  <c r="CK142" i="9"/>
  <c r="CJ142" i="9"/>
  <c r="CI142" i="9"/>
  <c r="CH142" i="9"/>
  <c r="CG142" i="9"/>
  <c r="CF142" i="9"/>
  <c r="CE142" i="9"/>
  <c r="CD142" i="9"/>
  <c r="CC142" i="9"/>
  <c r="CB142" i="9"/>
  <c r="CA142" i="9"/>
  <c r="BZ142" i="9"/>
  <c r="BY142" i="9"/>
  <c r="BX142" i="9"/>
  <c r="BW142" i="9"/>
  <c r="BV142" i="9"/>
  <c r="BU142" i="9"/>
  <c r="BT142" i="9"/>
  <c r="BS142" i="9"/>
  <c r="BR142" i="9"/>
  <c r="BQ142" i="9"/>
  <c r="BP142" i="9"/>
  <c r="BO142" i="9"/>
  <c r="BN142" i="9"/>
  <c r="BM142" i="9"/>
  <c r="BK142" i="9"/>
  <c r="BJ142" i="9"/>
  <c r="BI142" i="9"/>
  <c r="BH142" i="9"/>
  <c r="BG142" i="9"/>
  <c r="BF142" i="9"/>
  <c r="BE142" i="9"/>
  <c r="BD142" i="9"/>
  <c r="BC142" i="9"/>
  <c r="BB142" i="9"/>
  <c r="BA142" i="9"/>
  <c r="AZ142" i="9"/>
  <c r="AY142" i="9"/>
  <c r="AX142" i="9"/>
  <c r="AW142" i="9"/>
  <c r="AV142" i="9"/>
  <c r="AU142" i="9"/>
  <c r="AT142" i="9"/>
  <c r="AS142" i="9"/>
  <c r="AR142" i="9"/>
  <c r="AQ142" i="9"/>
  <c r="AP142" i="9"/>
  <c r="AO142" i="9"/>
  <c r="AN142" i="9"/>
  <c r="AM142" i="9"/>
  <c r="AL142" i="9"/>
  <c r="AK142" i="9"/>
  <c r="AJ142" i="9"/>
  <c r="AI142" i="9"/>
  <c r="AH142" i="9"/>
  <c r="AG142" i="9"/>
  <c r="AF142" i="9"/>
  <c r="AE142" i="9"/>
  <c r="AD142" i="9"/>
  <c r="AC142" i="9"/>
  <c r="AB142" i="9"/>
  <c r="AA142" i="9"/>
  <c r="Z142" i="9"/>
  <c r="Y142" i="9"/>
  <c r="X142" i="9"/>
  <c r="W142" i="9"/>
  <c r="V142" i="9"/>
  <c r="U142" i="9"/>
  <c r="T142" i="9"/>
  <c r="S142" i="9"/>
  <c r="R142" i="9"/>
  <c r="Q142" i="9"/>
  <c r="K141" i="9"/>
  <c r="H141" i="9"/>
  <c r="G141" i="9"/>
  <c r="F141" i="9"/>
  <c r="E141" i="9"/>
  <c r="D141" i="9"/>
  <c r="EV140" i="9"/>
  <c r="EM140" i="9"/>
  <c r="ED140" i="9"/>
  <c r="DT140" i="9"/>
  <c r="K140" i="9"/>
  <c r="H140" i="9"/>
  <c r="G140" i="9"/>
  <c r="F140" i="9"/>
  <c r="E140" i="9"/>
  <c r="D140" i="9"/>
  <c r="K139" i="9"/>
  <c r="H139" i="9"/>
  <c r="G139" i="9"/>
  <c r="F139" i="9"/>
  <c r="E139" i="9"/>
  <c r="K138" i="9"/>
  <c r="H138" i="9"/>
  <c r="G138" i="9"/>
  <c r="F138" i="9"/>
  <c r="E138" i="9"/>
  <c r="K137" i="9"/>
  <c r="H137" i="9"/>
  <c r="G137" i="9"/>
  <c r="F137" i="9"/>
  <c r="E137" i="9"/>
  <c r="FZ136" i="9"/>
  <c r="FY136" i="9"/>
  <c r="FX136" i="9"/>
  <c r="FW136" i="9"/>
  <c r="FV136" i="9" s="1"/>
  <c r="FT136" i="9"/>
  <c r="FS136" i="9"/>
  <c r="FR136" i="9" s="1"/>
  <c r="K136" i="9"/>
  <c r="H136" i="9"/>
  <c r="G136" i="9"/>
  <c r="F136" i="9"/>
  <c r="DL135" i="9"/>
  <c r="DK135" i="9"/>
  <c r="DJ135" i="9"/>
  <c r="DI135" i="9"/>
  <c r="DH135" i="9"/>
  <c r="DG135" i="9"/>
  <c r="DF135" i="9"/>
  <c r="DE135" i="9"/>
  <c r="DD135" i="9"/>
  <c r="DC135" i="9"/>
  <c r="DB135" i="9"/>
  <c r="DA135" i="9"/>
  <c r="CZ135" i="9"/>
  <c r="CY135" i="9"/>
  <c r="CX135" i="9"/>
  <c r="CW135" i="9"/>
  <c r="CV135" i="9"/>
  <c r="CU135" i="9"/>
  <c r="CT135" i="9"/>
  <c r="CS135" i="9"/>
  <c r="CR135" i="9"/>
  <c r="CQ135" i="9"/>
  <c r="CP135" i="9"/>
  <c r="CO135" i="9"/>
  <c r="CN135" i="9"/>
  <c r="CM135" i="9"/>
  <c r="CL135" i="9"/>
  <c r="CK135" i="9"/>
  <c r="CJ135" i="9"/>
  <c r="CI135" i="9"/>
  <c r="CH135" i="9"/>
  <c r="CG135" i="9"/>
  <c r="CF135" i="9"/>
  <c r="CE135" i="9"/>
  <c r="CD135" i="9"/>
  <c r="CC135" i="9"/>
  <c r="CB135" i="9"/>
  <c r="CA135" i="9"/>
  <c r="BZ135" i="9"/>
  <c r="BY135" i="9"/>
  <c r="BX135" i="9"/>
  <c r="BW135" i="9"/>
  <c r="BV135" i="9"/>
  <c r="BU135" i="9"/>
  <c r="BT135" i="9"/>
  <c r="BS135" i="9"/>
  <c r="BR135" i="9"/>
  <c r="BQ135" i="9"/>
  <c r="BP135" i="9"/>
  <c r="BO135" i="9"/>
  <c r="BN135" i="9"/>
  <c r="BM135" i="9"/>
  <c r="BK135" i="9"/>
  <c r="BJ135" i="9"/>
  <c r="BI135" i="9"/>
  <c r="BH135" i="9"/>
  <c r="BG135" i="9"/>
  <c r="BF135" i="9"/>
  <c r="BE135" i="9"/>
  <c r="BD135" i="9"/>
  <c r="BC135" i="9"/>
  <c r="BB135" i="9"/>
  <c r="BA135" i="9"/>
  <c r="AZ135" i="9"/>
  <c r="AY135" i="9"/>
  <c r="AX135" i="9"/>
  <c r="AW135" i="9"/>
  <c r="AV135" i="9"/>
  <c r="AU135" i="9"/>
  <c r="AT135" i="9"/>
  <c r="AS135" i="9"/>
  <c r="AR135" i="9"/>
  <c r="AQ135" i="9"/>
  <c r="AP135" i="9"/>
  <c r="AO135" i="9"/>
  <c r="AN135" i="9"/>
  <c r="AM135" i="9"/>
  <c r="AL135" i="9"/>
  <c r="AK135" i="9"/>
  <c r="AJ135" i="9"/>
  <c r="AI135" i="9"/>
  <c r="AH135" i="9"/>
  <c r="AG135" i="9"/>
  <c r="AF135" i="9"/>
  <c r="AE135" i="9"/>
  <c r="AD135" i="9"/>
  <c r="AC135" i="9"/>
  <c r="AB135" i="9"/>
  <c r="AA135" i="9"/>
  <c r="Z135" i="9"/>
  <c r="Y135" i="9"/>
  <c r="X135" i="9"/>
  <c r="W135" i="9"/>
  <c r="V135" i="9"/>
  <c r="U135" i="9"/>
  <c r="T135" i="9"/>
  <c r="S135" i="9"/>
  <c r="R135" i="9"/>
  <c r="Q135" i="9"/>
  <c r="K134" i="9"/>
  <c r="H134" i="9"/>
  <c r="G134" i="9"/>
  <c r="F134" i="9"/>
  <c r="E134" i="9"/>
  <c r="D134" i="9"/>
  <c r="EV133" i="9"/>
  <c r="EM133" i="9"/>
  <c r="ED133" i="9"/>
  <c r="DT133" i="9"/>
  <c r="K133" i="9"/>
  <c r="H133" i="9"/>
  <c r="G133" i="9"/>
  <c r="F133" i="9"/>
  <c r="E133" i="9"/>
  <c r="D133" i="9"/>
  <c r="K132" i="9"/>
  <c r="H132" i="9"/>
  <c r="G132" i="9"/>
  <c r="F132" i="9"/>
  <c r="E132" i="9"/>
  <c r="K131" i="9"/>
  <c r="H131" i="9"/>
  <c r="G131" i="9"/>
  <c r="F131" i="9"/>
  <c r="E131" i="9"/>
  <c r="K130" i="9"/>
  <c r="H130" i="9"/>
  <c r="G130" i="9"/>
  <c r="F130" i="9"/>
  <c r="E130" i="9"/>
  <c r="FZ129" i="9"/>
  <c r="FY129" i="9"/>
  <c r="FX129" i="9"/>
  <c r="FW129" i="9"/>
  <c r="FV129" i="9" s="1"/>
  <c r="FT129" i="9"/>
  <c r="FS129" i="9"/>
  <c r="FR129" i="9" s="1"/>
  <c r="K129" i="9"/>
  <c r="H129" i="9"/>
  <c r="G129" i="9"/>
  <c r="F129" i="9"/>
  <c r="DL128" i="9"/>
  <c r="DK128" i="9"/>
  <c r="DJ128" i="9"/>
  <c r="DI128" i="9"/>
  <c r="DH128" i="9"/>
  <c r="DG128" i="9"/>
  <c r="DF128" i="9"/>
  <c r="DE128" i="9"/>
  <c r="DD128" i="9"/>
  <c r="DC128" i="9"/>
  <c r="DB128" i="9"/>
  <c r="DA128" i="9"/>
  <c r="CZ128" i="9"/>
  <c r="CY128" i="9"/>
  <c r="CX128" i="9"/>
  <c r="CW128" i="9"/>
  <c r="CV128" i="9"/>
  <c r="CU128" i="9"/>
  <c r="CT128" i="9"/>
  <c r="CS128" i="9"/>
  <c r="CR128" i="9"/>
  <c r="CQ128" i="9"/>
  <c r="CP128" i="9"/>
  <c r="CO128" i="9"/>
  <c r="CN128" i="9"/>
  <c r="CM128" i="9"/>
  <c r="CL128" i="9"/>
  <c r="CK128" i="9"/>
  <c r="CJ128" i="9"/>
  <c r="CI128" i="9"/>
  <c r="CH128" i="9"/>
  <c r="CG128" i="9"/>
  <c r="CF128" i="9"/>
  <c r="CE128" i="9"/>
  <c r="CD128" i="9"/>
  <c r="CC128" i="9"/>
  <c r="CB128" i="9"/>
  <c r="CA128" i="9"/>
  <c r="BZ128" i="9"/>
  <c r="BY128" i="9"/>
  <c r="BX128" i="9"/>
  <c r="BW128" i="9"/>
  <c r="BV128" i="9"/>
  <c r="BU128" i="9"/>
  <c r="BT128" i="9"/>
  <c r="BS128" i="9"/>
  <c r="BR128" i="9"/>
  <c r="BQ128" i="9"/>
  <c r="BP128" i="9"/>
  <c r="BO128" i="9"/>
  <c r="BN128" i="9"/>
  <c r="BM128" i="9"/>
  <c r="BK128" i="9"/>
  <c r="BJ128" i="9"/>
  <c r="BI128" i="9"/>
  <c r="BH128" i="9"/>
  <c r="BG128" i="9"/>
  <c r="BF128" i="9"/>
  <c r="BE128" i="9"/>
  <c r="BD128" i="9"/>
  <c r="BC128" i="9"/>
  <c r="BB128" i="9"/>
  <c r="BA128" i="9"/>
  <c r="AZ128" i="9"/>
  <c r="AY128" i="9"/>
  <c r="AX128" i="9"/>
  <c r="AW128" i="9"/>
  <c r="AV128" i="9"/>
  <c r="AU128" i="9"/>
  <c r="AT128" i="9"/>
  <c r="AS128" i="9"/>
  <c r="AR128" i="9"/>
  <c r="AQ128" i="9"/>
  <c r="AP128" i="9"/>
  <c r="AO128" i="9"/>
  <c r="AN128" i="9"/>
  <c r="AM128" i="9"/>
  <c r="AL128" i="9"/>
  <c r="AK128" i="9"/>
  <c r="AJ128" i="9"/>
  <c r="AI128" i="9"/>
  <c r="AH128" i="9"/>
  <c r="AG128" i="9"/>
  <c r="AF128" i="9"/>
  <c r="AE128" i="9"/>
  <c r="AD128" i="9"/>
  <c r="AC128" i="9"/>
  <c r="AB128" i="9"/>
  <c r="AA128" i="9"/>
  <c r="Z128" i="9"/>
  <c r="Y128" i="9"/>
  <c r="X128" i="9"/>
  <c r="W128" i="9"/>
  <c r="V128" i="9"/>
  <c r="U128" i="9"/>
  <c r="T128" i="9"/>
  <c r="S128" i="9"/>
  <c r="R128" i="9"/>
  <c r="Q128" i="9"/>
  <c r="K127" i="9"/>
  <c r="H127" i="9"/>
  <c r="G127" i="9"/>
  <c r="F127" i="9"/>
  <c r="E127" i="9"/>
  <c r="D127" i="9"/>
  <c r="EV126" i="9"/>
  <c r="EM126" i="9"/>
  <c r="ED126" i="9"/>
  <c r="DT126" i="9"/>
  <c r="K126" i="9"/>
  <c r="H126" i="9"/>
  <c r="G126" i="9"/>
  <c r="F126" i="9"/>
  <c r="E126" i="9"/>
  <c r="D126" i="9"/>
  <c r="K125" i="9"/>
  <c r="H125" i="9"/>
  <c r="G125" i="9"/>
  <c r="F125" i="9"/>
  <c r="E125" i="9"/>
  <c r="K124" i="9"/>
  <c r="H124" i="9"/>
  <c r="G124" i="9"/>
  <c r="F124" i="9"/>
  <c r="E124" i="9"/>
  <c r="K123" i="9"/>
  <c r="H123" i="9"/>
  <c r="G123" i="9"/>
  <c r="F123" i="9"/>
  <c r="E123" i="9"/>
  <c r="FZ122" i="9"/>
  <c r="FY122" i="9"/>
  <c r="FX122" i="9"/>
  <c r="FW122" i="9"/>
  <c r="FV122" i="9"/>
  <c r="FT122" i="9"/>
  <c r="FS122" i="9"/>
  <c r="FR122" i="9"/>
  <c r="K122" i="9"/>
  <c r="H122" i="9"/>
  <c r="G122" i="9"/>
  <c r="F122" i="9"/>
  <c r="D122" i="9"/>
  <c r="DL121" i="9"/>
  <c r="DK121" i="9"/>
  <c r="DJ121" i="9"/>
  <c r="DI121" i="9"/>
  <c r="DH121" i="9"/>
  <c r="DG121" i="9"/>
  <c r="DF121" i="9"/>
  <c r="DE121" i="9"/>
  <c r="DD121" i="9"/>
  <c r="DC121" i="9"/>
  <c r="DB121" i="9"/>
  <c r="DA121" i="9"/>
  <c r="CZ121" i="9"/>
  <c r="CY121" i="9"/>
  <c r="CX121" i="9"/>
  <c r="CW121" i="9"/>
  <c r="CV121" i="9"/>
  <c r="CU121" i="9"/>
  <c r="CT121" i="9"/>
  <c r="CS121" i="9"/>
  <c r="CR121" i="9"/>
  <c r="CQ121" i="9"/>
  <c r="CP121" i="9"/>
  <c r="CO121" i="9"/>
  <c r="CN121" i="9"/>
  <c r="CM121" i="9"/>
  <c r="CL121" i="9"/>
  <c r="CK121" i="9"/>
  <c r="CJ121" i="9"/>
  <c r="CI121" i="9"/>
  <c r="CH121" i="9"/>
  <c r="CG121" i="9"/>
  <c r="CF121" i="9"/>
  <c r="CE121" i="9"/>
  <c r="CD121" i="9"/>
  <c r="CC121" i="9"/>
  <c r="CB121" i="9"/>
  <c r="CA121" i="9"/>
  <c r="BZ121" i="9"/>
  <c r="BY121" i="9"/>
  <c r="BX121" i="9"/>
  <c r="BW121" i="9"/>
  <c r="BV121" i="9"/>
  <c r="BU121" i="9"/>
  <c r="BT121" i="9"/>
  <c r="BS121" i="9"/>
  <c r="BR121" i="9"/>
  <c r="BQ121" i="9"/>
  <c r="BP121" i="9"/>
  <c r="BO121" i="9"/>
  <c r="BN121" i="9"/>
  <c r="BM121" i="9"/>
  <c r="BK121" i="9"/>
  <c r="BJ121" i="9"/>
  <c r="BI121" i="9"/>
  <c r="BH121" i="9"/>
  <c r="BG121" i="9"/>
  <c r="BF121" i="9"/>
  <c r="BE121" i="9"/>
  <c r="BD121" i="9"/>
  <c r="BC121" i="9"/>
  <c r="BB121" i="9"/>
  <c r="BA121" i="9"/>
  <c r="AZ121" i="9"/>
  <c r="AY121" i="9"/>
  <c r="AX121" i="9"/>
  <c r="AW121" i="9"/>
  <c r="AV121" i="9"/>
  <c r="AU121" i="9"/>
  <c r="AT121" i="9"/>
  <c r="AS121" i="9"/>
  <c r="AR121" i="9"/>
  <c r="AQ121" i="9"/>
  <c r="AP121" i="9"/>
  <c r="AO121" i="9"/>
  <c r="AN121" i="9"/>
  <c r="AM121" i="9"/>
  <c r="AL121" i="9"/>
  <c r="AK121" i="9"/>
  <c r="AJ121" i="9"/>
  <c r="AI121" i="9"/>
  <c r="AH121" i="9"/>
  <c r="AG121" i="9"/>
  <c r="AF121" i="9"/>
  <c r="AE121" i="9"/>
  <c r="AD121" i="9"/>
  <c r="AC121" i="9"/>
  <c r="AB121" i="9"/>
  <c r="AA121" i="9"/>
  <c r="Z121" i="9"/>
  <c r="Y121" i="9"/>
  <c r="X121" i="9"/>
  <c r="W121" i="9"/>
  <c r="V121" i="9"/>
  <c r="U121" i="9"/>
  <c r="T121" i="9"/>
  <c r="S121" i="9"/>
  <c r="R121" i="9"/>
  <c r="Q121" i="9"/>
  <c r="K120" i="9"/>
  <c r="H120" i="9"/>
  <c r="G120" i="9"/>
  <c r="F120" i="9"/>
  <c r="E120" i="9"/>
  <c r="D120" i="9"/>
  <c r="EV119" i="9"/>
  <c r="EM119" i="9"/>
  <c r="ED119" i="9"/>
  <c r="DT119" i="9"/>
  <c r="K119" i="9"/>
  <c r="H119" i="9"/>
  <c r="G119" i="9"/>
  <c r="F119" i="9"/>
  <c r="E119" i="9"/>
  <c r="D119" i="9"/>
  <c r="K118" i="9"/>
  <c r="H118" i="9"/>
  <c r="G118" i="9"/>
  <c r="F118" i="9"/>
  <c r="E118" i="9"/>
  <c r="K117" i="9"/>
  <c r="H117" i="9"/>
  <c r="G117" i="9"/>
  <c r="F117" i="9"/>
  <c r="E117" i="9"/>
  <c r="K116" i="9"/>
  <c r="H116" i="9"/>
  <c r="G116" i="9"/>
  <c r="F116" i="9"/>
  <c r="E116" i="9"/>
  <c r="FZ115" i="9"/>
  <c r="FY115" i="9"/>
  <c r="FX115" i="9"/>
  <c r="FW115" i="9"/>
  <c r="FV115" i="9" s="1"/>
  <c r="FT115" i="9"/>
  <c r="FS115" i="9"/>
  <c r="FR115" i="9" s="1"/>
  <c r="K115" i="9"/>
  <c r="H115" i="9"/>
  <c r="G115" i="9"/>
  <c r="F115" i="9"/>
  <c r="DL114" i="9"/>
  <c r="DK114" i="9"/>
  <c r="DJ114" i="9"/>
  <c r="DI114" i="9"/>
  <c r="DH114" i="9"/>
  <c r="DG114" i="9"/>
  <c r="DF114" i="9"/>
  <c r="DE114" i="9"/>
  <c r="DD114" i="9"/>
  <c r="DC114" i="9"/>
  <c r="DB114" i="9"/>
  <c r="DA114" i="9"/>
  <c r="CZ114" i="9"/>
  <c r="CY114" i="9"/>
  <c r="CX114" i="9"/>
  <c r="CW114" i="9"/>
  <c r="CV114" i="9"/>
  <c r="CU114" i="9"/>
  <c r="CT114" i="9"/>
  <c r="CS114" i="9"/>
  <c r="CR114" i="9"/>
  <c r="CQ114" i="9"/>
  <c r="CP114" i="9"/>
  <c r="CO114" i="9"/>
  <c r="CN114" i="9"/>
  <c r="CM114" i="9"/>
  <c r="CL114" i="9"/>
  <c r="CK114" i="9"/>
  <c r="CJ114" i="9"/>
  <c r="CI114" i="9"/>
  <c r="CH114" i="9"/>
  <c r="CG114" i="9"/>
  <c r="CF114" i="9"/>
  <c r="CE114" i="9"/>
  <c r="CD114" i="9"/>
  <c r="CC114" i="9"/>
  <c r="CB114" i="9"/>
  <c r="CA114" i="9"/>
  <c r="BZ114" i="9"/>
  <c r="BY114" i="9"/>
  <c r="BX114" i="9"/>
  <c r="BW114" i="9"/>
  <c r="BV114" i="9"/>
  <c r="BU114" i="9"/>
  <c r="BT114" i="9"/>
  <c r="BS114" i="9"/>
  <c r="BR114" i="9"/>
  <c r="BQ114" i="9"/>
  <c r="BP114" i="9"/>
  <c r="BO114" i="9"/>
  <c r="BN114" i="9"/>
  <c r="BM114" i="9"/>
  <c r="BK114" i="9"/>
  <c r="BJ114" i="9"/>
  <c r="BI114" i="9"/>
  <c r="BH114" i="9"/>
  <c r="BG114" i="9"/>
  <c r="BF114" i="9"/>
  <c r="BE114" i="9"/>
  <c r="BD114" i="9"/>
  <c r="BC114" i="9"/>
  <c r="BB114" i="9"/>
  <c r="BA114" i="9"/>
  <c r="AZ114" i="9"/>
  <c r="AY114" i="9"/>
  <c r="AX114" i="9"/>
  <c r="AW114" i="9"/>
  <c r="AV114" i="9"/>
  <c r="AU114" i="9"/>
  <c r="AT114" i="9"/>
  <c r="AS114" i="9"/>
  <c r="AR114" i="9"/>
  <c r="AQ114" i="9"/>
  <c r="AP114" i="9"/>
  <c r="AO114" i="9"/>
  <c r="AN114" i="9"/>
  <c r="AM114" i="9"/>
  <c r="AL114" i="9"/>
  <c r="AK114" i="9"/>
  <c r="AJ114" i="9"/>
  <c r="AI114" i="9"/>
  <c r="AH114" i="9"/>
  <c r="AG114" i="9"/>
  <c r="AF114" i="9"/>
  <c r="AE114" i="9"/>
  <c r="AD114" i="9"/>
  <c r="AC114" i="9"/>
  <c r="AB114" i="9"/>
  <c r="AA114" i="9"/>
  <c r="Z114" i="9"/>
  <c r="Y114" i="9"/>
  <c r="X114" i="9"/>
  <c r="W114" i="9"/>
  <c r="V114" i="9"/>
  <c r="U114" i="9"/>
  <c r="T114" i="9"/>
  <c r="S114" i="9"/>
  <c r="R114" i="9"/>
  <c r="Q114" i="9"/>
  <c r="K113" i="9"/>
  <c r="H113" i="9"/>
  <c r="G113" i="9"/>
  <c r="F113" i="9"/>
  <c r="E113" i="9"/>
  <c r="D113" i="9"/>
  <c r="EV112" i="9"/>
  <c r="EM112" i="9"/>
  <c r="ED112" i="9"/>
  <c r="DT112" i="9"/>
  <c r="K112" i="9"/>
  <c r="H112" i="9"/>
  <c r="G112" i="9"/>
  <c r="F112" i="9"/>
  <c r="E112" i="9"/>
  <c r="D112" i="9"/>
  <c r="K111" i="9"/>
  <c r="H111" i="9"/>
  <c r="G111" i="9"/>
  <c r="F111" i="9"/>
  <c r="E111" i="9"/>
  <c r="K110" i="9"/>
  <c r="H110" i="9"/>
  <c r="G110" i="9"/>
  <c r="F110" i="9"/>
  <c r="E110" i="9"/>
  <c r="K109" i="9"/>
  <c r="H109" i="9"/>
  <c r="G109" i="9"/>
  <c r="F109" i="9"/>
  <c r="E109" i="9"/>
  <c r="FZ108" i="9"/>
  <c r="FY108" i="9"/>
  <c r="FX108" i="9"/>
  <c r="FW108" i="9"/>
  <c r="FV108" i="9" s="1"/>
  <c r="FT108" i="9"/>
  <c r="FS108" i="9"/>
  <c r="FR108" i="9" s="1"/>
  <c r="K108" i="9"/>
  <c r="H108" i="9"/>
  <c r="G108" i="9"/>
  <c r="F108" i="9"/>
  <c r="DL107" i="9"/>
  <c r="DK107" i="9"/>
  <c r="DJ107" i="9"/>
  <c r="DI107" i="9"/>
  <c r="DH107" i="9"/>
  <c r="DG107" i="9"/>
  <c r="DF107" i="9"/>
  <c r="DE107" i="9"/>
  <c r="DD107" i="9"/>
  <c r="DC107" i="9"/>
  <c r="DB107" i="9"/>
  <c r="DA107" i="9"/>
  <c r="CZ107" i="9"/>
  <c r="CY107" i="9"/>
  <c r="CX107" i="9"/>
  <c r="CW107" i="9"/>
  <c r="CV107" i="9"/>
  <c r="CU107" i="9"/>
  <c r="CT107" i="9"/>
  <c r="CS107" i="9"/>
  <c r="CR107" i="9"/>
  <c r="CQ107" i="9"/>
  <c r="CP107" i="9"/>
  <c r="CO107" i="9"/>
  <c r="CN107" i="9"/>
  <c r="CM107" i="9"/>
  <c r="CL107" i="9"/>
  <c r="CK107" i="9"/>
  <c r="CJ107" i="9"/>
  <c r="CI107" i="9"/>
  <c r="CH107" i="9"/>
  <c r="CG107" i="9"/>
  <c r="CF107" i="9"/>
  <c r="CE107" i="9"/>
  <c r="CD107" i="9"/>
  <c r="CC107" i="9"/>
  <c r="CB107" i="9"/>
  <c r="CA107" i="9"/>
  <c r="BZ107" i="9"/>
  <c r="BY107" i="9"/>
  <c r="BX107" i="9"/>
  <c r="BW107" i="9"/>
  <c r="BV107" i="9"/>
  <c r="BU107" i="9"/>
  <c r="BT107" i="9"/>
  <c r="BS107" i="9"/>
  <c r="BR107" i="9"/>
  <c r="BQ107" i="9"/>
  <c r="BP107" i="9"/>
  <c r="BO107" i="9"/>
  <c r="BN107" i="9"/>
  <c r="BM107" i="9"/>
  <c r="BK107" i="9"/>
  <c r="BJ107" i="9"/>
  <c r="BI107" i="9"/>
  <c r="BH107" i="9"/>
  <c r="BG107" i="9"/>
  <c r="BF107" i="9"/>
  <c r="BE107" i="9"/>
  <c r="BD107" i="9"/>
  <c r="BC107" i="9"/>
  <c r="BB107" i="9"/>
  <c r="BA107" i="9"/>
  <c r="AZ107" i="9"/>
  <c r="AY107" i="9"/>
  <c r="AX107" i="9"/>
  <c r="AW107" i="9"/>
  <c r="AV107" i="9"/>
  <c r="AU107" i="9"/>
  <c r="AT107" i="9"/>
  <c r="AS107" i="9"/>
  <c r="AR107" i="9"/>
  <c r="AQ107" i="9"/>
  <c r="AP107" i="9"/>
  <c r="AO107" i="9"/>
  <c r="AN107" i="9"/>
  <c r="AM107" i="9"/>
  <c r="AL107" i="9"/>
  <c r="AK107" i="9"/>
  <c r="AJ107" i="9"/>
  <c r="AI107" i="9"/>
  <c r="AH107" i="9"/>
  <c r="AG107" i="9"/>
  <c r="AF107" i="9"/>
  <c r="AE107" i="9"/>
  <c r="AD107" i="9"/>
  <c r="AC107" i="9"/>
  <c r="AB107" i="9"/>
  <c r="AA107" i="9"/>
  <c r="Z107" i="9"/>
  <c r="Y107" i="9"/>
  <c r="X107" i="9"/>
  <c r="W107" i="9"/>
  <c r="V107" i="9"/>
  <c r="U107" i="9"/>
  <c r="T107" i="9"/>
  <c r="S107" i="9"/>
  <c r="R107" i="9"/>
  <c r="Q107" i="9"/>
  <c r="K106" i="9"/>
  <c r="H106" i="9"/>
  <c r="G106" i="9"/>
  <c r="F106" i="9"/>
  <c r="E106" i="9"/>
  <c r="D106" i="9"/>
  <c r="EV105" i="9"/>
  <c r="EM105" i="9"/>
  <c r="ED105" i="9"/>
  <c r="DT105" i="9"/>
  <c r="K105" i="9"/>
  <c r="H105" i="9"/>
  <c r="G105" i="9"/>
  <c r="F105" i="9"/>
  <c r="E105" i="9"/>
  <c r="D105" i="9"/>
  <c r="K104" i="9"/>
  <c r="H104" i="9"/>
  <c r="G104" i="9"/>
  <c r="F104" i="9"/>
  <c r="E104" i="9"/>
  <c r="K103" i="9"/>
  <c r="H103" i="9"/>
  <c r="G103" i="9"/>
  <c r="F103" i="9"/>
  <c r="E103" i="9"/>
  <c r="K102" i="9"/>
  <c r="H102" i="9"/>
  <c r="G102" i="9"/>
  <c r="F102" i="9"/>
  <c r="E102" i="9"/>
  <c r="FZ101" i="9"/>
  <c r="FY101" i="9"/>
  <c r="FX101" i="9"/>
  <c r="FW101" i="9"/>
  <c r="FV101" i="9"/>
  <c r="FT101" i="9"/>
  <c r="FS101" i="9"/>
  <c r="FR101" i="9" s="1"/>
  <c r="K101" i="9"/>
  <c r="H101" i="9"/>
  <c r="G101" i="9"/>
  <c r="F101" i="9"/>
  <c r="DL100" i="9"/>
  <c r="DK100" i="9"/>
  <c r="DJ100" i="9"/>
  <c r="DI100" i="9"/>
  <c r="DH100" i="9"/>
  <c r="DG100" i="9"/>
  <c r="DF100" i="9"/>
  <c r="DE100" i="9"/>
  <c r="DD100" i="9"/>
  <c r="DC100" i="9"/>
  <c r="DB100" i="9"/>
  <c r="DA100" i="9"/>
  <c r="CZ100" i="9"/>
  <c r="CY100" i="9"/>
  <c r="CX100" i="9"/>
  <c r="CW100" i="9"/>
  <c r="CV100" i="9"/>
  <c r="CU100" i="9"/>
  <c r="CT100" i="9"/>
  <c r="CS100" i="9"/>
  <c r="CR100" i="9"/>
  <c r="CQ100" i="9"/>
  <c r="CP100" i="9"/>
  <c r="CO100" i="9"/>
  <c r="CN100" i="9"/>
  <c r="CM100" i="9"/>
  <c r="CL100" i="9"/>
  <c r="CK100" i="9"/>
  <c r="CJ100" i="9"/>
  <c r="CI100" i="9"/>
  <c r="CH100" i="9"/>
  <c r="CG100" i="9"/>
  <c r="CF100" i="9"/>
  <c r="CE100" i="9"/>
  <c r="CD100" i="9"/>
  <c r="CC100" i="9"/>
  <c r="CB100" i="9"/>
  <c r="CA100" i="9"/>
  <c r="BZ100" i="9"/>
  <c r="BY100" i="9"/>
  <c r="BX100" i="9"/>
  <c r="BW100" i="9"/>
  <c r="BV100" i="9"/>
  <c r="BU100" i="9"/>
  <c r="BT100" i="9"/>
  <c r="BS100" i="9"/>
  <c r="BR100" i="9"/>
  <c r="BQ100" i="9"/>
  <c r="BP100" i="9"/>
  <c r="BO100" i="9"/>
  <c r="BN100" i="9"/>
  <c r="BM100" i="9"/>
  <c r="BK100" i="9"/>
  <c r="BJ100" i="9"/>
  <c r="BI100" i="9"/>
  <c r="BH100" i="9"/>
  <c r="BG100" i="9"/>
  <c r="BF100" i="9"/>
  <c r="BE100" i="9"/>
  <c r="BD100" i="9"/>
  <c r="BC100" i="9"/>
  <c r="BB100" i="9"/>
  <c r="BA100" i="9"/>
  <c r="AZ100" i="9"/>
  <c r="AY100" i="9"/>
  <c r="AX100" i="9"/>
  <c r="AW100" i="9"/>
  <c r="AV100" i="9"/>
  <c r="AU100" i="9"/>
  <c r="AT100" i="9"/>
  <c r="AS100" i="9"/>
  <c r="AR100" i="9"/>
  <c r="AQ100" i="9"/>
  <c r="AP100" i="9"/>
  <c r="AO100" i="9"/>
  <c r="AN100" i="9"/>
  <c r="AM100" i="9"/>
  <c r="AL100" i="9"/>
  <c r="AK100" i="9"/>
  <c r="AJ100" i="9"/>
  <c r="AI100" i="9"/>
  <c r="AH100" i="9"/>
  <c r="AG100" i="9"/>
  <c r="AF100" i="9"/>
  <c r="AE100" i="9"/>
  <c r="AD100" i="9"/>
  <c r="AC100" i="9"/>
  <c r="AB100" i="9"/>
  <c r="AA100" i="9"/>
  <c r="Z100" i="9"/>
  <c r="Y100" i="9"/>
  <c r="X100" i="9"/>
  <c r="W100" i="9"/>
  <c r="V100" i="9"/>
  <c r="U100" i="9"/>
  <c r="T100" i="9"/>
  <c r="S100" i="9"/>
  <c r="R100" i="9"/>
  <c r="Q100" i="9"/>
  <c r="K99" i="9"/>
  <c r="H99" i="9"/>
  <c r="G99" i="9"/>
  <c r="F99" i="9"/>
  <c r="E99" i="9"/>
  <c r="D99" i="9"/>
  <c r="EV98" i="9"/>
  <c r="EM98" i="9"/>
  <c r="ED98" i="9"/>
  <c r="DT98" i="9"/>
  <c r="K98" i="9"/>
  <c r="H98" i="9"/>
  <c r="G98" i="9"/>
  <c r="F98" i="9"/>
  <c r="E98" i="9"/>
  <c r="D98" i="9"/>
  <c r="K97" i="9"/>
  <c r="H97" i="9"/>
  <c r="G97" i="9"/>
  <c r="F97" i="9"/>
  <c r="E97" i="9"/>
  <c r="K96" i="9"/>
  <c r="H96" i="9"/>
  <c r="G96" i="9"/>
  <c r="F96" i="9"/>
  <c r="E96" i="9"/>
  <c r="K95" i="9"/>
  <c r="H95" i="9"/>
  <c r="G95" i="9"/>
  <c r="F95" i="9"/>
  <c r="E95" i="9"/>
  <c r="FZ94" i="9"/>
  <c r="FY94" i="9"/>
  <c r="FX94" i="9"/>
  <c r="FW94" i="9"/>
  <c r="FV94" i="9" s="1"/>
  <c r="FT94" i="9"/>
  <c r="FS94" i="9"/>
  <c r="FR94" i="9" s="1"/>
  <c r="K94" i="9"/>
  <c r="H94" i="9"/>
  <c r="G94" i="9"/>
  <c r="F94" i="9"/>
  <c r="DL93" i="9"/>
  <c r="DK93" i="9"/>
  <c r="DJ93" i="9"/>
  <c r="DI93" i="9"/>
  <c r="DH93" i="9"/>
  <c r="DG93" i="9"/>
  <c r="DF93" i="9"/>
  <c r="DE93" i="9"/>
  <c r="DD93" i="9"/>
  <c r="DC93" i="9"/>
  <c r="DB93" i="9"/>
  <c r="DA93" i="9"/>
  <c r="CZ93" i="9"/>
  <c r="CY93" i="9"/>
  <c r="CX93" i="9"/>
  <c r="CW93" i="9"/>
  <c r="CV93" i="9"/>
  <c r="CU93" i="9"/>
  <c r="CT93" i="9"/>
  <c r="CS93" i="9"/>
  <c r="CR93" i="9"/>
  <c r="CQ93" i="9"/>
  <c r="CP93" i="9"/>
  <c r="CO93" i="9"/>
  <c r="CN93" i="9"/>
  <c r="CM93" i="9"/>
  <c r="CL93" i="9"/>
  <c r="CK93" i="9"/>
  <c r="CJ93" i="9"/>
  <c r="CI93" i="9"/>
  <c r="CH93" i="9"/>
  <c r="CG93" i="9"/>
  <c r="CF93" i="9"/>
  <c r="CE93" i="9"/>
  <c r="CD93" i="9"/>
  <c r="CC93" i="9"/>
  <c r="CB93" i="9"/>
  <c r="CA93" i="9"/>
  <c r="BZ93" i="9"/>
  <c r="BY93" i="9"/>
  <c r="BX93" i="9"/>
  <c r="BW93" i="9"/>
  <c r="BV93" i="9"/>
  <c r="BU93" i="9"/>
  <c r="BT93" i="9"/>
  <c r="BS93" i="9"/>
  <c r="BR93" i="9"/>
  <c r="BQ93" i="9"/>
  <c r="BP93" i="9"/>
  <c r="BO93" i="9"/>
  <c r="BN93" i="9"/>
  <c r="BM93" i="9"/>
  <c r="BK93" i="9"/>
  <c r="BJ93" i="9"/>
  <c r="BI93" i="9"/>
  <c r="BH93" i="9"/>
  <c r="BG93" i="9"/>
  <c r="BF93" i="9"/>
  <c r="BE93" i="9"/>
  <c r="BD93" i="9"/>
  <c r="BC93" i="9"/>
  <c r="BB93" i="9"/>
  <c r="BA93" i="9"/>
  <c r="AZ93" i="9"/>
  <c r="AY93" i="9"/>
  <c r="AX93" i="9"/>
  <c r="AW93" i="9"/>
  <c r="AV93" i="9"/>
  <c r="AU93" i="9"/>
  <c r="AT93" i="9"/>
  <c r="AS93" i="9"/>
  <c r="AR93" i="9"/>
  <c r="AQ93" i="9"/>
  <c r="AP93" i="9"/>
  <c r="AO93" i="9"/>
  <c r="AN93" i="9"/>
  <c r="AM93" i="9"/>
  <c r="AL93" i="9"/>
  <c r="AK93" i="9"/>
  <c r="AJ93" i="9"/>
  <c r="AI93" i="9"/>
  <c r="AH93" i="9"/>
  <c r="AG93" i="9"/>
  <c r="AF93" i="9"/>
  <c r="AE93" i="9"/>
  <c r="AD93" i="9"/>
  <c r="AC93" i="9"/>
  <c r="AB93" i="9"/>
  <c r="AA93" i="9"/>
  <c r="Z93" i="9"/>
  <c r="Y93" i="9"/>
  <c r="X93" i="9"/>
  <c r="W93" i="9"/>
  <c r="V93" i="9"/>
  <c r="U93" i="9"/>
  <c r="T93" i="9"/>
  <c r="S93" i="9"/>
  <c r="R93" i="9"/>
  <c r="Q93" i="9"/>
  <c r="K92" i="9"/>
  <c r="H92" i="9"/>
  <c r="G92" i="9"/>
  <c r="F92" i="9"/>
  <c r="E92" i="9"/>
  <c r="D92" i="9"/>
  <c r="EV91" i="9"/>
  <c r="EM91" i="9"/>
  <c r="ED91" i="9"/>
  <c r="DT91" i="9"/>
  <c r="K91" i="9"/>
  <c r="H91" i="9"/>
  <c r="G91" i="9"/>
  <c r="F91" i="9"/>
  <c r="E91" i="9"/>
  <c r="D91" i="9"/>
  <c r="K90" i="9"/>
  <c r="H90" i="9"/>
  <c r="G90" i="9"/>
  <c r="F90" i="9"/>
  <c r="E90" i="9"/>
  <c r="K89" i="9"/>
  <c r="H89" i="9"/>
  <c r="G89" i="9"/>
  <c r="F89" i="9"/>
  <c r="E89" i="9"/>
  <c r="K88" i="9"/>
  <c r="H88" i="9"/>
  <c r="G88" i="9"/>
  <c r="F88" i="9"/>
  <c r="E88" i="9"/>
  <c r="FZ87" i="9"/>
  <c r="FY87" i="9"/>
  <c r="FX87" i="9"/>
  <c r="FW87" i="9"/>
  <c r="FV87" i="9"/>
  <c r="FT87" i="9"/>
  <c r="FS87" i="9"/>
  <c r="FR87" i="9" s="1"/>
  <c r="K87" i="9"/>
  <c r="H87" i="9"/>
  <c r="G87" i="9"/>
  <c r="F87" i="9"/>
  <c r="DL86" i="9"/>
  <c r="DK86" i="9"/>
  <c r="DJ86" i="9"/>
  <c r="DI86" i="9"/>
  <c r="DH86" i="9"/>
  <c r="DG86" i="9"/>
  <c r="DF86" i="9"/>
  <c r="DE86" i="9"/>
  <c r="DD86" i="9"/>
  <c r="DC86" i="9"/>
  <c r="DB86" i="9"/>
  <c r="DA86" i="9"/>
  <c r="CZ86" i="9"/>
  <c r="CY86" i="9"/>
  <c r="CX86" i="9"/>
  <c r="CW86" i="9"/>
  <c r="CV86" i="9"/>
  <c r="CU86" i="9"/>
  <c r="CT86" i="9"/>
  <c r="CS86" i="9"/>
  <c r="CR86" i="9"/>
  <c r="CQ86" i="9"/>
  <c r="CP86" i="9"/>
  <c r="CO86" i="9"/>
  <c r="CN86" i="9"/>
  <c r="CM86" i="9"/>
  <c r="CL86" i="9"/>
  <c r="CK86" i="9"/>
  <c r="CJ86" i="9"/>
  <c r="CI86" i="9"/>
  <c r="CH86" i="9"/>
  <c r="CG86" i="9"/>
  <c r="CF86" i="9"/>
  <c r="CE86" i="9"/>
  <c r="CD86" i="9"/>
  <c r="CC86" i="9"/>
  <c r="CB86" i="9"/>
  <c r="CA86" i="9"/>
  <c r="BZ86" i="9"/>
  <c r="BY86" i="9"/>
  <c r="BX86" i="9"/>
  <c r="BW86" i="9"/>
  <c r="BV86" i="9"/>
  <c r="BU86" i="9"/>
  <c r="BT86" i="9"/>
  <c r="BS86" i="9"/>
  <c r="BR86" i="9"/>
  <c r="BQ86" i="9"/>
  <c r="BP86" i="9"/>
  <c r="BO86" i="9"/>
  <c r="BN86" i="9"/>
  <c r="BM86" i="9"/>
  <c r="BK86" i="9"/>
  <c r="BJ86" i="9"/>
  <c r="BI86" i="9"/>
  <c r="BH86" i="9"/>
  <c r="BG86" i="9"/>
  <c r="BF86" i="9"/>
  <c r="BE86" i="9"/>
  <c r="BD86" i="9"/>
  <c r="BC86" i="9"/>
  <c r="BB86" i="9"/>
  <c r="BA86" i="9"/>
  <c r="AZ86" i="9"/>
  <c r="AY86" i="9"/>
  <c r="AX86" i="9"/>
  <c r="AW86" i="9"/>
  <c r="AV86" i="9"/>
  <c r="AU86" i="9"/>
  <c r="AT86" i="9"/>
  <c r="AS86" i="9"/>
  <c r="AR86" i="9"/>
  <c r="AQ86" i="9"/>
  <c r="AP86" i="9"/>
  <c r="AO86" i="9"/>
  <c r="AN86" i="9"/>
  <c r="AM86" i="9"/>
  <c r="AL86" i="9"/>
  <c r="AK86" i="9"/>
  <c r="AJ86" i="9"/>
  <c r="AI86" i="9"/>
  <c r="AH86" i="9"/>
  <c r="AG86" i="9"/>
  <c r="AF86" i="9"/>
  <c r="AE86" i="9"/>
  <c r="AD86" i="9"/>
  <c r="AC86" i="9"/>
  <c r="AB86" i="9"/>
  <c r="AA86" i="9"/>
  <c r="Z86" i="9"/>
  <c r="Y86" i="9"/>
  <c r="X86" i="9"/>
  <c r="W86" i="9"/>
  <c r="V86" i="9"/>
  <c r="U86" i="9"/>
  <c r="T86" i="9"/>
  <c r="S86" i="9"/>
  <c r="R86" i="9"/>
  <c r="Q86" i="9"/>
  <c r="K85" i="9"/>
  <c r="H85" i="9"/>
  <c r="G85" i="9"/>
  <c r="F85" i="9"/>
  <c r="E85" i="9"/>
  <c r="D85" i="9"/>
  <c r="EV84" i="9"/>
  <c r="EM84" i="9"/>
  <c r="ED84" i="9"/>
  <c r="DT84" i="9"/>
  <c r="K84" i="9"/>
  <c r="H84" i="9"/>
  <c r="G84" i="9"/>
  <c r="F84" i="9"/>
  <c r="E84" i="9"/>
  <c r="D84" i="9"/>
  <c r="K83" i="9"/>
  <c r="H83" i="9"/>
  <c r="G83" i="9"/>
  <c r="F83" i="9"/>
  <c r="E83" i="9"/>
  <c r="K82" i="9"/>
  <c r="H82" i="9"/>
  <c r="G82" i="9"/>
  <c r="F82" i="9"/>
  <c r="E82" i="9"/>
  <c r="K81" i="9"/>
  <c r="H81" i="9"/>
  <c r="G81" i="9"/>
  <c r="F81" i="9"/>
  <c r="E81" i="9"/>
  <c r="FZ80" i="9"/>
  <c r="FY80" i="9"/>
  <c r="FX80" i="9"/>
  <c r="FW80" i="9"/>
  <c r="FV80" i="9" s="1"/>
  <c r="FT80" i="9"/>
  <c r="FS80" i="9"/>
  <c r="FR80" i="9" s="1"/>
  <c r="K80" i="9"/>
  <c r="H80" i="9"/>
  <c r="G80" i="9"/>
  <c r="F80" i="9"/>
  <c r="DL79" i="9"/>
  <c r="DK79" i="9"/>
  <c r="DJ79" i="9"/>
  <c r="DI79" i="9"/>
  <c r="DH79" i="9"/>
  <c r="DG79" i="9"/>
  <c r="DF79" i="9"/>
  <c r="DE79" i="9"/>
  <c r="DD79" i="9"/>
  <c r="DC79" i="9"/>
  <c r="DB79" i="9"/>
  <c r="DA79" i="9"/>
  <c r="CZ79" i="9"/>
  <c r="CY79" i="9"/>
  <c r="CX79" i="9"/>
  <c r="CW79" i="9"/>
  <c r="CV79" i="9"/>
  <c r="CU79" i="9"/>
  <c r="CT79" i="9"/>
  <c r="CS79" i="9"/>
  <c r="CR79" i="9"/>
  <c r="CQ79" i="9"/>
  <c r="CP79" i="9"/>
  <c r="CO79" i="9"/>
  <c r="CN79" i="9"/>
  <c r="CM79" i="9"/>
  <c r="CL79" i="9"/>
  <c r="CK79" i="9"/>
  <c r="CJ79" i="9"/>
  <c r="CI79" i="9"/>
  <c r="CH79" i="9"/>
  <c r="CG79" i="9"/>
  <c r="CF79" i="9"/>
  <c r="CE79" i="9"/>
  <c r="CD79" i="9"/>
  <c r="CC79" i="9"/>
  <c r="CB79" i="9"/>
  <c r="CA79" i="9"/>
  <c r="BZ79" i="9"/>
  <c r="BY79" i="9"/>
  <c r="BX79" i="9"/>
  <c r="BW79" i="9"/>
  <c r="BV79" i="9"/>
  <c r="BU79" i="9"/>
  <c r="BT79" i="9"/>
  <c r="BS79" i="9"/>
  <c r="BR79" i="9"/>
  <c r="BQ79" i="9"/>
  <c r="BP79" i="9"/>
  <c r="BO79" i="9"/>
  <c r="BN79" i="9"/>
  <c r="BM79" i="9"/>
  <c r="BK79" i="9"/>
  <c r="BJ79" i="9"/>
  <c r="BI79" i="9"/>
  <c r="BH79" i="9"/>
  <c r="BG79" i="9"/>
  <c r="BF79" i="9"/>
  <c r="BE79" i="9"/>
  <c r="BD79" i="9"/>
  <c r="BC79" i="9"/>
  <c r="BB79" i="9"/>
  <c r="BA79" i="9"/>
  <c r="AZ79" i="9"/>
  <c r="AY79" i="9"/>
  <c r="AX79" i="9"/>
  <c r="AW79" i="9"/>
  <c r="AV79" i="9"/>
  <c r="AU79" i="9"/>
  <c r="AT79" i="9"/>
  <c r="AS79" i="9"/>
  <c r="AR79" i="9"/>
  <c r="AQ79" i="9"/>
  <c r="AP79" i="9"/>
  <c r="AO79" i="9"/>
  <c r="AN79" i="9"/>
  <c r="AM79" i="9"/>
  <c r="AL79" i="9"/>
  <c r="AK79" i="9"/>
  <c r="AJ79" i="9"/>
  <c r="AI79" i="9"/>
  <c r="AH79" i="9"/>
  <c r="AG79" i="9"/>
  <c r="AF79" i="9"/>
  <c r="AE79" i="9"/>
  <c r="AD79" i="9"/>
  <c r="AC79" i="9"/>
  <c r="AB79" i="9"/>
  <c r="AA79" i="9"/>
  <c r="Z79" i="9"/>
  <c r="Y79" i="9"/>
  <c r="X79" i="9"/>
  <c r="W79" i="9"/>
  <c r="V79" i="9"/>
  <c r="U79" i="9"/>
  <c r="T79" i="9"/>
  <c r="S79" i="9"/>
  <c r="R79" i="9"/>
  <c r="Q79" i="9"/>
  <c r="K78" i="9"/>
  <c r="H78" i="9"/>
  <c r="G78" i="9"/>
  <c r="F78" i="9"/>
  <c r="E78" i="9"/>
  <c r="D78" i="9"/>
  <c r="EV77" i="9"/>
  <c r="EM77" i="9"/>
  <c r="ED77" i="9"/>
  <c r="DT77" i="9"/>
  <c r="K77" i="9"/>
  <c r="H77" i="9"/>
  <c r="G77" i="9"/>
  <c r="F77" i="9"/>
  <c r="E77" i="9"/>
  <c r="D77" i="9"/>
  <c r="K76" i="9"/>
  <c r="H76" i="9"/>
  <c r="G76" i="9"/>
  <c r="F76" i="9"/>
  <c r="E76" i="9"/>
  <c r="K75" i="9"/>
  <c r="H75" i="9"/>
  <c r="G75" i="9"/>
  <c r="F75" i="9"/>
  <c r="E75" i="9"/>
  <c r="K74" i="9"/>
  <c r="H74" i="9"/>
  <c r="G74" i="9"/>
  <c r="F74" i="9"/>
  <c r="E74" i="9"/>
  <c r="FZ73" i="9"/>
  <c r="FY73" i="9"/>
  <c r="FX73" i="9"/>
  <c r="FW73" i="9"/>
  <c r="FV73" i="9" s="1"/>
  <c r="FT73" i="9"/>
  <c r="FS73" i="9"/>
  <c r="FR73" i="9" s="1"/>
  <c r="K73" i="9"/>
  <c r="H73" i="9"/>
  <c r="G73" i="9"/>
  <c r="F73" i="9"/>
  <c r="DL72" i="9"/>
  <c r="DK72" i="9"/>
  <c r="DJ72" i="9"/>
  <c r="DI72" i="9"/>
  <c r="DH72" i="9"/>
  <c r="DG72" i="9"/>
  <c r="DF72" i="9"/>
  <c r="DE72" i="9"/>
  <c r="DD72" i="9"/>
  <c r="DC72" i="9"/>
  <c r="DB72" i="9"/>
  <c r="DA72" i="9"/>
  <c r="CZ72" i="9"/>
  <c r="CY72" i="9"/>
  <c r="CX72" i="9"/>
  <c r="CW72" i="9"/>
  <c r="CV72" i="9"/>
  <c r="CU72" i="9"/>
  <c r="CT72" i="9"/>
  <c r="CS72" i="9"/>
  <c r="CR72" i="9"/>
  <c r="CQ72" i="9"/>
  <c r="CP72" i="9"/>
  <c r="CO72" i="9"/>
  <c r="CN72" i="9"/>
  <c r="CM72" i="9"/>
  <c r="CL72" i="9"/>
  <c r="CK72" i="9"/>
  <c r="CJ72" i="9"/>
  <c r="CI72" i="9"/>
  <c r="CH72" i="9"/>
  <c r="CG72" i="9"/>
  <c r="CF72" i="9"/>
  <c r="CE72" i="9"/>
  <c r="CD72" i="9"/>
  <c r="CC72" i="9"/>
  <c r="CB72" i="9"/>
  <c r="CA72" i="9"/>
  <c r="BZ72" i="9"/>
  <c r="BY72" i="9"/>
  <c r="BX72" i="9"/>
  <c r="BW72" i="9"/>
  <c r="BV72" i="9"/>
  <c r="BU72" i="9"/>
  <c r="BT72" i="9"/>
  <c r="BS72" i="9"/>
  <c r="BR72" i="9"/>
  <c r="BQ72" i="9"/>
  <c r="BP72" i="9"/>
  <c r="BO72" i="9"/>
  <c r="BN72" i="9"/>
  <c r="BM72" i="9"/>
  <c r="BK72" i="9"/>
  <c r="BJ72" i="9"/>
  <c r="BI72" i="9"/>
  <c r="BH72" i="9"/>
  <c r="BG72" i="9"/>
  <c r="BF72" i="9"/>
  <c r="BE72" i="9"/>
  <c r="BD72" i="9"/>
  <c r="BC72" i="9"/>
  <c r="BB72" i="9"/>
  <c r="BA72" i="9"/>
  <c r="AZ72" i="9"/>
  <c r="AY72" i="9"/>
  <c r="AX72" i="9"/>
  <c r="AW72" i="9"/>
  <c r="AV72" i="9"/>
  <c r="AU72" i="9"/>
  <c r="AT72" i="9"/>
  <c r="AS72" i="9"/>
  <c r="AR72" i="9"/>
  <c r="AQ72" i="9"/>
  <c r="AP72" i="9"/>
  <c r="AO72" i="9"/>
  <c r="AN72" i="9"/>
  <c r="AM72" i="9"/>
  <c r="AL72" i="9"/>
  <c r="AK72" i="9"/>
  <c r="AJ72" i="9"/>
  <c r="AI72" i="9"/>
  <c r="AH72" i="9"/>
  <c r="AG72" i="9"/>
  <c r="AF72" i="9"/>
  <c r="AE72" i="9"/>
  <c r="AD72" i="9"/>
  <c r="AC72" i="9"/>
  <c r="AB72" i="9"/>
  <c r="AA72" i="9"/>
  <c r="Z72" i="9"/>
  <c r="Y72" i="9"/>
  <c r="X72" i="9"/>
  <c r="W72" i="9"/>
  <c r="V72" i="9"/>
  <c r="U72" i="9"/>
  <c r="T72" i="9"/>
  <c r="S72" i="9"/>
  <c r="R72" i="9"/>
  <c r="Q72" i="9"/>
  <c r="K71" i="9"/>
  <c r="H71" i="9"/>
  <c r="G71" i="9"/>
  <c r="F71" i="9"/>
  <c r="E71" i="9"/>
  <c r="D71" i="9"/>
  <c r="EV70" i="9"/>
  <c r="EM70" i="9"/>
  <c r="ED70" i="9"/>
  <c r="DT70" i="9"/>
  <c r="K70" i="9"/>
  <c r="H70" i="9"/>
  <c r="G70" i="9"/>
  <c r="F70" i="9"/>
  <c r="E70" i="9"/>
  <c r="D70" i="9"/>
  <c r="K69" i="9"/>
  <c r="H69" i="9"/>
  <c r="G69" i="9"/>
  <c r="F69" i="9"/>
  <c r="E69" i="9"/>
  <c r="K68" i="9"/>
  <c r="H68" i="9"/>
  <c r="G68" i="9"/>
  <c r="F68" i="9"/>
  <c r="E68" i="9"/>
  <c r="K67" i="9"/>
  <c r="H67" i="9"/>
  <c r="G67" i="9"/>
  <c r="F67" i="9"/>
  <c r="E67" i="9"/>
  <c r="FZ66" i="9"/>
  <c r="FY66" i="9"/>
  <c r="FX66" i="9"/>
  <c r="FW66" i="9"/>
  <c r="FV66" i="9" s="1"/>
  <c r="FT66" i="9"/>
  <c r="FS66" i="9"/>
  <c r="FR66" i="9" s="1"/>
  <c r="K66" i="9"/>
  <c r="H66" i="9"/>
  <c r="G66" i="9"/>
  <c r="F66" i="9"/>
  <c r="DL65" i="9"/>
  <c r="DK65" i="9"/>
  <c r="DJ65" i="9"/>
  <c r="DI65" i="9"/>
  <c r="DH65" i="9"/>
  <c r="DG65" i="9"/>
  <c r="DF65" i="9"/>
  <c r="DE65" i="9"/>
  <c r="DD65" i="9"/>
  <c r="DC65" i="9"/>
  <c r="DB65" i="9"/>
  <c r="DA65" i="9"/>
  <c r="CZ65" i="9"/>
  <c r="CY65" i="9"/>
  <c r="CX65" i="9"/>
  <c r="CW65" i="9"/>
  <c r="CV65" i="9"/>
  <c r="CU65" i="9"/>
  <c r="CT65" i="9"/>
  <c r="CS65" i="9"/>
  <c r="CR65" i="9"/>
  <c r="CQ65" i="9"/>
  <c r="CP65" i="9"/>
  <c r="CO65" i="9"/>
  <c r="CN65" i="9"/>
  <c r="CM65" i="9"/>
  <c r="CL65" i="9"/>
  <c r="CK65" i="9"/>
  <c r="CJ65" i="9"/>
  <c r="CI65" i="9"/>
  <c r="CH65" i="9"/>
  <c r="CG65" i="9"/>
  <c r="CF65" i="9"/>
  <c r="CE65" i="9"/>
  <c r="CD65" i="9"/>
  <c r="CC65" i="9"/>
  <c r="CB65" i="9"/>
  <c r="CA65" i="9"/>
  <c r="BZ65" i="9"/>
  <c r="BY65" i="9"/>
  <c r="BX65" i="9"/>
  <c r="BW65" i="9"/>
  <c r="BV65" i="9"/>
  <c r="BU65" i="9"/>
  <c r="BT65" i="9"/>
  <c r="BS65" i="9"/>
  <c r="BR65" i="9"/>
  <c r="BQ65" i="9"/>
  <c r="BP65" i="9"/>
  <c r="BO65" i="9"/>
  <c r="BN65" i="9"/>
  <c r="BM65" i="9"/>
  <c r="BK65" i="9"/>
  <c r="BJ65" i="9"/>
  <c r="BI65" i="9"/>
  <c r="BH65" i="9"/>
  <c r="BG65" i="9"/>
  <c r="BF65" i="9"/>
  <c r="BE65" i="9"/>
  <c r="BD65" i="9"/>
  <c r="BC65" i="9"/>
  <c r="BB65" i="9"/>
  <c r="BA65" i="9"/>
  <c r="AZ65" i="9"/>
  <c r="AY65" i="9"/>
  <c r="AX65" i="9"/>
  <c r="AW65" i="9"/>
  <c r="AV65" i="9"/>
  <c r="AU65" i="9"/>
  <c r="AT65" i="9"/>
  <c r="AS65" i="9"/>
  <c r="AR65" i="9"/>
  <c r="AQ65" i="9"/>
  <c r="AP65" i="9"/>
  <c r="AO65" i="9"/>
  <c r="AN65" i="9"/>
  <c r="AM65" i="9"/>
  <c r="AL65" i="9"/>
  <c r="AK65" i="9"/>
  <c r="AJ65" i="9"/>
  <c r="AI65" i="9"/>
  <c r="AH65" i="9"/>
  <c r="AG65" i="9"/>
  <c r="AF65" i="9"/>
  <c r="AE65" i="9"/>
  <c r="AD65" i="9"/>
  <c r="AC65" i="9"/>
  <c r="AB65" i="9"/>
  <c r="AA65" i="9"/>
  <c r="Z65" i="9"/>
  <c r="Y65" i="9"/>
  <c r="X65" i="9"/>
  <c r="W65" i="9"/>
  <c r="V65" i="9"/>
  <c r="U65" i="9"/>
  <c r="T65" i="9"/>
  <c r="S65" i="9"/>
  <c r="R65" i="9"/>
  <c r="Q65" i="9"/>
  <c r="K64" i="9"/>
  <c r="H64" i="9"/>
  <c r="G64" i="9"/>
  <c r="F64" i="9"/>
  <c r="E64" i="9"/>
  <c r="D64" i="9"/>
  <c r="EV63" i="9"/>
  <c r="EM63" i="9"/>
  <c r="ED63" i="9"/>
  <c r="DT63" i="9"/>
  <c r="K63" i="9"/>
  <c r="H63" i="9"/>
  <c r="G63" i="9"/>
  <c r="F63" i="9"/>
  <c r="E63" i="9"/>
  <c r="D63" i="9"/>
  <c r="K62" i="9"/>
  <c r="H62" i="9"/>
  <c r="G62" i="9"/>
  <c r="F62" i="9"/>
  <c r="E62" i="9"/>
  <c r="K61" i="9"/>
  <c r="H61" i="9"/>
  <c r="G61" i="9"/>
  <c r="F61" i="9"/>
  <c r="E61" i="9"/>
  <c r="K60" i="9"/>
  <c r="H60" i="9"/>
  <c r="G60" i="9"/>
  <c r="F60" i="9"/>
  <c r="E60" i="9"/>
  <c r="FZ59" i="9"/>
  <c r="FY59" i="9"/>
  <c r="FX59" i="9"/>
  <c r="FW59" i="9"/>
  <c r="FV59" i="9" s="1"/>
  <c r="FT59" i="9"/>
  <c r="FS59" i="9"/>
  <c r="FR59" i="9" s="1"/>
  <c r="K59" i="9"/>
  <c r="H59" i="9"/>
  <c r="G59" i="9"/>
  <c r="F59" i="9"/>
  <c r="DL58" i="9"/>
  <c r="DK58" i="9"/>
  <c r="DJ58" i="9"/>
  <c r="DI58" i="9"/>
  <c r="DH58" i="9"/>
  <c r="DG58" i="9"/>
  <c r="DF58" i="9"/>
  <c r="DE58" i="9"/>
  <c r="DD58" i="9"/>
  <c r="DC58" i="9"/>
  <c r="DB58" i="9"/>
  <c r="DA58" i="9"/>
  <c r="CZ58" i="9"/>
  <c r="CY58" i="9"/>
  <c r="CX58" i="9"/>
  <c r="CW58" i="9"/>
  <c r="CV58" i="9"/>
  <c r="CU58" i="9"/>
  <c r="CT58" i="9"/>
  <c r="CS58" i="9"/>
  <c r="CR58" i="9"/>
  <c r="CQ58" i="9"/>
  <c r="CP58" i="9"/>
  <c r="CO58" i="9"/>
  <c r="CN58" i="9"/>
  <c r="CM58" i="9"/>
  <c r="CL58" i="9"/>
  <c r="CK58" i="9"/>
  <c r="CJ58" i="9"/>
  <c r="CI58" i="9"/>
  <c r="CH58" i="9"/>
  <c r="CG58" i="9"/>
  <c r="CF58" i="9"/>
  <c r="CE58" i="9"/>
  <c r="CD58" i="9"/>
  <c r="CC58" i="9"/>
  <c r="CB58" i="9"/>
  <c r="CA58" i="9"/>
  <c r="BZ58" i="9"/>
  <c r="BY58" i="9"/>
  <c r="BX58" i="9"/>
  <c r="BW58" i="9"/>
  <c r="BV58" i="9"/>
  <c r="BU58" i="9"/>
  <c r="BT58" i="9"/>
  <c r="BS58" i="9"/>
  <c r="BR58" i="9"/>
  <c r="BQ58" i="9"/>
  <c r="BP58" i="9"/>
  <c r="BO58" i="9"/>
  <c r="BN58" i="9"/>
  <c r="BM58" i="9"/>
  <c r="BK58" i="9"/>
  <c r="BJ58" i="9"/>
  <c r="BI58" i="9"/>
  <c r="BH58" i="9"/>
  <c r="BG58" i="9"/>
  <c r="BF58" i="9"/>
  <c r="BE58" i="9"/>
  <c r="BD58" i="9"/>
  <c r="BC58" i="9"/>
  <c r="BB58" i="9"/>
  <c r="BA58" i="9"/>
  <c r="AZ58" i="9"/>
  <c r="AY58" i="9"/>
  <c r="AX58" i="9"/>
  <c r="AW58" i="9"/>
  <c r="AV58" i="9"/>
  <c r="AU58" i="9"/>
  <c r="AT58" i="9"/>
  <c r="AS58" i="9"/>
  <c r="AR58" i="9"/>
  <c r="AQ58" i="9"/>
  <c r="AP58" i="9"/>
  <c r="AO58" i="9"/>
  <c r="AN58" i="9"/>
  <c r="AM58" i="9"/>
  <c r="AL58" i="9"/>
  <c r="AK58" i="9"/>
  <c r="AJ58" i="9"/>
  <c r="AI58" i="9"/>
  <c r="AH58" i="9"/>
  <c r="AG58" i="9"/>
  <c r="AF58" i="9"/>
  <c r="AE58" i="9"/>
  <c r="AD58" i="9"/>
  <c r="AC58" i="9"/>
  <c r="AB58" i="9"/>
  <c r="AA58" i="9"/>
  <c r="Z58" i="9"/>
  <c r="Y58" i="9"/>
  <c r="X58" i="9"/>
  <c r="W58" i="9"/>
  <c r="V58" i="9"/>
  <c r="U58" i="9"/>
  <c r="T58" i="9"/>
  <c r="S58" i="9"/>
  <c r="R58" i="9"/>
  <c r="Q58" i="9"/>
  <c r="K57" i="9"/>
  <c r="H57" i="9"/>
  <c r="G57" i="9"/>
  <c r="F57" i="9"/>
  <c r="E57" i="9"/>
  <c r="D57" i="9"/>
  <c r="EV56" i="9"/>
  <c r="EM56" i="9"/>
  <c r="ED56" i="9"/>
  <c r="DT56" i="9"/>
  <c r="K56" i="9"/>
  <c r="H56" i="9"/>
  <c r="G56" i="9"/>
  <c r="F56" i="9"/>
  <c r="E56" i="9"/>
  <c r="D56" i="9"/>
  <c r="K55" i="9"/>
  <c r="H55" i="9"/>
  <c r="G55" i="9"/>
  <c r="F55" i="9"/>
  <c r="E55" i="9"/>
  <c r="K54" i="9"/>
  <c r="H54" i="9"/>
  <c r="G54" i="9"/>
  <c r="F54" i="9"/>
  <c r="E54" i="9"/>
  <c r="K53" i="9"/>
  <c r="H53" i="9"/>
  <c r="G53" i="9"/>
  <c r="F53" i="9"/>
  <c r="E53" i="9"/>
  <c r="FZ52" i="9"/>
  <c r="FY52" i="9"/>
  <c r="FX52" i="9"/>
  <c r="FW52" i="9"/>
  <c r="FV52" i="9" s="1"/>
  <c r="FT52" i="9"/>
  <c r="FS52" i="9"/>
  <c r="FR52" i="9" s="1"/>
  <c r="K52" i="9"/>
  <c r="H52" i="9"/>
  <c r="G52" i="9"/>
  <c r="F52" i="9"/>
  <c r="DL51" i="9"/>
  <c r="DK51" i="9"/>
  <c r="DJ51" i="9"/>
  <c r="DI51" i="9"/>
  <c r="DH51" i="9"/>
  <c r="DG51" i="9"/>
  <c r="DF51" i="9"/>
  <c r="DE51" i="9"/>
  <c r="DD51" i="9"/>
  <c r="DC51" i="9"/>
  <c r="DB51" i="9"/>
  <c r="DA51" i="9"/>
  <c r="CZ51" i="9"/>
  <c r="CY51" i="9"/>
  <c r="CX51" i="9"/>
  <c r="CW51" i="9"/>
  <c r="CV51" i="9"/>
  <c r="CU51" i="9"/>
  <c r="CT51" i="9"/>
  <c r="CS51" i="9"/>
  <c r="CR51" i="9"/>
  <c r="CQ51" i="9"/>
  <c r="CP51" i="9"/>
  <c r="CO51" i="9"/>
  <c r="CN51" i="9"/>
  <c r="CM51" i="9"/>
  <c r="CL51" i="9"/>
  <c r="CK51" i="9"/>
  <c r="CJ51" i="9"/>
  <c r="CI51" i="9"/>
  <c r="CH51" i="9"/>
  <c r="CG51" i="9"/>
  <c r="CF51" i="9"/>
  <c r="CE51" i="9"/>
  <c r="CD51" i="9"/>
  <c r="CC51" i="9"/>
  <c r="CB51" i="9"/>
  <c r="CA51" i="9"/>
  <c r="BZ51" i="9"/>
  <c r="BY51" i="9"/>
  <c r="BX51" i="9"/>
  <c r="BW51" i="9"/>
  <c r="BV51" i="9"/>
  <c r="BU51" i="9"/>
  <c r="BT51" i="9"/>
  <c r="BS51" i="9"/>
  <c r="BR51" i="9"/>
  <c r="BQ51" i="9"/>
  <c r="BP51" i="9"/>
  <c r="BO51" i="9"/>
  <c r="BN51" i="9"/>
  <c r="BM51" i="9"/>
  <c r="BK51" i="9"/>
  <c r="BJ51" i="9"/>
  <c r="BI51" i="9"/>
  <c r="BH51" i="9"/>
  <c r="BG51" i="9"/>
  <c r="BF51" i="9"/>
  <c r="BE51" i="9"/>
  <c r="BD51" i="9"/>
  <c r="BC51" i="9"/>
  <c r="BB51" i="9"/>
  <c r="BA51" i="9"/>
  <c r="AZ51" i="9"/>
  <c r="AY51" i="9"/>
  <c r="AX51" i="9"/>
  <c r="AW51" i="9"/>
  <c r="AV51" i="9"/>
  <c r="AU51" i="9"/>
  <c r="AT51" i="9"/>
  <c r="AS51" i="9"/>
  <c r="AR51" i="9"/>
  <c r="AQ51" i="9"/>
  <c r="AP51" i="9"/>
  <c r="AO51" i="9"/>
  <c r="AN51" i="9"/>
  <c r="AM51" i="9"/>
  <c r="AL51" i="9"/>
  <c r="AK51" i="9"/>
  <c r="AJ51" i="9"/>
  <c r="AI51" i="9"/>
  <c r="AH51" i="9"/>
  <c r="AG51" i="9"/>
  <c r="AF51" i="9"/>
  <c r="AE51" i="9"/>
  <c r="AD51" i="9"/>
  <c r="AC51" i="9"/>
  <c r="AB51" i="9"/>
  <c r="AA51" i="9"/>
  <c r="Z51" i="9"/>
  <c r="Y51" i="9"/>
  <c r="X51" i="9"/>
  <c r="W51" i="9"/>
  <c r="V51" i="9"/>
  <c r="U51" i="9"/>
  <c r="T51" i="9"/>
  <c r="S51" i="9"/>
  <c r="R51" i="9"/>
  <c r="Q51" i="9"/>
  <c r="K50" i="9"/>
  <c r="H50" i="9"/>
  <c r="G50" i="9"/>
  <c r="F50" i="9"/>
  <c r="E50" i="9"/>
  <c r="D50" i="9"/>
  <c r="EV49" i="9"/>
  <c r="EM49" i="9"/>
  <c r="ED49" i="9"/>
  <c r="DT49" i="9"/>
  <c r="K49" i="9"/>
  <c r="H49" i="9"/>
  <c r="G49" i="9"/>
  <c r="F49" i="9"/>
  <c r="E49" i="9"/>
  <c r="D49" i="9"/>
  <c r="K48" i="9"/>
  <c r="H48" i="9"/>
  <c r="G48" i="9"/>
  <c r="F48" i="9"/>
  <c r="E48" i="9"/>
  <c r="K47" i="9"/>
  <c r="H47" i="9"/>
  <c r="G47" i="9"/>
  <c r="F47" i="9"/>
  <c r="E47" i="9"/>
  <c r="K46" i="9"/>
  <c r="H46" i="9"/>
  <c r="G46" i="9"/>
  <c r="F46" i="9"/>
  <c r="E46" i="9"/>
  <c r="FZ45" i="9"/>
  <c r="FY45" i="9"/>
  <c r="FX45" i="9"/>
  <c r="FW45" i="9"/>
  <c r="FV45" i="9" s="1"/>
  <c r="FT45" i="9"/>
  <c r="FS45" i="9"/>
  <c r="FR45" i="9" s="1"/>
  <c r="K45" i="9"/>
  <c r="H45" i="9"/>
  <c r="G45" i="9"/>
  <c r="F45" i="9"/>
  <c r="DL44" i="9"/>
  <c r="DK44" i="9"/>
  <c r="DJ44" i="9"/>
  <c r="DI44" i="9"/>
  <c r="DH44" i="9"/>
  <c r="DG44" i="9"/>
  <c r="DF44" i="9"/>
  <c r="DE44" i="9"/>
  <c r="DD44" i="9"/>
  <c r="DC44" i="9"/>
  <c r="DB44" i="9"/>
  <c r="DA44" i="9"/>
  <c r="CZ44" i="9"/>
  <c r="CY44" i="9"/>
  <c r="CX44" i="9"/>
  <c r="CW44" i="9"/>
  <c r="CV44" i="9"/>
  <c r="CU44" i="9"/>
  <c r="CT44" i="9"/>
  <c r="CS44" i="9"/>
  <c r="CR44" i="9"/>
  <c r="CQ44" i="9"/>
  <c r="CP44" i="9"/>
  <c r="CO44" i="9"/>
  <c r="CN44" i="9"/>
  <c r="CM44" i="9"/>
  <c r="CL44" i="9"/>
  <c r="CK44" i="9"/>
  <c r="CJ44" i="9"/>
  <c r="CI44" i="9"/>
  <c r="CH44" i="9"/>
  <c r="CG44" i="9"/>
  <c r="CF44" i="9"/>
  <c r="CE44" i="9"/>
  <c r="CD44" i="9"/>
  <c r="CC44" i="9"/>
  <c r="CB44" i="9"/>
  <c r="CA44" i="9"/>
  <c r="BZ44" i="9"/>
  <c r="BY44" i="9"/>
  <c r="BX44" i="9"/>
  <c r="BW44" i="9"/>
  <c r="BV44" i="9"/>
  <c r="BU44" i="9"/>
  <c r="BT44" i="9"/>
  <c r="BS44" i="9"/>
  <c r="BR44" i="9"/>
  <c r="BQ44" i="9"/>
  <c r="BP44" i="9"/>
  <c r="BO44" i="9"/>
  <c r="BN44" i="9"/>
  <c r="BM44" i="9"/>
  <c r="BK44" i="9"/>
  <c r="BJ44" i="9"/>
  <c r="BI44" i="9"/>
  <c r="BH44" i="9"/>
  <c r="BG44" i="9"/>
  <c r="BF44" i="9"/>
  <c r="BE44" i="9"/>
  <c r="BD44" i="9"/>
  <c r="BC44" i="9"/>
  <c r="BB44" i="9"/>
  <c r="BA44" i="9"/>
  <c r="AZ44" i="9"/>
  <c r="AY44" i="9"/>
  <c r="AX44" i="9"/>
  <c r="AW44" i="9"/>
  <c r="AV44" i="9"/>
  <c r="AU44" i="9"/>
  <c r="AT44" i="9"/>
  <c r="AS44" i="9"/>
  <c r="AR44" i="9"/>
  <c r="AQ44" i="9"/>
  <c r="AP44" i="9"/>
  <c r="AO44" i="9"/>
  <c r="AN44" i="9"/>
  <c r="AM44" i="9"/>
  <c r="AL44" i="9"/>
  <c r="AK44" i="9"/>
  <c r="AJ44" i="9"/>
  <c r="AI44" i="9"/>
  <c r="AH44" i="9"/>
  <c r="AG44" i="9"/>
  <c r="AF44" i="9"/>
  <c r="AE44" i="9"/>
  <c r="AD44" i="9"/>
  <c r="AC44" i="9"/>
  <c r="AB44" i="9"/>
  <c r="AA44" i="9"/>
  <c r="Z44" i="9"/>
  <c r="Y44" i="9"/>
  <c r="X44" i="9"/>
  <c r="W44" i="9"/>
  <c r="V44" i="9"/>
  <c r="U44" i="9"/>
  <c r="T44" i="9"/>
  <c r="S44" i="9"/>
  <c r="R44" i="9"/>
  <c r="Q44" i="9"/>
  <c r="K43" i="9"/>
  <c r="H43" i="9"/>
  <c r="G43" i="9"/>
  <c r="F43" i="9"/>
  <c r="E43" i="9"/>
  <c r="D43" i="9"/>
  <c r="EV42" i="9"/>
  <c r="EM42" i="9"/>
  <c r="ED42" i="9"/>
  <c r="DT42" i="9"/>
  <c r="K42" i="9"/>
  <c r="H42" i="9"/>
  <c r="G42" i="9"/>
  <c r="F42" i="9"/>
  <c r="E42" i="9"/>
  <c r="D42" i="9"/>
  <c r="K41" i="9"/>
  <c r="H41" i="9"/>
  <c r="G41" i="9"/>
  <c r="F41" i="9"/>
  <c r="E41" i="9"/>
  <c r="K40" i="9"/>
  <c r="H40" i="9"/>
  <c r="G40" i="9"/>
  <c r="F40" i="9"/>
  <c r="E40" i="9"/>
  <c r="K39" i="9"/>
  <c r="H39" i="9"/>
  <c r="G39" i="9"/>
  <c r="F39" i="9"/>
  <c r="E39" i="9"/>
  <c r="FZ38" i="9"/>
  <c r="FY38" i="9"/>
  <c r="FX38" i="9"/>
  <c r="FW38" i="9"/>
  <c r="FV38" i="9" s="1"/>
  <c r="FT38" i="9"/>
  <c r="FS38" i="9"/>
  <c r="FR38" i="9" s="1"/>
  <c r="K38" i="9"/>
  <c r="H38" i="9"/>
  <c r="G38" i="9"/>
  <c r="F38" i="9"/>
  <c r="DL37" i="9"/>
  <c r="DK37" i="9"/>
  <c r="DJ37" i="9"/>
  <c r="DI37" i="9"/>
  <c r="DH37" i="9"/>
  <c r="DG37" i="9"/>
  <c r="DF37" i="9"/>
  <c r="DE37" i="9"/>
  <c r="DD37" i="9"/>
  <c r="DC37" i="9"/>
  <c r="DB37" i="9"/>
  <c r="DA37" i="9"/>
  <c r="CZ37" i="9"/>
  <c r="CY37" i="9"/>
  <c r="CX37" i="9"/>
  <c r="CW37" i="9"/>
  <c r="CV37" i="9"/>
  <c r="CU37" i="9"/>
  <c r="CT37" i="9"/>
  <c r="CS37" i="9"/>
  <c r="CR37" i="9"/>
  <c r="CQ37" i="9"/>
  <c r="CP37" i="9"/>
  <c r="CO37" i="9"/>
  <c r="CN37" i="9"/>
  <c r="CM37" i="9"/>
  <c r="CL37" i="9"/>
  <c r="CK37" i="9"/>
  <c r="CJ37" i="9"/>
  <c r="CI37" i="9"/>
  <c r="CH37" i="9"/>
  <c r="CG37" i="9"/>
  <c r="CF37" i="9"/>
  <c r="CE37" i="9"/>
  <c r="CD37" i="9"/>
  <c r="CC37" i="9"/>
  <c r="CB37" i="9"/>
  <c r="CA37" i="9"/>
  <c r="BZ37" i="9"/>
  <c r="BY37" i="9"/>
  <c r="BX37" i="9"/>
  <c r="BW37" i="9"/>
  <c r="BV37" i="9"/>
  <c r="BU37" i="9"/>
  <c r="BT37" i="9"/>
  <c r="BS37" i="9"/>
  <c r="BR37" i="9"/>
  <c r="BQ37" i="9"/>
  <c r="BP37" i="9"/>
  <c r="BO37" i="9"/>
  <c r="BN37" i="9"/>
  <c r="BM37" i="9"/>
  <c r="BK37" i="9"/>
  <c r="BJ37" i="9"/>
  <c r="BI37" i="9"/>
  <c r="BH37" i="9"/>
  <c r="BG37" i="9"/>
  <c r="BF37" i="9"/>
  <c r="BE37" i="9"/>
  <c r="BD37" i="9"/>
  <c r="BC37" i="9"/>
  <c r="BB37" i="9"/>
  <c r="BA37" i="9"/>
  <c r="AZ37" i="9"/>
  <c r="AY37" i="9"/>
  <c r="AX37" i="9"/>
  <c r="AW37" i="9"/>
  <c r="AV37" i="9"/>
  <c r="AU37" i="9"/>
  <c r="AT37" i="9"/>
  <c r="AS37" i="9"/>
  <c r="AR37" i="9"/>
  <c r="AQ37" i="9"/>
  <c r="AP37" i="9"/>
  <c r="AO37" i="9"/>
  <c r="AN37" i="9"/>
  <c r="AM37" i="9"/>
  <c r="AL37" i="9"/>
  <c r="AK37" i="9"/>
  <c r="AJ37" i="9"/>
  <c r="AI37" i="9"/>
  <c r="AH37" i="9"/>
  <c r="AG37" i="9"/>
  <c r="AF37" i="9"/>
  <c r="AE37" i="9"/>
  <c r="AD37" i="9"/>
  <c r="AC37" i="9"/>
  <c r="AB37" i="9"/>
  <c r="AA37" i="9"/>
  <c r="Z37" i="9"/>
  <c r="Y37" i="9"/>
  <c r="X37" i="9"/>
  <c r="W37" i="9"/>
  <c r="V37" i="9"/>
  <c r="U37" i="9"/>
  <c r="T37" i="9"/>
  <c r="S37" i="9"/>
  <c r="R37" i="9"/>
  <c r="Q37" i="9"/>
  <c r="K36" i="9"/>
  <c r="H36" i="9"/>
  <c r="G36" i="9"/>
  <c r="F36" i="9"/>
  <c r="E36" i="9"/>
  <c r="D36" i="9"/>
  <c r="EV35" i="9"/>
  <c r="EM35" i="9"/>
  <c r="ED35" i="9"/>
  <c r="DT35" i="9"/>
  <c r="K35" i="9"/>
  <c r="H35" i="9"/>
  <c r="G35" i="9"/>
  <c r="F35" i="9"/>
  <c r="E35" i="9"/>
  <c r="D35" i="9"/>
  <c r="K34" i="9"/>
  <c r="H34" i="9"/>
  <c r="G34" i="9"/>
  <c r="F34" i="9"/>
  <c r="E34" i="9"/>
  <c r="K33" i="9"/>
  <c r="H33" i="9"/>
  <c r="G33" i="9"/>
  <c r="F33" i="9"/>
  <c r="E33" i="9"/>
  <c r="K32" i="9"/>
  <c r="H32" i="9"/>
  <c r="G32" i="9"/>
  <c r="F32" i="9"/>
  <c r="E32" i="9"/>
  <c r="FZ31" i="9"/>
  <c r="FY31" i="9"/>
  <c r="FX31" i="9"/>
  <c r="FW31" i="9"/>
  <c r="FV31" i="9" s="1"/>
  <c r="FT31" i="9"/>
  <c r="FS31" i="9"/>
  <c r="FR31" i="9" s="1"/>
  <c r="K31" i="9"/>
  <c r="H31" i="9"/>
  <c r="G31" i="9"/>
  <c r="F31" i="9"/>
  <c r="DL30" i="9"/>
  <c r="DK30" i="9"/>
  <c r="DJ30" i="9"/>
  <c r="DI30" i="9"/>
  <c r="DH30" i="9"/>
  <c r="DG30" i="9"/>
  <c r="DF30" i="9"/>
  <c r="DE30" i="9"/>
  <c r="DD30" i="9"/>
  <c r="DC30" i="9"/>
  <c r="DB30" i="9"/>
  <c r="DA30" i="9"/>
  <c r="CZ30" i="9"/>
  <c r="CY30" i="9"/>
  <c r="CX30" i="9"/>
  <c r="CW30" i="9"/>
  <c r="CV30" i="9"/>
  <c r="CU30" i="9"/>
  <c r="CT30" i="9"/>
  <c r="CS30" i="9"/>
  <c r="CR30" i="9"/>
  <c r="CQ30" i="9"/>
  <c r="CP30" i="9"/>
  <c r="CO30" i="9"/>
  <c r="CN30" i="9"/>
  <c r="CM30" i="9"/>
  <c r="CL30" i="9"/>
  <c r="CK30" i="9"/>
  <c r="CJ30" i="9"/>
  <c r="CI30" i="9"/>
  <c r="CH30" i="9"/>
  <c r="CG30" i="9"/>
  <c r="CF30" i="9"/>
  <c r="CE30" i="9"/>
  <c r="CD30" i="9"/>
  <c r="CC30" i="9"/>
  <c r="CB30" i="9"/>
  <c r="CA30" i="9"/>
  <c r="BZ30" i="9"/>
  <c r="BY30" i="9"/>
  <c r="BX30" i="9"/>
  <c r="BW30" i="9"/>
  <c r="BV30" i="9"/>
  <c r="BU30" i="9"/>
  <c r="BT30" i="9"/>
  <c r="BS30" i="9"/>
  <c r="BR30" i="9"/>
  <c r="BQ30" i="9"/>
  <c r="BP30" i="9"/>
  <c r="BO30" i="9"/>
  <c r="BN30" i="9"/>
  <c r="BM30" i="9"/>
  <c r="BK30" i="9"/>
  <c r="BJ30" i="9"/>
  <c r="BI30" i="9"/>
  <c r="BH30" i="9"/>
  <c r="BG30" i="9"/>
  <c r="BF30" i="9"/>
  <c r="BE30" i="9"/>
  <c r="BD30" i="9"/>
  <c r="BC30" i="9"/>
  <c r="BB30" i="9"/>
  <c r="BA30" i="9"/>
  <c r="AZ30" i="9"/>
  <c r="AY30" i="9"/>
  <c r="AX30" i="9"/>
  <c r="AW30" i="9"/>
  <c r="AV30" i="9"/>
  <c r="AU30" i="9"/>
  <c r="AT30" i="9"/>
  <c r="AS30" i="9"/>
  <c r="AR30" i="9"/>
  <c r="AQ30" i="9"/>
  <c r="AP30" i="9"/>
  <c r="AO30" i="9"/>
  <c r="AN30" i="9"/>
  <c r="AM30" i="9"/>
  <c r="AL30" i="9"/>
  <c r="AK30" i="9"/>
  <c r="AJ30" i="9"/>
  <c r="AI30" i="9"/>
  <c r="AH30" i="9"/>
  <c r="AG30" i="9"/>
  <c r="AF30" i="9"/>
  <c r="AE30" i="9"/>
  <c r="AD30" i="9"/>
  <c r="AC30" i="9"/>
  <c r="AB30" i="9"/>
  <c r="AA30" i="9"/>
  <c r="Z30" i="9"/>
  <c r="Y30" i="9"/>
  <c r="X30" i="9"/>
  <c r="W30" i="9"/>
  <c r="V30" i="9"/>
  <c r="U30" i="9"/>
  <c r="T30" i="9"/>
  <c r="S30" i="9"/>
  <c r="R30" i="9"/>
  <c r="Q30" i="9"/>
  <c r="K29" i="9"/>
  <c r="H29" i="9"/>
  <c r="G29" i="9"/>
  <c r="F29" i="9"/>
  <c r="E29" i="9"/>
  <c r="D29" i="9"/>
  <c r="EV28" i="9"/>
  <c r="EM28" i="9"/>
  <c r="ED28" i="9"/>
  <c r="DT28" i="9"/>
  <c r="K28" i="9"/>
  <c r="H28" i="9"/>
  <c r="G28" i="9"/>
  <c r="F28" i="9"/>
  <c r="E28" i="9"/>
  <c r="D28" i="9"/>
  <c r="K27" i="9"/>
  <c r="H27" i="9"/>
  <c r="G27" i="9"/>
  <c r="F27" i="9"/>
  <c r="E27" i="9"/>
  <c r="K26" i="9"/>
  <c r="H26" i="9"/>
  <c r="G26" i="9"/>
  <c r="F26" i="9"/>
  <c r="E26" i="9"/>
  <c r="K25" i="9"/>
  <c r="H25" i="9"/>
  <c r="G25" i="9"/>
  <c r="F25" i="9"/>
  <c r="E25" i="9"/>
  <c r="FZ24" i="9"/>
  <c r="FY24" i="9"/>
  <c r="FX24" i="9"/>
  <c r="FW24" i="9"/>
  <c r="FV24" i="9" s="1"/>
  <c r="FT24" i="9"/>
  <c r="FS24" i="9"/>
  <c r="FR24" i="9" s="1"/>
  <c r="K24" i="9"/>
  <c r="H24" i="9"/>
  <c r="G24" i="9"/>
  <c r="F24" i="9"/>
  <c r="DL23" i="9"/>
  <c r="DK23" i="9"/>
  <c r="DJ23" i="9"/>
  <c r="DI23" i="9"/>
  <c r="DH23" i="9"/>
  <c r="DG23" i="9"/>
  <c r="DF23" i="9"/>
  <c r="DE23" i="9"/>
  <c r="DD23" i="9"/>
  <c r="DC23" i="9"/>
  <c r="DB23" i="9"/>
  <c r="DA23" i="9"/>
  <c r="CZ23" i="9"/>
  <c r="CY23" i="9"/>
  <c r="CX23" i="9"/>
  <c r="CW23" i="9"/>
  <c r="CV23" i="9"/>
  <c r="CU23" i="9"/>
  <c r="CT23" i="9"/>
  <c r="CS23" i="9"/>
  <c r="CR23" i="9"/>
  <c r="CQ23" i="9"/>
  <c r="CP23" i="9"/>
  <c r="CO23" i="9"/>
  <c r="CN23" i="9"/>
  <c r="CM23" i="9"/>
  <c r="CL23" i="9"/>
  <c r="CK23" i="9"/>
  <c r="CJ23" i="9"/>
  <c r="CI23" i="9"/>
  <c r="CH23" i="9"/>
  <c r="CG23" i="9"/>
  <c r="CF23" i="9"/>
  <c r="CE23" i="9"/>
  <c r="CD23" i="9"/>
  <c r="CC23" i="9"/>
  <c r="CB23" i="9"/>
  <c r="CA23" i="9"/>
  <c r="BZ23" i="9"/>
  <c r="BY23" i="9"/>
  <c r="BX23" i="9"/>
  <c r="BW23" i="9"/>
  <c r="BV23" i="9"/>
  <c r="BU23" i="9"/>
  <c r="BT23" i="9"/>
  <c r="BS23" i="9"/>
  <c r="BR23" i="9"/>
  <c r="BQ23" i="9"/>
  <c r="BP23" i="9"/>
  <c r="BO23" i="9"/>
  <c r="BN23" i="9"/>
  <c r="BM23" i="9"/>
  <c r="BK23" i="9"/>
  <c r="BJ23" i="9"/>
  <c r="BI23" i="9"/>
  <c r="BH23" i="9"/>
  <c r="BG23" i="9"/>
  <c r="BF23" i="9"/>
  <c r="BE23" i="9"/>
  <c r="BD23" i="9"/>
  <c r="BC23" i="9"/>
  <c r="BB23" i="9"/>
  <c r="BA23" i="9"/>
  <c r="AZ23" i="9"/>
  <c r="AY23" i="9"/>
  <c r="AX23" i="9"/>
  <c r="AW23" i="9"/>
  <c r="AV23" i="9"/>
  <c r="AU23" i="9"/>
  <c r="AT23" i="9"/>
  <c r="AS23" i="9"/>
  <c r="AR23" i="9"/>
  <c r="AQ23" i="9"/>
  <c r="AP23" i="9"/>
  <c r="AO23" i="9"/>
  <c r="AN23" i="9"/>
  <c r="AM23" i="9"/>
  <c r="AL23" i="9"/>
  <c r="AK23" i="9"/>
  <c r="AJ23" i="9"/>
  <c r="AI23" i="9"/>
  <c r="AH23" i="9"/>
  <c r="AG23" i="9"/>
  <c r="AF23" i="9"/>
  <c r="AE23" i="9"/>
  <c r="AD23" i="9"/>
  <c r="AC23" i="9"/>
  <c r="AB23" i="9"/>
  <c r="AA23" i="9"/>
  <c r="Z23" i="9"/>
  <c r="Y23" i="9"/>
  <c r="X23" i="9"/>
  <c r="W23" i="9"/>
  <c r="V23" i="9"/>
  <c r="U23" i="9"/>
  <c r="T23" i="9"/>
  <c r="S23" i="9"/>
  <c r="R23" i="9"/>
  <c r="Q23" i="9"/>
  <c r="K22" i="9"/>
  <c r="H22" i="9"/>
  <c r="G22" i="9"/>
  <c r="F22" i="9"/>
  <c r="E22" i="9"/>
  <c r="D22" i="9"/>
  <c r="EV21" i="9"/>
  <c r="EM21" i="9"/>
  <c r="ED21" i="9"/>
  <c r="DT21" i="9"/>
  <c r="K21" i="9"/>
  <c r="H21" i="9"/>
  <c r="G21" i="9"/>
  <c r="F21" i="9"/>
  <c r="E21" i="9"/>
  <c r="D21" i="9"/>
  <c r="K20" i="9"/>
  <c r="H20" i="9"/>
  <c r="G20" i="9"/>
  <c r="F20" i="9"/>
  <c r="E20" i="9"/>
  <c r="K19" i="9"/>
  <c r="H19" i="9"/>
  <c r="G19" i="9"/>
  <c r="F19" i="9"/>
  <c r="E19" i="9"/>
  <c r="K18" i="9"/>
  <c r="H18" i="9"/>
  <c r="G18" i="9"/>
  <c r="F18" i="9"/>
  <c r="E18" i="9"/>
  <c r="FZ17" i="9"/>
  <c r="FY17" i="9"/>
  <c r="FX17" i="9"/>
  <c r="FW17" i="9"/>
  <c r="FV17" i="9" s="1"/>
  <c r="FT17" i="9"/>
  <c r="FS17" i="9"/>
  <c r="FR17" i="9" s="1"/>
  <c r="K17" i="9"/>
  <c r="H17" i="9"/>
  <c r="G17" i="9"/>
  <c r="F17" i="9"/>
  <c r="F689" i="39"/>
  <c r="F688" i="39"/>
  <c r="F687" i="39"/>
  <c r="B687" i="39"/>
  <c r="B688" i="39" s="1"/>
  <c r="B689" i="39" s="1"/>
  <c r="B690" i="39" s="1"/>
  <c r="B691" i="39" s="1"/>
  <c r="B692" i="39" s="1"/>
  <c r="B693" i="39" s="1"/>
  <c r="B694" i="39" s="1"/>
  <c r="B695" i="39" s="1"/>
  <c r="B696" i="39" s="1"/>
  <c r="B697" i="39" s="1"/>
  <c r="B698" i="39" s="1"/>
  <c r="B699" i="39" s="1"/>
  <c r="B700" i="39" s="1"/>
  <c r="B701" i="39" s="1"/>
  <c r="B702" i="39" s="1"/>
  <c r="B703" i="39" s="1"/>
  <c r="B704" i="39" s="1"/>
  <c r="F686" i="39"/>
  <c r="B686" i="39"/>
  <c r="F685" i="39"/>
  <c r="B685" i="39"/>
  <c r="F684" i="39"/>
  <c r="F683" i="39"/>
  <c r="G688" i="39" s="1"/>
  <c r="A683" i="39"/>
  <c r="F667" i="39"/>
  <c r="F666" i="39"/>
  <c r="F665" i="39"/>
  <c r="F664" i="39"/>
  <c r="F663" i="39"/>
  <c r="B663" i="39"/>
  <c r="B664" i="39" s="1"/>
  <c r="B665" i="39" s="1"/>
  <c r="B666" i="39" s="1"/>
  <c r="B667" i="39" s="1"/>
  <c r="B668" i="39" s="1"/>
  <c r="B669" i="39" s="1"/>
  <c r="B670" i="39" s="1"/>
  <c r="B671" i="39" s="1"/>
  <c r="B672" i="39" s="1"/>
  <c r="B673" i="39" s="1"/>
  <c r="B674" i="39" s="1"/>
  <c r="B675" i="39" s="1"/>
  <c r="B676" i="39" s="1"/>
  <c r="B677" i="39" s="1"/>
  <c r="B678" i="39" s="1"/>
  <c r="B679" i="39" s="1"/>
  <c r="B680" i="39" s="1"/>
  <c r="B681" i="39" s="1"/>
  <c r="B682" i="39" s="1"/>
  <c r="F662" i="39"/>
  <c r="F661" i="39"/>
  <c r="G666" i="39" s="1"/>
  <c r="F645" i="39"/>
  <c r="F644" i="39"/>
  <c r="F643" i="39"/>
  <c r="F642" i="39"/>
  <c r="F641" i="39"/>
  <c r="B641" i="39"/>
  <c r="B642" i="39" s="1"/>
  <c r="B643" i="39" s="1"/>
  <c r="B644" i="39" s="1"/>
  <c r="B645" i="39" s="1"/>
  <c r="B646" i="39" s="1"/>
  <c r="B647" i="39" s="1"/>
  <c r="B648" i="39" s="1"/>
  <c r="B649" i="39" s="1"/>
  <c r="B650" i="39" s="1"/>
  <c r="B651" i="39" s="1"/>
  <c r="B652" i="39" s="1"/>
  <c r="B653" i="39" s="1"/>
  <c r="B654" i="39" s="1"/>
  <c r="B655" i="39" s="1"/>
  <c r="B656" i="39" s="1"/>
  <c r="B657" i="39" s="1"/>
  <c r="B658" i="39" s="1"/>
  <c r="B659" i="39" s="1"/>
  <c r="B660" i="39" s="1"/>
  <c r="F640" i="39"/>
  <c r="F639" i="39"/>
  <c r="G644" i="39" s="1"/>
  <c r="F623" i="39"/>
  <c r="F622" i="39"/>
  <c r="F621" i="39"/>
  <c r="F620" i="39"/>
  <c r="F619" i="39"/>
  <c r="B619" i="39"/>
  <c r="B620" i="39" s="1"/>
  <c r="B621" i="39" s="1"/>
  <c r="B622" i="39" s="1"/>
  <c r="B623" i="39" s="1"/>
  <c r="B624" i="39" s="1"/>
  <c r="B625" i="39" s="1"/>
  <c r="B626" i="39" s="1"/>
  <c r="B627" i="39" s="1"/>
  <c r="B628" i="39" s="1"/>
  <c r="B629" i="39" s="1"/>
  <c r="B630" i="39" s="1"/>
  <c r="B631" i="39" s="1"/>
  <c r="B632" i="39" s="1"/>
  <c r="B633" i="39" s="1"/>
  <c r="B634" i="39" s="1"/>
  <c r="B635" i="39" s="1"/>
  <c r="B636" i="39" s="1"/>
  <c r="B637" i="39" s="1"/>
  <c r="B638" i="39" s="1"/>
  <c r="F618" i="39"/>
  <c r="F617" i="39"/>
  <c r="G622" i="39" s="1"/>
  <c r="F601" i="39"/>
  <c r="F600" i="39"/>
  <c r="F599" i="39"/>
  <c r="F598" i="39"/>
  <c r="F597" i="39"/>
  <c r="B597" i="39"/>
  <c r="B598" i="39" s="1"/>
  <c r="B599" i="39" s="1"/>
  <c r="B600" i="39" s="1"/>
  <c r="B601" i="39" s="1"/>
  <c r="B602" i="39" s="1"/>
  <c r="B603" i="39" s="1"/>
  <c r="B604" i="39" s="1"/>
  <c r="B605" i="39" s="1"/>
  <c r="B606" i="39" s="1"/>
  <c r="B607" i="39" s="1"/>
  <c r="B608" i="39" s="1"/>
  <c r="B609" i="39" s="1"/>
  <c r="B610" i="39" s="1"/>
  <c r="B611" i="39" s="1"/>
  <c r="B612" i="39" s="1"/>
  <c r="B613" i="39" s="1"/>
  <c r="B614" i="39" s="1"/>
  <c r="B615" i="39" s="1"/>
  <c r="B616" i="39" s="1"/>
  <c r="F596" i="39"/>
  <c r="F595" i="39"/>
  <c r="G600" i="39" s="1"/>
  <c r="F579" i="39"/>
  <c r="F578" i="39"/>
  <c r="F577" i="39"/>
  <c r="F576" i="39"/>
  <c r="F575" i="39"/>
  <c r="B575" i="39"/>
  <c r="B576" i="39" s="1"/>
  <c r="B577" i="39" s="1"/>
  <c r="B578" i="39" s="1"/>
  <c r="B579" i="39" s="1"/>
  <c r="B580" i="39" s="1"/>
  <c r="B581" i="39" s="1"/>
  <c r="B582" i="39" s="1"/>
  <c r="B583" i="39" s="1"/>
  <c r="B584" i="39" s="1"/>
  <c r="B585" i="39" s="1"/>
  <c r="B586" i="39" s="1"/>
  <c r="B587" i="39" s="1"/>
  <c r="B588" i="39" s="1"/>
  <c r="B589" i="39" s="1"/>
  <c r="B590" i="39" s="1"/>
  <c r="B591" i="39" s="1"/>
  <c r="B592" i="39" s="1"/>
  <c r="B593" i="39" s="1"/>
  <c r="B594" i="39" s="1"/>
  <c r="F574" i="39"/>
  <c r="F573" i="39"/>
  <c r="G578" i="39" s="1"/>
  <c r="F557" i="39"/>
  <c r="F556" i="39"/>
  <c r="F555" i="39"/>
  <c r="F554" i="39"/>
  <c r="F553" i="39"/>
  <c r="B553" i="39"/>
  <c r="B554" i="39" s="1"/>
  <c r="B555" i="39" s="1"/>
  <c r="B556" i="39" s="1"/>
  <c r="B557" i="39" s="1"/>
  <c r="B558" i="39" s="1"/>
  <c r="B559" i="39" s="1"/>
  <c r="B560" i="39" s="1"/>
  <c r="B561" i="39" s="1"/>
  <c r="B562" i="39" s="1"/>
  <c r="B563" i="39" s="1"/>
  <c r="B564" i="39" s="1"/>
  <c r="B565" i="39" s="1"/>
  <c r="B566" i="39" s="1"/>
  <c r="B567" i="39" s="1"/>
  <c r="B568" i="39" s="1"/>
  <c r="B569" i="39" s="1"/>
  <c r="B570" i="39" s="1"/>
  <c r="B571" i="39" s="1"/>
  <c r="B572" i="39" s="1"/>
  <c r="F552" i="39"/>
  <c r="F551" i="39"/>
  <c r="G556" i="39" s="1"/>
  <c r="A551" i="39"/>
  <c r="A573" i="39" s="1"/>
  <c r="A595" i="39" s="1"/>
  <c r="A617" i="39" s="1"/>
  <c r="A639" i="39" s="1"/>
  <c r="A661" i="39" s="1"/>
  <c r="F535" i="39"/>
  <c r="F534" i="39"/>
  <c r="F533" i="39"/>
  <c r="F532" i="39"/>
  <c r="F531" i="39"/>
  <c r="B531" i="39"/>
  <c r="B532" i="39" s="1"/>
  <c r="B533" i="39" s="1"/>
  <c r="B534" i="39" s="1"/>
  <c r="B535" i="39" s="1"/>
  <c r="B536" i="39" s="1"/>
  <c r="B537" i="39" s="1"/>
  <c r="B538" i="39" s="1"/>
  <c r="B539" i="39" s="1"/>
  <c r="B540" i="39" s="1"/>
  <c r="B541" i="39" s="1"/>
  <c r="B542" i="39" s="1"/>
  <c r="B543" i="39" s="1"/>
  <c r="B544" i="39" s="1"/>
  <c r="B545" i="39" s="1"/>
  <c r="B546" i="39" s="1"/>
  <c r="B547" i="39" s="1"/>
  <c r="B548" i="39" s="1"/>
  <c r="B549" i="39" s="1"/>
  <c r="B550" i="39" s="1"/>
  <c r="F530" i="39"/>
  <c r="F529" i="39"/>
  <c r="G534" i="39" s="1"/>
  <c r="F513" i="39"/>
  <c r="F512" i="39"/>
  <c r="F511" i="39"/>
  <c r="F510" i="39"/>
  <c r="F509" i="39"/>
  <c r="B509" i="39"/>
  <c r="B510" i="39" s="1"/>
  <c r="B511" i="39" s="1"/>
  <c r="B512" i="39" s="1"/>
  <c r="B513" i="39" s="1"/>
  <c r="B514" i="39" s="1"/>
  <c r="B515" i="39" s="1"/>
  <c r="B516" i="39" s="1"/>
  <c r="B517" i="39" s="1"/>
  <c r="B518" i="39" s="1"/>
  <c r="B519" i="39" s="1"/>
  <c r="B520" i="39" s="1"/>
  <c r="B521" i="39" s="1"/>
  <c r="B522" i="39" s="1"/>
  <c r="B523" i="39" s="1"/>
  <c r="B524" i="39" s="1"/>
  <c r="B525" i="39" s="1"/>
  <c r="B526" i="39" s="1"/>
  <c r="B527" i="39" s="1"/>
  <c r="B528" i="39" s="1"/>
  <c r="F508" i="39"/>
  <c r="F507" i="39"/>
  <c r="G512" i="39" s="1"/>
  <c r="F491" i="39"/>
  <c r="F490" i="39"/>
  <c r="F489" i="39"/>
  <c r="F488" i="39"/>
  <c r="F487" i="39"/>
  <c r="B487" i="39"/>
  <c r="B488" i="39" s="1"/>
  <c r="B489" i="39" s="1"/>
  <c r="B490" i="39" s="1"/>
  <c r="B491" i="39" s="1"/>
  <c r="B492" i="39" s="1"/>
  <c r="B493" i="39" s="1"/>
  <c r="B494" i="39" s="1"/>
  <c r="B495" i="39" s="1"/>
  <c r="B496" i="39" s="1"/>
  <c r="B497" i="39" s="1"/>
  <c r="B498" i="39" s="1"/>
  <c r="B499" i="39" s="1"/>
  <c r="B500" i="39" s="1"/>
  <c r="B501" i="39" s="1"/>
  <c r="B502" i="39" s="1"/>
  <c r="B503" i="39" s="1"/>
  <c r="B504" i="39" s="1"/>
  <c r="B505" i="39" s="1"/>
  <c r="B506" i="39" s="1"/>
  <c r="F486" i="39"/>
  <c r="F485" i="39"/>
  <c r="G490" i="39" s="1"/>
  <c r="F469" i="39"/>
  <c r="F468" i="39"/>
  <c r="F467" i="39"/>
  <c r="F466" i="39"/>
  <c r="F465" i="39"/>
  <c r="B465" i="39"/>
  <c r="B466" i="39" s="1"/>
  <c r="B467" i="39" s="1"/>
  <c r="B468" i="39" s="1"/>
  <c r="B469" i="39" s="1"/>
  <c r="B470" i="39" s="1"/>
  <c r="B471" i="39" s="1"/>
  <c r="B472" i="39" s="1"/>
  <c r="B473" i="39" s="1"/>
  <c r="B474" i="39" s="1"/>
  <c r="B475" i="39" s="1"/>
  <c r="B476" i="39" s="1"/>
  <c r="B477" i="39" s="1"/>
  <c r="B478" i="39" s="1"/>
  <c r="B479" i="39" s="1"/>
  <c r="B480" i="39" s="1"/>
  <c r="B481" i="39" s="1"/>
  <c r="B482" i="39" s="1"/>
  <c r="B483" i="39" s="1"/>
  <c r="B484" i="39" s="1"/>
  <c r="F464" i="39"/>
  <c r="F463" i="39"/>
  <c r="G468" i="39" s="1"/>
  <c r="F447" i="39"/>
  <c r="F446" i="39"/>
  <c r="F445" i="39"/>
  <c r="F444" i="39"/>
  <c r="F443" i="39"/>
  <c r="B443" i="39"/>
  <c r="B444" i="39" s="1"/>
  <c r="B445" i="39" s="1"/>
  <c r="B446" i="39" s="1"/>
  <c r="B447" i="39" s="1"/>
  <c r="B448" i="39" s="1"/>
  <c r="B449" i="39" s="1"/>
  <c r="B450" i="39" s="1"/>
  <c r="B451" i="39" s="1"/>
  <c r="B452" i="39" s="1"/>
  <c r="B453" i="39" s="1"/>
  <c r="B454" i="39" s="1"/>
  <c r="B455" i="39" s="1"/>
  <c r="B456" i="39" s="1"/>
  <c r="B457" i="39" s="1"/>
  <c r="B458" i="39" s="1"/>
  <c r="B459" i="39" s="1"/>
  <c r="B460" i="39" s="1"/>
  <c r="B461" i="39" s="1"/>
  <c r="B462" i="39" s="1"/>
  <c r="F442" i="39"/>
  <c r="F441" i="39"/>
  <c r="G446" i="39" s="1"/>
  <c r="F425" i="39"/>
  <c r="F424" i="39"/>
  <c r="F423" i="39"/>
  <c r="F422" i="39"/>
  <c r="F421" i="39"/>
  <c r="B421" i="39"/>
  <c r="B422" i="39" s="1"/>
  <c r="B423" i="39" s="1"/>
  <c r="B424" i="39" s="1"/>
  <c r="B425" i="39" s="1"/>
  <c r="B426" i="39" s="1"/>
  <c r="B427" i="39" s="1"/>
  <c r="B428" i="39" s="1"/>
  <c r="B429" i="39" s="1"/>
  <c r="B430" i="39" s="1"/>
  <c r="B431" i="39" s="1"/>
  <c r="B432" i="39" s="1"/>
  <c r="B433" i="39" s="1"/>
  <c r="B434" i="39" s="1"/>
  <c r="B435" i="39" s="1"/>
  <c r="B436" i="39" s="1"/>
  <c r="B437" i="39" s="1"/>
  <c r="B438" i="39" s="1"/>
  <c r="B439" i="39" s="1"/>
  <c r="B440" i="39" s="1"/>
  <c r="F420" i="39"/>
  <c r="F419" i="39"/>
  <c r="G424" i="39" s="1"/>
  <c r="A419" i="39"/>
  <c r="A441" i="39" s="1"/>
  <c r="A463" i="39" s="1"/>
  <c r="A485" i="39" s="1"/>
  <c r="A507" i="39" s="1"/>
  <c r="A529" i="39" s="1"/>
  <c r="F403" i="39"/>
  <c r="F402" i="39"/>
  <c r="F401" i="39"/>
  <c r="F400" i="39"/>
  <c r="F399" i="39"/>
  <c r="B399" i="39"/>
  <c r="B400" i="39" s="1"/>
  <c r="B401" i="39" s="1"/>
  <c r="B402" i="39" s="1"/>
  <c r="B403" i="39" s="1"/>
  <c r="B404" i="39" s="1"/>
  <c r="B405" i="39" s="1"/>
  <c r="B406" i="39" s="1"/>
  <c r="B407" i="39" s="1"/>
  <c r="B408" i="39" s="1"/>
  <c r="B409" i="39" s="1"/>
  <c r="B410" i="39" s="1"/>
  <c r="B411" i="39" s="1"/>
  <c r="B412" i="39" s="1"/>
  <c r="B413" i="39" s="1"/>
  <c r="B414" i="39" s="1"/>
  <c r="B415" i="39" s="1"/>
  <c r="B416" i="39" s="1"/>
  <c r="B417" i="39" s="1"/>
  <c r="B418" i="39" s="1"/>
  <c r="F398" i="39"/>
  <c r="F397" i="39"/>
  <c r="G402" i="39" s="1"/>
  <c r="F381" i="39"/>
  <c r="F380" i="39"/>
  <c r="F379" i="39"/>
  <c r="F378" i="39"/>
  <c r="F377" i="39"/>
  <c r="B377" i="39"/>
  <c r="B378" i="39" s="1"/>
  <c r="B379" i="39" s="1"/>
  <c r="B380" i="39" s="1"/>
  <c r="B381" i="39" s="1"/>
  <c r="B382" i="39" s="1"/>
  <c r="B383" i="39" s="1"/>
  <c r="B384" i="39" s="1"/>
  <c r="B385" i="39" s="1"/>
  <c r="B386" i="39" s="1"/>
  <c r="B387" i="39" s="1"/>
  <c r="B388" i="39" s="1"/>
  <c r="B389" i="39" s="1"/>
  <c r="B390" i="39" s="1"/>
  <c r="B391" i="39" s="1"/>
  <c r="B392" i="39" s="1"/>
  <c r="B393" i="39" s="1"/>
  <c r="B394" i="39" s="1"/>
  <c r="B395" i="39" s="1"/>
  <c r="B396" i="39" s="1"/>
  <c r="F376" i="39"/>
  <c r="F375" i="39"/>
  <c r="G380" i="39" s="1"/>
  <c r="F359" i="39"/>
  <c r="F358" i="39"/>
  <c r="F357" i="39"/>
  <c r="F356" i="39"/>
  <c r="F355" i="39"/>
  <c r="B355" i="39"/>
  <c r="B356" i="39" s="1"/>
  <c r="B357" i="39" s="1"/>
  <c r="B358" i="39" s="1"/>
  <c r="B359" i="39" s="1"/>
  <c r="B360" i="39" s="1"/>
  <c r="B361" i="39" s="1"/>
  <c r="B362" i="39" s="1"/>
  <c r="B363" i="39" s="1"/>
  <c r="B364" i="39" s="1"/>
  <c r="B365" i="39" s="1"/>
  <c r="B366" i="39" s="1"/>
  <c r="B367" i="39" s="1"/>
  <c r="B368" i="39" s="1"/>
  <c r="B369" i="39" s="1"/>
  <c r="B370" i="39" s="1"/>
  <c r="B371" i="39" s="1"/>
  <c r="B372" i="39" s="1"/>
  <c r="B373" i="39" s="1"/>
  <c r="B374" i="39" s="1"/>
  <c r="F354" i="39"/>
  <c r="F353" i="39"/>
  <c r="G358" i="39" s="1"/>
  <c r="F337" i="39"/>
  <c r="F336" i="39"/>
  <c r="F335" i="39"/>
  <c r="F334" i="39"/>
  <c r="F333" i="39"/>
  <c r="B333" i="39"/>
  <c r="B334" i="39" s="1"/>
  <c r="B335" i="39" s="1"/>
  <c r="B336" i="39" s="1"/>
  <c r="B337" i="39" s="1"/>
  <c r="B338" i="39" s="1"/>
  <c r="B339" i="39" s="1"/>
  <c r="B340" i="39" s="1"/>
  <c r="B341" i="39" s="1"/>
  <c r="B342" i="39" s="1"/>
  <c r="B343" i="39" s="1"/>
  <c r="B344" i="39" s="1"/>
  <c r="B345" i="39" s="1"/>
  <c r="B346" i="39" s="1"/>
  <c r="B347" i="39" s="1"/>
  <c r="B348" i="39" s="1"/>
  <c r="B349" i="39" s="1"/>
  <c r="B350" i="39" s="1"/>
  <c r="B351" i="39" s="1"/>
  <c r="B352" i="39" s="1"/>
  <c r="F332" i="39"/>
  <c r="F331" i="39"/>
  <c r="G336" i="39" s="1"/>
  <c r="F315" i="39"/>
  <c r="F314" i="39"/>
  <c r="F313" i="39"/>
  <c r="F312" i="39"/>
  <c r="F311" i="39"/>
  <c r="B311" i="39"/>
  <c r="B312" i="39" s="1"/>
  <c r="B313" i="39" s="1"/>
  <c r="B314" i="39" s="1"/>
  <c r="B315" i="39" s="1"/>
  <c r="B316" i="39" s="1"/>
  <c r="B317" i="39" s="1"/>
  <c r="B318" i="39" s="1"/>
  <c r="B319" i="39" s="1"/>
  <c r="B320" i="39" s="1"/>
  <c r="B321" i="39" s="1"/>
  <c r="B322" i="39" s="1"/>
  <c r="B323" i="39" s="1"/>
  <c r="B324" i="39" s="1"/>
  <c r="B325" i="39" s="1"/>
  <c r="B326" i="39" s="1"/>
  <c r="B327" i="39" s="1"/>
  <c r="B328" i="39" s="1"/>
  <c r="B329" i="39" s="1"/>
  <c r="B330" i="39" s="1"/>
  <c r="F310" i="39"/>
  <c r="F309" i="39"/>
  <c r="G314" i="39" s="1"/>
  <c r="F293" i="39"/>
  <c r="F292" i="39"/>
  <c r="F291" i="39"/>
  <c r="F290" i="39"/>
  <c r="F289" i="39"/>
  <c r="B289" i="39"/>
  <c r="B290" i="39" s="1"/>
  <c r="B291" i="39" s="1"/>
  <c r="B292" i="39" s="1"/>
  <c r="B293" i="39" s="1"/>
  <c r="B294" i="39" s="1"/>
  <c r="B295" i="39" s="1"/>
  <c r="B296" i="39" s="1"/>
  <c r="B297" i="39" s="1"/>
  <c r="B298" i="39" s="1"/>
  <c r="B299" i="39" s="1"/>
  <c r="B300" i="39" s="1"/>
  <c r="B301" i="39" s="1"/>
  <c r="B302" i="39" s="1"/>
  <c r="B303" i="39" s="1"/>
  <c r="B304" i="39" s="1"/>
  <c r="B305" i="39" s="1"/>
  <c r="B306" i="39" s="1"/>
  <c r="B307" i="39" s="1"/>
  <c r="B308" i="39" s="1"/>
  <c r="F288" i="39"/>
  <c r="F287" i="39"/>
  <c r="G292" i="39" s="1"/>
  <c r="A287" i="39"/>
  <c r="A309" i="39" s="1"/>
  <c r="A331" i="39" s="1"/>
  <c r="A353" i="39" s="1"/>
  <c r="A375" i="39" s="1"/>
  <c r="A397" i="39" s="1"/>
  <c r="F271" i="39"/>
  <c r="F270" i="39"/>
  <c r="F269" i="39"/>
  <c r="F268" i="39"/>
  <c r="F267" i="39"/>
  <c r="B267" i="39"/>
  <c r="B268" i="39" s="1"/>
  <c r="B269" i="39" s="1"/>
  <c r="B270" i="39" s="1"/>
  <c r="B271" i="39" s="1"/>
  <c r="B272" i="39" s="1"/>
  <c r="B273" i="39" s="1"/>
  <c r="B274" i="39" s="1"/>
  <c r="B275" i="39" s="1"/>
  <c r="B276" i="39" s="1"/>
  <c r="B277" i="39" s="1"/>
  <c r="B278" i="39" s="1"/>
  <c r="B279" i="39" s="1"/>
  <c r="B280" i="39" s="1"/>
  <c r="B281" i="39" s="1"/>
  <c r="B282" i="39" s="1"/>
  <c r="B283" i="39" s="1"/>
  <c r="B284" i="39" s="1"/>
  <c r="B285" i="39" s="1"/>
  <c r="B286" i="39" s="1"/>
  <c r="F266" i="39"/>
  <c r="F265" i="39"/>
  <c r="G270" i="39" s="1"/>
  <c r="F249" i="39"/>
  <c r="F248" i="39"/>
  <c r="F247" i="39"/>
  <c r="F246" i="39"/>
  <c r="F245" i="39"/>
  <c r="B245" i="39"/>
  <c r="B246" i="39" s="1"/>
  <c r="B247" i="39" s="1"/>
  <c r="B248" i="39" s="1"/>
  <c r="B249" i="39" s="1"/>
  <c r="B250" i="39" s="1"/>
  <c r="B251" i="39" s="1"/>
  <c r="B252" i="39" s="1"/>
  <c r="B253" i="39" s="1"/>
  <c r="B254" i="39" s="1"/>
  <c r="B255" i="39" s="1"/>
  <c r="B256" i="39" s="1"/>
  <c r="B257" i="39" s="1"/>
  <c r="B258" i="39" s="1"/>
  <c r="B259" i="39" s="1"/>
  <c r="B260" i="39" s="1"/>
  <c r="B261" i="39" s="1"/>
  <c r="B262" i="39" s="1"/>
  <c r="B263" i="39" s="1"/>
  <c r="B264" i="39" s="1"/>
  <c r="F244" i="39"/>
  <c r="F243" i="39"/>
  <c r="G248" i="39" s="1"/>
  <c r="F227" i="39"/>
  <c r="F226" i="39"/>
  <c r="F225" i="39"/>
  <c r="F224" i="39"/>
  <c r="F223" i="39"/>
  <c r="B223" i="39"/>
  <c r="B224" i="39" s="1"/>
  <c r="B225" i="39" s="1"/>
  <c r="B226" i="39" s="1"/>
  <c r="B227" i="39" s="1"/>
  <c r="B228" i="39" s="1"/>
  <c r="B229" i="39" s="1"/>
  <c r="B230" i="39" s="1"/>
  <c r="B231" i="39" s="1"/>
  <c r="B232" i="39" s="1"/>
  <c r="B233" i="39" s="1"/>
  <c r="B234" i="39" s="1"/>
  <c r="B235" i="39" s="1"/>
  <c r="B236" i="39" s="1"/>
  <c r="B237" i="39" s="1"/>
  <c r="B238" i="39" s="1"/>
  <c r="B239" i="39" s="1"/>
  <c r="B240" i="39" s="1"/>
  <c r="B241" i="39" s="1"/>
  <c r="B242" i="39" s="1"/>
  <c r="F222" i="39"/>
  <c r="F221" i="39"/>
  <c r="G226" i="39" s="1"/>
  <c r="F205" i="39"/>
  <c r="F204" i="39"/>
  <c r="F203" i="39"/>
  <c r="F202" i="39"/>
  <c r="F201" i="39"/>
  <c r="B201" i="39"/>
  <c r="B202" i="39" s="1"/>
  <c r="B203" i="39" s="1"/>
  <c r="B204" i="39" s="1"/>
  <c r="B205" i="39" s="1"/>
  <c r="B206" i="39" s="1"/>
  <c r="B207" i="39" s="1"/>
  <c r="B208" i="39" s="1"/>
  <c r="B209" i="39" s="1"/>
  <c r="B210" i="39" s="1"/>
  <c r="B211" i="39" s="1"/>
  <c r="B212" i="39" s="1"/>
  <c r="B213" i="39" s="1"/>
  <c r="B214" i="39" s="1"/>
  <c r="B215" i="39" s="1"/>
  <c r="B216" i="39" s="1"/>
  <c r="B217" i="39" s="1"/>
  <c r="B218" i="39" s="1"/>
  <c r="B219" i="39" s="1"/>
  <c r="B220" i="39" s="1"/>
  <c r="F200" i="39"/>
  <c r="F199" i="39"/>
  <c r="G204" i="39" s="1"/>
  <c r="F183" i="39"/>
  <c r="F182" i="39"/>
  <c r="F181" i="39"/>
  <c r="F180" i="39"/>
  <c r="F179" i="39"/>
  <c r="B179" i="39"/>
  <c r="B180" i="39" s="1"/>
  <c r="B181" i="39" s="1"/>
  <c r="B182" i="39" s="1"/>
  <c r="B183" i="39" s="1"/>
  <c r="B184" i="39" s="1"/>
  <c r="B185" i="39" s="1"/>
  <c r="B186" i="39" s="1"/>
  <c r="B187" i="39" s="1"/>
  <c r="B188" i="39" s="1"/>
  <c r="B189" i="39" s="1"/>
  <c r="B190" i="39" s="1"/>
  <c r="B191" i="39" s="1"/>
  <c r="B192" i="39" s="1"/>
  <c r="B193" i="39" s="1"/>
  <c r="B194" i="39" s="1"/>
  <c r="B195" i="39" s="1"/>
  <c r="B196" i="39" s="1"/>
  <c r="B197" i="39" s="1"/>
  <c r="B198" i="39" s="1"/>
  <c r="F178" i="39"/>
  <c r="F177" i="39"/>
  <c r="G182" i="39" s="1"/>
  <c r="F161" i="39"/>
  <c r="F160" i="39"/>
  <c r="F159" i="39"/>
  <c r="F158" i="39"/>
  <c r="F157" i="39"/>
  <c r="B157" i="39"/>
  <c r="B158" i="39" s="1"/>
  <c r="B159" i="39" s="1"/>
  <c r="B160" i="39" s="1"/>
  <c r="B161" i="39" s="1"/>
  <c r="B162" i="39" s="1"/>
  <c r="B163" i="39" s="1"/>
  <c r="B164" i="39" s="1"/>
  <c r="B165" i="39" s="1"/>
  <c r="B166" i="39" s="1"/>
  <c r="B167" i="39" s="1"/>
  <c r="B168" i="39" s="1"/>
  <c r="B169" i="39" s="1"/>
  <c r="B170" i="39" s="1"/>
  <c r="B171" i="39" s="1"/>
  <c r="B172" i="39" s="1"/>
  <c r="B173" i="39" s="1"/>
  <c r="B174" i="39" s="1"/>
  <c r="B175" i="39" s="1"/>
  <c r="B176" i="39" s="1"/>
  <c r="F156" i="39"/>
  <c r="F155" i="39"/>
  <c r="G160" i="39" s="1"/>
  <c r="A155" i="39"/>
  <c r="A177" i="39" s="1"/>
  <c r="A199" i="39" s="1"/>
  <c r="A221" i="39" s="1"/>
  <c r="A243" i="39" s="1"/>
  <c r="A265" i="39" s="1"/>
  <c r="EV14" i="9"/>
  <c r="EM14" i="9"/>
  <c r="ED14" i="9"/>
  <c r="DT14" i="9"/>
  <c r="EV7" i="9"/>
  <c r="EM7" i="9"/>
  <c r="ED7" i="9"/>
  <c r="DT7" i="9"/>
  <c r="CB16" i="9"/>
  <c r="CB9" i="9"/>
  <c r="P429" i="9" l="1"/>
  <c r="D486" i="9"/>
  <c r="P534" i="9"/>
  <c r="D633" i="9"/>
  <c r="P632" i="9"/>
  <c r="D689" i="9"/>
  <c r="D717" i="9"/>
  <c r="D752" i="9"/>
  <c r="P786" i="9"/>
  <c r="P492" i="9"/>
  <c r="P548" i="9"/>
  <c r="P646" i="9"/>
  <c r="P674" i="9"/>
  <c r="P870" i="9"/>
  <c r="D899" i="9"/>
  <c r="D304" i="9"/>
  <c r="D311" i="9"/>
  <c r="D444" i="9"/>
  <c r="D465" i="9"/>
  <c r="P478" i="9"/>
  <c r="D556" i="9"/>
  <c r="P569" i="9"/>
  <c r="P723" i="9"/>
  <c r="D801" i="9"/>
  <c r="P821" i="9"/>
  <c r="D241" i="9"/>
  <c r="P289" i="9"/>
  <c r="D479" i="9"/>
  <c r="D514" i="9"/>
  <c r="P527" i="9"/>
  <c r="D542" i="9"/>
  <c r="D612" i="9"/>
  <c r="D640" i="9"/>
  <c r="P702" i="9"/>
  <c r="P709" i="9"/>
  <c r="P737" i="9"/>
  <c r="P765" i="9"/>
  <c r="D787" i="9"/>
  <c r="D829" i="9"/>
  <c r="P842" i="9"/>
  <c r="D871" i="9"/>
  <c r="P898" i="9"/>
  <c r="D164" i="9"/>
  <c r="D283" i="9"/>
  <c r="D332" i="9"/>
  <c r="P373" i="9"/>
  <c r="D493" i="9"/>
  <c r="P541" i="9"/>
  <c r="P618" i="9"/>
  <c r="D619" i="9"/>
  <c r="D668" i="9"/>
  <c r="P681" i="9"/>
  <c r="D724" i="9"/>
  <c r="D745" i="9"/>
  <c r="D815" i="9"/>
  <c r="P856" i="9"/>
  <c r="D409" i="9"/>
  <c r="P485" i="9"/>
  <c r="D549" i="9"/>
  <c r="P611" i="9"/>
  <c r="P730" i="9"/>
  <c r="D731" i="9"/>
  <c r="P814" i="9"/>
  <c r="D843" i="9"/>
  <c r="P877" i="9"/>
  <c r="D255" i="9"/>
  <c r="D339" i="9"/>
  <c r="P464" i="9"/>
  <c r="D472" i="9"/>
  <c r="D577" i="9"/>
  <c r="D598" i="9"/>
  <c r="D654" i="9"/>
  <c r="P667" i="9"/>
  <c r="D703" i="9"/>
  <c r="D766" i="9"/>
  <c r="P772" i="9"/>
  <c r="P779" i="9"/>
  <c r="D850" i="9"/>
  <c r="D885" i="9"/>
  <c r="P275" i="9"/>
  <c r="D325" i="9"/>
  <c r="P366" i="9"/>
  <c r="P394" i="9"/>
  <c r="P422" i="9"/>
  <c r="D430" i="9"/>
  <c r="D157" i="9"/>
  <c r="D213" i="9"/>
  <c r="D227" i="9"/>
  <c r="P506" i="9"/>
  <c r="D276" i="9"/>
  <c r="D353" i="9"/>
  <c r="P415" i="9"/>
  <c r="D416" i="9"/>
  <c r="D451" i="9"/>
  <c r="D535" i="9"/>
  <c r="P576" i="9"/>
  <c r="P79" i="9"/>
  <c r="P93" i="9"/>
  <c r="D318" i="9"/>
  <c r="P562" i="9"/>
  <c r="P282" i="9"/>
  <c r="D290" i="9"/>
  <c r="D367" i="9"/>
  <c r="D437" i="9"/>
  <c r="P513" i="9"/>
  <c r="D150" i="9"/>
  <c r="P177" i="9"/>
  <c r="D381" i="9"/>
  <c r="D402" i="9"/>
  <c r="P240" i="9"/>
  <c r="D269" i="9"/>
  <c r="P345" i="9"/>
  <c r="D346" i="9"/>
  <c r="D360" i="9"/>
  <c r="P520" i="9"/>
  <c r="P625" i="9"/>
  <c r="D647" i="9"/>
  <c r="D584" i="9"/>
  <c r="P639" i="9"/>
  <c r="P590" i="9"/>
  <c r="P604" i="9"/>
  <c r="P583" i="9"/>
  <c r="D591" i="9"/>
  <c r="P660" i="9"/>
  <c r="P716" i="9"/>
  <c r="P695" i="9"/>
  <c r="D682" i="9"/>
  <c r="D696" i="9"/>
  <c r="P751" i="9"/>
  <c r="P758" i="9"/>
  <c r="D738" i="9"/>
  <c r="D808" i="9"/>
  <c r="P863" i="9"/>
  <c r="P891" i="9"/>
  <c r="P793" i="9"/>
  <c r="P800" i="9"/>
  <c r="D822" i="9"/>
  <c r="P807" i="9"/>
  <c r="P835" i="9"/>
  <c r="P905" i="9"/>
  <c r="P324" i="9"/>
  <c r="P296" i="9"/>
  <c r="G202" i="39"/>
  <c r="P254" i="9"/>
  <c r="P247" i="9"/>
  <c r="P261" i="9"/>
  <c r="P303" i="9"/>
  <c r="P310" i="9"/>
  <c r="D59" i="9"/>
  <c r="P205" i="9"/>
  <c r="P268" i="9"/>
  <c r="P149" i="9"/>
  <c r="P317" i="9"/>
  <c r="P380" i="9"/>
  <c r="P436" i="9"/>
  <c r="D101" i="9"/>
  <c r="P135" i="9"/>
  <c r="P156" i="9"/>
  <c r="P170" i="9"/>
  <c r="P191" i="9"/>
  <c r="D199" i="9"/>
  <c r="P233" i="9"/>
  <c r="P387" i="9"/>
  <c r="P443" i="9"/>
  <c r="P163" i="9"/>
  <c r="P212" i="9"/>
  <c r="P338" i="9"/>
  <c r="D136" i="9"/>
  <c r="D178" i="9"/>
  <c r="P226" i="9"/>
  <c r="D423" i="9"/>
  <c r="D192" i="9"/>
  <c r="P219" i="9"/>
  <c r="P331" i="9"/>
  <c r="P352" i="9"/>
  <c r="P401" i="9"/>
  <c r="P408" i="9"/>
  <c r="P450" i="9"/>
  <c r="P457" i="9"/>
  <c r="D80" i="9"/>
  <c r="P142" i="9"/>
  <c r="P184" i="9"/>
  <c r="D185" i="9"/>
  <c r="P359" i="9"/>
  <c r="P198" i="9"/>
  <c r="D143" i="9"/>
  <c r="P100" i="9"/>
  <c r="P128" i="9"/>
  <c r="D73" i="9"/>
  <c r="D129" i="9"/>
  <c r="P114" i="9"/>
  <c r="D24" i="9"/>
  <c r="D66" i="9"/>
  <c r="P72" i="9"/>
  <c r="P86" i="9"/>
  <c r="D87" i="9"/>
  <c r="G465" i="39"/>
  <c r="D94" i="9"/>
  <c r="D115" i="9"/>
  <c r="P107" i="9"/>
  <c r="D45" i="9"/>
  <c r="P121" i="9"/>
  <c r="D108" i="9"/>
  <c r="D38" i="9"/>
  <c r="P44" i="9"/>
  <c r="P58" i="9"/>
  <c r="G466" i="39"/>
  <c r="D17" i="9"/>
  <c r="D52" i="9"/>
  <c r="G201" i="39"/>
  <c r="P65" i="9"/>
  <c r="P51" i="9"/>
  <c r="P23" i="9"/>
  <c r="P37" i="9"/>
  <c r="P30" i="9"/>
  <c r="D31" i="9"/>
  <c r="G158" i="39"/>
  <c r="G487" i="39"/>
  <c r="G223" i="39"/>
  <c r="G641" i="39"/>
  <c r="G224" i="39"/>
  <c r="G267" i="39"/>
  <c r="G553" i="39"/>
  <c r="G619" i="39"/>
  <c r="G157" i="39"/>
  <c r="G268" i="39"/>
  <c r="G620" i="39"/>
  <c r="G247" i="39"/>
  <c r="G246" i="39"/>
  <c r="G598" i="39"/>
  <c r="G181" i="39"/>
  <c r="G444" i="39"/>
  <c r="G532" i="39"/>
  <c r="G686" i="39"/>
  <c r="G203" i="39"/>
  <c r="G554" i="39"/>
  <c r="G575" i="39"/>
  <c r="G642" i="39"/>
  <c r="G663" i="39"/>
  <c r="G179" i="39"/>
  <c r="G421" i="39"/>
  <c r="G488" i="39"/>
  <c r="G509" i="39"/>
  <c r="G159" i="39"/>
  <c r="G245" i="39"/>
  <c r="G576" i="39"/>
  <c r="G597" i="39"/>
  <c r="G664" i="39"/>
  <c r="G180" i="39"/>
  <c r="G225" i="39"/>
  <c r="G422" i="39"/>
  <c r="G443" i="39"/>
  <c r="G510" i="39"/>
  <c r="G531" i="39"/>
  <c r="G687" i="39"/>
  <c r="G685" i="39"/>
  <c r="G555" i="39"/>
  <c r="G577" i="39"/>
  <c r="G599" i="39"/>
  <c r="G621" i="39"/>
  <c r="G643" i="39"/>
  <c r="G665" i="39"/>
  <c r="G423" i="39"/>
  <c r="G445" i="39"/>
  <c r="G467" i="39"/>
  <c r="G489" i="39"/>
  <c r="G511" i="39"/>
  <c r="G533" i="39"/>
  <c r="G290" i="39"/>
  <c r="G312" i="39"/>
  <c r="G334" i="39"/>
  <c r="G356" i="39"/>
  <c r="G378" i="39"/>
  <c r="G400" i="39"/>
  <c r="G291" i="39"/>
  <c r="G313" i="39"/>
  <c r="G335" i="39"/>
  <c r="G357" i="39"/>
  <c r="G379" i="39"/>
  <c r="G401" i="39"/>
  <c r="G311" i="39"/>
  <c r="G377" i="39"/>
  <c r="G289" i="39"/>
  <c r="G333" i="39"/>
  <c r="G355" i="39"/>
  <c r="G399" i="39"/>
  <c r="G269" i="39"/>
  <c r="BL9" i="9"/>
  <c r="D15" i="9"/>
  <c r="D8" i="9"/>
  <c r="D14" i="9"/>
  <c r="D7" i="9"/>
  <c r="C12" i="21"/>
  <c r="C13" i="21"/>
  <c r="C14" i="21"/>
  <c r="C15" i="21"/>
  <c r="C16" i="21"/>
  <c r="C17" i="21"/>
  <c r="C18" i="21"/>
  <c r="C19" i="21"/>
  <c r="C20" i="21"/>
  <c r="C21" i="21"/>
  <c r="C22" i="21"/>
  <c r="C23" i="21"/>
  <c r="C24" i="21"/>
  <c r="C25" i="21"/>
  <c r="C26" i="21"/>
  <c r="C27" i="21"/>
  <c r="C28" i="21"/>
  <c r="C29" i="21"/>
  <c r="C30" i="21"/>
  <c r="C31" i="21"/>
  <c r="C32" i="21"/>
  <c r="C33" i="21"/>
  <c r="C34" i="21"/>
  <c r="C35" i="21"/>
  <c r="C36" i="21"/>
  <c r="C37" i="21"/>
  <c r="C38" i="21"/>
  <c r="C39" i="21"/>
  <c r="C40" i="21"/>
  <c r="C41" i="21"/>
  <c r="C42" i="21"/>
  <c r="C43" i="21"/>
  <c r="C44" i="21"/>
  <c r="C45" i="21"/>
  <c r="C46" i="21"/>
  <c r="C47" i="21"/>
  <c r="C48" i="21"/>
  <c r="C49" i="21"/>
  <c r="C50" i="21"/>
  <c r="C51" i="21"/>
  <c r="C52" i="21"/>
  <c r="C53" i="21"/>
  <c r="C54" i="21"/>
  <c r="C55" i="21"/>
  <c r="C56" i="21"/>
  <c r="C57" i="21"/>
  <c r="C58" i="21"/>
  <c r="C59" i="21"/>
  <c r="C60" i="21"/>
  <c r="C61" i="21"/>
  <c r="C62" i="21"/>
  <c r="C63" i="21"/>
  <c r="C64" i="21"/>
  <c r="C65" i="21"/>
  <c r="C66" i="21"/>
  <c r="C67" i="21"/>
  <c r="C68" i="21"/>
  <c r="C69" i="21"/>
  <c r="C70" i="21"/>
  <c r="C71" i="21"/>
  <c r="C72" i="21"/>
  <c r="C73" i="21"/>
  <c r="C74" i="21"/>
  <c r="C75" i="21"/>
  <c r="C76" i="21"/>
  <c r="C77" i="21"/>
  <c r="C78" i="21"/>
  <c r="C79" i="21"/>
  <c r="C80" i="21"/>
  <c r="C81" i="21"/>
  <c r="C82" i="21"/>
  <c r="C83" i="21"/>
  <c r="C84" i="21"/>
  <c r="C85" i="21"/>
  <c r="C86" i="21"/>
  <c r="C87" i="21"/>
  <c r="C88" i="21"/>
  <c r="C89" i="21"/>
  <c r="C90" i="21"/>
  <c r="C91" i="21"/>
  <c r="C92" i="21"/>
  <c r="C93" i="21"/>
  <c r="C94" i="21"/>
  <c r="C95" i="21"/>
  <c r="C96" i="21"/>
  <c r="C97" i="21"/>
  <c r="C98" i="21"/>
  <c r="C99" i="21"/>
  <c r="C100" i="21"/>
  <c r="C101" i="21"/>
  <c r="C102" i="21"/>
  <c r="C103" i="21"/>
  <c r="C104" i="21"/>
  <c r="C105" i="21"/>
  <c r="C106" i="21"/>
  <c r="C107" i="21"/>
  <c r="C108" i="21"/>
  <c r="C109" i="21"/>
  <c r="C110" i="21"/>
  <c r="C111" i="21"/>
  <c r="C112" i="21"/>
  <c r="C113" i="21"/>
  <c r="C114" i="21"/>
  <c r="C115" i="21"/>
  <c r="C116" i="21"/>
  <c r="C117" i="21"/>
  <c r="C118" i="21"/>
  <c r="C119" i="21"/>
  <c r="C120" i="21"/>
  <c r="C121" i="21"/>
  <c r="C122" i="21"/>
  <c r="C123" i="21"/>
  <c r="C124" i="21"/>
  <c r="C125" i="21"/>
  <c r="C126" i="21"/>
  <c r="C127" i="21"/>
  <c r="C128" i="21"/>
  <c r="C129" i="21"/>
  <c r="C130" i="21"/>
  <c r="C131" i="21"/>
  <c r="C132" i="21"/>
  <c r="C133" i="21"/>
  <c r="C134" i="21"/>
  <c r="C135" i="21"/>
  <c r="C136" i="21"/>
  <c r="C137" i="21"/>
  <c r="C138" i="21"/>
  <c r="C139" i="21"/>
  <c r="C140" i="21"/>
  <c r="C141" i="21"/>
  <c r="C142" i="21"/>
  <c r="C143" i="21"/>
  <c r="C144" i="21"/>
  <c r="C145" i="21"/>
  <c r="C146" i="21"/>
  <c r="C147" i="21"/>
  <c r="C148" i="21"/>
  <c r="C149" i="21"/>
  <c r="C150" i="21"/>
  <c r="C151" i="21"/>
  <c r="C152" i="21"/>
  <c r="C153" i="21"/>
  <c r="C154" i="21"/>
  <c r="C155" i="21"/>
  <c r="C156" i="21"/>
  <c r="C157" i="21"/>
  <c r="C158" i="21"/>
  <c r="C159" i="21"/>
  <c r="C160" i="21"/>
  <c r="C161" i="21"/>
  <c r="C162" i="21"/>
  <c r="C163" i="21"/>
  <c r="C164" i="21"/>
  <c r="C165" i="21"/>
  <c r="C166" i="21"/>
  <c r="C167" i="21"/>
  <c r="C168" i="21"/>
  <c r="C169" i="21"/>
  <c r="C170" i="21"/>
  <c r="C171" i="21"/>
  <c r="C172" i="21"/>
  <c r="C173" i="21"/>
  <c r="C174" i="21"/>
  <c r="C175" i="21"/>
  <c r="C176" i="21"/>
  <c r="C177" i="21"/>
  <c r="C178" i="21"/>
  <c r="C179" i="21"/>
  <c r="C180" i="21"/>
  <c r="C181" i="21"/>
  <c r="C182" i="21"/>
  <c r="C183" i="21"/>
  <c r="C184" i="21"/>
  <c r="C185" i="21"/>
  <c r="C186" i="21"/>
  <c r="C187" i="21"/>
  <c r="C188" i="21"/>
  <c r="C189" i="21"/>
  <c r="C190" i="21"/>
  <c r="C191" i="21"/>
  <c r="C192" i="21"/>
  <c r="C193" i="21"/>
  <c r="C194" i="21"/>
  <c r="C195" i="21"/>
  <c r="C196" i="21"/>
  <c r="C197" i="21"/>
  <c r="C198" i="21"/>
  <c r="C199" i="21"/>
  <c r="C200" i="21"/>
  <c r="C201" i="21"/>
  <c r="C202" i="21"/>
  <c r="C203" i="21"/>
  <c r="C204" i="21"/>
  <c r="C205" i="21"/>
  <c r="C206" i="21"/>
  <c r="C207" i="21"/>
  <c r="C208" i="21"/>
  <c r="C209" i="21"/>
  <c r="C210" i="21"/>
  <c r="C211" i="21"/>
  <c r="C212" i="21"/>
  <c r="C213" i="21"/>
  <c r="C214" i="21"/>
  <c r="C215" i="21"/>
  <c r="C216" i="21"/>
  <c r="C217" i="21"/>
  <c r="C218" i="21"/>
  <c r="C219" i="21"/>
  <c r="C220" i="21"/>
  <c r="C221" i="21"/>
  <c r="C222" i="21"/>
  <c r="C223" i="21"/>
  <c r="C224" i="21"/>
  <c r="C225" i="21"/>
  <c r="C226" i="21"/>
  <c r="C227" i="21"/>
  <c r="C228" i="21"/>
  <c r="C229" i="21"/>
  <c r="C230" i="21"/>
  <c r="C231" i="21"/>
  <c r="C232" i="21"/>
  <c r="C233" i="21"/>
  <c r="C234" i="21"/>
  <c r="C235" i="21"/>
  <c r="C236" i="21"/>
  <c r="C237" i="21"/>
  <c r="C238" i="21"/>
  <c r="C239" i="21"/>
  <c r="C240" i="21"/>
  <c r="C241" i="21"/>
  <c r="C242" i="21"/>
  <c r="C243" i="21"/>
  <c r="C244" i="21"/>
  <c r="C245" i="21"/>
  <c r="C246" i="21"/>
  <c r="C247" i="21"/>
  <c r="C248" i="21"/>
  <c r="C249" i="21"/>
  <c r="C250" i="21"/>
  <c r="BX16" i="9"/>
  <c r="BW16" i="9"/>
  <c r="BW9" i="9"/>
  <c r="BX9" i="9"/>
  <c r="G3" i="9"/>
  <c r="H3" i="21"/>
  <c r="I3" i="21" s="1"/>
  <c r="H4" i="21"/>
  <c r="I4" i="21" s="1"/>
  <c r="H5" i="21"/>
  <c r="I5" i="21" s="1"/>
  <c r="H6" i="21"/>
  <c r="I6" i="21" s="1"/>
  <c r="H7" i="21"/>
  <c r="I7" i="21" s="1"/>
  <c r="H8" i="21"/>
  <c r="I8" i="21" s="1"/>
  <c r="H9" i="21"/>
  <c r="I9" i="21" s="1"/>
  <c r="H10" i="21"/>
  <c r="I10" i="21" s="1"/>
  <c r="H11" i="21"/>
  <c r="H12" i="21"/>
  <c r="H13" i="21"/>
  <c r="H14" i="21"/>
  <c r="H15" i="21"/>
  <c r="H16" i="21"/>
  <c r="H17" i="21"/>
  <c r="H18" i="21"/>
  <c r="H19" i="21"/>
  <c r="H20" i="21"/>
  <c r="H21" i="21"/>
  <c r="H22" i="21"/>
  <c r="H23" i="21"/>
  <c r="H24" i="21"/>
  <c r="H25" i="21"/>
  <c r="H26" i="21"/>
  <c r="H27" i="21"/>
  <c r="H28" i="21"/>
  <c r="H29" i="21"/>
  <c r="H30" i="21"/>
  <c r="H31" i="21"/>
  <c r="H32" i="21"/>
  <c r="H33" i="21"/>
  <c r="H34" i="21"/>
  <c r="H35" i="21"/>
  <c r="H36" i="21"/>
  <c r="H37" i="21"/>
  <c r="H38" i="21"/>
  <c r="H39" i="21"/>
  <c r="H40" i="21"/>
  <c r="H41" i="21"/>
  <c r="H42" i="21"/>
  <c r="H43" i="21"/>
  <c r="H44" i="21"/>
  <c r="H45" i="21"/>
  <c r="H46" i="21"/>
  <c r="H47" i="21"/>
  <c r="H48" i="21"/>
  <c r="H49" i="21"/>
  <c r="H50" i="21"/>
  <c r="H51" i="21"/>
  <c r="H52" i="21"/>
  <c r="H53" i="21"/>
  <c r="H54" i="21"/>
  <c r="H55" i="21"/>
  <c r="H56" i="21"/>
  <c r="H57" i="21"/>
  <c r="H58" i="21"/>
  <c r="H59" i="21"/>
  <c r="H60" i="21"/>
  <c r="H61" i="21"/>
  <c r="H62" i="21"/>
  <c r="H63" i="21"/>
  <c r="H64" i="21"/>
  <c r="H65" i="21"/>
  <c r="H66" i="21"/>
  <c r="H67" i="21"/>
  <c r="H68" i="21"/>
  <c r="H69" i="21"/>
  <c r="H70" i="21"/>
  <c r="H71" i="21"/>
  <c r="H72" i="21"/>
  <c r="H73" i="21"/>
  <c r="H74" i="21"/>
  <c r="H75" i="21"/>
  <c r="H76" i="21"/>
  <c r="H77" i="21"/>
  <c r="H78" i="21"/>
  <c r="H79" i="21"/>
  <c r="H80" i="21"/>
  <c r="H81" i="21"/>
  <c r="H82" i="21"/>
  <c r="H83" i="21"/>
  <c r="H84" i="21"/>
  <c r="H85" i="21"/>
  <c r="H86" i="21"/>
  <c r="H87" i="21"/>
  <c r="H88" i="21"/>
  <c r="H89" i="21"/>
  <c r="H90" i="21"/>
  <c r="H91" i="21"/>
  <c r="H92" i="21"/>
  <c r="H93" i="21"/>
  <c r="H94" i="21"/>
  <c r="H95" i="21"/>
  <c r="H96" i="21"/>
  <c r="H97" i="21"/>
  <c r="H98" i="21"/>
  <c r="H99" i="21"/>
  <c r="H100" i="21"/>
  <c r="H101" i="21"/>
  <c r="H102" i="21"/>
  <c r="H103" i="21"/>
  <c r="H104" i="21"/>
  <c r="H105" i="21"/>
  <c r="H106" i="21"/>
  <c r="H107" i="21"/>
  <c r="H108" i="21"/>
  <c r="H109" i="21"/>
  <c r="H110" i="21"/>
  <c r="H111" i="21"/>
  <c r="H112" i="21"/>
  <c r="H113" i="21"/>
  <c r="H114" i="21"/>
  <c r="H115" i="21"/>
  <c r="H116" i="21"/>
  <c r="H117" i="21"/>
  <c r="H118" i="21"/>
  <c r="H119" i="21"/>
  <c r="H120" i="21"/>
  <c r="H121" i="21"/>
  <c r="H122" i="21"/>
  <c r="H123" i="21"/>
  <c r="H124" i="21"/>
  <c r="H125" i="21"/>
  <c r="H126" i="21"/>
  <c r="H127" i="21"/>
  <c r="H128" i="21"/>
  <c r="H129" i="21"/>
  <c r="H130" i="21"/>
  <c r="H131" i="21"/>
  <c r="H132" i="21"/>
  <c r="H133" i="21"/>
  <c r="H134" i="21"/>
  <c r="H135" i="21"/>
  <c r="H136" i="21"/>
  <c r="H137" i="21"/>
  <c r="H138" i="21"/>
  <c r="H139" i="21"/>
  <c r="H140" i="21"/>
  <c r="H141" i="21"/>
  <c r="H142" i="21"/>
  <c r="H143" i="21"/>
  <c r="H144" i="21"/>
  <c r="H145" i="21"/>
  <c r="H146" i="21"/>
  <c r="H147" i="21"/>
  <c r="H148" i="21"/>
  <c r="H149" i="21"/>
  <c r="H150" i="21"/>
  <c r="H151" i="21"/>
  <c r="H152" i="21"/>
  <c r="H153" i="21"/>
  <c r="H154" i="21"/>
  <c r="H155" i="21"/>
  <c r="H156" i="21"/>
  <c r="H157" i="21"/>
  <c r="H158" i="21"/>
  <c r="H159" i="21"/>
  <c r="H160" i="21"/>
  <c r="H161" i="21"/>
  <c r="H162" i="21"/>
  <c r="H163" i="21"/>
  <c r="H164" i="21"/>
  <c r="H165" i="21"/>
  <c r="H166" i="21"/>
  <c r="H167" i="21"/>
  <c r="H168" i="21"/>
  <c r="H169" i="21"/>
  <c r="H170" i="21"/>
  <c r="H171" i="21"/>
  <c r="H172" i="21"/>
  <c r="H173" i="21"/>
  <c r="H174" i="21"/>
  <c r="H175" i="21"/>
  <c r="H176" i="21"/>
  <c r="H177" i="21"/>
  <c r="H178" i="21"/>
  <c r="H179" i="21"/>
  <c r="H180" i="21"/>
  <c r="H181" i="21"/>
  <c r="H182" i="21"/>
  <c r="H183" i="21"/>
  <c r="H184" i="21"/>
  <c r="H185" i="21"/>
  <c r="H186" i="21"/>
  <c r="H187" i="21"/>
  <c r="H188" i="21"/>
  <c r="H189" i="21"/>
  <c r="H190" i="21"/>
  <c r="H191" i="21"/>
  <c r="H192" i="21"/>
  <c r="H193" i="21"/>
  <c r="H194" i="21"/>
  <c r="H195" i="21"/>
  <c r="H196" i="21"/>
  <c r="H197" i="21"/>
  <c r="H198" i="21"/>
  <c r="H199" i="21"/>
  <c r="H200" i="21"/>
  <c r="H201" i="21"/>
  <c r="H202" i="21"/>
  <c r="H203" i="21"/>
  <c r="H204" i="21"/>
  <c r="H205" i="21"/>
  <c r="H206" i="21"/>
  <c r="H207" i="21"/>
  <c r="H208" i="21"/>
  <c r="H209" i="21"/>
  <c r="H210" i="21"/>
  <c r="H211" i="21"/>
  <c r="H212" i="21"/>
  <c r="H213" i="21"/>
  <c r="H214" i="21"/>
  <c r="H215" i="21"/>
  <c r="H216" i="21"/>
  <c r="H217" i="21"/>
  <c r="H218" i="21"/>
  <c r="H219" i="21"/>
  <c r="H220" i="21"/>
  <c r="H221" i="21"/>
  <c r="H222" i="21"/>
  <c r="H223" i="21"/>
  <c r="H224" i="21"/>
  <c r="H225" i="21"/>
  <c r="H226" i="21"/>
  <c r="H227" i="21"/>
  <c r="H228" i="21"/>
  <c r="H229" i="21"/>
  <c r="H230" i="21"/>
  <c r="H231" i="21"/>
  <c r="H232" i="21"/>
  <c r="H233" i="21"/>
  <c r="H234" i="21"/>
  <c r="H235" i="21"/>
  <c r="H236" i="21"/>
  <c r="H237" i="21"/>
  <c r="H238" i="21"/>
  <c r="H239" i="21"/>
  <c r="H240" i="21"/>
  <c r="I240" i="21" s="1"/>
  <c r="H241" i="21"/>
  <c r="H242" i="21"/>
  <c r="H243" i="21"/>
  <c r="H244" i="21"/>
  <c r="H245" i="21"/>
  <c r="H246" i="21"/>
  <c r="H247" i="21"/>
  <c r="H248" i="21"/>
  <c r="I248" i="21" s="1"/>
  <c r="H249" i="21"/>
  <c r="H250" i="21"/>
  <c r="I11" i="21"/>
  <c r="I12" i="21"/>
  <c r="I13" i="21"/>
  <c r="I14" i="21"/>
  <c r="I15" i="21"/>
  <c r="I16" i="21"/>
  <c r="I17" i="21"/>
  <c r="I18" i="21"/>
  <c r="I19" i="21"/>
  <c r="I20" i="21"/>
  <c r="I21" i="21"/>
  <c r="I22" i="21"/>
  <c r="I23" i="21"/>
  <c r="I24" i="21"/>
  <c r="I25" i="21"/>
  <c r="I26" i="21"/>
  <c r="I27" i="21"/>
  <c r="I28" i="21"/>
  <c r="I29" i="21"/>
  <c r="I30" i="21"/>
  <c r="I31" i="21"/>
  <c r="I32" i="21"/>
  <c r="I33" i="21"/>
  <c r="I34" i="21"/>
  <c r="I35" i="21"/>
  <c r="I36" i="21"/>
  <c r="I37" i="21"/>
  <c r="I38" i="21"/>
  <c r="I39" i="21"/>
  <c r="I40" i="21"/>
  <c r="I41" i="21"/>
  <c r="I42" i="21"/>
  <c r="I43" i="21"/>
  <c r="I44" i="21"/>
  <c r="I45" i="21"/>
  <c r="I46" i="21"/>
  <c r="I47" i="21"/>
  <c r="I48" i="21"/>
  <c r="I49" i="21"/>
  <c r="I50" i="21"/>
  <c r="I51" i="21"/>
  <c r="I52" i="21"/>
  <c r="I53" i="21"/>
  <c r="I54" i="21"/>
  <c r="I55" i="21"/>
  <c r="I56" i="21"/>
  <c r="I57" i="21"/>
  <c r="I58" i="21"/>
  <c r="I59" i="21"/>
  <c r="I60" i="21"/>
  <c r="I61" i="21"/>
  <c r="I62" i="21"/>
  <c r="I63" i="21"/>
  <c r="I64" i="21"/>
  <c r="I65" i="21"/>
  <c r="I66" i="21"/>
  <c r="I67" i="21"/>
  <c r="I68" i="21"/>
  <c r="I69" i="21"/>
  <c r="I70" i="21"/>
  <c r="I71" i="21"/>
  <c r="I72" i="21"/>
  <c r="I73" i="21"/>
  <c r="I74" i="21"/>
  <c r="I75" i="21"/>
  <c r="I76" i="21"/>
  <c r="I77" i="21"/>
  <c r="I78" i="21"/>
  <c r="I79" i="21"/>
  <c r="I80" i="21"/>
  <c r="I81" i="21"/>
  <c r="I82" i="21"/>
  <c r="I83" i="21"/>
  <c r="I84" i="21"/>
  <c r="I85" i="21"/>
  <c r="I86" i="21"/>
  <c r="I87" i="21"/>
  <c r="I88" i="21"/>
  <c r="I89" i="21"/>
  <c r="I90" i="21"/>
  <c r="I91" i="21"/>
  <c r="I92" i="21"/>
  <c r="I93" i="21"/>
  <c r="I94" i="21"/>
  <c r="I95" i="21"/>
  <c r="I96" i="21"/>
  <c r="I97" i="21"/>
  <c r="I98" i="21"/>
  <c r="I99" i="21"/>
  <c r="I100" i="21"/>
  <c r="I101" i="21"/>
  <c r="I102" i="21"/>
  <c r="I103" i="21"/>
  <c r="I104" i="21"/>
  <c r="I105" i="21"/>
  <c r="I106" i="21"/>
  <c r="I107" i="21"/>
  <c r="I108" i="21"/>
  <c r="I109" i="21"/>
  <c r="I110" i="21"/>
  <c r="I111" i="21"/>
  <c r="I112" i="21"/>
  <c r="I113" i="21"/>
  <c r="I114" i="21"/>
  <c r="I115" i="21"/>
  <c r="I116" i="21"/>
  <c r="I117" i="21"/>
  <c r="I118" i="21"/>
  <c r="I119" i="21"/>
  <c r="I120" i="21"/>
  <c r="I121" i="21"/>
  <c r="I122" i="21"/>
  <c r="I123" i="21"/>
  <c r="I124" i="21"/>
  <c r="I125" i="21"/>
  <c r="I126" i="21"/>
  <c r="I127" i="21"/>
  <c r="I128" i="21"/>
  <c r="I129" i="21"/>
  <c r="I130" i="21"/>
  <c r="I131" i="21"/>
  <c r="I132" i="21"/>
  <c r="I133" i="21"/>
  <c r="I134" i="21"/>
  <c r="I135" i="21"/>
  <c r="I136" i="21"/>
  <c r="I137" i="21"/>
  <c r="I138" i="21"/>
  <c r="I139" i="21"/>
  <c r="I140" i="21"/>
  <c r="I141" i="21"/>
  <c r="I142" i="21"/>
  <c r="I143" i="21"/>
  <c r="I144" i="21"/>
  <c r="I145" i="21"/>
  <c r="I146" i="21"/>
  <c r="I147" i="21"/>
  <c r="I148" i="21"/>
  <c r="I149" i="21"/>
  <c r="I150" i="21"/>
  <c r="I151" i="21"/>
  <c r="I152" i="21"/>
  <c r="I153" i="21"/>
  <c r="I154" i="21"/>
  <c r="I155" i="21"/>
  <c r="I156" i="21"/>
  <c r="I157" i="21"/>
  <c r="I158" i="21"/>
  <c r="I159" i="21"/>
  <c r="I160" i="21"/>
  <c r="I161" i="21"/>
  <c r="I162" i="21"/>
  <c r="I163" i="21"/>
  <c r="I164" i="21"/>
  <c r="I165" i="21"/>
  <c r="I166" i="21"/>
  <c r="I167" i="21"/>
  <c r="I168" i="21"/>
  <c r="I169" i="21"/>
  <c r="I170" i="21"/>
  <c r="I171" i="21"/>
  <c r="I172" i="21"/>
  <c r="I173" i="21"/>
  <c r="I174" i="21"/>
  <c r="I175" i="21"/>
  <c r="I176" i="21"/>
  <c r="I177" i="21"/>
  <c r="I178" i="21"/>
  <c r="I179" i="21"/>
  <c r="I180" i="21"/>
  <c r="I181" i="21"/>
  <c r="I182" i="21"/>
  <c r="I183" i="21"/>
  <c r="I184" i="21"/>
  <c r="I185" i="21"/>
  <c r="I186" i="21"/>
  <c r="I187" i="21"/>
  <c r="I188" i="21"/>
  <c r="I189" i="21"/>
  <c r="I190" i="21"/>
  <c r="I191" i="21"/>
  <c r="I192" i="21"/>
  <c r="I193" i="21"/>
  <c r="I194" i="21"/>
  <c r="I195" i="21"/>
  <c r="I196" i="21"/>
  <c r="I197" i="21"/>
  <c r="I198" i="21"/>
  <c r="I199" i="21"/>
  <c r="I200" i="21"/>
  <c r="I201" i="21"/>
  <c r="I202" i="21"/>
  <c r="I203" i="21"/>
  <c r="I204" i="21"/>
  <c r="I205" i="21"/>
  <c r="I206" i="21"/>
  <c r="I207" i="21"/>
  <c r="I208" i="21"/>
  <c r="I209" i="21"/>
  <c r="I210" i="21"/>
  <c r="I211" i="21"/>
  <c r="I212" i="21"/>
  <c r="I213" i="21"/>
  <c r="I214" i="21"/>
  <c r="I215" i="21"/>
  <c r="I216" i="21"/>
  <c r="I217" i="21"/>
  <c r="I218" i="21"/>
  <c r="I219" i="21"/>
  <c r="I220" i="21"/>
  <c r="I221" i="21"/>
  <c r="I222" i="21"/>
  <c r="I223" i="21"/>
  <c r="I224" i="21"/>
  <c r="I225" i="21"/>
  <c r="I226" i="21"/>
  <c r="I227" i="21"/>
  <c r="I228" i="21"/>
  <c r="I229" i="21"/>
  <c r="I230" i="21"/>
  <c r="I231" i="21"/>
  <c r="I232" i="21"/>
  <c r="I233" i="21"/>
  <c r="I234" i="21"/>
  <c r="I235" i="21"/>
  <c r="I236" i="21"/>
  <c r="I237" i="21"/>
  <c r="I238" i="21"/>
  <c r="I239" i="21"/>
  <c r="I241" i="21"/>
  <c r="I242" i="21"/>
  <c r="I243" i="21"/>
  <c r="I244" i="21"/>
  <c r="I245" i="21"/>
  <c r="I246" i="21"/>
  <c r="I247" i="21"/>
  <c r="I249" i="21"/>
  <c r="I250" i="21"/>
  <c r="U113" i="21"/>
  <c r="U112" i="21"/>
  <c r="U111" i="21"/>
  <c r="U110" i="21"/>
  <c r="U109" i="21"/>
  <c r="U108" i="21"/>
  <c r="U107" i="21"/>
  <c r="U106" i="21"/>
  <c r="U105" i="21"/>
  <c r="U104" i="21"/>
  <c r="U103" i="21"/>
  <c r="U102" i="21"/>
  <c r="U101" i="21"/>
  <c r="U100" i="21"/>
  <c r="U99" i="21"/>
  <c r="U98" i="21"/>
  <c r="U144" i="21"/>
  <c r="U145" i="21"/>
  <c r="U146" i="21"/>
  <c r="U147" i="21"/>
  <c r="U148" i="21"/>
  <c r="U149" i="21"/>
  <c r="U150" i="21"/>
  <c r="U151" i="21"/>
  <c r="U152" i="21"/>
  <c r="U153" i="21"/>
  <c r="U154" i="21"/>
  <c r="U155" i="21"/>
  <c r="U156" i="21"/>
  <c r="U157" i="21"/>
  <c r="U158" i="21"/>
  <c r="U159" i="21"/>
  <c r="U143" i="21"/>
  <c r="U142" i="21"/>
  <c r="U141" i="21"/>
  <c r="U140" i="21"/>
  <c r="U139" i="21"/>
  <c r="U138" i="21"/>
  <c r="U137" i="21"/>
  <c r="U136" i="21"/>
  <c r="U135" i="21"/>
  <c r="U134" i="21"/>
  <c r="U133" i="21"/>
  <c r="U132" i="21"/>
  <c r="U131" i="21"/>
  <c r="U130" i="21"/>
  <c r="U129" i="21"/>
  <c r="U128" i="21"/>
  <c r="U127" i="21"/>
  <c r="U126" i="21"/>
  <c r="U125" i="21"/>
  <c r="U90" i="21"/>
  <c r="U89" i="21"/>
  <c r="U88" i="21"/>
  <c r="U87" i="21"/>
  <c r="U86" i="21"/>
  <c r="U85" i="21"/>
  <c r="U84" i="21"/>
  <c r="U83" i="21"/>
  <c r="U82" i="21"/>
  <c r="U81" i="21"/>
  <c r="U80" i="21"/>
  <c r="U79" i="21"/>
  <c r="U78" i="21"/>
  <c r="U77" i="21"/>
  <c r="U76" i="21"/>
  <c r="U60" i="21"/>
  <c r="U61" i="21"/>
  <c r="U62" i="21"/>
  <c r="U63" i="21"/>
  <c r="U64" i="21"/>
  <c r="U65" i="21"/>
  <c r="U66" i="21"/>
  <c r="U67" i="21"/>
  <c r="U68" i="21"/>
  <c r="U69" i="21"/>
  <c r="U70" i="21"/>
  <c r="U71" i="21"/>
  <c r="U72" i="21"/>
  <c r="U73" i="21"/>
  <c r="U74" i="21"/>
  <c r="U75" i="21"/>
  <c r="U59" i="21"/>
  <c r="U47" i="21"/>
  <c r="U46" i="21"/>
  <c r="U45" i="21"/>
  <c r="U44" i="21"/>
  <c r="U43" i="21"/>
  <c r="U42" i="21"/>
  <c r="U38" i="21"/>
  <c r="U39" i="21"/>
  <c r="U40" i="21"/>
  <c r="U41" i="21"/>
  <c r="U13" i="21"/>
  <c r="U14" i="21"/>
  <c r="U15" i="21"/>
  <c r="U16" i="21"/>
  <c r="U17" i="21"/>
  <c r="U18" i="21"/>
  <c r="U19" i="21"/>
  <c r="U20" i="21"/>
  <c r="U21" i="21"/>
  <c r="U22" i="21"/>
  <c r="U23" i="21"/>
  <c r="U24" i="21"/>
  <c r="U25" i="21"/>
  <c r="U26" i="21"/>
  <c r="U27" i="21"/>
  <c r="U28" i="21"/>
  <c r="U29" i="21"/>
  <c r="U30" i="21"/>
  <c r="U31" i="21"/>
  <c r="U32" i="21"/>
  <c r="U33" i="21"/>
  <c r="U34" i="21"/>
  <c r="U35" i="21"/>
  <c r="U36" i="21"/>
  <c r="U37" i="21"/>
  <c r="U123" i="21"/>
  <c r="U124" i="21"/>
  <c r="U115" i="21"/>
  <c r="U116" i="21"/>
  <c r="U117" i="21"/>
  <c r="U118" i="21"/>
  <c r="U119" i="21"/>
  <c r="U120" i="21"/>
  <c r="U121" i="21"/>
  <c r="U122" i="21"/>
  <c r="U114" i="21"/>
  <c r="U92" i="21"/>
  <c r="U93" i="21"/>
  <c r="U94" i="21"/>
  <c r="U95" i="21"/>
  <c r="U96" i="21"/>
  <c r="U97" i="21"/>
  <c r="U91" i="21"/>
  <c r="U58" i="21"/>
  <c r="U57" i="21"/>
  <c r="U56" i="21"/>
  <c r="U49" i="21"/>
  <c r="U50" i="21"/>
  <c r="U51" i="21"/>
  <c r="U52" i="21"/>
  <c r="U53" i="21"/>
  <c r="U54" i="21"/>
  <c r="U55" i="21"/>
  <c r="U48" i="21"/>
  <c r="U3" i="21"/>
  <c r="U4" i="21"/>
  <c r="U5" i="21"/>
  <c r="U6" i="21"/>
  <c r="U7" i="21"/>
  <c r="U8" i="21"/>
  <c r="U9" i="21"/>
  <c r="U10" i="21"/>
  <c r="U11" i="21"/>
  <c r="U12" i="21"/>
  <c r="U2" i="21"/>
  <c r="E15" i="9"/>
  <c r="E14" i="9"/>
  <c r="E13" i="9"/>
  <c r="E12" i="9"/>
  <c r="E11" i="9"/>
  <c r="E8" i="9"/>
  <c r="E7" i="9"/>
  <c r="E6" i="9"/>
  <c r="E5" i="9"/>
  <c r="E4" i="9"/>
  <c r="G8" i="9"/>
  <c r="G7" i="9"/>
  <c r="G6" i="9"/>
  <c r="G5" i="9"/>
  <c r="G4" i="9"/>
  <c r="H11" i="9"/>
  <c r="H12" i="9"/>
  <c r="H13" i="9"/>
  <c r="H14" i="9"/>
  <c r="H15" i="9"/>
  <c r="G11" i="9"/>
  <c r="G12" i="9"/>
  <c r="G13" i="9"/>
  <c r="G15" i="9"/>
  <c r="G14" i="9"/>
  <c r="H10" i="9"/>
  <c r="G10" i="9"/>
  <c r="F139" i="39"/>
  <c r="F138" i="39"/>
  <c r="F137" i="39"/>
  <c r="F136" i="39"/>
  <c r="F135" i="39"/>
  <c r="B135" i="39"/>
  <c r="B136" i="39" s="1"/>
  <c r="B137" i="39" s="1"/>
  <c r="B138" i="39" s="1"/>
  <c r="B139" i="39" s="1"/>
  <c r="B140" i="39" s="1"/>
  <c r="B141" i="39" s="1"/>
  <c r="B142" i="39" s="1"/>
  <c r="B143" i="39" s="1"/>
  <c r="B144" i="39" s="1"/>
  <c r="B145" i="39" s="1"/>
  <c r="B146" i="39" s="1"/>
  <c r="B147" i="39" s="1"/>
  <c r="B148" i="39" s="1"/>
  <c r="B149" i="39" s="1"/>
  <c r="B150" i="39" s="1"/>
  <c r="B151" i="39" s="1"/>
  <c r="B152" i="39" s="1"/>
  <c r="B153" i="39" s="1"/>
  <c r="B154" i="39" s="1"/>
  <c r="F134" i="39"/>
  <c r="F133" i="39"/>
  <c r="G138" i="39" s="1"/>
  <c r="F117" i="39"/>
  <c r="F116" i="39"/>
  <c r="F115" i="39"/>
  <c r="F114" i="39"/>
  <c r="B114" i="39"/>
  <c r="B115" i="39" s="1"/>
  <c r="B116" i="39" s="1"/>
  <c r="B117" i="39" s="1"/>
  <c r="B118" i="39" s="1"/>
  <c r="B119" i="39" s="1"/>
  <c r="B120" i="39" s="1"/>
  <c r="B121" i="39" s="1"/>
  <c r="B122" i="39" s="1"/>
  <c r="B123" i="39" s="1"/>
  <c r="B124" i="39" s="1"/>
  <c r="B125" i="39" s="1"/>
  <c r="B126" i="39" s="1"/>
  <c r="B127" i="39" s="1"/>
  <c r="B128" i="39" s="1"/>
  <c r="B129" i="39" s="1"/>
  <c r="B130" i="39" s="1"/>
  <c r="B131" i="39" s="1"/>
  <c r="B132" i="39" s="1"/>
  <c r="F113" i="39"/>
  <c r="B113" i="39"/>
  <c r="F112" i="39"/>
  <c r="F111" i="39"/>
  <c r="G115" i="39" s="1"/>
  <c r="F95" i="39"/>
  <c r="F94" i="39"/>
  <c r="F93" i="39"/>
  <c r="F92" i="39"/>
  <c r="F91" i="39"/>
  <c r="B91" i="39"/>
  <c r="B92" i="39" s="1"/>
  <c r="B93" i="39" s="1"/>
  <c r="B94" i="39" s="1"/>
  <c r="B95" i="39" s="1"/>
  <c r="B96" i="39" s="1"/>
  <c r="B97" i="39" s="1"/>
  <c r="B98" i="39" s="1"/>
  <c r="B99" i="39" s="1"/>
  <c r="B100" i="39" s="1"/>
  <c r="B101" i="39" s="1"/>
  <c r="B102" i="39" s="1"/>
  <c r="B103" i="39" s="1"/>
  <c r="B104" i="39" s="1"/>
  <c r="B105" i="39" s="1"/>
  <c r="B106" i="39" s="1"/>
  <c r="B107" i="39" s="1"/>
  <c r="B108" i="39" s="1"/>
  <c r="B109" i="39" s="1"/>
  <c r="B110" i="39" s="1"/>
  <c r="F90" i="39"/>
  <c r="F89" i="39"/>
  <c r="G94" i="39" s="1"/>
  <c r="F73" i="39"/>
  <c r="F72" i="39"/>
  <c r="F71" i="39"/>
  <c r="F70" i="39"/>
  <c r="B70" i="39"/>
  <c r="B71" i="39" s="1"/>
  <c r="B72" i="39" s="1"/>
  <c r="B73" i="39" s="1"/>
  <c r="B74" i="39" s="1"/>
  <c r="B75" i="39" s="1"/>
  <c r="B76" i="39" s="1"/>
  <c r="B77" i="39" s="1"/>
  <c r="B78" i="39" s="1"/>
  <c r="B79" i="39" s="1"/>
  <c r="B80" i="39" s="1"/>
  <c r="B81" i="39" s="1"/>
  <c r="B82" i="39" s="1"/>
  <c r="B83" i="39" s="1"/>
  <c r="B84" i="39" s="1"/>
  <c r="B85" i="39" s="1"/>
  <c r="B86" i="39" s="1"/>
  <c r="B87" i="39" s="1"/>
  <c r="B88" i="39" s="1"/>
  <c r="F69" i="39"/>
  <c r="B69" i="39"/>
  <c r="F68" i="39"/>
  <c r="F67" i="39"/>
  <c r="G71" i="39" s="1"/>
  <c r="F51" i="39"/>
  <c r="F50" i="39"/>
  <c r="F49" i="39"/>
  <c r="F48" i="39"/>
  <c r="F47" i="39"/>
  <c r="B47" i="39"/>
  <c r="B48" i="39" s="1"/>
  <c r="B49" i="39" s="1"/>
  <c r="B50" i="39" s="1"/>
  <c r="B51" i="39" s="1"/>
  <c r="B52" i="39" s="1"/>
  <c r="B53" i="39" s="1"/>
  <c r="B54" i="39" s="1"/>
  <c r="B55" i="39" s="1"/>
  <c r="B56" i="39" s="1"/>
  <c r="B57" i="39" s="1"/>
  <c r="B58" i="39" s="1"/>
  <c r="B59" i="39" s="1"/>
  <c r="B60" i="39" s="1"/>
  <c r="B61" i="39" s="1"/>
  <c r="B62" i="39" s="1"/>
  <c r="B63" i="39" s="1"/>
  <c r="B64" i="39" s="1"/>
  <c r="B65" i="39" s="1"/>
  <c r="B66" i="39" s="1"/>
  <c r="F46" i="39"/>
  <c r="F45" i="39"/>
  <c r="G49" i="39" s="1"/>
  <c r="F24" i="39"/>
  <c r="DL16" i="9"/>
  <c r="DK16" i="9"/>
  <c r="DJ16" i="9"/>
  <c r="DI16" i="9"/>
  <c r="DH16" i="9"/>
  <c r="DG16" i="9"/>
  <c r="DF16" i="9"/>
  <c r="DE16" i="9"/>
  <c r="DD16" i="9"/>
  <c r="DC16" i="9"/>
  <c r="DB16" i="9"/>
  <c r="DA16" i="9"/>
  <c r="CZ16" i="9"/>
  <c r="CY16" i="9"/>
  <c r="CX16" i="9"/>
  <c r="CW16" i="9"/>
  <c r="CV16" i="9"/>
  <c r="CU16" i="9"/>
  <c r="CT16" i="9"/>
  <c r="CS16" i="9"/>
  <c r="CR16" i="9"/>
  <c r="CQ16" i="9"/>
  <c r="CP16" i="9"/>
  <c r="CO16" i="9"/>
  <c r="CN16" i="9"/>
  <c r="DL9" i="9"/>
  <c r="DK9" i="9"/>
  <c r="DJ9" i="9"/>
  <c r="DI9" i="9"/>
  <c r="DH9" i="9"/>
  <c r="DG9" i="9"/>
  <c r="DF9" i="9"/>
  <c r="DE9" i="9"/>
  <c r="DD9" i="9"/>
  <c r="DC9" i="9"/>
  <c r="DB9" i="9"/>
  <c r="DA9" i="9"/>
  <c r="CZ9" i="9"/>
  <c r="CY9" i="9"/>
  <c r="CX9" i="9"/>
  <c r="CW9" i="9"/>
  <c r="CV9" i="9"/>
  <c r="CU9" i="9"/>
  <c r="CT9" i="9"/>
  <c r="CS9" i="9"/>
  <c r="CR9" i="9"/>
  <c r="CQ9" i="9"/>
  <c r="CP9" i="9"/>
  <c r="CO9" i="9"/>
  <c r="CN9" i="9"/>
  <c r="H2" i="21" l="1"/>
  <c r="I2" i="21" s="1"/>
  <c r="G69" i="39"/>
  <c r="G50" i="39"/>
  <c r="G116" i="39"/>
  <c r="G72" i="39"/>
  <c r="G113" i="39"/>
  <c r="G48" i="39"/>
  <c r="G91" i="39"/>
  <c r="G92" i="39"/>
  <c r="G47" i="39"/>
  <c r="G70" i="39"/>
  <c r="G114" i="39"/>
  <c r="G136" i="39"/>
  <c r="G137" i="39"/>
  <c r="G135" i="39"/>
  <c r="G93" i="39"/>
  <c r="FW10" i="9"/>
  <c r="FW3" i="9"/>
  <c r="FV3" i="9" s="1"/>
  <c r="FX10" i="9"/>
  <c r="FY10" i="9"/>
  <c r="FY3" i="9"/>
  <c r="FX3" i="9"/>
  <c r="FT10" i="9"/>
  <c r="K15" i="9"/>
  <c r="K14" i="9"/>
  <c r="K13" i="9"/>
  <c r="K12" i="9"/>
  <c r="K11" i="9"/>
  <c r="K10" i="9"/>
  <c r="FZ10" i="9" s="1"/>
  <c r="F10" i="9"/>
  <c r="F11" i="9" s="1"/>
  <c r="F29" i="39"/>
  <c r="F28" i="39"/>
  <c r="F27" i="39"/>
  <c r="F26" i="39"/>
  <c r="F25" i="39"/>
  <c r="F7" i="39"/>
  <c r="F6" i="39"/>
  <c r="F5" i="39"/>
  <c r="F4" i="39"/>
  <c r="F3" i="39"/>
  <c r="F2" i="39"/>
  <c r="F23" i="39"/>
  <c r="G27" i="39" s="1"/>
  <c r="FT3" i="9"/>
  <c r="B25" i="39"/>
  <c r="B26" i="39" s="1"/>
  <c r="B27" i="39" s="1"/>
  <c r="B28" i="39" s="1"/>
  <c r="B29" i="39" s="1"/>
  <c r="B30" i="39" s="1"/>
  <c r="B31" i="39" s="1"/>
  <c r="B32" i="39" s="1"/>
  <c r="B33" i="39" s="1"/>
  <c r="B34" i="39" s="1"/>
  <c r="B35" i="39" s="1"/>
  <c r="B36" i="39" s="1"/>
  <c r="B37" i="39" s="1"/>
  <c r="B38" i="39" s="1"/>
  <c r="B39" i="39" s="1"/>
  <c r="B40" i="39" s="1"/>
  <c r="B41" i="39" s="1"/>
  <c r="B42" i="39" s="1"/>
  <c r="B43" i="39" s="1"/>
  <c r="B44" i="39" s="1"/>
  <c r="A23" i="39"/>
  <c r="A45" i="39" s="1"/>
  <c r="A67" i="39" s="1"/>
  <c r="A89" i="39" s="1"/>
  <c r="A111" i="39" s="1"/>
  <c r="A133" i="39" s="1"/>
  <c r="B3" i="39"/>
  <c r="B4" i="39" s="1"/>
  <c r="B5" i="39" s="1"/>
  <c r="B6" i="39" s="1"/>
  <c r="B7" i="39" s="1"/>
  <c r="B8" i="39" s="1"/>
  <c r="B9" i="39" s="1"/>
  <c r="B10" i="39" s="1"/>
  <c r="B11" i="39" s="1"/>
  <c r="B12" i="39" s="1"/>
  <c r="B13" i="39" s="1"/>
  <c r="B14" i="39" s="1"/>
  <c r="B15" i="39" s="1"/>
  <c r="B16" i="39" s="1"/>
  <c r="B17" i="39" s="1"/>
  <c r="B18" i="39" s="1"/>
  <c r="B19" i="39" s="1"/>
  <c r="B20" i="39" s="1"/>
  <c r="B21" i="39" s="1"/>
  <c r="B22" i="39" s="1"/>
  <c r="FS10" i="9"/>
  <c r="FR10" i="9" s="1"/>
  <c r="FS3" i="9"/>
  <c r="FR3" i="9" s="1"/>
  <c r="CM16" i="9"/>
  <c r="CL16" i="9"/>
  <c r="CK16" i="9"/>
  <c r="CJ16" i="9"/>
  <c r="CI16" i="9"/>
  <c r="CH16" i="9"/>
  <c r="CG16" i="9"/>
  <c r="CF16" i="9"/>
  <c r="CE16" i="9"/>
  <c r="CD16" i="9"/>
  <c r="CC16" i="9"/>
  <c r="CA16" i="9"/>
  <c r="BZ16" i="9"/>
  <c r="BY16" i="9"/>
  <c r="BV16" i="9"/>
  <c r="BU16" i="9"/>
  <c r="BT16" i="9"/>
  <c r="BS16" i="9"/>
  <c r="BR16" i="9"/>
  <c r="BQ16" i="9"/>
  <c r="BP16" i="9"/>
  <c r="BO16" i="9"/>
  <c r="BN16" i="9"/>
  <c r="BM16" i="9"/>
  <c r="BK16" i="9"/>
  <c r="BJ16" i="9"/>
  <c r="BI16" i="9"/>
  <c r="BH16" i="9"/>
  <c r="BG16" i="9"/>
  <c r="BF16" i="9"/>
  <c r="BE16" i="9"/>
  <c r="BD16" i="9"/>
  <c r="BC16" i="9"/>
  <c r="BB16" i="9"/>
  <c r="BA16" i="9"/>
  <c r="AZ16" i="9"/>
  <c r="AY16" i="9"/>
  <c r="AX16" i="9"/>
  <c r="AW16" i="9"/>
  <c r="AV16" i="9"/>
  <c r="AU16" i="9"/>
  <c r="AT16" i="9"/>
  <c r="AS16" i="9"/>
  <c r="AR16" i="9"/>
  <c r="AQ16" i="9"/>
  <c r="AP16" i="9"/>
  <c r="AO16" i="9"/>
  <c r="AB16" i="9"/>
  <c r="AN16" i="9"/>
  <c r="AM16" i="9"/>
  <c r="AL16" i="9"/>
  <c r="AK16" i="9"/>
  <c r="AJ16" i="9"/>
  <c r="AI16" i="9"/>
  <c r="AH16" i="9"/>
  <c r="AG16" i="9"/>
  <c r="AF16" i="9"/>
  <c r="AE16" i="9"/>
  <c r="AD16" i="9"/>
  <c r="AC16" i="9"/>
  <c r="AA16" i="9"/>
  <c r="Z16" i="9"/>
  <c r="Y16" i="9"/>
  <c r="X16" i="9"/>
  <c r="W16" i="9"/>
  <c r="V16" i="9"/>
  <c r="U16" i="9"/>
  <c r="T16" i="9"/>
  <c r="S16" i="9"/>
  <c r="R16" i="9"/>
  <c r="Q16" i="9"/>
  <c r="A10" i="9"/>
  <c r="A17" i="9" s="1"/>
  <c r="K202" i="21"/>
  <c r="K203" i="21"/>
  <c r="K204" i="21"/>
  <c r="K39" i="21"/>
  <c r="K40" i="21"/>
  <c r="K41" i="21"/>
  <c r="A224" i="21"/>
  <c r="K224" i="21"/>
  <c r="A225" i="21"/>
  <c r="K225" i="21"/>
  <c r="A226" i="21"/>
  <c r="K226" i="21"/>
  <c r="A227" i="21"/>
  <c r="K227" i="21"/>
  <c r="A228" i="21"/>
  <c r="K228" i="21"/>
  <c r="A229" i="21"/>
  <c r="K229" i="21"/>
  <c r="A230" i="21"/>
  <c r="K230" i="21"/>
  <c r="A231" i="21"/>
  <c r="K231" i="21"/>
  <c r="A232" i="21"/>
  <c r="K232" i="21"/>
  <c r="A233" i="21"/>
  <c r="K233" i="21"/>
  <c r="A234" i="21"/>
  <c r="K234" i="21"/>
  <c r="A235" i="21"/>
  <c r="K235" i="21"/>
  <c r="A236" i="21"/>
  <c r="K236" i="21"/>
  <c r="A237" i="21"/>
  <c r="K237" i="21"/>
  <c r="A238" i="21"/>
  <c r="K238" i="21"/>
  <c r="A239" i="21"/>
  <c r="K239" i="21"/>
  <c r="A240" i="21"/>
  <c r="K240" i="21"/>
  <c r="A241" i="21"/>
  <c r="K241" i="21"/>
  <c r="A242" i="21"/>
  <c r="K242" i="21"/>
  <c r="A243" i="21"/>
  <c r="K243" i="21"/>
  <c r="A244" i="21"/>
  <c r="K244" i="21"/>
  <c r="A245" i="21"/>
  <c r="K245" i="21"/>
  <c r="A246" i="21"/>
  <c r="K246" i="21"/>
  <c r="A247" i="21"/>
  <c r="K247" i="21"/>
  <c r="A248" i="21"/>
  <c r="K248" i="21"/>
  <c r="A249" i="21"/>
  <c r="K249" i="21"/>
  <c r="A250" i="21"/>
  <c r="K250" i="21"/>
  <c r="A24" i="9" l="1"/>
  <c r="A23" i="9"/>
  <c r="B23" i="9" s="1"/>
  <c r="A18" i="9"/>
  <c r="P16" i="9"/>
  <c r="F12" i="9"/>
  <c r="F13" i="9" s="1"/>
  <c r="O25" i="8"/>
  <c r="O41" i="8"/>
  <c r="O237" i="8"/>
  <c r="P283" i="8"/>
  <c r="P311" i="8"/>
  <c r="P343" i="8"/>
  <c r="P363" i="8"/>
  <c r="P391" i="8"/>
  <c r="P419" i="8"/>
  <c r="P451" i="8"/>
  <c r="P475" i="8"/>
  <c r="O3" i="8"/>
  <c r="O105" i="8"/>
  <c r="P259" i="8"/>
  <c r="P287" i="8"/>
  <c r="P307" i="8"/>
  <c r="P339" i="8"/>
  <c r="P367" i="8"/>
  <c r="P395" i="8"/>
  <c r="P423" i="8"/>
  <c r="P447" i="8"/>
  <c r="P479" i="8"/>
  <c r="O201" i="8"/>
  <c r="P335" i="8"/>
  <c r="P375" i="8"/>
  <c r="P407" i="8"/>
  <c r="P443" i="8"/>
  <c r="P471" i="8"/>
  <c r="P499" i="8"/>
  <c r="O9" i="8"/>
  <c r="P266" i="8"/>
  <c r="P291" i="8"/>
  <c r="P315" i="8"/>
  <c r="P331" i="8"/>
  <c r="P359" i="8"/>
  <c r="P383" i="8"/>
  <c r="P403" i="8"/>
  <c r="P435" i="8"/>
  <c r="P467" i="8"/>
  <c r="P495" i="8"/>
  <c r="O169" i="8"/>
  <c r="O225" i="8"/>
  <c r="P271" i="8"/>
  <c r="P299" i="8"/>
  <c r="P323" i="8"/>
  <c r="P355" i="8"/>
  <c r="P379" i="8"/>
  <c r="P415" i="8"/>
  <c r="P431" i="8"/>
  <c r="P463" i="8"/>
  <c r="P487" i="8"/>
  <c r="O137" i="8"/>
  <c r="O246" i="8"/>
  <c r="P279" i="8"/>
  <c r="P303" i="8"/>
  <c r="P327" i="8"/>
  <c r="P347" i="8"/>
  <c r="P371" i="8"/>
  <c r="P399" i="8"/>
  <c r="P427" i="8"/>
  <c r="P455" i="8"/>
  <c r="P483" i="8"/>
  <c r="O73" i="8"/>
  <c r="O254" i="8"/>
  <c r="P275" i="8"/>
  <c r="P295" i="8"/>
  <c r="P319" i="8"/>
  <c r="P351" i="8"/>
  <c r="P387" i="8"/>
  <c r="P411" i="8"/>
  <c r="P439" i="8"/>
  <c r="P459" i="8"/>
  <c r="P491" i="8"/>
  <c r="O500" i="8"/>
  <c r="O496" i="8"/>
  <c r="O492" i="8"/>
  <c r="O488" i="8"/>
  <c r="O484" i="8"/>
  <c r="O480" i="8"/>
  <c r="O476" i="8"/>
  <c r="O472" i="8"/>
  <c r="O468" i="8"/>
  <c r="O464" i="8"/>
  <c r="O460" i="8"/>
  <c r="O456" i="8"/>
  <c r="O452" i="8"/>
  <c r="O448" i="8"/>
  <c r="O444" i="8"/>
  <c r="O440" i="8"/>
  <c r="O436" i="8"/>
  <c r="O432" i="8"/>
  <c r="O428" i="8"/>
  <c r="O424" i="8"/>
  <c r="O420" i="8"/>
  <c r="O416" i="8"/>
  <c r="O412" i="8"/>
  <c r="O408" i="8"/>
  <c r="O404" i="8"/>
  <c r="O400" i="8"/>
  <c r="O396" i="8"/>
  <c r="O392" i="8"/>
  <c r="O388" i="8"/>
  <c r="O384" i="8"/>
  <c r="O380" i="8"/>
  <c r="O376" i="8"/>
  <c r="O372" i="8"/>
  <c r="O368" i="8"/>
  <c r="O364" i="8"/>
  <c r="O360" i="8"/>
  <c r="O356" i="8"/>
  <c r="O352" i="8"/>
  <c r="O348" i="8"/>
  <c r="O344" i="8"/>
  <c r="O340" i="8"/>
  <c r="O336" i="8"/>
  <c r="O332" i="8"/>
  <c r="O328" i="8"/>
  <c r="O324" i="8"/>
  <c r="O320" i="8"/>
  <c r="O316" i="8"/>
  <c r="O312" i="8"/>
  <c r="O308" i="8"/>
  <c r="O304" i="8"/>
  <c r="O300" i="8"/>
  <c r="O296" i="8"/>
  <c r="O292" i="8"/>
  <c r="O288" i="8"/>
  <c r="O284" i="8"/>
  <c r="O280" i="8"/>
  <c r="O276" i="8"/>
  <c r="O272" i="8"/>
  <c r="O267" i="8"/>
  <c r="O261" i="8"/>
  <c r="P254" i="8"/>
  <c r="O247" i="8"/>
  <c r="O238" i="8"/>
  <c r="O226" i="8"/>
  <c r="O205" i="8"/>
  <c r="O173" i="8"/>
  <c r="O141" i="8"/>
  <c r="O109" i="8"/>
  <c r="O77" i="8"/>
  <c r="O45" i="8"/>
  <c r="O13" i="8"/>
  <c r="P3" i="8"/>
  <c r="O499" i="8"/>
  <c r="O495" i="8"/>
  <c r="O491" i="8"/>
  <c r="O487" i="8"/>
  <c r="O483" i="8"/>
  <c r="O479" i="8"/>
  <c r="O475" i="8"/>
  <c r="O471" i="8"/>
  <c r="O467" i="8"/>
  <c r="O463" i="8"/>
  <c r="O459" i="8"/>
  <c r="O455" i="8"/>
  <c r="O451" i="8"/>
  <c r="O447" i="8"/>
  <c r="O443" i="8"/>
  <c r="O439" i="8"/>
  <c r="O435" i="8"/>
  <c r="O431" i="8"/>
  <c r="O427" i="8"/>
  <c r="O423" i="8"/>
  <c r="O419" i="8"/>
  <c r="O415" i="8"/>
  <c r="O411" i="8"/>
  <c r="O407" i="8"/>
  <c r="O403" i="8"/>
  <c r="O399" i="8"/>
  <c r="O395" i="8"/>
  <c r="O391" i="8"/>
  <c r="O387" i="8"/>
  <c r="O383" i="8"/>
  <c r="O379" i="8"/>
  <c r="O375" i="8"/>
  <c r="O371" i="8"/>
  <c r="O367" i="8"/>
  <c r="O363" i="8"/>
  <c r="O359" i="8"/>
  <c r="O355" i="8"/>
  <c r="O351" i="8"/>
  <c r="O347" i="8"/>
  <c r="O343" i="8"/>
  <c r="O339" i="8"/>
  <c r="O335" i="8"/>
  <c r="O331" i="8"/>
  <c r="O327" i="8"/>
  <c r="O323" i="8"/>
  <c r="O319" i="8"/>
  <c r="O315" i="8"/>
  <c r="O311" i="8"/>
  <c r="O307" i="8"/>
  <c r="O303" i="8"/>
  <c r="O299" i="8"/>
  <c r="O295" i="8"/>
  <c r="O291" i="8"/>
  <c r="O287" i="8"/>
  <c r="O283" i="8"/>
  <c r="O279" i="8"/>
  <c r="O275" i="8"/>
  <c r="O271" i="8"/>
  <c r="O266" i="8"/>
  <c r="O259" i="8"/>
  <c r="O253" i="8"/>
  <c r="O245" i="8"/>
  <c r="O235" i="8"/>
  <c r="O222" i="8"/>
  <c r="O197" i="8"/>
  <c r="O165" i="8"/>
  <c r="O133" i="8"/>
  <c r="O101" i="8"/>
  <c r="O69" i="8"/>
  <c r="O37" i="8"/>
  <c r="O5" i="8"/>
  <c r="P502" i="8"/>
  <c r="P498" i="8"/>
  <c r="P494" i="8"/>
  <c r="P490" i="8"/>
  <c r="P486" i="8"/>
  <c r="P482" i="8"/>
  <c r="P478" i="8"/>
  <c r="P474" i="8"/>
  <c r="P470" i="8"/>
  <c r="P466" i="8"/>
  <c r="P462" i="8"/>
  <c r="P458" i="8"/>
  <c r="P454" i="8"/>
  <c r="P450" i="8"/>
  <c r="P446" i="8"/>
  <c r="P442" i="8"/>
  <c r="P438" i="8"/>
  <c r="P434" i="8"/>
  <c r="P430" i="8"/>
  <c r="P426" i="8"/>
  <c r="P422" i="8"/>
  <c r="P418" i="8"/>
  <c r="P414" i="8"/>
  <c r="P410" i="8"/>
  <c r="P406" i="8"/>
  <c r="P402" i="8"/>
  <c r="P398" i="8"/>
  <c r="P394" i="8"/>
  <c r="P390" i="8"/>
  <c r="P386" i="8"/>
  <c r="P382" i="8"/>
  <c r="P378" i="8"/>
  <c r="P374" i="8"/>
  <c r="P370" i="8"/>
  <c r="P366" i="8"/>
  <c r="P362" i="8"/>
  <c r="P358" i="8"/>
  <c r="P354" i="8"/>
  <c r="P350" i="8"/>
  <c r="P346" i="8"/>
  <c r="P342" i="8"/>
  <c r="P338" i="8"/>
  <c r="P334" i="8"/>
  <c r="P330" i="8"/>
  <c r="P326" i="8"/>
  <c r="P322" i="8"/>
  <c r="P318" i="8"/>
  <c r="P314" i="8"/>
  <c r="P310" i="8"/>
  <c r="P306" i="8"/>
  <c r="P302" i="8"/>
  <c r="P298" i="8"/>
  <c r="P294" i="8"/>
  <c r="P290" i="8"/>
  <c r="P286" i="8"/>
  <c r="P282" i="8"/>
  <c r="P278" i="8"/>
  <c r="P274" i="8"/>
  <c r="P270" i="8"/>
  <c r="O265" i="8"/>
  <c r="P258" i="8"/>
  <c r="P251" i="8"/>
  <c r="P243" i="8"/>
  <c r="O234" i="8"/>
  <c r="O221" i="8"/>
  <c r="O193" i="8"/>
  <c r="O161" i="8"/>
  <c r="O129" i="8"/>
  <c r="O97" i="8"/>
  <c r="O65" i="8"/>
  <c r="O33" i="8"/>
  <c r="O502" i="8"/>
  <c r="O498" i="8"/>
  <c r="O494" i="8"/>
  <c r="O490" i="8"/>
  <c r="O486" i="8"/>
  <c r="O482" i="8"/>
  <c r="O478" i="8"/>
  <c r="O474" i="8"/>
  <c r="O470" i="8"/>
  <c r="O466" i="8"/>
  <c r="O462" i="8"/>
  <c r="O458" i="8"/>
  <c r="O454" i="8"/>
  <c r="O450" i="8"/>
  <c r="O446" i="8"/>
  <c r="O442" i="8"/>
  <c r="O438" i="8"/>
  <c r="O434" i="8"/>
  <c r="O430" i="8"/>
  <c r="O426" i="8"/>
  <c r="O422" i="8"/>
  <c r="O418" i="8"/>
  <c r="O414" i="8"/>
  <c r="O410" i="8"/>
  <c r="O406" i="8"/>
  <c r="O402" i="8"/>
  <c r="O398" i="8"/>
  <c r="O394" i="8"/>
  <c r="O390" i="8"/>
  <c r="O386" i="8"/>
  <c r="O382" i="8"/>
  <c r="O378" i="8"/>
  <c r="O374" i="8"/>
  <c r="O370" i="8"/>
  <c r="O366" i="8"/>
  <c r="O362" i="8"/>
  <c r="O358" i="8"/>
  <c r="O354" i="8"/>
  <c r="O350" i="8"/>
  <c r="O346" i="8"/>
  <c r="O342" i="8"/>
  <c r="O338" i="8"/>
  <c r="O334" i="8"/>
  <c r="O330" i="8"/>
  <c r="O326" i="8"/>
  <c r="O322" i="8"/>
  <c r="O318" i="8"/>
  <c r="O314" i="8"/>
  <c r="O310" i="8"/>
  <c r="O306" i="8"/>
  <c r="O302" i="8"/>
  <c r="O298" i="8"/>
  <c r="O294" i="8"/>
  <c r="O290" i="8"/>
  <c r="O286" i="8"/>
  <c r="O282" i="8"/>
  <c r="O278" i="8"/>
  <c r="O274" i="8"/>
  <c r="O270" i="8"/>
  <c r="P263" i="8"/>
  <c r="O258" i="8"/>
  <c r="O251" i="8"/>
  <c r="O243" i="8"/>
  <c r="O233" i="8"/>
  <c r="O218" i="8"/>
  <c r="O189" i="8"/>
  <c r="O157" i="8"/>
  <c r="O125" i="8"/>
  <c r="O93" i="8"/>
  <c r="O61" i="8"/>
  <c r="O29" i="8"/>
  <c r="P501" i="8"/>
  <c r="P497" i="8"/>
  <c r="P493" i="8"/>
  <c r="P489" i="8"/>
  <c r="P485" i="8"/>
  <c r="P481" i="8"/>
  <c r="P477" i="8"/>
  <c r="P473" i="8"/>
  <c r="P469" i="8"/>
  <c r="P465" i="8"/>
  <c r="P461" i="8"/>
  <c r="P457" i="8"/>
  <c r="P453" i="8"/>
  <c r="P449" i="8"/>
  <c r="P445" i="8"/>
  <c r="P441" i="8"/>
  <c r="P437" i="8"/>
  <c r="P433" i="8"/>
  <c r="P429" i="8"/>
  <c r="P425" i="8"/>
  <c r="P421" i="8"/>
  <c r="P417" i="8"/>
  <c r="P413" i="8"/>
  <c r="P409" i="8"/>
  <c r="P405" i="8"/>
  <c r="P401" i="8"/>
  <c r="P397" i="8"/>
  <c r="P393" i="8"/>
  <c r="P389" i="8"/>
  <c r="P385" i="8"/>
  <c r="P381" i="8"/>
  <c r="P377" i="8"/>
  <c r="P373" i="8"/>
  <c r="P369" i="8"/>
  <c r="P365" i="8"/>
  <c r="P361" i="8"/>
  <c r="P357" i="8"/>
  <c r="P353" i="8"/>
  <c r="P349" i="8"/>
  <c r="P345" i="8"/>
  <c r="P341" i="8"/>
  <c r="P337" i="8"/>
  <c r="P333" i="8"/>
  <c r="P329" i="8"/>
  <c r="P325" i="8"/>
  <c r="P321" i="8"/>
  <c r="P317" i="8"/>
  <c r="P313" i="8"/>
  <c r="P309" i="8"/>
  <c r="P305" i="8"/>
  <c r="P301" i="8"/>
  <c r="P297" i="8"/>
  <c r="P293" i="8"/>
  <c r="P289" i="8"/>
  <c r="P285" i="8"/>
  <c r="P281" i="8"/>
  <c r="P277" i="8"/>
  <c r="P273" i="8"/>
  <c r="P269" i="8"/>
  <c r="O263" i="8"/>
  <c r="O257" i="8"/>
  <c r="O250" i="8"/>
  <c r="O242" i="8"/>
  <c r="O231" i="8"/>
  <c r="O217" i="8"/>
  <c r="O185" i="8"/>
  <c r="O153" i="8"/>
  <c r="O121" i="8"/>
  <c r="O89" i="8"/>
  <c r="O57" i="8"/>
  <c r="O6" i="8"/>
  <c r="O10" i="8"/>
  <c r="O14" i="8"/>
  <c r="O18" i="8"/>
  <c r="O22" i="8"/>
  <c r="O26" i="8"/>
  <c r="O30" i="8"/>
  <c r="O34" i="8"/>
  <c r="O38" i="8"/>
  <c r="O42" i="8"/>
  <c r="O46" i="8"/>
  <c r="O50" i="8"/>
  <c r="O54" i="8"/>
  <c r="O58" i="8"/>
  <c r="O62" i="8"/>
  <c r="O66" i="8"/>
  <c r="O70" i="8"/>
  <c r="O74" i="8"/>
  <c r="O78" i="8"/>
  <c r="O82" i="8"/>
  <c r="O86" i="8"/>
  <c r="O90" i="8"/>
  <c r="O94" i="8"/>
  <c r="O98" i="8"/>
  <c r="O102" i="8"/>
  <c r="O106" i="8"/>
  <c r="O110" i="8"/>
  <c r="O114" i="8"/>
  <c r="O118" i="8"/>
  <c r="O122" i="8"/>
  <c r="O126" i="8"/>
  <c r="O130" i="8"/>
  <c r="O134" i="8"/>
  <c r="O138" i="8"/>
  <c r="O142" i="8"/>
  <c r="O146" i="8"/>
  <c r="O150" i="8"/>
  <c r="O154" i="8"/>
  <c r="O158" i="8"/>
  <c r="O162" i="8"/>
  <c r="O166" i="8"/>
  <c r="O170" i="8"/>
  <c r="O174" i="8"/>
  <c r="O178" i="8"/>
  <c r="O182" i="8"/>
  <c r="O186" i="8"/>
  <c r="O190" i="8"/>
  <c r="O194" i="8"/>
  <c r="O198" i="8"/>
  <c r="O202" i="8"/>
  <c r="O206" i="8"/>
  <c r="O210" i="8"/>
  <c r="O214" i="8"/>
  <c r="P6" i="8"/>
  <c r="P10" i="8"/>
  <c r="P14" i="8"/>
  <c r="P18" i="8"/>
  <c r="P22" i="8"/>
  <c r="P26" i="8"/>
  <c r="P30" i="8"/>
  <c r="P34" i="8"/>
  <c r="P38" i="8"/>
  <c r="P42" i="8"/>
  <c r="P46" i="8"/>
  <c r="P50" i="8"/>
  <c r="P54" i="8"/>
  <c r="P58" i="8"/>
  <c r="P62" i="8"/>
  <c r="P66" i="8"/>
  <c r="P70" i="8"/>
  <c r="P74" i="8"/>
  <c r="P78" i="8"/>
  <c r="P82" i="8"/>
  <c r="P86" i="8"/>
  <c r="P90" i="8"/>
  <c r="P94" i="8"/>
  <c r="P98" i="8"/>
  <c r="P102" i="8"/>
  <c r="P106" i="8"/>
  <c r="P110" i="8"/>
  <c r="P114" i="8"/>
  <c r="P118" i="8"/>
  <c r="P122" i="8"/>
  <c r="P126" i="8"/>
  <c r="P130" i="8"/>
  <c r="P134" i="8"/>
  <c r="P138" i="8"/>
  <c r="P142" i="8"/>
  <c r="P146" i="8"/>
  <c r="P150" i="8"/>
  <c r="P154" i="8"/>
  <c r="P158" i="8"/>
  <c r="P162" i="8"/>
  <c r="P166" i="8"/>
  <c r="P170" i="8"/>
  <c r="P174" i="8"/>
  <c r="P178" i="8"/>
  <c r="P182" i="8"/>
  <c r="P186" i="8"/>
  <c r="P190" i="8"/>
  <c r="P194" i="8"/>
  <c r="P198" i="8"/>
  <c r="P202" i="8"/>
  <c r="P206" i="8"/>
  <c r="P210" i="8"/>
  <c r="P214" i="8"/>
  <c r="P218" i="8"/>
  <c r="P222" i="8"/>
  <c r="P226" i="8"/>
  <c r="P230" i="8"/>
  <c r="P234" i="8"/>
  <c r="P238" i="8"/>
  <c r="P242" i="8"/>
  <c r="P246" i="8"/>
  <c r="P250" i="8"/>
  <c r="O7" i="8"/>
  <c r="O11" i="8"/>
  <c r="O15" i="8"/>
  <c r="O19" i="8"/>
  <c r="O23" i="8"/>
  <c r="O27" i="8"/>
  <c r="O31" i="8"/>
  <c r="O35" i="8"/>
  <c r="O39" i="8"/>
  <c r="O43" i="8"/>
  <c r="O47" i="8"/>
  <c r="O51" i="8"/>
  <c r="O55" i="8"/>
  <c r="O59" i="8"/>
  <c r="O63" i="8"/>
  <c r="O67" i="8"/>
  <c r="O71" i="8"/>
  <c r="O75" i="8"/>
  <c r="O79" i="8"/>
  <c r="O83" i="8"/>
  <c r="O87" i="8"/>
  <c r="O91" i="8"/>
  <c r="O95" i="8"/>
  <c r="O99" i="8"/>
  <c r="O103" i="8"/>
  <c r="O107" i="8"/>
  <c r="O111" i="8"/>
  <c r="O115" i="8"/>
  <c r="O119" i="8"/>
  <c r="O123" i="8"/>
  <c r="O127" i="8"/>
  <c r="O131" i="8"/>
  <c r="O135" i="8"/>
  <c r="O139" i="8"/>
  <c r="O143" i="8"/>
  <c r="O147" i="8"/>
  <c r="O151" i="8"/>
  <c r="O155" i="8"/>
  <c r="O159" i="8"/>
  <c r="O163" i="8"/>
  <c r="O167" i="8"/>
  <c r="O171" i="8"/>
  <c r="O175" i="8"/>
  <c r="O179" i="8"/>
  <c r="O183" i="8"/>
  <c r="O187" i="8"/>
  <c r="O191" i="8"/>
  <c r="O195" i="8"/>
  <c r="O199" i="8"/>
  <c r="O203" i="8"/>
  <c r="O207" i="8"/>
  <c r="O211" i="8"/>
  <c r="O215" i="8"/>
  <c r="O219" i="8"/>
  <c r="O223" i="8"/>
  <c r="O227" i="8"/>
  <c r="P7" i="8"/>
  <c r="P11" i="8"/>
  <c r="P15" i="8"/>
  <c r="P19" i="8"/>
  <c r="P23" i="8"/>
  <c r="P27" i="8"/>
  <c r="P31" i="8"/>
  <c r="P35" i="8"/>
  <c r="P39" i="8"/>
  <c r="P43" i="8"/>
  <c r="P47" i="8"/>
  <c r="P51" i="8"/>
  <c r="P55" i="8"/>
  <c r="P59" i="8"/>
  <c r="P63" i="8"/>
  <c r="P67" i="8"/>
  <c r="P71" i="8"/>
  <c r="P75" i="8"/>
  <c r="P79" i="8"/>
  <c r="P83" i="8"/>
  <c r="P87" i="8"/>
  <c r="P91" i="8"/>
  <c r="P95" i="8"/>
  <c r="P99" i="8"/>
  <c r="P103" i="8"/>
  <c r="P107" i="8"/>
  <c r="P111" i="8"/>
  <c r="P115" i="8"/>
  <c r="P119" i="8"/>
  <c r="P123" i="8"/>
  <c r="P127" i="8"/>
  <c r="P131" i="8"/>
  <c r="P135" i="8"/>
  <c r="P139" i="8"/>
  <c r="P143" i="8"/>
  <c r="P147" i="8"/>
  <c r="P151" i="8"/>
  <c r="P155" i="8"/>
  <c r="P159" i="8"/>
  <c r="P163" i="8"/>
  <c r="P167" i="8"/>
  <c r="P171" i="8"/>
  <c r="P175" i="8"/>
  <c r="P179" i="8"/>
  <c r="P183" i="8"/>
  <c r="P187" i="8"/>
  <c r="P191" i="8"/>
  <c r="P195" i="8"/>
  <c r="P199" i="8"/>
  <c r="P203" i="8"/>
  <c r="P207" i="8"/>
  <c r="P211" i="8"/>
  <c r="P215" i="8"/>
  <c r="P219" i="8"/>
  <c r="P223" i="8"/>
  <c r="P227" i="8"/>
  <c r="P231" i="8"/>
  <c r="P235" i="8"/>
  <c r="P239" i="8"/>
  <c r="O4" i="8"/>
  <c r="O8" i="8"/>
  <c r="O12" i="8"/>
  <c r="O16" i="8"/>
  <c r="O20" i="8"/>
  <c r="O24" i="8"/>
  <c r="O28" i="8"/>
  <c r="O32" i="8"/>
  <c r="O36" i="8"/>
  <c r="O40" i="8"/>
  <c r="O44" i="8"/>
  <c r="O48" i="8"/>
  <c r="O52" i="8"/>
  <c r="O56" i="8"/>
  <c r="O60" i="8"/>
  <c r="O64" i="8"/>
  <c r="O68" i="8"/>
  <c r="O72" i="8"/>
  <c r="O76" i="8"/>
  <c r="O80" i="8"/>
  <c r="O84" i="8"/>
  <c r="O88" i="8"/>
  <c r="O92" i="8"/>
  <c r="O96" i="8"/>
  <c r="O100" i="8"/>
  <c r="O104" i="8"/>
  <c r="O108" i="8"/>
  <c r="O112" i="8"/>
  <c r="O116" i="8"/>
  <c r="O120" i="8"/>
  <c r="O124" i="8"/>
  <c r="O128" i="8"/>
  <c r="O132" i="8"/>
  <c r="O136" i="8"/>
  <c r="O140" i="8"/>
  <c r="O144" i="8"/>
  <c r="O148" i="8"/>
  <c r="O152" i="8"/>
  <c r="O156" i="8"/>
  <c r="O160" i="8"/>
  <c r="O164" i="8"/>
  <c r="O168" i="8"/>
  <c r="O172" i="8"/>
  <c r="O176" i="8"/>
  <c r="O180" i="8"/>
  <c r="O184" i="8"/>
  <c r="O188" i="8"/>
  <c r="O192" i="8"/>
  <c r="O196" i="8"/>
  <c r="O200" i="8"/>
  <c r="O204" i="8"/>
  <c r="O208" i="8"/>
  <c r="O212" i="8"/>
  <c r="O216" i="8"/>
  <c r="O220" i="8"/>
  <c r="O224" i="8"/>
  <c r="O228" i="8"/>
  <c r="O232" i="8"/>
  <c r="O236" i="8"/>
  <c r="O240" i="8"/>
  <c r="O244" i="8"/>
  <c r="O248" i="8"/>
  <c r="O252" i="8"/>
  <c r="O256" i="8"/>
  <c r="O260" i="8"/>
  <c r="O264" i="8"/>
  <c r="O268" i="8"/>
  <c r="P4" i="8"/>
  <c r="P8" i="8"/>
  <c r="P12" i="8"/>
  <c r="P16" i="8"/>
  <c r="P20" i="8"/>
  <c r="P24" i="8"/>
  <c r="P28" i="8"/>
  <c r="P32" i="8"/>
  <c r="P36" i="8"/>
  <c r="P40" i="8"/>
  <c r="P44" i="8"/>
  <c r="P48" i="8"/>
  <c r="P52" i="8"/>
  <c r="P56" i="8"/>
  <c r="P60" i="8"/>
  <c r="P64" i="8"/>
  <c r="P68" i="8"/>
  <c r="P72" i="8"/>
  <c r="P76" i="8"/>
  <c r="P80" i="8"/>
  <c r="P84" i="8"/>
  <c r="P88" i="8"/>
  <c r="P92" i="8"/>
  <c r="P96" i="8"/>
  <c r="P100" i="8"/>
  <c r="P104" i="8"/>
  <c r="P108" i="8"/>
  <c r="P112" i="8"/>
  <c r="P116" i="8"/>
  <c r="P120" i="8"/>
  <c r="P124" i="8"/>
  <c r="P128" i="8"/>
  <c r="P132" i="8"/>
  <c r="P136" i="8"/>
  <c r="P140" i="8"/>
  <c r="P144" i="8"/>
  <c r="P148" i="8"/>
  <c r="P152" i="8"/>
  <c r="P156" i="8"/>
  <c r="P160" i="8"/>
  <c r="P164" i="8"/>
  <c r="P168" i="8"/>
  <c r="P172" i="8"/>
  <c r="P176" i="8"/>
  <c r="P180" i="8"/>
  <c r="P184" i="8"/>
  <c r="P188" i="8"/>
  <c r="P192" i="8"/>
  <c r="P196" i="8"/>
  <c r="P200" i="8"/>
  <c r="P204" i="8"/>
  <c r="P208" i="8"/>
  <c r="P212" i="8"/>
  <c r="P216" i="8"/>
  <c r="P220" i="8"/>
  <c r="P224" i="8"/>
  <c r="P228" i="8"/>
  <c r="P232" i="8"/>
  <c r="P236" i="8"/>
  <c r="P240" i="8"/>
  <c r="P244" i="8"/>
  <c r="P248" i="8"/>
  <c r="P252" i="8"/>
  <c r="P256" i="8"/>
  <c r="P260" i="8"/>
  <c r="P264" i="8"/>
  <c r="P268" i="8"/>
  <c r="P5" i="8"/>
  <c r="P9" i="8"/>
  <c r="P13" i="8"/>
  <c r="P17" i="8"/>
  <c r="P21" i="8"/>
  <c r="P25" i="8"/>
  <c r="P29" i="8"/>
  <c r="P33" i="8"/>
  <c r="P37" i="8"/>
  <c r="P41" i="8"/>
  <c r="P45" i="8"/>
  <c r="P49" i="8"/>
  <c r="P53" i="8"/>
  <c r="P57" i="8"/>
  <c r="P61" i="8"/>
  <c r="P65" i="8"/>
  <c r="P69" i="8"/>
  <c r="P73" i="8"/>
  <c r="P77" i="8"/>
  <c r="P81" i="8"/>
  <c r="P85" i="8"/>
  <c r="P89" i="8"/>
  <c r="P93" i="8"/>
  <c r="P97" i="8"/>
  <c r="P101" i="8"/>
  <c r="P105" i="8"/>
  <c r="P109" i="8"/>
  <c r="P113" i="8"/>
  <c r="P117" i="8"/>
  <c r="P121" i="8"/>
  <c r="P125" i="8"/>
  <c r="P129" i="8"/>
  <c r="P133" i="8"/>
  <c r="P137" i="8"/>
  <c r="P141" i="8"/>
  <c r="P145" i="8"/>
  <c r="P149" i="8"/>
  <c r="P153" i="8"/>
  <c r="P157" i="8"/>
  <c r="P161" i="8"/>
  <c r="P165" i="8"/>
  <c r="P169" i="8"/>
  <c r="P173" i="8"/>
  <c r="P177" i="8"/>
  <c r="P181" i="8"/>
  <c r="P185" i="8"/>
  <c r="P189" i="8"/>
  <c r="P193" i="8"/>
  <c r="P197" i="8"/>
  <c r="P201" i="8"/>
  <c r="P205" i="8"/>
  <c r="P209" i="8"/>
  <c r="P213" i="8"/>
  <c r="P217" i="8"/>
  <c r="P221" i="8"/>
  <c r="P225" i="8"/>
  <c r="P229" i="8"/>
  <c r="P233" i="8"/>
  <c r="P237" i="8"/>
  <c r="P241" i="8"/>
  <c r="P245" i="8"/>
  <c r="P249" i="8"/>
  <c r="P253" i="8"/>
  <c r="P257" i="8"/>
  <c r="P261" i="8"/>
  <c r="P265" i="8"/>
  <c r="O501" i="8"/>
  <c r="O497" i="8"/>
  <c r="O493" i="8"/>
  <c r="O489" i="8"/>
  <c r="O485" i="8"/>
  <c r="O481" i="8"/>
  <c r="O477" i="8"/>
  <c r="O473" i="8"/>
  <c r="O469" i="8"/>
  <c r="O465" i="8"/>
  <c r="O461" i="8"/>
  <c r="O457" i="8"/>
  <c r="O453" i="8"/>
  <c r="O449" i="8"/>
  <c r="O445" i="8"/>
  <c r="O441" i="8"/>
  <c r="O437" i="8"/>
  <c r="O433" i="8"/>
  <c r="O429" i="8"/>
  <c r="O425" i="8"/>
  <c r="O421" i="8"/>
  <c r="O417" i="8"/>
  <c r="O413" i="8"/>
  <c r="O409" i="8"/>
  <c r="O405" i="8"/>
  <c r="O401" i="8"/>
  <c r="O397" i="8"/>
  <c r="O393" i="8"/>
  <c r="O389" i="8"/>
  <c r="O385" i="8"/>
  <c r="O381" i="8"/>
  <c r="O377" i="8"/>
  <c r="O373" i="8"/>
  <c r="O369" i="8"/>
  <c r="O365" i="8"/>
  <c r="O361" i="8"/>
  <c r="O357" i="8"/>
  <c r="O353" i="8"/>
  <c r="O349" i="8"/>
  <c r="O345" i="8"/>
  <c r="O341" i="8"/>
  <c r="O337" i="8"/>
  <c r="O333" i="8"/>
  <c r="O329" i="8"/>
  <c r="O325" i="8"/>
  <c r="O321" i="8"/>
  <c r="O317" i="8"/>
  <c r="O313" i="8"/>
  <c r="O309" i="8"/>
  <c r="O305" i="8"/>
  <c r="O301" i="8"/>
  <c r="O297" i="8"/>
  <c r="O293" i="8"/>
  <c r="O289" i="8"/>
  <c r="O285" i="8"/>
  <c r="O281" i="8"/>
  <c r="O277" i="8"/>
  <c r="O273" i="8"/>
  <c r="O269" i="8"/>
  <c r="P262" i="8"/>
  <c r="P255" i="8"/>
  <c r="O249" i="8"/>
  <c r="O241" i="8"/>
  <c r="O230" i="8"/>
  <c r="O213" i="8"/>
  <c r="O181" i="8"/>
  <c r="O149" i="8"/>
  <c r="O117" i="8"/>
  <c r="O85" i="8"/>
  <c r="O53" i="8"/>
  <c r="O21" i="8"/>
  <c r="P500" i="8"/>
  <c r="P496" i="8"/>
  <c r="P492" i="8"/>
  <c r="P488" i="8"/>
  <c r="P484" i="8"/>
  <c r="P480" i="8"/>
  <c r="P476" i="8"/>
  <c r="P472" i="8"/>
  <c r="P468" i="8"/>
  <c r="P464" i="8"/>
  <c r="P460" i="8"/>
  <c r="P456" i="8"/>
  <c r="P452" i="8"/>
  <c r="P448" i="8"/>
  <c r="P444" i="8"/>
  <c r="P440" i="8"/>
  <c r="P436" i="8"/>
  <c r="P432" i="8"/>
  <c r="P428" i="8"/>
  <c r="P424" i="8"/>
  <c r="P420" i="8"/>
  <c r="P416" i="8"/>
  <c r="P412" i="8"/>
  <c r="P408" i="8"/>
  <c r="P404" i="8"/>
  <c r="P400" i="8"/>
  <c r="P396" i="8"/>
  <c r="P392" i="8"/>
  <c r="P388" i="8"/>
  <c r="P384" i="8"/>
  <c r="P380" i="8"/>
  <c r="P376" i="8"/>
  <c r="P372" i="8"/>
  <c r="P368" i="8"/>
  <c r="P364" i="8"/>
  <c r="P360" i="8"/>
  <c r="P356" i="8"/>
  <c r="P352" i="8"/>
  <c r="P348" i="8"/>
  <c r="P344" i="8"/>
  <c r="P340" i="8"/>
  <c r="P336" i="8"/>
  <c r="P332" i="8"/>
  <c r="P328" i="8"/>
  <c r="P324" i="8"/>
  <c r="P320" i="8"/>
  <c r="P316" i="8"/>
  <c r="P312" i="8"/>
  <c r="P308" i="8"/>
  <c r="P304" i="8"/>
  <c r="P300" i="8"/>
  <c r="P296" i="8"/>
  <c r="P292" i="8"/>
  <c r="P288" i="8"/>
  <c r="P284" i="8"/>
  <c r="P280" i="8"/>
  <c r="P276" i="8"/>
  <c r="P272" i="8"/>
  <c r="P267" i="8"/>
  <c r="O262" i="8"/>
  <c r="O255" i="8"/>
  <c r="P247" i="8"/>
  <c r="O239" i="8"/>
  <c r="O229" i="8"/>
  <c r="O209" i="8"/>
  <c r="O177" i="8"/>
  <c r="O145" i="8"/>
  <c r="O113" i="8"/>
  <c r="O81" i="8"/>
  <c r="O49" i="8"/>
  <c r="O17" i="8"/>
  <c r="G28" i="39"/>
  <c r="G25" i="39"/>
  <c r="G26" i="39"/>
  <c r="M242" i="21"/>
  <c r="M241" i="21"/>
  <c r="M239" i="21"/>
  <c r="M246" i="21"/>
  <c r="M244" i="21"/>
  <c r="M238" i="21"/>
  <c r="M225" i="21"/>
  <c r="M249" i="21"/>
  <c r="M236" i="21"/>
  <c r="M234" i="21"/>
  <c r="M232" i="21"/>
  <c r="M247" i="21"/>
  <c r="M250" i="21"/>
  <c r="M224" i="21"/>
  <c r="M243" i="21"/>
  <c r="M229" i="21"/>
  <c r="M227" i="21"/>
  <c r="M233" i="21"/>
  <c r="M248" i="21"/>
  <c r="M240" i="21"/>
  <c r="M235" i="21"/>
  <c r="M226" i="21"/>
  <c r="M228" i="21"/>
  <c r="M231" i="21"/>
  <c r="M245" i="21"/>
  <c r="M237" i="21"/>
  <c r="M230" i="21"/>
  <c r="A19" i="9" l="1"/>
  <c r="B18" i="9"/>
  <c r="A31" i="9"/>
  <c r="A38" i="9" s="1"/>
  <c r="A25" i="9"/>
  <c r="A30" i="9"/>
  <c r="B30" i="9" s="1"/>
  <c r="C3" i="21"/>
  <c r="C11" i="21"/>
  <c r="C2" i="21"/>
  <c r="C4" i="21"/>
  <c r="C5" i="21"/>
  <c r="C6" i="21"/>
  <c r="C7" i="21"/>
  <c r="C8" i="21"/>
  <c r="C9" i="21"/>
  <c r="C10" i="21"/>
  <c r="F1" i="39"/>
  <c r="F14" i="9"/>
  <c r="F15" i="9" s="1"/>
  <c r="K94" i="21"/>
  <c r="K2" i="21"/>
  <c r="K3" i="21"/>
  <c r="K4" i="21"/>
  <c r="K5" i="21"/>
  <c r="K6" i="21"/>
  <c r="K7" i="21"/>
  <c r="K8" i="21"/>
  <c r="K9" i="21"/>
  <c r="K56" i="21"/>
  <c r="K207" i="21"/>
  <c r="K11" i="21"/>
  <c r="K12" i="21"/>
  <c r="K13" i="21"/>
  <c r="K14" i="21"/>
  <c r="K15" i="21"/>
  <c r="K16" i="21"/>
  <c r="K212" i="21"/>
  <c r="K92" i="21"/>
  <c r="K115" i="21"/>
  <c r="K116" i="21"/>
  <c r="K117" i="21"/>
  <c r="K118" i="21"/>
  <c r="K119" i="21"/>
  <c r="K106" i="21"/>
  <c r="K107" i="21"/>
  <c r="K108" i="21"/>
  <c r="K109" i="21"/>
  <c r="K110" i="21"/>
  <c r="K111" i="21"/>
  <c r="K112" i="21"/>
  <c r="K113" i="21"/>
  <c r="K114" i="21"/>
  <c r="K52" i="21"/>
  <c r="K53" i="21"/>
  <c r="K54" i="21"/>
  <c r="K55" i="21"/>
  <c r="K197" i="21"/>
  <c r="K193" i="21"/>
  <c r="K194" i="21"/>
  <c r="K200" i="21"/>
  <c r="K195" i="21"/>
  <c r="K188" i="21"/>
  <c r="K198" i="21"/>
  <c r="K190" i="21"/>
  <c r="K196" i="21"/>
  <c r="K199" i="21"/>
  <c r="K189" i="21"/>
  <c r="K192" i="21"/>
  <c r="K201" i="21"/>
  <c r="K191" i="21"/>
  <c r="A44" i="9" l="1"/>
  <c r="B44" i="9" s="1"/>
  <c r="A45" i="9"/>
  <c r="A39" i="9"/>
  <c r="B25" i="9"/>
  <c r="A26" i="9"/>
  <c r="A32" i="9"/>
  <c r="A37" i="9"/>
  <c r="B37" i="9" s="1"/>
  <c r="FZ18" i="9"/>
  <c r="FY18" i="9"/>
  <c r="FX18" i="9"/>
  <c r="FW18" i="9"/>
  <c r="FV18" i="9" s="1"/>
  <c r="B19" i="9"/>
  <c r="A20" i="9"/>
  <c r="G6" i="39"/>
  <c r="G3" i="39"/>
  <c r="G4" i="39"/>
  <c r="G5" i="39"/>
  <c r="D10" i="9"/>
  <c r="M204" i="21"/>
  <c r="M202" i="21"/>
  <c r="M200" i="21"/>
  <c r="M198" i="21"/>
  <c r="M196" i="21"/>
  <c r="M194" i="21"/>
  <c r="M192" i="21"/>
  <c r="M207" i="21"/>
  <c r="M201" i="21"/>
  <c r="M193" i="21"/>
  <c r="M203" i="21"/>
  <c r="M212" i="21"/>
  <c r="M199" i="21"/>
  <c r="M195" i="21"/>
  <c r="M191" i="21"/>
  <c r="M197" i="21"/>
  <c r="A40" i="9" l="1"/>
  <c r="B39" i="9"/>
  <c r="A52" i="9"/>
  <c r="A51" i="9"/>
  <c r="B51" i="9" s="1"/>
  <c r="A46" i="9"/>
  <c r="B32" i="9"/>
  <c r="A33" i="9"/>
  <c r="A21" i="9"/>
  <c r="B20" i="9"/>
  <c r="B26" i="9"/>
  <c r="A27" i="9"/>
  <c r="FW19" i="9"/>
  <c r="FV19" i="9" s="1"/>
  <c r="FX19" i="9"/>
  <c r="FY19" i="9"/>
  <c r="FZ19" i="9"/>
  <c r="FZ25" i="9"/>
  <c r="FY25" i="9"/>
  <c r="FX25" i="9"/>
  <c r="FW25" i="9"/>
  <c r="FV25" i="9" s="1"/>
  <c r="A3" i="7"/>
  <c r="A47" i="9" l="1"/>
  <c r="B46" i="9"/>
  <c r="A59" i="9"/>
  <c r="A66" i="9" s="1"/>
  <c r="A53" i="9"/>
  <c r="A58" i="9"/>
  <c r="B58" i="9" s="1"/>
  <c r="FZ39" i="9"/>
  <c r="FY39" i="9"/>
  <c r="FX39" i="9"/>
  <c r="FW39" i="9"/>
  <c r="FV39" i="9" s="1"/>
  <c r="B40" i="9"/>
  <c r="A41" i="9"/>
  <c r="FZ26" i="9"/>
  <c r="FW26" i="9"/>
  <c r="FV26" i="9" s="1"/>
  <c r="FY26" i="9"/>
  <c r="FX26" i="9"/>
  <c r="A22" i="9"/>
  <c r="B22" i="9" s="1"/>
  <c r="B21" i="9"/>
  <c r="A34" i="9"/>
  <c r="B33" i="9"/>
  <c r="B27" i="9"/>
  <c r="A28" i="9"/>
  <c r="FZ20" i="9"/>
  <c r="FY20" i="9"/>
  <c r="FX20" i="9"/>
  <c r="FW20" i="9"/>
  <c r="FV20" i="9" s="1"/>
  <c r="FY32" i="9"/>
  <c r="FX32" i="9"/>
  <c r="FW32" i="9"/>
  <c r="FV32" i="9" s="1"/>
  <c r="FZ32" i="9"/>
  <c r="A4" i="7"/>
  <c r="A67" i="9" l="1"/>
  <c r="A73" i="9"/>
  <c r="A72" i="9"/>
  <c r="B72" i="9" s="1"/>
  <c r="B53" i="9"/>
  <c r="A54" i="9"/>
  <c r="A42" i="9"/>
  <c r="B41" i="9"/>
  <c r="A60" i="9"/>
  <c r="A65" i="9"/>
  <c r="B65" i="9" s="1"/>
  <c r="FX40" i="9"/>
  <c r="FW40" i="9"/>
  <c r="FV40" i="9" s="1"/>
  <c r="FZ40" i="9"/>
  <c r="FY40" i="9"/>
  <c r="FZ46" i="9"/>
  <c r="FY46" i="9"/>
  <c r="FX46" i="9"/>
  <c r="FW46" i="9"/>
  <c r="FV46" i="9" s="1"/>
  <c r="B47" i="9"/>
  <c r="A48" i="9"/>
  <c r="B34" i="9"/>
  <c r="A35" i="9"/>
  <c r="FZ33" i="9"/>
  <c r="FY33" i="9"/>
  <c r="FX33" i="9"/>
  <c r="FW33" i="9"/>
  <c r="FV33" i="9" s="1"/>
  <c r="FZ21" i="9"/>
  <c r="FY21" i="9"/>
  <c r="FX21" i="9"/>
  <c r="FW21" i="9"/>
  <c r="FV21" i="9" s="1"/>
  <c r="A29" i="9"/>
  <c r="B29" i="9" s="1"/>
  <c r="B28" i="9"/>
  <c r="FZ27" i="9"/>
  <c r="FY27" i="9"/>
  <c r="FX27" i="9"/>
  <c r="FW27" i="9"/>
  <c r="FV27" i="9" s="1"/>
  <c r="A5" i="7"/>
  <c r="A6" i="7" s="1"/>
  <c r="A74" i="9" l="1"/>
  <c r="A79" i="9"/>
  <c r="B79" i="9" s="1"/>
  <c r="A80" i="9"/>
  <c r="B67" i="9"/>
  <c r="A68" i="9"/>
  <c r="FW47" i="9"/>
  <c r="FV47" i="9" s="1"/>
  <c r="FX47" i="9"/>
  <c r="FZ47" i="9"/>
  <c r="FY47" i="9"/>
  <c r="A49" i="9"/>
  <c r="B48" i="9"/>
  <c r="B60" i="9"/>
  <c r="A61" i="9"/>
  <c r="FZ41" i="9"/>
  <c r="FY41" i="9"/>
  <c r="FX41" i="9"/>
  <c r="FW41" i="9"/>
  <c r="FV41" i="9" s="1"/>
  <c r="A43" i="9"/>
  <c r="B43" i="9" s="1"/>
  <c r="B42" i="9"/>
  <c r="A55" i="9"/>
  <c r="B54" i="9"/>
  <c r="FZ53" i="9"/>
  <c r="FY53" i="9"/>
  <c r="FX53" i="9"/>
  <c r="FW53" i="9"/>
  <c r="FV53" i="9" s="1"/>
  <c r="A36" i="9"/>
  <c r="B36" i="9" s="1"/>
  <c r="B35" i="9"/>
  <c r="FY28" i="9"/>
  <c r="FX28" i="9"/>
  <c r="FW28" i="9"/>
  <c r="FV28" i="9" s="1"/>
  <c r="FZ28" i="9"/>
  <c r="FY34" i="9"/>
  <c r="FX34" i="9"/>
  <c r="FW34" i="9"/>
  <c r="FV34" i="9" s="1"/>
  <c r="FZ34" i="9"/>
  <c r="A7" i="7"/>
  <c r="A8" i="7" s="1"/>
  <c r="O70" i="31"/>
  <c r="O69" i="31"/>
  <c r="K138" i="21"/>
  <c r="K146" i="21"/>
  <c r="K147" i="21"/>
  <c r="K144" i="21"/>
  <c r="K142" i="21"/>
  <c r="M14" i="21" s="1"/>
  <c r="K150" i="21"/>
  <c r="K145" i="21"/>
  <c r="K148" i="21"/>
  <c r="K139" i="21"/>
  <c r="M6" i="21" s="1"/>
  <c r="K141" i="21"/>
  <c r="K151" i="21"/>
  <c r="K81" i="21"/>
  <c r="K82" i="21"/>
  <c r="K90" i="21"/>
  <c r="K105" i="21"/>
  <c r="K103" i="21"/>
  <c r="K89" i="21"/>
  <c r="K206" i="21"/>
  <c r="K95" i="21"/>
  <c r="K104" i="21"/>
  <c r="K140" i="21"/>
  <c r="K205" i="21"/>
  <c r="K134" i="21"/>
  <c r="K135" i="21"/>
  <c r="K137" i="21"/>
  <c r="K136" i="21"/>
  <c r="K133" i="21"/>
  <c r="K71" i="21"/>
  <c r="K69" i="21"/>
  <c r="K70" i="21"/>
  <c r="K68" i="21"/>
  <c r="K174" i="21"/>
  <c r="M174" i="21" s="1"/>
  <c r="K175" i="21"/>
  <c r="K143" i="21"/>
  <c r="K213" i="21"/>
  <c r="K214" i="21"/>
  <c r="K215" i="21"/>
  <c r="K216" i="21"/>
  <c r="K217" i="21"/>
  <c r="K218" i="21"/>
  <c r="K219" i="21"/>
  <c r="K220" i="21"/>
  <c r="K173" i="21"/>
  <c r="K208" i="21"/>
  <c r="K209" i="21"/>
  <c r="K210" i="21"/>
  <c r="K167" i="21"/>
  <c r="K168" i="21"/>
  <c r="K169" i="21"/>
  <c r="K170" i="21"/>
  <c r="K171" i="21"/>
  <c r="K172" i="21"/>
  <c r="K211" i="21"/>
  <c r="K42" i="21"/>
  <c r="K43" i="21"/>
  <c r="K222" i="21"/>
  <c r="K223" i="21"/>
  <c r="K44" i="21"/>
  <c r="K45" i="21"/>
  <c r="K46" i="21"/>
  <c r="K47" i="21"/>
  <c r="K48" i="21"/>
  <c r="K49" i="21"/>
  <c r="K50" i="21"/>
  <c r="K51" i="21"/>
  <c r="K19" i="21"/>
  <c r="K122" i="21"/>
  <c r="K123" i="21"/>
  <c r="K124" i="21"/>
  <c r="K125" i="21"/>
  <c r="K126" i="21"/>
  <c r="K127" i="21"/>
  <c r="K128" i="21"/>
  <c r="K129" i="21"/>
  <c r="K130" i="21"/>
  <c r="K131" i="21"/>
  <c r="K132" i="21"/>
  <c r="K57" i="21"/>
  <c r="K58" i="21"/>
  <c r="K59" i="21"/>
  <c r="K60" i="21"/>
  <c r="K61" i="21"/>
  <c r="K62" i="21"/>
  <c r="K63" i="21"/>
  <c r="K64" i="21"/>
  <c r="K65" i="21"/>
  <c r="K66" i="21"/>
  <c r="K67" i="21"/>
  <c r="K20" i="21"/>
  <c r="K21" i="21"/>
  <c r="K22" i="21"/>
  <c r="K23" i="21"/>
  <c r="K24" i="21"/>
  <c r="K25" i="21"/>
  <c r="K26" i="21"/>
  <c r="K27" i="21"/>
  <c r="K28" i="21"/>
  <c r="K72" i="21"/>
  <c r="K152" i="21"/>
  <c r="K153" i="21"/>
  <c r="K154" i="21"/>
  <c r="K155" i="21"/>
  <c r="K156" i="21"/>
  <c r="K157" i="21"/>
  <c r="K158" i="21"/>
  <c r="K159" i="21"/>
  <c r="K160" i="21"/>
  <c r="K73" i="21"/>
  <c r="K74" i="21"/>
  <c r="K75" i="21"/>
  <c r="K76" i="21"/>
  <c r="K77" i="21"/>
  <c r="K78" i="21"/>
  <c r="K79" i="21"/>
  <c r="K80" i="21"/>
  <c r="K96" i="21"/>
  <c r="K97" i="21"/>
  <c r="K98" i="21"/>
  <c r="K99" i="21"/>
  <c r="K100" i="21"/>
  <c r="K101" i="21"/>
  <c r="K102" i="21"/>
  <c r="K83" i="21"/>
  <c r="K84" i="21"/>
  <c r="K85" i="21"/>
  <c r="K86" i="21"/>
  <c r="K87" i="21"/>
  <c r="K88" i="21"/>
  <c r="K91" i="21"/>
  <c r="K176" i="21"/>
  <c r="K177" i="21"/>
  <c r="K178" i="21"/>
  <c r="K179" i="21"/>
  <c r="M179" i="21" s="1"/>
  <c r="K180" i="21"/>
  <c r="K181" i="21"/>
  <c r="K182" i="21"/>
  <c r="K183" i="21"/>
  <c r="K184" i="21"/>
  <c r="K185" i="21"/>
  <c r="M169" i="21" s="1"/>
  <c r="K186" i="21"/>
  <c r="M170" i="21" s="1"/>
  <c r="K187" i="21"/>
  <c r="K120" i="21"/>
  <c r="K121" i="21"/>
  <c r="K221" i="21"/>
  <c r="K161" i="21"/>
  <c r="K162" i="21"/>
  <c r="K163" i="21"/>
  <c r="K164" i="21"/>
  <c r="K17" i="21"/>
  <c r="K18" i="21"/>
  <c r="K165" i="21"/>
  <c r="K166" i="21"/>
  <c r="K10" i="21"/>
  <c r="K29" i="21"/>
  <c r="K30" i="21"/>
  <c r="K31" i="21"/>
  <c r="K32" i="21"/>
  <c r="K33" i="21"/>
  <c r="K34" i="21"/>
  <c r="K35" i="21"/>
  <c r="K36" i="21"/>
  <c r="K37" i="21"/>
  <c r="K38" i="21"/>
  <c r="K93" i="21"/>
  <c r="K149" i="21"/>
  <c r="A2" i="21"/>
  <c r="A69" i="9" l="1"/>
  <c r="B68" i="9"/>
  <c r="FX67" i="9"/>
  <c r="FW67" i="9"/>
  <c r="FV67" i="9" s="1"/>
  <c r="FZ67" i="9"/>
  <c r="FY67" i="9"/>
  <c r="A86" i="9"/>
  <c r="B86" i="9" s="1"/>
  <c r="A87" i="9"/>
  <c r="A81" i="9"/>
  <c r="A75" i="9"/>
  <c r="B74" i="9"/>
  <c r="FW54" i="9"/>
  <c r="FV54" i="9" s="1"/>
  <c r="FZ54" i="9"/>
  <c r="FY54" i="9"/>
  <c r="FX54" i="9"/>
  <c r="B55" i="9"/>
  <c r="A56" i="9"/>
  <c r="FY60" i="9"/>
  <c r="FZ60" i="9"/>
  <c r="FX60" i="9"/>
  <c r="FW60" i="9"/>
  <c r="FV60" i="9" s="1"/>
  <c r="FZ42" i="9"/>
  <c r="FY42" i="9"/>
  <c r="FX42" i="9"/>
  <c r="FW42" i="9"/>
  <c r="FV42" i="9" s="1"/>
  <c r="FZ48" i="9"/>
  <c r="FY48" i="9"/>
  <c r="FX48" i="9"/>
  <c r="FW48" i="9"/>
  <c r="FV48" i="9" s="1"/>
  <c r="A50" i="9"/>
  <c r="B50" i="9" s="1"/>
  <c r="B49" i="9"/>
  <c r="A62" i="9"/>
  <c r="B61" i="9"/>
  <c r="FX35" i="9"/>
  <c r="FW35" i="9"/>
  <c r="FV35" i="9" s="1"/>
  <c r="FY35" i="9"/>
  <c r="FZ35" i="9"/>
  <c r="H5" i="9"/>
  <c r="H4" i="9"/>
  <c r="H3" i="9"/>
  <c r="H8" i="9"/>
  <c r="H7" i="9"/>
  <c r="H6" i="9"/>
  <c r="M171" i="21"/>
  <c r="M157" i="21"/>
  <c r="M168" i="21"/>
  <c r="M160" i="21"/>
  <c r="M159" i="21"/>
  <c r="M167" i="21"/>
  <c r="M161" i="21"/>
  <c r="M184" i="21"/>
  <c r="M217" i="21"/>
  <c r="M177" i="21"/>
  <c r="M210" i="21"/>
  <c r="M183" i="21"/>
  <c r="M216" i="21"/>
  <c r="M172" i="21"/>
  <c r="M205" i="21"/>
  <c r="M178" i="21"/>
  <c r="M211" i="21"/>
  <c r="M176" i="21"/>
  <c r="M209" i="21"/>
  <c r="M182" i="21"/>
  <c r="M215" i="21"/>
  <c r="M175" i="21"/>
  <c r="M208" i="21"/>
  <c r="M181" i="21"/>
  <c r="M214" i="21"/>
  <c r="M180" i="21"/>
  <c r="M213" i="21"/>
  <c r="M187" i="21"/>
  <c r="M220" i="21"/>
  <c r="M173" i="21"/>
  <c r="M206" i="21"/>
  <c r="M190" i="21"/>
  <c r="M223" i="21"/>
  <c r="M186" i="21"/>
  <c r="M219" i="21"/>
  <c r="M188" i="21"/>
  <c r="M221" i="21"/>
  <c r="M189" i="21"/>
  <c r="M222" i="21"/>
  <c r="M185" i="21"/>
  <c r="M218" i="21"/>
  <c r="M156" i="21"/>
  <c r="M162" i="21"/>
  <c r="M164" i="21"/>
  <c r="M163" i="21"/>
  <c r="A9" i="7"/>
  <c r="A10" i="7" s="1"/>
  <c r="A11" i="7" s="1"/>
  <c r="A12" i="7" s="1"/>
  <c r="A13" i="7" s="1"/>
  <c r="M158" i="21"/>
  <c r="M165" i="21"/>
  <c r="M166" i="21"/>
  <c r="M33" i="21"/>
  <c r="M36" i="21"/>
  <c r="M23" i="21"/>
  <c r="M18" i="21"/>
  <c r="M28" i="21"/>
  <c r="M10" i="21"/>
  <c r="M3" i="21"/>
  <c r="M19" i="21"/>
  <c r="M5" i="21"/>
  <c r="M37" i="21"/>
  <c r="M13" i="21"/>
  <c r="M16" i="21"/>
  <c r="M35" i="21"/>
  <c r="M34" i="21"/>
  <c r="M30" i="21"/>
  <c r="M21" i="21"/>
  <c r="M7" i="21"/>
  <c r="M150" i="21"/>
  <c r="M142" i="21"/>
  <c r="M134" i="21"/>
  <c r="M126" i="21"/>
  <c r="M118" i="21"/>
  <c r="M110" i="21"/>
  <c r="M102" i="21"/>
  <c r="M94" i="21"/>
  <c r="M86" i="21"/>
  <c r="M78" i="21"/>
  <c r="M70" i="21"/>
  <c r="M62" i="21"/>
  <c r="M54" i="21"/>
  <c r="M41" i="21"/>
  <c r="M11" i="21"/>
  <c r="M9" i="21"/>
  <c r="M8" i="21"/>
  <c r="M22" i="21"/>
  <c r="M149" i="21"/>
  <c r="M141" i="21"/>
  <c r="M133" i="21"/>
  <c r="M125" i="21"/>
  <c r="M117" i="21"/>
  <c r="M109" i="21"/>
  <c r="M101" i="21"/>
  <c r="M93" i="21"/>
  <c r="M85" i="21"/>
  <c r="M77" i="21"/>
  <c r="M69" i="21"/>
  <c r="M61" i="21"/>
  <c r="M53" i="21"/>
  <c r="M39" i="21"/>
  <c r="M12" i="21"/>
  <c r="M148" i="21"/>
  <c r="M140" i="21"/>
  <c r="M132" i="21"/>
  <c r="M124" i="21"/>
  <c r="M116" i="21"/>
  <c r="M108" i="21"/>
  <c r="M100" i="21"/>
  <c r="M92" i="21"/>
  <c r="M84" i="21"/>
  <c r="M76" i="21"/>
  <c r="M68" i="21"/>
  <c r="M60" i="21"/>
  <c r="M38" i="21"/>
  <c r="M43" i="21"/>
  <c r="M2" i="21"/>
  <c r="M48" i="21"/>
  <c r="M24" i="21"/>
  <c r="M20" i="21"/>
  <c r="M155" i="21"/>
  <c r="M147" i="21"/>
  <c r="M139" i="21"/>
  <c r="M131" i="21"/>
  <c r="M123" i="21"/>
  <c r="M115" i="21"/>
  <c r="M107" i="21"/>
  <c r="M99" i="21"/>
  <c r="M91" i="21"/>
  <c r="M83" i="21"/>
  <c r="M75" i="21"/>
  <c r="M67" i="21"/>
  <c r="M59" i="21"/>
  <c r="M52" i="21"/>
  <c r="M46" i="21"/>
  <c r="M45" i="21"/>
  <c r="M15" i="21"/>
  <c r="M42" i="21"/>
  <c r="M49" i="21"/>
  <c r="M32" i="21"/>
  <c r="M154" i="21"/>
  <c r="M146" i="21"/>
  <c r="M138" i="21"/>
  <c r="M130" i="21"/>
  <c r="M122" i="21"/>
  <c r="M114" i="21"/>
  <c r="M106" i="21"/>
  <c r="M98" i="21"/>
  <c r="M90" i="21"/>
  <c r="M82" i="21"/>
  <c r="M74" i="21"/>
  <c r="M66" i="21"/>
  <c r="M58" i="21"/>
  <c r="M25" i="21"/>
  <c r="M153" i="21"/>
  <c r="M145" i="21"/>
  <c r="M137" i="21"/>
  <c r="M129" i="21"/>
  <c r="M121" i="21"/>
  <c r="M113" i="21"/>
  <c r="M105" i="21"/>
  <c r="M97" i="21"/>
  <c r="M89" i="21"/>
  <c r="M81" i="21"/>
  <c r="M73" i="21"/>
  <c r="M65" i="21"/>
  <c r="M57" i="21"/>
  <c r="M31" i="21"/>
  <c r="M51" i="21"/>
  <c r="M50" i="21"/>
  <c r="M4" i="21"/>
  <c r="M152" i="21"/>
  <c r="M144" i="21"/>
  <c r="M136" i="21"/>
  <c r="M128" i="21"/>
  <c r="M120" i="21"/>
  <c r="M112" i="21"/>
  <c r="M104" i="21"/>
  <c r="M96" i="21"/>
  <c r="M88" i="21"/>
  <c r="M80" i="21"/>
  <c r="M72" i="21"/>
  <c r="M64" i="21"/>
  <c r="M56" i="21"/>
  <c r="M27" i="21"/>
  <c r="M40" i="21"/>
  <c r="M44" i="21"/>
  <c r="M151" i="21"/>
  <c r="M143" i="21"/>
  <c r="M135" i="21"/>
  <c r="M127" i="21"/>
  <c r="M119" i="21"/>
  <c r="M111" i="21"/>
  <c r="M103" i="21"/>
  <c r="M95" i="21"/>
  <c r="M87" i="21"/>
  <c r="M79" i="21"/>
  <c r="M71" i="21"/>
  <c r="M63" i="21"/>
  <c r="M55" i="21"/>
  <c r="M26" i="21"/>
  <c r="M29" i="21"/>
  <c r="M47" i="21"/>
  <c r="M17" i="21"/>
  <c r="A76" i="9" l="1"/>
  <c r="B75" i="9"/>
  <c r="FZ68" i="9"/>
  <c r="FY68" i="9"/>
  <c r="FX68" i="9"/>
  <c r="FW68" i="9"/>
  <c r="FV68" i="9" s="1"/>
  <c r="A93" i="9"/>
  <c r="B93" i="9" s="1"/>
  <c r="A88" i="9"/>
  <c r="A94" i="9"/>
  <c r="FW74" i="9"/>
  <c r="FV74" i="9" s="1"/>
  <c r="FY74" i="9"/>
  <c r="FZ74" i="9"/>
  <c r="FX74" i="9"/>
  <c r="B81" i="9"/>
  <c r="A82" i="9"/>
  <c r="B69" i="9"/>
  <c r="A70" i="9"/>
  <c r="FZ61" i="9"/>
  <c r="FY61" i="9"/>
  <c r="FX61" i="9"/>
  <c r="FW61" i="9"/>
  <c r="FV61" i="9" s="1"/>
  <c r="A57" i="9"/>
  <c r="B57" i="9" s="1"/>
  <c r="B56" i="9"/>
  <c r="FZ49" i="9"/>
  <c r="FY49" i="9"/>
  <c r="FX49" i="9"/>
  <c r="FW49" i="9"/>
  <c r="FV49" i="9" s="1"/>
  <c r="FZ55" i="9"/>
  <c r="FY55" i="9"/>
  <c r="FX55" i="9"/>
  <c r="FW55" i="9"/>
  <c r="FV55" i="9" s="1"/>
  <c r="B62" i="9"/>
  <c r="A63" i="9"/>
  <c r="A14" i="7"/>
  <c r="A3" i="21"/>
  <c r="A71" i="9" l="1"/>
  <c r="B71" i="9" s="1"/>
  <c r="B70" i="9"/>
  <c r="B82" i="9"/>
  <c r="A83" i="9"/>
  <c r="A89" i="9"/>
  <c r="B88" i="9"/>
  <c r="FZ75" i="9"/>
  <c r="FY75" i="9"/>
  <c r="FX75" i="9"/>
  <c r="FW75" i="9"/>
  <c r="FV75" i="9" s="1"/>
  <c r="FX69" i="9"/>
  <c r="FW69" i="9"/>
  <c r="FV69" i="9" s="1"/>
  <c r="FZ69" i="9"/>
  <c r="FY69" i="9"/>
  <c r="FX81" i="9"/>
  <c r="FZ81" i="9"/>
  <c r="FY81" i="9"/>
  <c r="FW81" i="9"/>
  <c r="FV81" i="9" s="1"/>
  <c r="A100" i="9"/>
  <c r="B100" i="9" s="1"/>
  <c r="A101" i="9"/>
  <c r="A95" i="9"/>
  <c r="A77" i="9"/>
  <c r="B76" i="9"/>
  <c r="FY56" i="9"/>
  <c r="FX56" i="9"/>
  <c r="FW56" i="9"/>
  <c r="FV56" i="9" s="1"/>
  <c r="FZ56" i="9"/>
  <c r="FY62" i="9"/>
  <c r="FX62" i="9"/>
  <c r="FW62" i="9"/>
  <c r="FV62" i="9" s="1"/>
  <c r="FZ62" i="9"/>
  <c r="A64" i="9"/>
  <c r="B64" i="9" s="1"/>
  <c r="B63" i="9"/>
  <c r="A15" i="7"/>
  <c r="A16" i="7" s="1"/>
  <c r="A4" i="21"/>
  <c r="FW76" i="9" l="1"/>
  <c r="FV76" i="9" s="1"/>
  <c r="FY76" i="9"/>
  <c r="FZ76" i="9"/>
  <c r="FX76" i="9"/>
  <c r="FZ88" i="9"/>
  <c r="FY88" i="9"/>
  <c r="FW88" i="9"/>
  <c r="FV88" i="9" s="1"/>
  <c r="FX88" i="9"/>
  <c r="B89" i="9"/>
  <c r="A90" i="9"/>
  <c r="A108" i="9"/>
  <c r="A102" i="9"/>
  <c r="A107" i="9"/>
  <c r="B107" i="9" s="1"/>
  <c r="A84" i="9"/>
  <c r="B83" i="9"/>
  <c r="A78" i="9"/>
  <c r="B78" i="9" s="1"/>
  <c r="B77" i="9"/>
  <c r="A96" i="9"/>
  <c r="B95" i="9"/>
  <c r="FZ82" i="9"/>
  <c r="FY82" i="9"/>
  <c r="FX82" i="9"/>
  <c r="FW82" i="9"/>
  <c r="FV82" i="9" s="1"/>
  <c r="FW70" i="9"/>
  <c r="FV70" i="9" s="1"/>
  <c r="FY70" i="9"/>
  <c r="FZ70" i="9"/>
  <c r="FX70" i="9"/>
  <c r="FX63" i="9"/>
  <c r="FW63" i="9"/>
  <c r="FV63" i="9" s="1"/>
  <c r="FY63" i="9"/>
  <c r="FZ63" i="9"/>
  <c r="A17" i="7"/>
  <c r="A18" i="7" s="1"/>
  <c r="A19" i="7" s="1"/>
  <c r="A5" i="21"/>
  <c r="A20" i="7"/>
  <c r="A85" i="9" l="1"/>
  <c r="B85" i="9" s="1"/>
  <c r="B84" i="9"/>
  <c r="A103" i="9"/>
  <c r="B102" i="9"/>
  <c r="FY89" i="9"/>
  <c r="FX89" i="9"/>
  <c r="FW89" i="9"/>
  <c r="FV89" i="9" s="1"/>
  <c r="FZ89" i="9"/>
  <c r="FX83" i="9"/>
  <c r="FZ83" i="9"/>
  <c r="FY83" i="9"/>
  <c r="FW83" i="9"/>
  <c r="FV83" i="9" s="1"/>
  <c r="FZ95" i="9"/>
  <c r="FY95" i="9"/>
  <c r="FX95" i="9"/>
  <c r="FW95" i="9"/>
  <c r="FV95" i="9" s="1"/>
  <c r="A115" i="9"/>
  <c r="A122" i="9" s="1"/>
  <c r="A114" i="9"/>
  <c r="B114" i="9" s="1"/>
  <c r="A109" i="9"/>
  <c r="FX77" i="9"/>
  <c r="FZ77" i="9"/>
  <c r="FY77" i="9"/>
  <c r="FW77" i="9"/>
  <c r="FV77" i="9" s="1"/>
  <c r="B96" i="9"/>
  <c r="A97" i="9"/>
  <c r="A91" i="9"/>
  <c r="B90" i="9"/>
  <c r="A6" i="21"/>
  <c r="A21" i="7"/>
  <c r="A123" i="9" l="1"/>
  <c r="A128" i="9"/>
  <c r="B128" i="9" s="1"/>
  <c r="A129" i="9"/>
  <c r="FZ84" i="9"/>
  <c r="FY84" i="9"/>
  <c r="FW84" i="9"/>
  <c r="FV84" i="9" s="1"/>
  <c r="FX84" i="9"/>
  <c r="A116" i="9"/>
  <c r="A121" i="9"/>
  <c r="B121" i="9" s="1"/>
  <c r="FZ102" i="9"/>
  <c r="FY102" i="9"/>
  <c r="FX102" i="9"/>
  <c r="FW102" i="9"/>
  <c r="FV102" i="9" s="1"/>
  <c r="A92" i="9"/>
  <c r="B92" i="9" s="1"/>
  <c r="B91" i="9"/>
  <c r="A98" i="9"/>
  <c r="B97" i="9"/>
  <c r="FX96" i="9"/>
  <c r="FW96" i="9"/>
  <c r="FV96" i="9" s="1"/>
  <c r="FZ96" i="9"/>
  <c r="FY96" i="9"/>
  <c r="FW90" i="9"/>
  <c r="FV90" i="9" s="1"/>
  <c r="FZ90" i="9"/>
  <c r="FY90" i="9"/>
  <c r="FX90" i="9"/>
  <c r="B109" i="9"/>
  <c r="A110" i="9"/>
  <c r="A104" i="9"/>
  <c r="B103" i="9"/>
  <c r="A22" i="7"/>
  <c r="A23" i="7" s="1"/>
  <c r="A130" i="9" l="1"/>
  <c r="A135" i="9"/>
  <c r="B135" i="9" s="1"/>
  <c r="A136" i="9"/>
  <c r="B123" i="9"/>
  <c r="A124" i="9"/>
  <c r="B110" i="9"/>
  <c r="A111" i="9"/>
  <c r="FZ109" i="9"/>
  <c r="FY109" i="9"/>
  <c r="FX109" i="9"/>
  <c r="FW109" i="9"/>
  <c r="FV109" i="9" s="1"/>
  <c r="FZ97" i="9"/>
  <c r="FY97" i="9"/>
  <c r="FX97" i="9"/>
  <c r="FW97" i="9"/>
  <c r="FV97" i="9" s="1"/>
  <c r="A99" i="9"/>
  <c r="B99" i="9" s="1"/>
  <c r="B98" i="9"/>
  <c r="B116" i="9"/>
  <c r="A117" i="9"/>
  <c r="FW103" i="9"/>
  <c r="FV103" i="9" s="1"/>
  <c r="FY103" i="9"/>
  <c r="FZ103" i="9"/>
  <c r="FX103" i="9"/>
  <c r="A105" i="9"/>
  <c r="B104" i="9"/>
  <c r="FZ91" i="9"/>
  <c r="FY91" i="9"/>
  <c r="FX91" i="9"/>
  <c r="FW91" i="9"/>
  <c r="FV91" i="9" s="1"/>
  <c r="A7" i="21"/>
  <c r="A24" i="7"/>
  <c r="A25" i="7" s="1"/>
  <c r="A26" i="7" s="1"/>
  <c r="A27" i="7" s="1"/>
  <c r="A28" i="7" s="1"/>
  <c r="A29" i="7" s="1"/>
  <c r="A30" i="7" s="1"/>
  <c r="A31" i="7" s="1"/>
  <c r="A32" i="7" s="1"/>
  <c r="A125" i="9" l="1"/>
  <c r="B124" i="9"/>
  <c r="FX123" i="9"/>
  <c r="FW123" i="9"/>
  <c r="FV123" i="9" s="1"/>
  <c r="FZ123" i="9"/>
  <c r="FY123" i="9"/>
  <c r="A142" i="9"/>
  <c r="B142" i="9" s="1"/>
  <c r="A143" i="9"/>
  <c r="A137" i="9"/>
  <c r="A131" i="9"/>
  <c r="B130" i="9"/>
  <c r="B111" i="9"/>
  <c r="A112" i="9"/>
  <c r="FZ110" i="9"/>
  <c r="FX110" i="9"/>
  <c r="FY110" i="9"/>
  <c r="FW110" i="9"/>
  <c r="FV110" i="9" s="1"/>
  <c r="A106" i="9"/>
  <c r="B106" i="9" s="1"/>
  <c r="B105" i="9"/>
  <c r="A118" i="9"/>
  <c r="B117" i="9"/>
  <c r="FY116" i="9"/>
  <c r="FX116" i="9"/>
  <c r="FW116" i="9"/>
  <c r="FV116" i="9" s="1"/>
  <c r="FZ116" i="9"/>
  <c r="FZ104" i="9"/>
  <c r="FY104" i="9"/>
  <c r="FX104" i="9"/>
  <c r="FW104" i="9"/>
  <c r="FV104" i="9" s="1"/>
  <c r="FZ98" i="9"/>
  <c r="FY98" i="9"/>
  <c r="FX98" i="9"/>
  <c r="FW98" i="9"/>
  <c r="FV98" i="9" s="1"/>
  <c r="A8" i="21"/>
  <c r="A9" i="21" s="1"/>
  <c r="A10" i="21" s="1"/>
  <c r="A11" i="21" s="1"/>
  <c r="B125" i="9" l="1"/>
  <c r="A126" i="9"/>
  <c r="A149" i="9"/>
  <c r="B149" i="9" s="1"/>
  <c r="A150" i="9"/>
  <c r="A144" i="9"/>
  <c r="A138" i="9"/>
  <c r="B137" i="9"/>
  <c r="FW130" i="9"/>
  <c r="FV130" i="9" s="1"/>
  <c r="FZ130" i="9"/>
  <c r="FY130" i="9"/>
  <c r="FX130" i="9"/>
  <c r="A132" i="9"/>
  <c r="B131" i="9"/>
  <c r="FZ124" i="9"/>
  <c r="FY124" i="9"/>
  <c r="FX124" i="9"/>
  <c r="FW124" i="9"/>
  <c r="FV124" i="9" s="1"/>
  <c r="FZ117" i="9"/>
  <c r="FW117" i="9"/>
  <c r="FV117" i="9" s="1"/>
  <c r="FY117" i="9"/>
  <c r="FX117" i="9"/>
  <c r="B112" i="9"/>
  <c r="A113" i="9"/>
  <c r="B113" i="9" s="1"/>
  <c r="A119" i="9"/>
  <c r="B118" i="9"/>
  <c r="FZ111" i="9"/>
  <c r="FY111" i="9"/>
  <c r="FX111" i="9"/>
  <c r="FW111" i="9"/>
  <c r="FV111" i="9" s="1"/>
  <c r="FZ105" i="9"/>
  <c r="FY105" i="9"/>
  <c r="FX105" i="9"/>
  <c r="FW105" i="9"/>
  <c r="FV105" i="9" s="1"/>
  <c r="A12" i="21"/>
  <c r="A13" i="21" s="1"/>
  <c r="A14" i="21" s="1"/>
  <c r="A15" i="21" s="1"/>
  <c r="A16" i="21" s="1"/>
  <c r="A17" i="21" s="1"/>
  <c r="A18" i="21" s="1"/>
  <c r="A19" i="21" s="1"/>
  <c r="A20" i="21" s="1"/>
  <c r="A21" i="21" s="1"/>
  <c r="A22" i="21" s="1"/>
  <c r="A23" i="21" s="1"/>
  <c r="A24" i="21" s="1"/>
  <c r="A25" i="21" s="1"/>
  <c r="A26" i="21" s="1"/>
  <c r="A27" i="21" s="1"/>
  <c r="A28" i="21" s="1"/>
  <c r="A29" i="21" s="1"/>
  <c r="A30" i="21" s="1"/>
  <c r="A31" i="21" s="1"/>
  <c r="A32" i="21" s="1"/>
  <c r="A33" i="21" s="1"/>
  <c r="A34" i="21" s="1"/>
  <c r="A35" i="21" s="1"/>
  <c r="A36" i="21" s="1"/>
  <c r="A37" i="21" s="1"/>
  <c r="A38" i="21" s="1"/>
  <c r="A39" i="21" s="1"/>
  <c r="A40" i="21" s="1"/>
  <c r="A41" i="21" s="1"/>
  <c r="A42" i="21" s="1"/>
  <c r="A43" i="21" s="1"/>
  <c r="A44" i="21" s="1"/>
  <c r="A45" i="21" s="1"/>
  <c r="A46" i="21" s="1"/>
  <c r="A47" i="21" s="1"/>
  <c r="A48" i="21" s="1"/>
  <c r="A49" i="21" s="1"/>
  <c r="A50" i="21" s="1"/>
  <c r="A51" i="21" s="1"/>
  <c r="A52" i="21" s="1"/>
  <c r="A53" i="21" s="1"/>
  <c r="A54" i="21" s="1"/>
  <c r="A55" i="21" s="1"/>
  <c r="A56" i="21" s="1"/>
  <c r="A57" i="21" s="1"/>
  <c r="A58" i="21" s="1"/>
  <c r="A59" i="21" s="1"/>
  <c r="A60" i="21" s="1"/>
  <c r="A61" i="21" s="1"/>
  <c r="A62" i="21" s="1"/>
  <c r="A63" i="21" s="1"/>
  <c r="A64" i="21" s="1"/>
  <c r="A65" i="21" s="1"/>
  <c r="A66" i="21" s="1"/>
  <c r="A67" i="21" s="1"/>
  <c r="A68" i="21" s="1"/>
  <c r="A69" i="21" s="1"/>
  <c r="A70" i="21" s="1"/>
  <c r="A71" i="21" s="1"/>
  <c r="A72" i="21" s="1"/>
  <c r="A73" i="21" s="1"/>
  <c r="A74" i="21" s="1"/>
  <c r="A75" i="21" s="1"/>
  <c r="A76" i="21" s="1"/>
  <c r="A77" i="21" s="1"/>
  <c r="A78" i="21" s="1"/>
  <c r="A79" i="21" s="1"/>
  <c r="A80" i="21" s="1"/>
  <c r="A81" i="21" s="1"/>
  <c r="A82" i="21" s="1"/>
  <c r="A83" i="21" s="1"/>
  <c r="A84" i="21" s="1"/>
  <c r="A85" i="21" s="1"/>
  <c r="A86" i="21" s="1"/>
  <c r="A87" i="21" s="1"/>
  <c r="A88" i="21" s="1"/>
  <c r="A89" i="21" s="1"/>
  <c r="A90" i="21" s="1"/>
  <c r="A91" i="21" s="1"/>
  <c r="A92" i="21" s="1"/>
  <c r="A93" i="21" s="1"/>
  <c r="A94" i="21" s="1"/>
  <c r="A95" i="21" s="1"/>
  <c r="A96" i="21" s="1"/>
  <c r="A97" i="21" s="1"/>
  <c r="A98" i="21" s="1"/>
  <c r="A99" i="21" s="1"/>
  <c r="A100" i="21" s="1"/>
  <c r="A101" i="21" s="1"/>
  <c r="A102" i="21" s="1"/>
  <c r="A103" i="21" s="1"/>
  <c r="A104" i="21" s="1"/>
  <c r="A105" i="21" s="1"/>
  <c r="A106" i="21" s="1"/>
  <c r="A107" i="21" s="1"/>
  <c r="A108" i="21" s="1"/>
  <c r="A109" i="21" s="1"/>
  <c r="A110" i="21" s="1"/>
  <c r="A111" i="21" s="1"/>
  <c r="A112" i="21" s="1"/>
  <c r="A113" i="21" s="1"/>
  <c r="A114" i="21" s="1"/>
  <c r="A115" i="21" s="1"/>
  <c r="A116" i="21" s="1"/>
  <c r="A117" i="21" s="1"/>
  <c r="A118" i="21" s="1"/>
  <c r="A119" i="21" s="1"/>
  <c r="A120" i="21" s="1"/>
  <c r="A121" i="21" s="1"/>
  <c r="A122" i="21" s="1"/>
  <c r="A123" i="21" s="1"/>
  <c r="A124" i="21" s="1"/>
  <c r="A125" i="21" s="1"/>
  <c r="A126" i="21" s="1"/>
  <c r="A127" i="21" s="1"/>
  <c r="A128" i="21" s="1"/>
  <c r="A129" i="21" s="1"/>
  <c r="A130" i="21" s="1"/>
  <c r="A131" i="21" s="1"/>
  <c r="A132" i="21" s="1"/>
  <c r="A133" i="21" s="1"/>
  <c r="A134" i="21" s="1"/>
  <c r="A135" i="21" s="1"/>
  <c r="A136" i="21" s="1"/>
  <c r="A137" i="21" s="1"/>
  <c r="A138" i="21" s="1"/>
  <c r="A139" i="21" s="1"/>
  <c r="A140" i="21" s="1"/>
  <c r="A141" i="21" s="1"/>
  <c r="A142" i="21" s="1"/>
  <c r="A143" i="21" s="1"/>
  <c r="A144" i="21" s="1"/>
  <c r="A145" i="21" s="1"/>
  <c r="A146" i="21" s="1"/>
  <c r="A147" i="21" s="1"/>
  <c r="A148" i="21" s="1"/>
  <c r="A149" i="21" s="1"/>
  <c r="A150" i="21" s="1"/>
  <c r="A151" i="21" s="1"/>
  <c r="A152" i="21" s="1"/>
  <c r="A153" i="21" s="1"/>
  <c r="A154" i="21" s="1"/>
  <c r="A155" i="21" s="1"/>
  <c r="A156" i="21" s="1"/>
  <c r="A157" i="21" s="1"/>
  <c r="A158" i="21" s="1"/>
  <c r="A159" i="21" s="1"/>
  <c r="A160" i="21" s="1"/>
  <c r="A161" i="21" s="1"/>
  <c r="A162" i="21" s="1"/>
  <c r="A163" i="21" s="1"/>
  <c r="A164" i="21" s="1"/>
  <c r="A165" i="21" s="1"/>
  <c r="A166" i="21" s="1"/>
  <c r="A167" i="21" s="1"/>
  <c r="A168" i="21" s="1"/>
  <c r="A169" i="21" s="1"/>
  <c r="A170" i="21" s="1"/>
  <c r="A171" i="21" s="1"/>
  <c r="A172" i="21" s="1"/>
  <c r="A173" i="21" s="1"/>
  <c r="A174" i="21" s="1"/>
  <c r="A175" i="21" s="1"/>
  <c r="A176" i="21" s="1"/>
  <c r="A177" i="21" s="1"/>
  <c r="A178" i="21" s="1"/>
  <c r="A179" i="21" s="1"/>
  <c r="A180" i="21" s="1"/>
  <c r="A181" i="21" s="1"/>
  <c r="A182" i="21" s="1"/>
  <c r="A183" i="21" s="1"/>
  <c r="A184" i="21" s="1"/>
  <c r="A185" i="21" s="1"/>
  <c r="A186" i="21" s="1"/>
  <c r="A187" i="21" s="1"/>
  <c r="A188" i="21" s="1"/>
  <c r="A189" i="21" s="1"/>
  <c r="A190" i="21" s="1"/>
  <c r="A191" i="21" s="1"/>
  <c r="A192" i="21" s="1"/>
  <c r="A193" i="21" s="1"/>
  <c r="A194" i="21" s="1"/>
  <c r="A195" i="21" s="1"/>
  <c r="A196" i="21" s="1"/>
  <c r="A197" i="21" s="1"/>
  <c r="A198" i="21" s="1"/>
  <c r="A199" i="21" s="1"/>
  <c r="A200" i="21" s="1"/>
  <c r="A201" i="21" s="1"/>
  <c r="A202" i="21" s="1"/>
  <c r="A203" i="21" s="1"/>
  <c r="A204" i="21" s="1"/>
  <c r="B138" i="9" l="1"/>
  <c r="A139" i="9"/>
  <c r="A145" i="9"/>
  <c r="B144" i="9"/>
  <c r="A133" i="9"/>
  <c r="B132" i="9"/>
  <c r="A156" i="9"/>
  <c r="B156" i="9" s="1"/>
  <c r="A157" i="9"/>
  <c r="A151" i="9"/>
  <c r="FZ131" i="9"/>
  <c r="FY131" i="9"/>
  <c r="FX131" i="9"/>
  <c r="FW131" i="9"/>
  <c r="FV131" i="9" s="1"/>
  <c r="FZ137" i="9"/>
  <c r="FY137" i="9"/>
  <c r="FX137" i="9"/>
  <c r="FW137" i="9"/>
  <c r="FV137" i="9" s="1"/>
  <c r="A127" i="9"/>
  <c r="B127" i="9" s="1"/>
  <c r="B126" i="9"/>
  <c r="FX125" i="9"/>
  <c r="FW125" i="9"/>
  <c r="FV125" i="9" s="1"/>
  <c r="FZ125" i="9"/>
  <c r="FY125" i="9"/>
  <c r="FY118" i="9"/>
  <c r="FX118" i="9"/>
  <c r="FW118" i="9"/>
  <c r="FV118" i="9" s="1"/>
  <c r="FZ118" i="9"/>
  <c r="FY112" i="9"/>
  <c r="FX112" i="9"/>
  <c r="FW112" i="9"/>
  <c r="FV112" i="9" s="1"/>
  <c r="FZ112" i="9"/>
  <c r="A120" i="9"/>
  <c r="B120" i="9" s="1"/>
  <c r="B119" i="9"/>
  <c r="A205" i="21"/>
  <c r="A206" i="21" s="1"/>
  <c r="A207" i="21" s="1"/>
  <c r="A208" i="21" s="1"/>
  <c r="A209" i="21" s="1"/>
  <c r="A210" i="21" s="1"/>
  <c r="A211" i="21" s="1"/>
  <c r="CM9" i="9"/>
  <c r="CL9" i="9"/>
  <c r="CK9" i="9"/>
  <c r="CJ9" i="9"/>
  <c r="CI9" i="9"/>
  <c r="CH9" i="9"/>
  <c r="CG9" i="9"/>
  <c r="CF9" i="9"/>
  <c r="CE9" i="9"/>
  <c r="CD9" i="9"/>
  <c r="CC9" i="9"/>
  <c r="CA9" i="9"/>
  <c r="BZ9" i="9"/>
  <c r="BY9" i="9"/>
  <c r="BU9" i="9"/>
  <c r="BT9" i="9"/>
  <c r="BS9" i="9"/>
  <c r="BR9" i="9"/>
  <c r="BQ9" i="9"/>
  <c r="BP9" i="9"/>
  <c r="BO9" i="9"/>
  <c r="BN9" i="9"/>
  <c r="BM9" i="9"/>
  <c r="BK9" i="9"/>
  <c r="BJ9" i="9"/>
  <c r="BI9" i="9"/>
  <c r="BH9" i="9"/>
  <c r="BG9" i="9"/>
  <c r="BF9" i="9"/>
  <c r="BE9" i="9"/>
  <c r="BD9" i="9"/>
  <c r="BC9" i="9"/>
  <c r="BB9" i="9"/>
  <c r="BA9" i="9"/>
  <c r="AZ9" i="9"/>
  <c r="AY9" i="9"/>
  <c r="AX9" i="9"/>
  <c r="AW9" i="9"/>
  <c r="AV9" i="9"/>
  <c r="AU9" i="9"/>
  <c r="AT9" i="9"/>
  <c r="AS9" i="9"/>
  <c r="AR9" i="9"/>
  <c r="AQ9" i="9"/>
  <c r="AP9" i="9"/>
  <c r="AO9" i="9"/>
  <c r="AB9" i="9"/>
  <c r="AN9" i="9"/>
  <c r="AM9" i="9"/>
  <c r="AL9" i="9"/>
  <c r="AK9" i="9"/>
  <c r="AJ9" i="9"/>
  <c r="AI9" i="9"/>
  <c r="AH9" i="9"/>
  <c r="AG9" i="9"/>
  <c r="AF9" i="9"/>
  <c r="AE9" i="9"/>
  <c r="AD9" i="9"/>
  <c r="AC9" i="9"/>
  <c r="AA9" i="9"/>
  <c r="Z9" i="9"/>
  <c r="Y9" i="9"/>
  <c r="X9" i="9"/>
  <c r="W9" i="9"/>
  <c r="V9" i="9"/>
  <c r="U9" i="9"/>
  <c r="T9" i="9"/>
  <c r="S9" i="9"/>
  <c r="R9" i="9"/>
  <c r="F3" i="9"/>
  <c r="BV9" i="9"/>
  <c r="Q9" i="9"/>
  <c r="A164" i="9" l="1"/>
  <c r="A158" i="9"/>
  <c r="A163" i="9"/>
  <c r="B163" i="9" s="1"/>
  <c r="FW132" i="9"/>
  <c r="FV132" i="9" s="1"/>
  <c r="FZ132" i="9"/>
  <c r="FY132" i="9"/>
  <c r="FX132" i="9"/>
  <c r="A134" i="9"/>
  <c r="B134" i="9" s="1"/>
  <c r="B133" i="9"/>
  <c r="FZ144" i="9"/>
  <c r="FY144" i="9"/>
  <c r="FX144" i="9"/>
  <c r="FW144" i="9"/>
  <c r="FV144" i="9" s="1"/>
  <c r="FW126" i="9"/>
  <c r="FV126" i="9" s="1"/>
  <c r="FZ126" i="9"/>
  <c r="FY126" i="9"/>
  <c r="FX126" i="9"/>
  <c r="B145" i="9"/>
  <c r="A146" i="9"/>
  <c r="A140" i="9"/>
  <c r="B139" i="9"/>
  <c r="A152" i="9"/>
  <c r="B151" i="9"/>
  <c r="FZ138" i="9"/>
  <c r="FY138" i="9"/>
  <c r="FX138" i="9"/>
  <c r="FW138" i="9"/>
  <c r="FV138" i="9" s="1"/>
  <c r="FX119" i="9"/>
  <c r="FW119" i="9"/>
  <c r="FV119" i="9" s="1"/>
  <c r="FZ119" i="9"/>
  <c r="FY119" i="9"/>
  <c r="A212" i="21"/>
  <c r="F4" i="9"/>
  <c r="P9" i="9"/>
  <c r="FZ151" i="9" l="1"/>
  <c r="FY151" i="9"/>
  <c r="FX151" i="9"/>
  <c r="FW151" i="9"/>
  <c r="FV151" i="9" s="1"/>
  <c r="FZ139" i="9"/>
  <c r="FY139" i="9"/>
  <c r="FX139" i="9"/>
  <c r="FW139" i="9"/>
  <c r="FV139" i="9" s="1"/>
  <c r="A141" i="9"/>
  <c r="B141" i="9" s="1"/>
  <c r="B140" i="9"/>
  <c r="A147" i="9"/>
  <c r="B146" i="9"/>
  <c r="A159" i="9"/>
  <c r="B158" i="9"/>
  <c r="B152" i="9"/>
  <c r="A153" i="9"/>
  <c r="FY145" i="9"/>
  <c r="FX145" i="9"/>
  <c r="FW145" i="9"/>
  <c r="FV145" i="9" s="1"/>
  <c r="FZ145" i="9"/>
  <c r="FZ133" i="9"/>
  <c r="FY133" i="9"/>
  <c r="FX133" i="9"/>
  <c r="FW133" i="9"/>
  <c r="FV133" i="9" s="1"/>
  <c r="A171" i="9"/>
  <c r="A165" i="9"/>
  <c r="A170" i="9"/>
  <c r="B170" i="9" s="1"/>
  <c r="A213" i="21"/>
  <c r="F5" i="9"/>
  <c r="O4" i="7"/>
  <c r="O5" i="7"/>
  <c r="O6" i="7"/>
  <c r="O7" i="7"/>
  <c r="O3" i="7"/>
  <c r="C13" i="5"/>
  <c r="K4" i="9"/>
  <c r="K5" i="9"/>
  <c r="K6" i="9"/>
  <c r="K7" i="9"/>
  <c r="K8" i="9"/>
  <c r="K3" i="9"/>
  <c r="FZ3" i="9" s="1"/>
  <c r="A154" i="9" l="1"/>
  <c r="B153" i="9"/>
  <c r="FZ158" i="9"/>
  <c r="FY158" i="9"/>
  <c r="FX158" i="9"/>
  <c r="FW158" i="9"/>
  <c r="FV158" i="9" s="1"/>
  <c r="A160" i="9"/>
  <c r="B159" i="9"/>
  <c r="FX152" i="9"/>
  <c r="FW152" i="9"/>
  <c r="FV152" i="9" s="1"/>
  <c r="FZ152" i="9"/>
  <c r="FY152" i="9"/>
  <c r="FZ146" i="9"/>
  <c r="FY146" i="9"/>
  <c r="FX146" i="9"/>
  <c r="FW146" i="9"/>
  <c r="FV146" i="9" s="1"/>
  <c r="A148" i="9"/>
  <c r="B148" i="9" s="1"/>
  <c r="B147" i="9"/>
  <c r="B165" i="9"/>
  <c r="A166" i="9"/>
  <c r="FZ140" i="9"/>
  <c r="FY140" i="9"/>
  <c r="FX140" i="9"/>
  <c r="FW140" i="9"/>
  <c r="FV140" i="9" s="1"/>
  <c r="A178" i="9"/>
  <c r="A172" i="9"/>
  <c r="A177" i="9"/>
  <c r="B177" i="9" s="1"/>
  <c r="F6" i="9"/>
  <c r="F7" i="9" s="1"/>
  <c r="A214" i="21"/>
  <c r="A9" i="9"/>
  <c r="B9" i="9" s="1"/>
  <c r="A4" i="9"/>
  <c r="B4" i="9" s="1"/>
  <c r="O8" i="7"/>
  <c r="FW159" i="9" l="1"/>
  <c r="FV159" i="9" s="1"/>
  <c r="FZ159" i="9"/>
  <c r="FY159" i="9"/>
  <c r="FX159" i="9"/>
  <c r="A167" i="9"/>
  <c r="B166" i="9"/>
  <c r="A161" i="9"/>
  <c r="B160" i="9"/>
  <c r="FZ165" i="9"/>
  <c r="FY165" i="9"/>
  <c r="FX165" i="9"/>
  <c r="FW165" i="9"/>
  <c r="FV165" i="9" s="1"/>
  <c r="B172" i="9"/>
  <c r="A173" i="9"/>
  <c r="FZ147" i="9"/>
  <c r="FY147" i="9"/>
  <c r="FX147" i="9"/>
  <c r="FW147" i="9"/>
  <c r="FV147" i="9" s="1"/>
  <c r="FZ153" i="9"/>
  <c r="FY153" i="9"/>
  <c r="FX153" i="9"/>
  <c r="FW153" i="9"/>
  <c r="FV153" i="9" s="1"/>
  <c r="A179" i="9"/>
  <c r="A184" i="9"/>
  <c r="B184" i="9" s="1"/>
  <c r="A185" i="9"/>
  <c r="A155" i="9"/>
  <c r="B155" i="9" s="1"/>
  <c r="B154" i="9"/>
  <c r="F8" i="9"/>
  <c r="D3" i="9" s="1"/>
  <c r="A215" i="21"/>
  <c r="A216" i="21" s="1"/>
  <c r="A217" i="21" s="1"/>
  <c r="A218" i="21" s="1"/>
  <c r="A219" i="21" s="1"/>
  <c r="A220" i="21" s="1"/>
  <c r="A221" i="21" s="1"/>
  <c r="A222" i="21" s="1"/>
  <c r="A223" i="21" s="1"/>
  <c r="A5" i="9"/>
  <c r="FZ160" i="9" l="1"/>
  <c r="FY160" i="9"/>
  <c r="FX160" i="9"/>
  <c r="FW160" i="9"/>
  <c r="FV160" i="9" s="1"/>
  <c r="FZ166" i="9"/>
  <c r="FW166" i="9"/>
  <c r="FV166" i="9" s="1"/>
  <c r="FY166" i="9"/>
  <c r="FX166" i="9"/>
  <c r="A168" i="9"/>
  <c r="B167" i="9"/>
  <c r="A174" i="9"/>
  <c r="B173" i="9"/>
  <c r="FZ154" i="9"/>
  <c r="FY154" i="9"/>
  <c r="FX154" i="9"/>
  <c r="FW154" i="9"/>
  <c r="FV154" i="9" s="1"/>
  <c r="B179" i="9"/>
  <c r="A180" i="9"/>
  <c r="B161" i="9"/>
  <c r="A162" i="9"/>
  <c r="B162" i="9" s="1"/>
  <c r="FY172" i="9"/>
  <c r="FX172" i="9"/>
  <c r="FZ172" i="9"/>
  <c r="FW172" i="9"/>
  <c r="FV172" i="9" s="1"/>
  <c r="A186" i="9"/>
  <c r="A191" i="9"/>
  <c r="B191" i="9" s="1"/>
  <c r="A192" i="9"/>
  <c r="FW4" i="9"/>
  <c r="FV4" i="9" s="1"/>
  <c r="FX4" i="9"/>
  <c r="FY4" i="9"/>
  <c r="FZ4" i="9"/>
  <c r="B5" i="9"/>
  <c r="A6" i="9"/>
  <c r="FZ161" i="9" l="1"/>
  <c r="FY161" i="9"/>
  <c r="FX161" i="9"/>
  <c r="FW161" i="9"/>
  <c r="FV161" i="9" s="1"/>
  <c r="B174" i="9"/>
  <c r="A175" i="9"/>
  <c r="A181" i="9"/>
  <c r="B180" i="9"/>
  <c r="FZ167" i="9"/>
  <c r="FY167" i="9"/>
  <c r="FX167" i="9"/>
  <c r="FW167" i="9"/>
  <c r="FV167" i="9" s="1"/>
  <c r="FZ173" i="9"/>
  <c r="FY173" i="9"/>
  <c r="FX173" i="9"/>
  <c r="FW173" i="9"/>
  <c r="FV173" i="9" s="1"/>
  <c r="A193" i="9"/>
  <c r="A198" i="9"/>
  <c r="B198" i="9" s="1"/>
  <c r="A199" i="9"/>
  <c r="A187" i="9"/>
  <c r="B186" i="9"/>
  <c r="FX179" i="9"/>
  <c r="FY179" i="9"/>
  <c r="FW179" i="9"/>
  <c r="FV179" i="9" s="1"/>
  <c r="FZ179" i="9"/>
  <c r="A169" i="9"/>
  <c r="B169" i="9" s="1"/>
  <c r="B168" i="9"/>
  <c r="FW5" i="9"/>
  <c r="FV5" i="9" s="1"/>
  <c r="FX5" i="9"/>
  <c r="FY5" i="9"/>
  <c r="FZ5" i="9"/>
  <c r="B6" i="9"/>
  <c r="A7" i="9"/>
  <c r="FZ180" i="9" l="1"/>
  <c r="FY180" i="9"/>
  <c r="FX180" i="9"/>
  <c r="FW180" i="9"/>
  <c r="FV180" i="9" s="1"/>
  <c r="A176" i="9"/>
  <c r="B176" i="9" s="1"/>
  <c r="B175" i="9"/>
  <c r="FY174" i="9"/>
  <c r="FX174" i="9"/>
  <c r="FW174" i="9"/>
  <c r="FV174" i="9" s="1"/>
  <c r="FZ174" i="9"/>
  <c r="A188" i="9"/>
  <c r="B187" i="9"/>
  <c r="B181" i="9"/>
  <c r="A182" i="9"/>
  <c r="FW186" i="9"/>
  <c r="FV186" i="9" s="1"/>
  <c r="FX186" i="9"/>
  <c r="FZ186" i="9"/>
  <c r="FY186" i="9"/>
  <c r="FY168" i="9"/>
  <c r="FX168" i="9"/>
  <c r="FW168" i="9"/>
  <c r="FV168" i="9" s="1"/>
  <c r="FZ168" i="9"/>
  <c r="A205" i="9"/>
  <c r="B205" i="9" s="1"/>
  <c r="A206" i="9"/>
  <c r="A200" i="9"/>
  <c r="A194" i="9"/>
  <c r="B193" i="9"/>
  <c r="FW6" i="9"/>
  <c r="FV6" i="9" s="1"/>
  <c r="FX6" i="9"/>
  <c r="FY6" i="9"/>
  <c r="FZ6" i="9"/>
  <c r="B7" i="9"/>
  <c r="A8" i="9"/>
  <c r="A212" i="9" l="1"/>
  <c r="B212" i="9" s="1"/>
  <c r="A213" i="9"/>
  <c r="A207" i="9"/>
  <c r="FX175" i="9"/>
  <c r="FW175" i="9"/>
  <c r="FV175" i="9" s="1"/>
  <c r="FY175" i="9"/>
  <c r="FZ175" i="9"/>
  <c r="FZ187" i="9"/>
  <c r="FY187" i="9"/>
  <c r="FX187" i="9"/>
  <c r="FW187" i="9"/>
  <c r="FV187" i="9" s="1"/>
  <c r="FX181" i="9"/>
  <c r="FW181" i="9"/>
  <c r="FV181" i="9" s="1"/>
  <c r="FZ181" i="9"/>
  <c r="FY181" i="9"/>
  <c r="FW193" i="9"/>
  <c r="FV193" i="9" s="1"/>
  <c r="FZ193" i="9"/>
  <c r="FY193" i="9"/>
  <c r="FX193" i="9"/>
  <c r="A189" i="9"/>
  <c r="B188" i="9"/>
  <c r="A183" i="9"/>
  <c r="B183" i="9" s="1"/>
  <c r="B182" i="9"/>
  <c r="B194" i="9"/>
  <c r="A195" i="9"/>
  <c r="A201" i="9"/>
  <c r="B200" i="9"/>
  <c r="FW7" i="9"/>
  <c r="FV7" i="9" s="1"/>
  <c r="FX7" i="9"/>
  <c r="FY7" i="9"/>
  <c r="FZ7" i="9"/>
  <c r="B8" i="9"/>
  <c r="A196" i="9" l="1"/>
  <c r="B195" i="9"/>
  <c r="FW182" i="9"/>
  <c r="FV182" i="9" s="1"/>
  <c r="FX182" i="9"/>
  <c r="FZ182" i="9"/>
  <c r="FY182" i="9"/>
  <c r="FW188" i="9"/>
  <c r="FV188" i="9" s="1"/>
  <c r="FX188" i="9"/>
  <c r="FZ188" i="9"/>
  <c r="FY188" i="9"/>
  <c r="FZ194" i="9"/>
  <c r="FY194" i="9"/>
  <c r="FX194" i="9"/>
  <c r="FW194" i="9"/>
  <c r="FV194" i="9" s="1"/>
  <c r="A208" i="9"/>
  <c r="B207" i="9"/>
  <c r="A190" i="9"/>
  <c r="B190" i="9" s="1"/>
  <c r="B189" i="9"/>
  <c r="FZ200" i="9"/>
  <c r="FY200" i="9"/>
  <c r="FX200" i="9"/>
  <c r="FW200" i="9"/>
  <c r="FV200" i="9" s="1"/>
  <c r="B201" i="9"/>
  <c r="A202" i="9"/>
  <c r="A220" i="9"/>
  <c r="A219" i="9"/>
  <c r="B219" i="9" s="1"/>
  <c r="A214" i="9"/>
  <c r="FW8" i="9"/>
  <c r="FV8" i="9" s="1"/>
  <c r="FV10" i="9" s="1"/>
  <c r="FX8" i="9"/>
  <c r="FY8" i="9"/>
  <c r="FZ8" i="9"/>
  <c r="A11" i="9"/>
  <c r="A16" i="9"/>
  <c r="B16" i="9" s="1"/>
  <c r="A227" i="9" l="1"/>
  <c r="A234" i="9" s="1"/>
  <c r="A221" i="9"/>
  <c r="A226" i="9"/>
  <c r="B226" i="9" s="1"/>
  <c r="FZ207" i="9"/>
  <c r="FY207" i="9"/>
  <c r="FX207" i="9"/>
  <c r="FW207" i="9"/>
  <c r="FV207" i="9" s="1"/>
  <c r="A203" i="9"/>
  <c r="B202" i="9"/>
  <c r="FY201" i="9"/>
  <c r="FX201" i="9"/>
  <c r="FW201" i="9"/>
  <c r="FV201" i="9" s="1"/>
  <c r="FZ201" i="9"/>
  <c r="B208" i="9"/>
  <c r="A209" i="9"/>
  <c r="A197" i="9"/>
  <c r="B197" i="9" s="1"/>
  <c r="B196" i="9"/>
  <c r="A215" i="9"/>
  <c r="B214" i="9"/>
  <c r="FW189" i="9"/>
  <c r="FV189" i="9" s="1"/>
  <c r="FZ189" i="9"/>
  <c r="FY189" i="9"/>
  <c r="FX189" i="9"/>
  <c r="FW195" i="9"/>
  <c r="FV195" i="9" s="1"/>
  <c r="FZ195" i="9"/>
  <c r="FY195" i="9"/>
  <c r="FX195" i="9"/>
  <c r="B11" i="9"/>
  <c r="A12" i="9"/>
  <c r="A241" i="9" l="1"/>
  <c r="A235" i="9"/>
  <c r="A240" i="9"/>
  <c r="B240" i="9" s="1"/>
  <c r="A204" i="9"/>
  <c r="B204" i="9" s="1"/>
  <c r="B203" i="9"/>
  <c r="FX208" i="9"/>
  <c r="FW208" i="9"/>
  <c r="FV208" i="9" s="1"/>
  <c r="FY208" i="9"/>
  <c r="FZ208" i="9"/>
  <c r="A210" i="9"/>
  <c r="B209" i="9"/>
  <c r="FZ214" i="9"/>
  <c r="FY214" i="9"/>
  <c r="FX214" i="9"/>
  <c r="FW214" i="9"/>
  <c r="FV214" i="9" s="1"/>
  <c r="B215" i="9"/>
  <c r="A216" i="9"/>
  <c r="B221" i="9"/>
  <c r="A222" i="9"/>
  <c r="FZ196" i="9"/>
  <c r="FY196" i="9"/>
  <c r="FX196" i="9"/>
  <c r="FW196" i="9"/>
  <c r="FV196" i="9" s="1"/>
  <c r="FZ202" i="9"/>
  <c r="FY202" i="9"/>
  <c r="FX202" i="9"/>
  <c r="FW202" i="9"/>
  <c r="FV202" i="9" s="1"/>
  <c r="A228" i="9"/>
  <c r="A233" i="9"/>
  <c r="B233" i="9" s="1"/>
  <c r="FZ11" i="9"/>
  <c r="FX11" i="9"/>
  <c r="FY11" i="9"/>
  <c r="FW11" i="9"/>
  <c r="FV11" i="9" s="1"/>
  <c r="B12" i="9"/>
  <c r="A13" i="9"/>
  <c r="A236" i="9" l="1"/>
  <c r="B235" i="9"/>
  <c r="A248" i="9"/>
  <c r="A242" i="9"/>
  <c r="A247" i="9"/>
  <c r="B247" i="9" s="1"/>
  <c r="A223" i="9"/>
  <c r="B222" i="9"/>
  <c r="FZ209" i="9"/>
  <c r="FY209" i="9"/>
  <c r="FX209" i="9"/>
  <c r="FW209" i="9"/>
  <c r="FV209" i="9" s="1"/>
  <c r="B228" i="9"/>
  <c r="A229" i="9"/>
  <c r="FZ221" i="9"/>
  <c r="FY221" i="9"/>
  <c r="FX221" i="9"/>
  <c r="FW221" i="9"/>
  <c r="FV221" i="9" s="1"/>
  <c r="A211" i="9"/>
  <c r="B211" i="9" s="1"/>
  <c r="B210" i="9"/>
  <c r="A217" i="9"/>
  <c r="B216" i="9"/>
  <c r="FW215" i="9"/>
  <c r="FV215" i="9" s="1"/>
  <c r="FZ215" i="9"/>
  <c r="FY215" i="9"/>
  <c r="FX215" i="9"/>
  <c r="FZ203" i="9"/>
  <c r="FY203" i="9"/>
  <c r="FX203" i="9"/>
  <c r="FW203" i="9"/>
  <c r="FV203" i="9" s="1"/>
  <c r="FX12" i="9"/>
  <c r="FZ12" i="9"/>
  <c r="FY12" i="9"/>
  <c r="FW12" i="9"/>
  <c r="FV12" i="9" s="1"/>
  <c r="B13" i="9"/>
  <c r="A14" i="9"/>
  <c r="B242" i="9" l="1"/>
  <c r="A243" i="9"/>
  <c r="A249" i="9"/>
  <c r="A254" i="9"/>
  <c r="B254" i="9" s="1"/>
  <c r="A255" i="9"/>
  <c r="FZ235" i="9"/>
  <c r="FY235" i="9"/>
  <c r="FX235" i="9"/>
  <c r="FW235" i="9"/>
  <c r="FV235" i="9" s="1"/>
  <c r="A237" i="9"/>
  <c r="B236" i="9"/>
  <c r="FW222" i="9"/>
  <c r="FV222" i="9" s="1"/>
  <c r="FZ222" i="9"/>
  <c r="FY222" i="9"/>
  <c r="FX222" i="9"/>
  <c r="A230" i="9"/>
  <c r="B229" i="9"/>
  <c r="FZ216" i="9"/>
  <c r="FY216" i="9"/>
  <c r="FX216" i="9"/>
  <c r="FW216" i="9"/>
  <c r="FV216" i="9" s="1"/>
  <c r="B217" i="9"/>
  <c r="A218" i="9"/>
  <c r="B218" i="9" s="1"/>
  <c r="FY228" i="9"/>
  <c r="FX228" i="9"/>
  <c r="FW228" i="9"/>
  <c r="FV228" i="9" s="1"/>
  <c r="FZ228" i="9"/>
  <c r="FZ210" i="9"/>
  <c r="FY210" i="9"/>
  <c r="FX210" i="9"/>
  <c r="FW210" i="9"/>
  <c r="FV210" i="9" s="1"/>
  <c r="A224" i="9"/>
  <c r="B223" i="9"/>
  <c r="FX13" i="9"/>
  <c r="FY13" i="9"/>
  <c r="FZ13" i="9"/>
  <c r="FW13" i="9"/>
  <c r="FV13" i="9" s="1"/>
  <c r="B14" i="9"/>
  <c r="A15" i="9"/>
  <c r="A256" i="9" l="1"/>
  <c r="A261" i="9"/>
  <c r="B261" i="9" s="1"/>
  <c r="A262" i="9"/>
  <c r="FW236" i="9"/>
  <c r="FV236" i="9" s="1"/>
  <c r="FZ236" i="9"/>
  <c r="FX236" i="9"/>
  <c r="FY236" i="9"/>
  <c r="B249" i="9"/>
  <c r="A250" i="9"/>
  <c r="A238" i="9"/>
  <c r="B237" i="9"/>
  <c r="A244" i="9"/>
  <c r="B243" i="9"/>
  <c r="FZ242" i="9"/>
  <c r="FY242" i="9"/>
  <c r="FX242" i="9"/>
  <c r="FW242" i="9"/>
  <c r="FV242" i="9" s="1"/>
  <c r="FZ229" i="9"/>
  <c r="FY229" i="9"/>
  <c r="FX229" i="9"/>
  <c r="FW229" i="9"/>
  <c r="FV229" i="9" s="1"/>
  <c r="FZ223" i="9"/>
  <c r="FY223" i="9"/>
  <c r="FX223" i="9"/>
  <c r="FW223" i="9"/>
  <c r="FV223" i="9" s="1"/>
  <c r="B230" i="9"/>
  <c r="A231" i="9"/>
  <c r="A225" i="9"/>
  <c r="B225" i="9" s="1"/>
  <c r="B224" i="9"/>
  <c r="FZ217" i="9"/>
  <c r="FY217" i="9"/>
  <c r="FX217" i="9"/>
  <c r="FW217" i="9"/>
  <c r="FV217" i="9" s="1"/>
  <c r="FX14" i="9"/>
  <c r="FZ14" i="9"/>
  <c r="FY14" i="9"/>
  <c r="FW14" i="9"/>
  <c r="FV14" i="9" s="1"/>
  <c r="B15" i="9"/>
  <c r="FZ243" i="9" l="1"/>
  <c r="FY243" i="9"/>
  <c r="FW243" i="9"/>
  <c r="FV243" i="9" s="1"/>
  <c r="FX243" i="9"/>
  <c r="FY249" i="9"/>
  <c r="FX249" i="9"/>
  <c r="FW249" i="9"/>
  <c r="FV249" i="9" s="1"/>
  <c r="FZ249" i="9"/>
  <c r="B244" i="9"/>
  <c r="A245" i="9"/>
  <c r="FZ237" i="9"/>
  <c r="FY237" i="9"/>
  <c r="FX237" i="9"/>
  <c r="FW237" i="9"/>
  <c r="FV237" i="9" s="1"/>
  <c r="A263" i="9"/>
  <c r="A268" i="9"/>
  <c r="B268" i="9" s="1"/>
  <c r="A269" i="9"/>
  <c r="A239" i="9"/>
  <c r="B239" i="9" s="1"/>
  <c r="B238" i="9"/>
  <c r="A251" i="9"/>
  <c r="B250" i="9"/>
  <c r="B256" i="9"/>
  <c r="A257" i="9"/>
  <c r="FY230" i="9"/>
  <c r="FX230" i="9"/>
  <c r="FW230" i="9"/>
  <c r="FV230" i="9" s="1"/>
  <c r="FZ230" i="9"/>
  <c r="FY224" i="9"/>
  <c r="FX224" i="9"/>
  <c r="FW224" i="9"/>
  <c r="FV224" i="9" s="1"/>
  <c r="FZ224" i="9"/>
  <c r="A232" i="9"/>
  <c r="B232" i="9" s="1"/>
  <c r="B231" i="9"/>
  <c r="A258" i="9" l="1"/>
  <c r="B257" i="9"/>
  <c r="FX256" i="9"/>
  <c r="FW256" i="9"/>
  <c r="FV256" i="9" s="1"/>
  <c r="FY256" i="9"/>
  <c r="FZ256" i="9"/>
  <c r="FZ250" i="9"/>
  <c r="FY250" i="9"/>
  <c r="FX250" i="9"/>
  <c r="FW250" i="9"/>
  <c r="FV250" i="9" s="1"/>
  <c r="A264" i="9"/>
  <c r="B263" i="9"/>
  <c r="B251" i="9"/>
  <c r="A252" i="9"/>
  <c r="FZ238" i="9"/>
  <c r="FY238" i="9"/>
  <c r="FX238" i="9"/>
  <c r="FW238" i="9"/>
  <c r="FV238" i="9" s="1"/>
  <c r="B245" i="9"/>
  <c r="A246" i="9"/>
  <c r="B246" i="9" s="1"/>
  <c r="A275" i="9"/>
  <c r="B275" i="9" s="1"/>
  <c r="A276" i="9"/>
  <c r="A270" i="9"/>
  <c r="FZ244" i="9"/>
  <c r="FY244" i="9"/>
  <c r="FX244" i="9"/>
  <c r="FW244" i="9"/>
  <c r="FV244" i="9" s="1"/>
  <c r="FX231" i="9"/>
  <c r="FW231" i="9"/>
  <c r="FV231" i="9" s="1"/>
  <c r="FY231" i="9"/>
  <c r="FZ231" i="9"/>
  <c r="A271" i="9" l="1"/>
  <c r="B270" i="9"/>
  <c r="A282" i="9"/>
  <c r="B282" i="9" s="1"/>
  <c r="A283" i="9"/>
  <c r="A277" i="9"/>
  <c r="A253" i="9"/>
  <c r="B253" i="9" s="1"/>
  <c r="B252" i="9"/>
  <c r="FY251" i="9"/>
  <c r="FX251" i="9"/>
  <c r="FW251" i="9"/>
  <c r="FV251" i="9" s="1"/>
  <c r="FZ251" i="9"/>
  <c r="FW263" i="9"/>
  <c r="FV263" i="9" s="1"/>
  <c r="FZ263" i="9"/>
  <c r="FX263" i="9"/>
  <c r="FY263" i="9"/>
  <c r="FY245" i="9"/>
  <c r="FX245" i="9"/>
  <c r="FW245" i="9"/>
  <c r="FV245" i="9" s="1"/>
  <c r="FZ245" i="9"/>
  <c r="A265" i="9"/>
  <c r="B264" i="9"/>
  <c r="FZ257" i="9"/>
  <c r="FY257" i="9"/>
  <c r="FX257" i="9"/>
  <c r="FW257" i="9"/>
  <c r="FV257" i="9" s="1"/>
  <c r="B258" i="9"/>
  <c r="A259" i="9"/>
  <c r="FX252" i="9" l="1"/>
  <c r="FW252" i="9"/>
  <c r="FV252" i="9" s="1"/>
  <c r="FY252" i="9"/>
  <c r="FZ252" i="9"/>
  <c r="FZ264" i="9"/>
  <c r="FY264" i="9"/>
  <c r="FX264" i="9"/>
  <c r="FW264" i="9"/>
  <c r="FV264" i="9" s="1"/>
  <c r="A278" i="9"/>
  <c r="B277" i="9"/>
  <c r="A266" i="9"/>
  <c r="B265" i="9"/>
  <c r="A289" i="9"/>
  <c r="B289" i="9" s="1"/>
  <c r="A290" i="9"/>
  <c r="A284" i="9"/>
  <c r="A260" i="9"/>
  <c r="B260" i="9" s="1"/>
  <c r="B259" i="9"/>
  <c r="FX258" i="9"/>
  <c r="FW258" i="9"/>
  <c r="FV258" i="9" s="1"/>
  <c r="FY258" i="9"/>
  <c r="FZ258" i="9"/>
  <c r="FZ270" i="9"/>
  <c r="FY270" i="9"/>
  <c r="FW270" i="9"/>
  <c r="FV270" i="9" s="1"/>
  <c r="FX270" i="9"/>
  <c r="B271" i="9"/>
  <c r="A272" i="9"/>
  <c r="A285" i="9" l="1"/>
  <c r="B284" i="9"/>
  <c r="FW265" i="9"/>
  <c r="FV265" i="9" s="1"/>
  <c r="FZ265" i="9"/>
  <c r="FX265" i="9"/>
  <c r="FY265" i="9"/>
  <c r="A267" i="9"/>
  <c r="B267" i="9" s="1"/>
  <c r="B266" i="9"/>
  <c r="A297" i="9"/>
  <c r="A291" i="9"/>
  <c r="A296" i="9"/>
  <c r="B296" i="9" s="1"/>
  <c r="FZ271" i="9"/>
  <c r="FY271" i="9"/>
  <c r="FX271" i="9"/>
  <c r="FW271" i="9"/>
  <c r="FV271" i="9" s="1"/>
  <c r="FZ277" i="9"/>
  <c r="FY277" i="9"/>
  <c r="FX277" i="9"/>
  <c r="FW277" i="9"/>
  <c r="FV277" i="9" s="1"/>
  <c r="A273" i="9"/>
  <c r="B272" i="9"/>
  <c r="FW259" i="9"/>
  <c r="FV259" i="9" s="1"/>
  <c r="FZ259" i="9"/>
  <c r="FX259" i="9"/>
  <c r="FY259" i="9"/>
  <c r="B278" i="9"/>
  <c r="A279" i="9"/>
  <c r="FZ266" i="9" l="1"/>
  <c r="FY266" i="9"/>
  <c r="FW266" i="9"/>
  <c r="FV266" i="9" s="1"/>
  <c r="FX266" i="9"/>
  <c r="FZ272" i="9"/>
  <c r="FY272" i="9"/>
  <c r="FW272" i="9"/>
  <c r="FV272" i="9" s="1"/>
  <c r="FX272" i="9"/>
  <c r="A274" i="9"/>
  <c r="B274" i="9" s="1"/>
  <c r="B273" i="9"/>
  <c r="A280" i="9"/>
  <c r="B279" i="9"/>
  <c r="FY278" i="9"/>
  <c r="FX278" i="9"/>
  <c r="FW278" i="9"/>
  <c r="FV278" i="9" s="1"/>
  <c r="FZ278" i="9"/>
  <c r="A292" i="9"/>
  <c r="B291" i="9"/>
  <c r="FZ284" i="9"/>
  <c r="FY284" i="9"/>
  <c r="FX284" i="9"/>
  <c r="FW284" i="9"/>
  <c r="FV284" i="9" s="1"/>
  <c r="A304" i="9"/>
  <c r="A298" i="9"/>
  <c r="A303" i="9"/>
  <c r="B303" i="9" s="1"/>
  <c r="B285" i="9"/>
  <c r="A286" i="9"/>
  <c r="B298" i="9" l="1"/>
  <c r="A299" i="9"/>
  <c r="A305" i="9"/>
  <c r="A310" i="9"/>
  <c r="B310" i="9" s="1"/>
  <c r="A311" i="9"/>
  <c r="FZ279" i="9"/>
  <c r="FY279" i="9"/>
  <c r="FX279" i="9"/>
  <c r="FW279" i="9"/>
  <c r="FV279" i="9" s="1"/>
  <c r="A287" i="9"/>
  <c r="B286" i="9"/>
  <c r="A281" i="9"/>
  <c r="B281" i="9" s="1"/>
  <c r="B280" i="9"/>
  <c r="FX285" i="9"/>
  <c r="FW285" i="9"/>
  <c r="FV285" i="9" s="1"/>
  <c r="FY285" i="9"/>
  <c r="FZ285" i="9"/>
  <c r="FZ291" i="9"/>
  <c r="FY291" i="9"/>
  <c r="FX291" i="9"/>
  <c r="FW291" i="9"/>
  <c r="FV291" i="9" s="1"/>
  <c r="FZ273" i="9"/>
  <c r="FY273" i="9"/>
  <c r="FX273" i="9"/>
  <c r="FW273" i="9"/>
  <c r="FV273" i="9" s="1"/>
  <c r="A293" i="9"/>
  <c r="B292" i="9"/>
  <c r="FZ280" i="9" l="1"/>
  <c r="FY280" i="9"/>
  <c r="FX280" i="9"/>
  <c r="FW280" i="9"/>
  <c r="FV280" i="9" s="1"/>
  <c r="A312" i="9"/>
  <c r="A317" i="9"/>
  <c r="B317" i="9" s="1"/>
  <c r="A318" i="9"/>
  <c r="FW292" i="9"/>
  <c r="FV292" i="9" s="1"/>
  <c r="FZ292" i="9"/>
  <c r="FX292" i="9"/>
  <c r="FY292" i="9"/>
  <c r="FZ286" i="9"/>
  <c r="FY286" i="9"/>
  <c r="FX286" i="9"/>
  <c r="FW286" i="9"/>
  <c r="FV286" i="9" s="1"/>
  <c r="B305" i="9"/>
  <c r="A306" i="9"/>
  <c r="A294" i="9"/>
  <c r="B293" i="9"/>
  <c r="A288" i="9"/>
  <c r="B288" i="9" s="1"/>
  <c r="B287" i="9"/>
  <c r="A300" i="9"/>
  <c r="B299" i="9"/>
  <c r="FZ298" i="9"/>
  <c r="FY298" i="9"/>
  <c r="FX298" i="9"/>
  <c r="FW298" i="9"/>
  <c r="FV298" i="9" s="1"/>
  <c r="FY305" i="9" l="1"/>
  <c r="FX305" i="9"/>
  <c r="FW305" i="9"/>
  <c r="FV305" i="9" s="1"/>
  <c r="FZ305" i="9"/>
  <c r="FZ299" i="9"/>
  <c r="FY299" i="9"/>
  <c r="FW299" i="9"/>
  <c r="FV299" i="9" s="1"/>
  <c r="FX299" i="9"/>
  <c r="A319" i="9"/>
  <c r="A324" i="9"/>
  <c r="B324" i="9" s="1"/>
  <c r="A325" i="9"/>
  <c r="B300" i="9"/>
  <c r="A301" i="9"/>
  <c r="FZ287" i="9"/>
  <c r="FY287" i="9"/>
  <c r="FX287" i="9"/>
  <c r="FW287" i="9"/>
  <c r="FV287" i="9" s="1"/>
  <c r="B312" i="9"/>
  <c r="A313" i="9"/>
  <c r="FZ293" i="9"/>
  <c r="FY293" i="9"/>
  <c r="FX293" i="9"/>
  <c r="FW293" i="9"/>
  <c r="FV293" i="9" s="1"/>
  <c r="A295" i="9"/>
  <c r="B295" i="9" s="1"/>
  <c r="B294" i="9"/>
  <c r="A307" i="9"/>
  <c r="B306" i="9"/>
  <c r="A302" i="9" l="1"/>
  <c r="B302" i="9" s="1"/>
  <c r="B301" i="9"/>
  <c r="FZ294" i="9"/>
  <c r="FY294" i="9"/>
  <c r="FX294" i="9"/>
  <c r="FW294" i="9"/>
  <c r="FV294" i="9" s="1"/>
  <c r="FZ300" i="9"/>
  <c r="FY300" i="9"/>
  <c r="FX300" i="9"/>
  <c r="FW300" i="9"/>
  <c r="FV300" i="9" s="1"/>
  <c r="FZ306" i="9"/>
  <c r="FY306" i="9"/>
  <c r="FX306" i="9"/>
  <c r="FW306" i="9"/>
  <c r="FV306" i="9" s="1"/>
  <c r="A314" i="9"/>
  <c r="B313" i="9"/>
  <c r="A332" i="9"/>
  <c r="A331" i="9"/>
  <c r="B331" i="9" s="1"/>
  <c r="A326" i="9"/>
  <c r="B307" i="9"/>
  <c r="A308" i="9"/>
  <c r="FX312" i="9"/>
  <c r="FW312" i="9"/>
  <c r="FV312" i="9" s="1"/>
  <c r="FY312" i="9"/>
  <c r="FZ312" i="9"/>
  <c r="A320" i="9"/>
  <c r="B319" i="9"/>
  <c r="FZ313" i="9" l="1"/>
  <c r="FY313" i="9"/>
  <c r="FX313" i="9"/>
  <c r="FW313" i="9"/>
  <c r="FV313" i="9" s="1"/>
  <c r="B314" i="9"/>
  <c r="A315" i="9"/>
  <c r="A309" i="9"/>
  <c r="B309" i="9" s="1"/>
  <c r="B308" i="9"/>
  <c r="FY307" i="9"/>
  <c r="FX307" i="9"/>
  <c r="FW307" i="9"/>
  <c r="FV307" i="9" s="1"/>
  <c r="FZ307" i="9"/>
  <c r="FW319" i="9"/>
  <c r="FV319" i="9" s="1"/>
  <c r="FZ319" i="9"/>
  <c r="FX319" i="9"/>
  <c r="FY319" i="9"/>
  <c r="A327" i="9"/>
  <c r="B326" i="9"/>
  <c r="A321" i="9"/>
  <c r="B320" i="9"/>
  <c r="FY301" i="9"/>
  <c r="FX301" i="9"/>
  <c r="FW301" i="9"/>
  <c r="FV301" i="9" s="1"/>
  <c r="FZ301" i="9"/>
  <c r="A339" i="9"/>
  <c r="A338" i="9"/>
  <c r="B338" i="9" s="1"/>
  <c r="A333" i="9"/>
  <c r="FX308" i="9" l="1"/>
  <c r="FW308" i="9"/>
  <c r="FV308" i="9" s="1"/>
  <c r="FY308" i="9"/>
  <c r="FZ308" i="9"/>
  <c r="A316" i="9"/>
  <c r="B316" i="9" s="1"/>
  <c r="B315" i="9"/>
  <c r="FX314" i="9"/>
  <c r="FW314" i="9"/>
  <c r="FV314" i="9" s="1"/>
  <c r="FY314" i="9"/>
  <c r="FZ314" i="9"/>
  <c r="FZ320" i="9"/>
  <c r="FY320" i="9"/>
  <c r="FX320" i="9"/>
  <c r="FW320" i="9"/>
  <c r="FV320" i="9" s="1"/>
  <c r="B333" i="9"/>
  <c r="A334" i="9"/>
  <c r="A322" i="9"/>
  <c r="B321" i="9"/>
  <c r="FZ326" i="9"/>
  <c r="FY326" i="9"/>
  <c r="FW326" i="9"/>
  <c r="FV326" i="9" s="1"/>
  <c r="FX326" i="9"/>
  <c r="A340" i="9"/>
  <c r="A345" i="9"/>
  <c r="B345" i="9" s="1"/>
  <c r="A346" i="9"/>
  <c r="B327" i="9"/>
  <c r="A328" i="9"/>
  <c r="B334" i="9" l="1"/>
  <c r="A335" i="9"/>
  <c r="A347" i="9"/>
  <c r="A352" i="9"/>
  <c r="B352" i="9" s="1"/>
  <c r="A353" i="9"/>
  <c r="FZ333" i="9"/>
  <c r="FY333" i="9"/>
  <c r="FX333" i="9"/>
  <c r="FW333" i="9"/>
  <c r="FV333" i="9" s="1"/>
  <c r="FW315" i="9"/>
  <c r="FV315" i="9" s="1"/>
  <c r="FZ315" i="9"/>
  <c r="FX315" i="9"/>
  <c r="FY315" i="9"/>
  <c r="A323" i="9"/>
  <c r="B323" i="9" s="1"/>
  <c r="B322" i="9"/>
  <c r="A329" i="9"/>
  <c r="B328" i="9"/>
  <c r="B340" i="9"/>
  <c r="A341" i="9"/>
  <c r="FZ327" i="9"/>
  <c r="FY327" i="9"/>
  <c r="FX327" i="9"/>
  <c r="FW327" i="9"/>
  <c r="FV327" i="9" s="1"/>
  <c r="FW321" i="9"/>
  <c r="FV321" i="9" s="1"/>
  <c r="FZ321" i="9"/>
  <c r="FX321" i="9"/>
  <c r="FY321" i="9"/>
  <c r="A330" i="9" l="1"/>
  <c r="B330" i="9" s="1"/>
  <c r="B329" i="9"/>
  <c r="FZ328" i="9"/>
  <c r="FY328" i="9"/>
  <c r="FW328" i="9"/>
  <c r="FV328" i="9" s="1"/>
  <c r="FX328" i="9"/>
  <c r="FZ322" i="9"/>
  <c r="FY322" i="9"/>
  <c r="FW322" i="9"/>
  <c r="FV322" i="9" s="1"/>
  <c r="FX322" i="9"/>
  <c r="A354" i="9"/>
  <c r="A359" i="9"/>
  <c r="B359" i="9" s="1"/>
  <c r="A360" i="9"/>
  <c r="A342" i="9"/>
  <c r="B341" i="9"/>
  <c r="B347" i="9"/>
  <c r="A348" i="9"/>
  <c r="FY340" i="9"/>
  <c r="FX340" i="9"/>
  <c r="FW340" i="9"/>
  <c r="FV340" i="9" s="1"/>
  <c r="FZ340" i="9"/>
  <c r="B335" i="9"/>
  <c r="A336" i="9"/>
  <c r="FZ334" i="9"/>
  <c r="FY334" i="9"/>
  <c r="FX334" i="9"/>
  <c r="FW334" i="9"/>
  <c r="FV334" i="9" s="1"/>
  <c r="FX347" i="9" l="1"/>
  <c r="FW347" i="9"/>
  <c r="FV347" i="9" s="1"/>
  <c r="FZ347" i="9"/>
  <c r="FY347" i="9"/>
  <c r="B342" i="9"/>
  <c r="A343" i="9"/>
  <c r="FZ335" i="9"/>
  <c r="FY335" i="9"/>
  <c r="FX335" i="9"/>
  <c r="FW335" i="9"/>
  <c r="FV335" i="9" s="1"/>
  <c r="A337" i="9"/>
  <c r="B337" i="9" s="1"/>
  <c r="B336" i="9"/>
  <c r="FZ341" i="9"/>
  <c r="FY341" i="9"/>
  <c r="FX341" i="9"/>
  <c r="FW341" i="9"/>
  <c r="FV341" i="9" s="1"/>
  <c r="A355" i="9"/>
  <c r="B354" i="9"/>
  <c r="A366" i="9"/>
  <c r="B366" i="9" s="1"/>
  <c r="A367" i="9"/>
  <c r="A361" i="9"/>
  <c r="FZ329" i="9"/>
  <c r="FY329" i="9"/>
  <c r="FX329" i="9"/>
  <c r="FW329" i="9"/>
  <c r="FV329" i="9" s="1"/>
  <c r="A349" i="9"/>
  <c r="B348" i="9"/>
  <c r="A356" i="9" l="1"/>
  <c r="B355" i="9"/>
  <c r="A344" i="9"/>
  <c r="B344" i="9" s="1"/>
  <c r="B343" i="9"/>
  <c r="A362" i="9"/>
  <c r="B361" i="9"/>
  <c r="FY342" i="9"/>
  <c r="FX342" i="9"/>
  <c r="FW342" i="9"/>
  <c r="FV342" i="9" s="1"/>
  <c r="FZ342" i="9"/>
  <c r="A373" i="9"/>
  <c r="B373" i="9" s="1"/>
  <c r="A374" i="9"/>
  <c r="A368" i="9"/>
  <c r="FZ348" i="9"/>
  <c r="FY348" i="9"/>
  <c r="FX348" i="9"/>
  <c r="FW348" i="9"/>
  <c r="FV348" i="9" s="1"/>
  <c r="FY336" i="9"/>
  <c r="FX336" i="9"/>
  <c r="FW336" i="9"/>
  <c r="FV336" i="9" s="1"/>
  <c r="FZ336" i="9"/>
  <c r="B349" i="9"/>
  <c r="A350" i="9"/>
  <c r="FW354" i="9"/>
  <c r="FV354" i="9" s="1"/>
  <c r="FZ354" i="9"/>
  <c r="FY354" i="9"/>
  <c r="FX354" i="9"/>
  <c r="A351" i="9" l="1"/>
  <c r="B351" i="9" s="1"/>
  <c r="B350" i="9"/>
  <c r="FX349" i="9"/>
  <c r="FW349" i="9"/>
  <c r="FV349" i="9" s="1"/>
  <c r="FZ349" i="9"/>
  <c r="FY349" i="9"/>
  <c r="FZ361" i="9"/>
  <c r="FY361" i="9"/>
  <c r="FX361" i="9"/>
  <c r="FW361" i="9"/>
  <c r="FV361" i="9" s="1"/>
  <c r="B362" i="9"/>
  <c r="A363" i="9"/>
  <c r="FX343" i="9"/>
  <c r="FW343" i="9"/>
  <c r="FV343" i="9" s="1"/>
  <c r="FZ343" i="9"/>
  <c r="FY343" i="9"/>
  <c r="A369" i="9"/>
  <c r="B368" i="9"/>
  <c r="A380" i="9"/>
  <c r="B380" i="9" s="1"/>
  <c r="A381" i="9"/>
  <c r="A375" i="9"/>
  <c r="FZ355" i="9"/>
  <c r="FY355" i="9"/>
  <c r="FX355" i="9"/>
  <c r="FW355" i="9"/>
  <c r="FV355" i="9" s="1"/>
  <c r="A357" i="9"/>
  <c r="B356" i="9"/>
  <c r="A376" i="9" l="1"/>
  <c r="B375" i="9"/>
  <c r="A388" i="9"/>
  <c r="A382" i="9"/>
  <c r="A387" i="9"/>
  <c r="B387" i="9" s="1"/>
  <c r="A364" i="9"/>
  <c r="B363" i="9"/>
  <c r="FZ362" i="9"/>
  <c r="FY362" i="9"/>
  <c r="FX362" i="9"/>
  <c r="FW362" i="9"/>
  <c r="FV362" i="9" s="1"/>
  <c r="A358" i="9"/>
  <c r="B358" i="9" s="1"/>
  <c r="B357" i="9"/>
  <c r="FZ368" i="9"/>
  <c r="FY368" i="9"/>
  <c r="FX368" i="9"/>
  <c r="FW368" i="9"/>
  <c r="FV368" i="9" s="1"/>
  <c r="FW350" i="9"/>
  <c r="FV350" i="9" s="1"/>
  <c r="FZ350" i="9"/>
  <c r="FY350" i="9"/>
  <c r="FX350" i="9"/>
  <c r="FW356" i="9"/>
  <c r="FV356" i="9" s="1"/>
  <c r="FZ356" i="9"/>
  <c r="FY356" i="9"/>
  <c r="FX356" i="9"/>
  <c r="B369" i="9"/>
  <c r="A370" i="9"/>
  <c r="FZ363" i="9" l="1"/>
  <c r="FY363" i="9"/>
  <c r="FX363" i="9"/>
  <c r="FW363" i="9"/>
  <c r="FV363" i="9" s="1"/>
  <c r="A365" i="9"/>
  <c r="B365" i="9" s="1"/>
  <c r="B364" i="9"/>
  <c r="FZ357" i="9"/>
  <c r="FY357" i="9"/>
  <c r="FX357" i="9"/>
  <c r="FW357" i="9"/>
  <c r="FV357" i="9" s="1"/>
  <c r="A383" i="9"/>
  <c r="B382" i="9"/>
  <c r="A395" i="9"/>
  <c r="A389" i="9"/>
  <c r="A394" i="9"/>
  <c r="B394" i="9" s="1"/>
  <c r="FZ375" i="9"/>
  <c r="FY375" i="9"/>
  <c r="FX375" i="9"/>
  <c r="FW375" i="9"/>
  <c r="FV375" i="9" s="1"/>
  <c r="A371" i="9"/>
  <c r="B370" i="9"/>
  <c r="FY369" i="9"/>
  <c r="FX369" i="9"/>
  <c r="FW369" i="9"/>
  <c r="FV369" i="9" s="1"/>
  <c r="FZ369" i="9"/>
  <c r="B376" i="9"/>
  <c r="A377" i="9"/>
  <c r="B389" i="9" l="1"/>
  <c r="A390" i="9"/>
  <c r="FZ364" i="9"/>
  <c r="FY364" i="9"/>
  <c r="FX364" i="9"/>
  <c r="FW364" i="9"/>
  <c r="FV364" i="9" s="1"/>
  <c r="FZ370" i="9"/>
  <c r="FY370" i="9"/>
  <c r="FX370" i="9"/>
  <c r="FW370" i="9"/>
  <c r="FV370" i="9" s="1"/>
  <c r="A396" i="9"/>
  <c r="A401" i="9"/>
  <c r="B401" i="9" s="1"/>
  <c r="A402" i="9"/>
  <c r="A372" i="9"/>
  <c r="B372" i="9" s="1"/>
  <c r="B371" i="9"/>
  <c r="FZ382" i="9"/>
  <c r="FY382" i="9"/>
  <c r="FX382" i="9"/>
  <c r="FW382" i="9"/>
  <c r="FV382" i="9" s="1"/>
  <c r="A378" i="9"/>
  <c r="B377" i="9"/>
  <c r="A384" i="9"/>
  <c r="B383" i="9"/>
  <c r="FX376" i="9"/>
  <c r="FW376" i="9"/>
  <c r="FV376" i="9" s="1"/>
  <c r="FZ376" i="9"/>
  <c r="FY376" i="9"/>
  <c r="FZ371" i="9" l="1"/>
  <c r="FY371" i="9"/>
  <c r="FX371" i="9"/>
  <c r="FW371" i="9"/>
  <c r="FV371" i="9" s="1"/>
  <c r="FZ377" i="9"/>
  <c r="FY377" i="9"/>
  <c r="FX377" i="9"/>
  <c r="FW377" i="9"/>
  <c r="FV377" i="9" s="1"/>
  <c r="A403" i="9"/>
  <c r="A408" i="9"/>
  <c r="B408" i="9" s="1"/>
  <c r="A409" i="9"/>
  <c r="FW383" i="9"/>
  <c r="FV383" i="9" s="1"/>
  <c r="FZ383" i="9"/>
  <c r="FY383" i="9"/>
  <c r="FX383" i="9"/>
  <c r="B396" i="9"/>
  <c r="A397" i="9"/>
  <c r="A379" i="9"/>
  <c r="B379" i="9" s="1"/>
  <c r="B378" i="9"/>
  <c r="A391" i="9"/>
  <c r="B390" i="9"/>
  <c r="A385" i="9"/>
  <c r="B384" i="9"/>
  <c r="FZ389" i="9"/>
  <c r="FY389" i="9"/>
  <c r="FX389" i="9"/>
  <c r="FW389" i="9"/>
  <c r="FV389" i="9" s="1"/>
  <c r="FZ384" i="9" l="1"/>
  <c r="FY384" i="9"/>
  <c r="FX384" i="9"/>
  <c r="FW384" i="9"/>
  <c r="FV384" i="9" s="1"/>
  <c r="FY396" i="9"/>
  <c r="FX396" i="9"/>
  <c r="FW396" i="9"/>
  <c r="FV396" i="9" s="1"/>
  <c r="FZ396" i="9"/>
  <c r="B385" i="9"/>
  <c r="A386" i="9"/>
  <c r="B386" i="9" s="1"/>
  <c r="FZ390" i="9"/>
  <c r="FY390" i="9"/>
  <c r="FX390" i="9"/>
  <c r="FW390" i="9"/>
  <c r="FV390" i="9" s="1"/>
  <c r="B391" i="9"/>
  <c r="A392" i="9"/>
  <c r="FZ378" i="9"/>
  <c r="FY378" i="9"/>
  <c r="FX378" i="9"/>
  <c r="FW378" i="9"/>
  <c r="FV378" i="9" s="1"/>
  <c r="A410" i="9"/>
  <c r="A415" i="9"/>
  <c r="B415" i="9" s="1"/>
  <c r="A416" i="9"/>
  <c r="A398" i="9"/>
  <c r="B397" i="9"/>
  <c r="B403" i="9"/>
  <c r="A404" i="9"/>
  <c r="A393" i="9" l="1"/>
  <c r="B393" i="9" s="1"/>
  <c r="B392" i="9"/>
  <c r="A422" i="9"/>
  <c r="B422" i="9" s="1"/>
  <c r="A423" i="9"/>
  <c r="A417" i="9"/>
  <c r="B398" i="9"/>
  <c r="A399" i="9"/>
  <c r="A411" i="9"/>
  <c r="B410" i="9"/>
  <c r="A405" i="9"/>
  <c r="B404" i="9"/>
  <c r="FX403" i="9"/>
  <c r="FW403" i="9"/>
  <c r="FV403" i="9" s="1"/>
  <c r="FZ403" i="9"/>
  <c r="FY403" i="9"/>
  <c r="FZ391" i="9"/>
  <c r="FY391" i="9"/>
  <c r="FX391" i="9"/>
  <c r="FW391" i="9"/>
  <c r="FV391" i="9" s="1"/>
  <c r="FZ397" i="9"/>
  <c r="FY397" i="9"/>
  <c r="FX397" i="9"/>
  <c r="FW397" i="9"/>
  <c r="FV397" i="9" s="1"/>
  <c r="FZ385" i="9"/>
  <c r="FY385" i="9"/>
  <c r="FX385" i="9"/>
  <c r="FW385" i="9"/>
  <c r="FV385" i="9" s="1"/>
  <c r="B405" i="9" l="1"/>
  <c r="A406" i="9"/>
  <c r="A412" i="9"/>
  <c r="B411" i="9"/>
  <c r="A400" i="9"/>
  <c r="B400" i="9" s="1"/>
  <c r="B399" i="9"/>
  <c r="FW410" i="9"/>
  <c r="FV410" i="9" s="1"/>
  <c r="FZ410" i="9"/>
  <c r="FY410" i="9"/>
  <c r="FX410" i="9"/>
  <c r="FY398" i="9"/>
  <c r="FX398" i="9"/>
  <c r="FW398" i="9"/>
  <c r="FV398" i="9" s="1"/>
  <c r="FZ398" i="9"/>
  <c r="A418" i="9"/>
  <c r="B417" i="9"/>
  <c r="A429" i="9"/>
  <c r="B429" i="9" s="1"/>
  <c r="A430" i="9"/>
  <c r="A424" i="9"/>
  <c r="FZ404" i="9"/>
  <c r="FY404" i="9"/>
  <c r="FX404" i="9"/>
  <c r="FW404" i="9"/>
  <c r="FV404" i="9" s="1"/>
  <c r="FY392" i="9"/>
  <c r="FX392" i="9"/>
  <c r="FW392" i="9"/>
  <c r="FV392" i="9" s="1"/>
  <c r="FZ392" i="9"/>
  <c r="FZ417" i="9" l="1"/>
  <c r="FY417" i="9"/>
  <c r="FX417" i="9"/>
  <c r="FW417" i="9"/>
  <c r="FV417" i="9" s="1"/>
  <c r="B418" i="9"/>
  <c r="A419" i="9"/>
  <c r="FX399" i="9"/>
  <c r="FW399" i="9"/>
  <c r="FV399" i="9" s="1"/>
  <c r="FZ399" i="9"/>
  <c r="FY399" i="9"/>
  <c r="FZ411" i="9"/>
  <c r="FY411" i="9"/>
  <c r="FX411" i="9"/>
  <c r="FW411" i="9"/>
  <c r="FV411" i="9" s="1"/>
  <c r="A425" i="9"/>
  <c r="B424" i="9"/>
  <c r="A413" i="9"/>
  <c r="B412" i="9"/>
  <c r="A436" i="9"/>
  <c r="B436" i="9" s="1"/>
  <c r="A437" i="9"/>
  <c r="A431" i="9"/>
  <c r="A407" i="9"/>
  <c r="B407" i="9" s="1"/>
  <c r="B406" i="9"/>
  <c r="FX405" i="9"/>
  <c r="FW405" i="9"/>
  <c r="FV405" i="9" s="1"/>
  <c r="FZ405" i="9"/>
  <c r="FY405" i="9"/>
  <c r="A414" i="9" l="1"/>
  <c r="B414" i="9" s="1"/>
  <c r="B413" i="9"/>
  <c r="FZ424" i="9"/>
  <c r="FY424" i="9"/>
  <c r="FX424" i="9"/>
  <c r="FW424" i="9"/>
  <c r="FV424" i="9" s="1"/>
  <c r="B425" i="9"/>
  <c r="A426" i="9"/>
  <c r="A420" i="9"/>
  <c r="B419" i="9"/>
  <c r="A432" i="9"/>
  <c r="B431" i="9"/>
  <c r="FZ418" i="9"/>
  <c r="FY418" i="9"/>
  <c r="FX418" i="9"/>
  <c r="FW418" i="9"/>
  <c r="FV418" i="9" s="1"/>
  <c r="FW406" i="9"/>
  <c r="FV406" i="9" s="1"/>
  <c r="FZ406" i="9"/>
  <c r="FY406" i="9"/>
  <c r="FX406" i="9"/>
  <c r="A444" i="9"/>
  <c r="A438" i="9"/>
  <c r="A443" i="9"/>
  <c r="B443" i="9" s="1"/>
  <c r="FW412" i="9"/>
  <c r="FV412" i="9" s="1"/>
  <c r="FZ412" i="9"/>
  <c r="FY412" i="9"/>
  <c r="FX412" i="9"/>
  <c r="A427" i="9" l="1"/>
  <c r="B426" i="9"/>
  <c r="FY425" i="9"/>
  <c r="FX425" i="9"/>
  <c r="FW425" i="9"/>
  <c r="FV425" i="9" s="1"/>
  <c r="FZ425" i="9"/>
  <c r="A439" i="9"/>
  <c r="B438" i="9"/>
  <c r="FZ431" i="9"/>
  <c r="FY431" i="9"/>
  <c r="FX431" i="9"/>
  <c r="FW431" i="9"/>
  <c r="FV431" i="9" s="1"/>
  <c r="A451" i="9"/>
  <c r="A458" i="9" s="1"/>
  <c r="A445" i="9"/>
  <c r="A450" i="9"/>
  <c r="B450" i="9" s="1"/>
  <c r="B432" i="9"/>
  <c r="A433" i="9"/>
  <c r="FZ419" i="9"/>
  <c r="FY419" i="9"/>
  <c r="FX419" i="9"/>
  <c r="FW419" i="9"/>
  <c r="FV419" i="9" s="1"/>
  <c r="FZ413" i="9"/>
  <c r="FY413" i="9"/>
  <c r="FX413" i="9"/>
  <c r="FW413" i="9"/>
  <c r="FV413" i="9" s="1"/>
  <c r="A421" i="9"/>
  <c r="B421" i="9" s="1"/>
  <c r="B420" i="9"/>
  <c r="A464" i="9" l="1"/>
  <c r="B464" i="9" s="1"/>
  <c r="A465" i="9"/>
  <c r="A459" i="9"/>
  <c r="A428" i="9"/>
  <c r="B428" i="9" s="1"/>
  <c r="B427" i="9"/>
  <c r="FX432" i="9"/>
  <c r="FW432" i="9"/>
  <c r="FV432" i="9" s="1"/>
  <c r="FZ432" i="9"/>
  <c r="FY432" i="9"/>
  <c r="FZ438" i="9"/>
  <c r="FY438" i="9"/>
  <c r="FX438" i="9"/>
  <c r="FW438" i="9"/>
  <c r="FV438" i="9" s="1"/>
  <c r="A440" i="9"/>
  <c r="B439" i="9"/>
  <c r="B445" i="9"/>
  <c r="A446" i="9"/>
  <c r="A434" i="9"/>
  <c r="B433" i="9"/>
  <c r="A452" i="9"/>
  <c r="A457" i="9"/>
  <c r="B457" i="9" s="1"/>
  <c r="FZ420" i="9"/>
  <c r="FY420" i="9"/>
  <c r="FX420" i="9"/>
  <c r="FW420" i="9"/>
  <c r="FV420" i="9" s="1"/>
  <c r="FZ426" i="9"/>
  <c r="FY426" i="9"/>
  <c r="FX426" i="9"/>
  <c r="FW426" i="9"/>
  <c r="FV426" i="9" s="1"/>
  <c r="A460" i="9" l="1"/>
  <c r="B459" i="9"/>
  <c r="A472" i="9"/>
  <c r="A466" i="9"/>
  <c r="A471" i="9"/>
  <c r="B471" i="9" s="1"/>
  <c r="FZ433" i="9"/>
  <c r="FY433" i="9"/>
  <c r="FX433" i="9"/>
  <c r="FW433" i="9"/>
  <c r="FV433" i="9" s="1"/>
  <c r="FZ445" i="9"/>
  <c r="FY445" i="9"/>
  <c r="FX445" i="9"/>
  <c r="FW445" i="9"/>
  <c r="FV445" i="9" s="1"/>
  <c r="A447" i="9"/>
  <c r="B446" i="9"/>
  <c r="A435" i="9"/>
  <c r="B435" i="9" s="1"/>
  <c r="B434" i="9"/>
  <c r="FW439" i="9"/>
  <c r="FV439" i="9" s="1"/>
  <c r="FZ439" i="9"/>
  <c r="FY439" i="9"/>
  <c r="FX439" i="9"/>
  <c r="A441" i="9"/>
  <c r="B440" i="9"/>
  <c r="FZ427" i="9"/>
  <c r="FY427" i="9"/>
  <c r="FX427" i="9"/>
  <c r="FW427" i="9"/>
  <c r="FV427" i="9" s="1"/>
  <c r="B452" i="9"/>
  <c r="A453" i="9"/>
  <c r="A467" i="9" l="1"/>
  <c r="B466" i="9"/>
  <c r="A478" i="9"/>
  <c r="B478" i="9" s="1"/>
  <c r="A479" i="9"/>
  <c r="A473" i="9"/>
  <c r="FZ459" i="9"/>
  <c r="FY459" i="9"/>
  <c r="FX459" i="9"/>
  <c r="FW459" i="9"/>
  <c r="FV459" i="9" s="1"/>
  <c r="B460" i="9"/>
  <c r="A461" i="9"/>
  <c r="A454" i="9"/>
  <c r="B453" i="9"/>
  <c r="FZ440" i="9"/>
  <c r="FY440" i="9"/>
  <c r="FX440" i="9"/>
  <c r="FW440" i="9"/>
  <c r="FV440" i="9" s="1"/>
  <c r="FY452" i="9"/>
  <c r="FX452" i="9"/>
  <c r="FW452" i="9"/>
  <c r="FV452" i="9" s="1"/>
  <c r="FZ452" i="9"/>
  <c r="FZ446" i="9"/>
  <c r="FY446" i="9"/>
  <c r="FX446" i="9"/>
  <c r="FW446" i="9"/>
  <c r="FV446" i="9" s="1"/>
  <c r="FZ434" i="9"/>
  <c r="FY434" i="9"/>
  <c r="FX434" i="9"/>
  <c r="FW434" i="9"/>
  <c r="FV434" i="9" s="1"/>
  <c r="B441" i="9"/>
  <c r="A442" i="9"/>
  <c r="B442" i="9" s="1"/>
  <c r="B447" i="9"/>
  <c r="A448" i="9"/>
  <c r="B473" i="9" l="1"/>
  <c r="A474" i="9"/>
  <c r="A480" i="9"/>
  <c r="A485" i="9"/>
  <c r="B485" i="9" s="1"/>
  <c r="A486" i="9"/>
  <c r="A462" i="9"/>
  <c r="B461" i="9"/>
  <c r="FX460" i="9"/>
  <c r="FW460" i="9"/>
  <c r="FV460" i="9" s="1"/>
  <c r="FZ460" i="9"/>
  <c r="FY460" i="9"/>
  <c r="FZ466" i="9"/>
  <c r="FY466" i="9"/>
  <c r="FX466" i="9"/>
  <c r="FW466" i="9"/>
  <c r="FV466" i="9" s="1"/>
  <c r="A468" i="9"/>
  <c r="B467" i="9"/>
  <c r="FZ447" i="9"/>
  <c r="FY447" i="9"/>
  <c r="FX447" i="9"/>
  <c r="FW447" i="9"/>
  <c r="FV447" i="9" s="1"/>
  <c r="A449" i="9"/>
  <c r="B449" i="9" s="1"/>
  <c r="B448" i="9"/>
  <c r="FZ441" i="9"/>
  <c r="FY441" i="9"/>
  <c r="FX441" i="9"/>
  <c r="FW441" i="9"/>
  <c r="FV441" i="9" s="1"/>
  <c r="FZ453" i="9"/>
  <c r="FY453" i="9"/>
  <c r="FX453" i="9"/>
  <c r="FW453" i="9"/>
  <c r="FV453" i="9" s="1"/>
  <c r="B454" i="9"/>
  <c r="A455" i="9"/>
  <c r="A469" i="9" l="1"/>
  <c r="B468" i="9"/>
  <c r="FZ461" i="9"/>
  <c r="FY461" i="9"/>
  <c r="FX461" i="9"/>
  <c r="FW461" i="9"/>
  <c r="FV461" i="9" s="1"/>
  <c r="A463" i="9"/>
  <c r="B463" i="9" s="1"/>
  <c r="B462" i="9"/>
  <c r="A492" i="9"/>
  <c r="B492" i="9" s="1"/>
  <c r="A493" i="9"/>
  <c r="A487" i="9"/>
  <c r="A481" i="9"/>
  <c r="B480" i="9"/>
  <c r="A475" i="9"/>
  <c r="B474" i="9"/>
  <c r="FW467" i="9"/>
  <c r="FV467" i="9" s="1"/>
  <c r="FZ467" i="9"/>
  <c r="FY467" i="9"/>
  <c r="FX467" i="9"/>
  <c r="FX473" i="9"/>
  <c r="FW473" i="9"/>
  <c r="FV473" i="9" s="1"/>
  <c r="FZ473" i="9"/>
  <c r="FY473" i="9"/>
  <c r="A456" i="9"/>
  <c r="B456" i="9" s="1"/>
  <c r="B455" i="9"/>
  <c r="FY448" i="9"/>
  <c r="FX448" i="9"/>
  <c r="FW448" i="9"/>
  <c r="FV448" i="9" s="1"/>
  <c r="FZ448" i="9"/>
  <c r="FY454" i="9"/>
  <c r="FX454" i="9"/>
  <c r="FW454" i="9"/>
  <c r="FV454" i="9" s="1"/>
  <c r="FZ454" i="9"/>
  <c r="FZ462" i="9" l="1"/>
  <c r="FY462" i="9"/>
  <c r="FX462" i="9"/>
  <c r="FW462" i="9"/>
  <c r="FV462" i="9" s="1"/>
  <c r="FZ474" i="9"/>
  <c r="FY474" i="9"/>
  <c r="FX474" i="9"/>
  <c r="FW474" i="9"/>
  <c r="FV474" i="9" s="1"/>
  <c r="A482" i="9"/>
  <c r="B481" i="9"/>
  <c r="A488" i="9"/>
  <c r="B487" i="9"/>
  <c r="FW480" i="9"/>
  <c r="FV480" i="9" s="1"/>
  <c r="FZ480" i="9"/>
  <c r="FY480" i="9"/>
  <c r="FX480" i="9"/>
  <c r="A499" i="9"/>
  <c r="B499" i="9" s="1"/>
  <c r="A500" i="9"/>
  <c r="A494" i="9"/>
  <c r="FZ468" i="9"/>
  <c r="FY468" i="9"/>
  <c r="FX468" i="9"/>
  <c r="FW468" i="9"/>
  <c r="FV468" i="9" s="1"/>
  <c r="B475" i="9"/>
  <c r="A476" i="9"/>
  <c r="A470" i="9"/>
  <c r="B470" i="9" s="1"/>
  <c r="B469" i="9"/>
  <c r="FX455" i="9"/>
  <c r="FW455" i="9"/>
  <c r="FV455" i="9" s="1"/>
  <c r="FZ455" i="9"/>
  <c r="FY455" i="9"/>
  <c r="FX475" i="9" l="1"/>
  <c r="FW475" i="9"/>
  <c r="FV475" i="9" s="1"/>
  <c r="FZ475" i="9"/>
  <c r="FY475" i="9"/>
  <c r="FZ487" i="9"/>
  <c r="FY487" i="9"/>
  <c r="FX487" i="9"/>
  <c r="FW487" i="9"/>
  <c r="FV487" i="9" s="1"/>
  <c r="FZ469" i="9"/>
  <c r="FY469" i="9"/>
  <c r="FX469" i="9"/>
  <c r="FW469" i="9"/>
  <c r="FV469" i="9" s="1"/>
  <c r="A495" i="9"/>
  <c r="B494" i="9"/>
  <c r="B488" i="9"/>
  <c r="A489" i="9"/>
  <c r="A506" i="9"/>
  <c r="B506" i="9" s="1"/>
  <c r="A507" i="9"/>
  <c r="A501" i="9"/>
  <c r="FZ481" i="9"/>
  <c r="FY481" i="9"/>
  <c r="FX481" i="9"/>
  <c r="FW481" i="9"/>
  <c r="FV481" i="9" s="1"/>
  <c r="A477" i="9"/>
  <c r="B477" i="9" s="1"/>
  <c r="B476" i="9"/>
  <c r="A483" i="9"/>
  <c r="B482" i="9"/>
  <c r="A490" i="9" l="1"/>
  <c r="B489" i="9"/>
  <c r="FZ494" i="9"/>
  <c r="FY494" i="9"/>
  <c r="FX494" i="9"/>
  <c r="FW494" i="9"/>
  <c r="FV494" i="9" s="1"/>
  <c r="B495" i="9"/>
  <c r="A496" i="9"/>
  <c r="FZ488" i="9"/>
  <c r="FY488" i="9"/>
  <c r="FX488" i="9"/>
  <c r="FW488" i="9"/>
  <c r="FV488" i="9" s="1"/>
  <c r="A502" i="9"/>
  <c r="B501" i="9"/>
  <c r="A484" i="9"/>
  <c r="B484" i="9" s="1"/>
  <c r="B483" i="9"/>
  <c r="FW482" i="9"/>
  <c r="FV482" i="9" s="1"/>
  <c r="FZ482" i="9"/>
  <c r="FY482" i="9"/>
  <c r="FX482" i="9"/>
  <c r="A514" i="9"/>
  <c r="A508" i="9"/>
  <c r="A513" i="9"/>
  <c r="B513" i="9" s="1"/>
  <c r="FW476" i="9"/>
  <c r="FV476" i="9" s="1"/>
  <c r="FZ476" i="9"/>
  <c r="FY476" i="9"/>
  <c r="FX476" i="9"/>
  <c r="FZ483" i="9" l="1"/>
  <c r="FY483" i="9"/>
  <c r="FX483" i="9"/>
  <c r="FW483" i="9"/>
  <c r="FV483" i="9" s="1"/>
  <c r="A497" i="9"/>
  <c r="B496" i="9"/>
  <c r="FY495" i="9"/>
  <c r="FX495" i="9"/>
  <c r="FW495" i="9"/>
  <c r="FV495" i="9" s="1"/>
  <c r="FZ495" i="9"/>
  <c r="A509" i="9"/>
  <c r="B508" i="9"/>
  <c r="FZ501" i="9"/>
  <c r="FY501" i="9"/>
  <c r="FX501" i="9"/>
  <c r="FW501" i="9"/>
  <c r="FV501" i="9" s="1"/>
  <c r="A521" i="9"/>
  <c r="A515" i="9"/>
  <c r="A520" i="9"/>
  <c r="B520" i="9" s="1"/>
  <c r="B502" i="9"/>
  <c r="A503" i="9"/>
  <c r="FZ489" i="9"/>
  <c r="FY489" i="9"/>
  <c r="FX489" i="9"/>
  <c r="FW489" i="9"/>
  <c r="FV489" i="9" s="1"/>
  <c r="A491" i="9"/>
  <c r="B491" i="9" s="1"/>
  <c r="B490" i="9"/>
  <c r="FZ496" i="9" l="1"/>
  <c r="FY496" i="9"/>
  <c r="FX496" i="9"/>
  <c r="FW496" i="9"/>
  <c r="FV496" i="9" s="1"/>
  <c r="A504" i="9"/>
  <c r="B503" i="9"/>
  <c r="A498" i="9"/>
  <c r="B498" i="9" s="1"/>
  <c r="B497" i="9"/>
  <c r="FX502" i="9"/>
  <c r="FW502" i="9"/>
  <c r="FV502" i="9" s="1"/>
  <c r="FZ502" i="9"/>
  <c r="FY502" i="9"/>
  <c r="FZ508" i="9"/>
  <c r="FY508" i="9"/>
  <c r="FX508" i="9"/>
  <c r="FW508" i="9"/>
  <c r="FV508" i="9" s="1"/>
  <c r="FZ490" i="9"/>
  <c r="FY490" i="9"/>
  <c r="FX490" i="9"/>
  <c r="FW490" i="9"/>
  <c r="FV490" i="9" s="1"/>
  <c r="A510" i="9"/>
  <c r="B509" i="9"/>
  <c r="B515" i="9"/>
  <c r="A516" i="9"/>
  <c r="A522" i="9"/>
  <c r="A527" i="9"/>
  <c r="B527" i="9" s="1"/>
  <c r="A528" i="9"/>
  <c r="A517" i="9" l="1"/>
  <c r="B516" i="9"/>
  <c r="FZ497" i="9"/>
  <c r="FY497" i="9"/>
  <c r="FX497" i="9"/>
  <c r="FW497" i="9"/>
  <c r="FV497" i="9" s="1"/>
  <c r="FZ515" i="9"/>
  <c r="FY515" i="9"/>
  <c r="FX515" i="9"/>
  <c r="FW515" i="9"/>
  <c r="FV515" i="9" s="1"/>
  <c r="FW509" i="9"/>
  <c r="FV509" i="9" s="1"/>
  <c r="FZ509" i="9"/>
  <c r="FY509" i="9"/>
  <c r="FX509" i="9"/>
  <c r="FZ503" i="9"/>
  <c r="FY503" i="9"/>
  <c r="FX503" i="9"/>
  <c r="FW503" i="9"/>
  <c r="FV503" i="9" s="1"/>
  <c r="A511" i="9"/>
  <c r="B510" i="9"/>
  <c r="A505" i="9"/>
  <c r="B505" i="9" s="1"/>
  <c r="B504" i="9"/>
  <c r="A529" i="9"/>
  <c r="A534" i="9"/>
  <c r="B534" i="9" s="1"/>
  <c r="A535" i="9"/>
  <c r="B522" i="9"/>
  <c r="A523" i="9"/>
  <c r="B529" i="9" l="1"/>
  <c r="A530" i="9"/>
  <c r="FZ504" i="9"/>
  <c r="FY504" i="9"/>
  <c r="FX504" i="9"/>
  <c r="FW504" i="9"/>
  <c r="FV504" i="9" s="1"/>
  <c r="FZ510" i="9"/>
  <c r="FY510" i="9"/>
  <c r="FX510" i="9"/>
  <c r="FW510" i="9"/>
  <c r="FV510" i="9" s="1"/>
  <c r="A524" i="9"/>
  <c r="B523" i="9"/>
  <c r="A512" i="9"/>
  <c r="B512" i="9" s="1"/>
  <c r="B511" i="9"/>
  <c r="FY522" i="9"/>
  <c r="FX522" i="9"/>
  <c r="FW522" i="9"/>
  <c r="FV522" i="9" s="1"/>
  <c r="FZ522" i="9"/>
  <c r="FZ516" i="9"/>
  <c r="FY516" i="9"/>
  <c r="FX516" i="9"/>
  <c r="FW516" i="9"/>
  <c r="FV516" i="9" s="1"/>
  <c r="A536" i="9"/>
  <c r="A541" i="9"/>
  <c r="B541" i="9" s="1"/>
  <c r="A542" i="9"/>
  <c r="B517" i="9"/>
  <c r="A518" i="9"/>
  <c r="A537" i="9" l="1"/>
  <c r="B536" i="9"/>
  <c r="FZ523" i="9"/>
  <c r="FY523" i="9"/>
  <c r="FX523" i="9"/>
  <c r="FW523" i="9"/>
  <c r="FV523" i="9" s="1"/>
  <c r="FZ517" i="9"/>
  <c r="FY517" i="9"/>
  <c r="FX517" i="9"/>
  <c r="FW517" i="9"/>
  <c r="FV517" i="9" s="1"/>
  <c r="FZ511" i="9"/>
  <c r="FY511" i="9"/>
  <c r="FX511" i="9"/>
  <c r="FW511" i="9"/>
  <c r="FV511" i="9" s="1"/>
  <c r="A519" i="9"/>
  <c r="B519" i="9" s="1"/>
  <c r="B518" i="9"/>
  <c r="B524" i="9"/>
  <c r="A525" i="9"/>
  <c r="A531" i="9"/>
  <c r="B530" i="9"/>
  <c r="A548" i="9"/>
  <c r="B548" i="9" s="1"/>
  <c r="A549" i="9"/>
  <c r="A543" i="9"/>
  <c r="FX529" i="9"/>
  <c r="FW529" i="9"/>
  <c r="FV529" i="9" s="1"/>
  <c r="FZ529" i="9"/>
  <c r="FY529" i="9"/>
  <c r="FY518" i="9" l="1"/>
  <c r="FX518" i="9"/>
  <c r="FW518" i="9"/>
  <c r="FV518" i="9" s="1"/>
  <c r="FZ518" i="9"/>
  <c r="FZ530" i="9"/>
  <c r="FY530" i="9"/>
  <c r="FX530" i="9"/>
  <c r="FW530" i="9"/>
  <c r="FV530" i="9" s="1"/>
  <c r="B531" i="9"/>
  <c r="A532" i="9"/>
  <c r="A555" i="9"/>
  <c r="B555" i="9" s="1"/>
  <c r="A556" i="9"/>
  <c r="A550" i="9"/>
  <c r="A526" i="9"/>
  <c r="B526" i="9" s="1"/>
  <c r="B525" i="9"/>
  <c r="FW536" i="9"/>
  <c r="FV536" i="9" s="1"/>
  <c r="FZ536" i="9"/>
  <c r="FY536" i="9"/>
  <c r="FX536" i="9"/>
  <c r="A544" i="9"/>
  <c r="B543" i="9"/>
  <c r="FY524" i="9"/>
  <c r="FX524" i="9"/>
  <c r="FW524" i="9"/>
  <c r="FV524" i="9" s="1"/>
  <c r="FZ524" i="9"/>
  <c r="A538" i="9"/>
  <c r="B537" i="9"/>
  <c r="FX525" i="9" l="1"/>
  <c r="FW525" i="9"/>
  <c r="FV525" i="9" s="1"/>
  <c r="FZ525" i="9"/>
  <c r="FY525" i="9"/>
  <c r="A551" i="9"/>
  <c r="B550" i="9"/>
  <c r="FZ543" i="9"/>
  <c r="FY543" i="9"/>
  <c r="FX543" i="9"/>
  <c r="FW543" i="9"/>
  <c r="FV543" i="9" s="1"/>
  <c r="B544" i="9"/>
  <c r="A545" i="9"/>
  <c r="A562" i="9"/>
  <c r="B562" i="9" s="1"/>
  <c r="A563" i="9"/>
  <c r="A557" i="9"/>
  <c r="FZ537" i="9"/>
  <c r="FY537" i="9"/>
  <c r="FX537" i="9"/>
  <c r="FW537" i="9"/>
  <c r="FV537" i="9" s="1"/>
  <c r="A539" i="9"/>
  <c r="B538" i="9"/>
  <c r="A533" i="9"/>
  <c r="B533" i="9" s="1"/>
  <c r="B532" i="9"/>
  <c r="FX531" i="9"/>
  <c r="FW531" i="9"/>
  <c r="FV531" i="9" s="1"/>
  <c r="FZ531" i="9"/>
  <c r="FY531" i="9"/>
  <c r="A558" i="9" l="1"/>
  <c r="B557" i="9"/>
  <c r="A570" i="9"/>
  <c r="A564" i="9"/>
  <c r="A569" i="9"/>
  <c r="B569" i="9" s="1"/>
  <c r="FZ550" i="9"/>
  <c r="FY550" i="9"/>
  <c r="FX550" i="9"/>
  <c r="FW550" i="9"/>
  <c r="FV550" i="9" s="1"/>
  <c r="FW532" i="9"/>
  <c r="FV532" i="9" s="1"/>
  <c r="FZ532" i="9"/>
  <c r="FY532" i="9"/>
  <c r="FX532" i="9"/>
  <c r="FW538" i="9"/>
  <c r="FV538" i="9" s="1"/>
  <c r="FZ538" i="9"/>
  <c r="FY538" i="9"/>
  <c r="FX538" i="9"/>
  <c r="B551" i="9"/>
  <c r="A552" i="9"/>
  <c r="A540" i="9"/>
  <c r="B540" i="9" s="1"/>
  <c r="B539" i="9"/>
  <c r="A546" i="9"/>
  <c r="B545" i="9"/>
  <c r="FZ544" i="9"/>
  <c r="FY544" i="9"/>
  <c r="FX544" i="9"/>
  <c r="FW544" i="9"/>
  <c r="FV544" i="9" s="1"/>
  <c r="FY551" i="9" l="1"/>
  <c r="FX551" i="9"/>
  <c r="FW551" i="9"/>
  <c r="FV551" i="9" s="1"/>
  <c r="FZ551" i="9"/>
  <c r="FZ545" i="9"/>
  <c r="FY545" i="9"/>
  <c r="FX545" i="9"/>
  <c r="FW545" i="9"/>
  <c r="FV545" i="9" s="1"/>
  <c r="FZ539" i="9"/>
  <c r="FY539" i="9"/>
  <c r="FX539" i="9"/>
  <c r="FW539" i="9"/>
  <c r="FV539" i="9" s="1"/>
  <c r="A547" i="9"/>
  <c r="B547" i="9" s="1"/>
  <c r="B546" i="9"/>
  <c r="A565" i="9"/>
  <c r="B564" i="9"/>
  <c r="A553" i="9"/>
  <c r="B552" i="9"/>
  <c r="A577" i="9"/>
  <c r="A571" i="9"/>
  <c r="A576" i="9"/>
  <c r="B576" i="9" s="1"/>
  <c r="FZ557" i="9"/>
  <c r="FY557" i="9"/>
  <c r="FX557" i="9"/>
  <c r="FW557" i="9"/>
  <c r="FV557" i="9" s="1"/>
  <c r="B558" i="9"/>
  <c r="A559" i="9"/>
  <c r="FX558" i="9" l="1"/>
  <c r="FW558" i="9"/>
  <c r="FV558" i="9" s="1"/>
  <c r="FZ558" i="9"/>
  <c r="FY558" i="9"/>
  <c r="FZ564" i="9"/>
  <c r="FY564" i="9"/>
  <c r="FX564" i="9"/>
  <c r="FW564" i="9"/>
  <c r="FV564" i="9" s="1"/>
  <c r="A566" i="9"/>
  <c r="B565" i="9"/>
  <c r="FZ546" i="9"/>
  <c r="FY546" i="9"/>
  <c r="FX546" i="9"/>
  <c r="FW546" i="9"/>
  <c r="FV546" i="9" s="1"/>
  <c r="B571" i="9"/>
  <c r="A572" i="9"/>
  <c r="A560" i="9"/>
  <c r="B559" i="9"/>
  <c r="A583" i="9"/>
  <c r="B583" i="9" s="1"/>
  <c r="A578" i="9"/>
  <c r="A584" i="9"/>
  <c r="FZ552" i="9"/>
  <c r="FY552" i="9"/>
  <c r="FX552" i="9"/>
  <c r="FW552" i="9"/>
  <c r="FV552" i="9" s="1"/>
  <c r="A554" i="9"/>
  <c r="B554" i="9" s="1"/>
  <c r="B553" i="9"/>
  <c r="A573" i="9" l="1"/>
  <c r="B572" i="9"/>
  <c r="FZ571" i="9"/>
  <c r="FY571" i="9"/>
  <c r="FX571" i="9"/>
  <c r="FW571" i="9"/>
  <c r="FV571" i="9" s="1"/>
  <c r="A590" i="9"/>
  <c r="B590" i="9" s="1"/>
  <c r="A591" i="9"/>
  <c r="A585" i="9"/>
  <c r="A579" i="9"/>
  <c r="B578" i="9"/>
  <c r="FZ553" i="9"/>
  <c r="FY553" i="9"/>
  <c r="FX553" i="9"/>
  <c r="FW553" i="9"/>
  <c r="FV553" i="9" s="1"/>
  <c r="FZ559" i="9"/>
  <c r="FY559" i="9"/>
  <c r="FX559" i="9"/>
  <c r="FW559" i="9"/>
  <c r="FV559" i="9" s="1"/>
  <c r="FW565" i="9"/>
  <c r="FV565" i="9" s="1"/>
  <c r="FZ565" i="9"/>
  <c r="FY565" i="9"/>
  <c r="FX565" i="9"/>
  <c r="A561" i="9"/>
  <c r="B561" i="9" s="1"/>
  <c r="B560" i="9"/>
  <c r="A567" i="9"/>
  <c r="B566" i="9"/>
  <c r="A597" i="9" l="1"/>
  <c r="B597" i="9" s="1"/>
  <c r="A598" i="9"/>
  <c r="A592" i="9"/>
  <c r="FZ566" i="9"/>
  <c r="FY566" i="9"/>
  <c r="FX566" i="9"/>
  <c r="FW566" i="9"/>
  <c r="FV566" i="9" s="1"/>
  <c r="FY578" i="9"/>
  <c r="FW578" i="9"/>
  <c r="FV578" i="9" s="1"/>
  <c r="FZ578" i="9"/>
  <c r="FX578" i="9"/>
  <c r="B567" i="9"/>
  <c r="A568" i="9"/>
  <c r="B568" i="9" s="1"/>
  <c r="B579" i="9"/>
  <c r="A580" i="9"/>
  <c r="FZ572" i="9"/>
  <c r="FY572" i="9"/>
  <c r="FX572" i="9"/>
  <c r="FW572" i="9"/>
  <c r="FV572" i="9" s="1"/>
  <c r="FZ560" i="9"/>
  <c r="FY560" i="9"/>
  <c r="FX560" i="9"/>
  <c r="FW560" i="9"/>
  <c r="FV560" i="9" s="1"/>
  <c r="A586" i="9"/>
  <c r="B585" i="9"/>
  <c r="B573" i="9"/>
  <c r="A574" i="9"/>
  <c r="B586" i="9" l="1"/>
  <c r="A587" i="9"/>
  <c r="FZ579" i="9"/>
  <c r="FX579" i="9"/>
  <c r="FW579" i="9"/>
  <c r="FV579" i="9" s="1"/>
  <c r="FY579" i="9"/>
  <c r="A581" i="9"/>
  <c r="B580" i="9"/>
  <c r="FZ567" i="9"/>
  <c r="FY567" i="9"/>
  <c r="FX567" i="9"/>
  <c r="FW567" i="9"/>
  <c r="FV567" i="9" s="1"/>
  <c r="A575" i="9"/>
  <c r="B575" i="9" s="1"/>
  <c r="B574" i="9"/>
  <c r="A593" i="9"/>
  <c r="B592" i="9"/>
  <c r="FZ573" i="9"/>
  <c r="FY573" i="9"/>
  <c r="FX573" i="9"/>
  <c r="FW573" i="9"/>
  <c r="FV573" i="9" s="1"/>
  <c r="A605" i="9"/>
  <c r="A599" i="9"/>
  <c r="A604" i="9"/>
  <c r="B604" i="9" s="1"/>
  <c r="FZ585" i="9"/>
  <c r="FX585" i="9"/>
  <c r="FY585" i="9"/>
  <c r="FW585" i="9"/>
  <c r="FV585" i="9" s="1"/>
  <c r="FZ592" i="9" l="1"/>
  <c r="FY592" i="9"/>
  <c r="FX592" i="9"/>
  <c r="FW592" i="9"/>
  <c r="FV592" i="9" s="1"/>
  <c r="FY580" i="9"/>
  <c r="FW580" i="9"/>
  <c r="FV580" i="9" s="1"/>
  <c r="FZ580" i="9"/>
  <c r="FX580" i="9"/>
  <c r="A582" i="9"/>
  <c r="B582" i="9" s="1"/>
  <c r="B581" i="9"/>
  <c r="FY574" i="9"/>
  <c r="FX574" i="9"/>
  <c r="FW574" i="9"/>
  <c r="FV574" i="9" s="1"/>
  <c r="FZ574" i="9"/>
  <c r="A612" i="9"/>
  <c r="A606" i="9"/>
  <c r="A611" i="9"/>
  <c r="B611" i="9" s="1"/>
  <c r="B593" i="9"/>
  <c r="A594" i="9"/>
  <c r="A600" i="9"/>
  <c r="B599" i="9"/>
  <c r="A588" i="9"/>
  <c r="B587" i="9"/>
  <c r="FY586" i="9"/>
  <c r="FX586" i="9"/>
  <c r="FW586" i="9"/>
  <c r="FV586" i="9" s="1"/>
  <c r="FZ586" i="9"/>
  <c r="B606" i="9" l="1"/>
  <c r="A607" i="9"/>
  <c r="FZ587" i="9"/>
  <c r="FX587" i="9"/>
  <c r="FY587" i="9"/>
  <c r="FW587" i="9"/>
  <c r="FV587" i="9" s="1"/>
  <c r="A613" i="9"/>
  <c r="A618" i="9"/>
  <c r="B618" i="9" s="1"/>
  <c r="A619" i="9"/>
  <c r="FZ599" i="9"/>
  <c r="FY599" i="9"/>
  <c r="FX599" i="9"/>
  <c r="FW599" i="9"/>
  <c r="FV599" i="9" s="1"/>
  <c r="A589" i="9"/>
  <c r="B589" i="9" s="1"/>
  <c r="B588" i="9"/>
  <c r="A601" i="9"/>
  <c r="B600" i="9"/>
  <c r="A595" i="9"/>
  <c r="B594" i="9"/>
  <c r="FX593" i="9"/>
  <c r="FW593" i="9"/>
  <c r="FV593" i="9" s="1"/>
  <c r="FY593" i="9"/>
  <c r="FZ593" i="9"/>
  <c r="FZ581" i="9"/>
  <c r="FX581" i="9"/>
  <c r="FY581" i="9"/>
  <c r="FW581" i="9"/>
  <c r="FV581" i="9" s="1"/>
  <c r="B613" i="9" l="1"/>
  <c r="A614" i="9"/>
  <c r="FZ588" i="9"/>
  <c r="FY588" i="9"/>
  <c r="FW588" i="9"/>
  <c r="FV588" i="9" s="1"/>
  <c r="FX588" i="9"/>
  <c r="A602" i="9"/>
  <c r="B601" i="9"/>
  <c r="FZ594" i="9"/>
  <c r="FY594" i="9"/>
  <c r="FX594" i="9"/>
  <c r="FW594" i="9"/>
  <c r="FV594" i="9" s="1"/>
  <c r="A596" i="9"/>
  <c r="B596" i="9" s="1"/>
  <c r="B595" i="9"/>
  <c r="A608" i="9"/>
  <c r="B607" i="9"/>
  <c r="FW600" i="9"/>
  <c r="FV600" i="9" s="1"/>
  <c r="FZ600" i="9"/>
  <c r="FX600" i="9"/>
  <c r="FY600" i="9"/>
  <c r="A620" i="9"/>
  <c r="A625" i="9"/>
  <c r="B625" i="9" s="1"/>
  <c r="A626" i="9"/>
  <c r="FZ606" i="9"/>
  <c r="FY606" i="9"/>
  <c r="FX606" i="9"/>
  <c r="FW606" i="9"/>
  <c r="FV606" i="9" s="1"/>
  <c r="FZ607" i="9" l="1"/>
  <c r="FY607" i="9"/>
  <c r="FW607" i="9"/>
  <c r="FV607" i="9" s="1"/>
  <c r="FX607" i="9"/>
  <c r="FZ601" i="9"/>
  <c r="FY601" i="9"/>
  <c r="FX601" i="9"/>
  <c r="FW601" i="9"/>
  <c r="FV601" i="9" s="1"/>
  <c r="B608" i="9"/>
  <c r="A609" i="9"/>
  <c r="B620" i="9"/>
  <c r="A621" i="9"/>
  <c r="A627" i="9"/>
  <c r="A632" i="9"/>
  <c r="B632" i="9" s="1"/>
  <c r="A633" i="9"/>
  <c r="A603" i="9"/>
  <c r="B603" i="9" s="1"/>
  <c r="B602" i="9"/>
  <c r="A615" i="9"/>
  <c r="B614" i="9"/>
  <c r="FZ595" i="9"/>
  <c r="FY595" i="9"/>
  <c r="FX595" i="9"/>
  <c r="FW595" i="9"/>
  <c r="FV595" i="9" s="1"/>
  <c r="FY613" i="9"/>
  <c r="FX613" i="9"/>
  <c r="FW613" i="9"/>
  <c r="FV613" i="9" s="1"/>
  <c r="FZ613" i="9"/>
  <c r="A628" i="9" l="1"/>
  <c r="B627" i="9"/>
  <c r="A622" i="9"/>
  <c r="B621" i="9"/>
  <c r="FZ614" i="9"/>
  <c r="FY614" i="9"/>
  <c r="FX614" i="9"/>
  <c r="FW614" i="9"/>
  <c r="FV614" i="9" s="1"/>
  <c r="FX620" i="9"/>
  <c r="FW620" i="9"/>
  <c r="FV620" i="9" s="1"/>
  <c r="FY620" i="9"/>
  <c r="FZ620" i="9"/>
  <c r="A639" i="9"/>
  <c r="B639" i="9" s="1"/>
  <c r="A640" i="9"/>
  <c r="A634" i="9"/>
  <c r="B615" i="9"/>
  <c r="A616" i="9"/>
  <c r="A610" i="9"/>
  <c r="B610" i="9" s="1"/>
  <c r="B609" i="9"/>
  <c r="FZ602" i="9"/>
  <c r="FY602" i="9"/>
  <c r="FX602" i="9"/>
  <c r="FW602" i="9"/>
  <c r="FV602" i="9" s="1"/>
  <c r="FZ608" i="9"/>
  <c r="FY608" i="9"/>
  <c r="FX608" i="9"/>
  <c r="FW608" i="9"/>
  <c r="FV608" i="9" s="1"/>
  <c r="FY615" i="9" l="1"/>
  <c r="FX615" i="9"/>
  <c r="FW615" i="9"/>
  <c r="FV615" i="9" s="1"/>
  <c r="FZ615" i="9"/>
  <c r="A635" i="9"/>
  <c r="B634" i="9"/>
  <c r="A646" i="9"/>
  <c r="B646" i="9" s="1"/>
  <c r="A647" i="9"/>
  <c r="A641" i="9"/>
  <c r="FZ621" i="9"/>
  <c r="FY621" i="9"/>
  <c r="FX621" i="9"/>
  <c r="FW621" i="9"/>
  <c r="FV621" i="9" s="1"/>
  <c r="FY609" i="9"/>
  <c r="FX609" i="9"/>
  <c r="FW609" i="9"/>
  <c r="FV609" i="9" s="1"/>
  <c r="FZ609" i="9"/>
  <c r="B622" i="9"/>
  <c r="A623" i="9"/>
  <c r="FW627" i="9"/>
  <c r="FV627" i="9" s="1"/>
  <c r="FZ627" i="9"/>
  <c r="FX627" i="9"/>
  <c r="FY627" i="9"/>
  <c r="A617" i="9"/>
  <c r="B617" i="9" s="1"/>
  <c r="B616" i="9"/>
  <c r="A629" i="9"/>
  <c r="B628" i="9"/>
  <c r="FZ628" i="9" l="1"/>
  <c r="FY628" i="9"/>
  <c r="FX628" i="9"/>
  <c r="FW628" i="9"/>
  <c r="FV628" i="9" s="1"/>
  <c r="A653" i="9"/>
  <c r="B653" i="9" s="1"/>
  <c r="A654" i="9"/>
  <c r="A648" i="9"/>
  <c r="FZ634" i="9"/>
  <c r="FY634" i="9"/>
  <c r="FW634" i="9"/>
  <c r="FV634" i="9" s="1"/>
  <c r="FX634" i="9"/>
  <c r="B635" i="9"/>
  <c r="A636" i="9"/>
  <c r="A624" i="9"/>
  <c r="B624" i="9" s="1"/>
  <c r="B623" i="9"/>
  <c r="A630" i="9"/>
  <c r="B629" i="9"/>
  <c r="FX622" i="9"/>
  <c r="FW622" i="9"/>
  <c r="FV622" i="9" s="1"/>
  <c r="FY622" i="9"/>
  <c r="FZ622" i="9"/>
  <c r="FX616" i="9"/>
  <c r="FW616" i="9"/>
  <c r="FV616" i="9" s="1"/>
  <c r="FY616" i="9"/>
  <c r="FZ616" i="9"/>
  <c r="A642" i="9"/>
  <c r="B641" i="9"/>
  <c r="A631" i="9" l="1"/>
  <c r="B631" i="9" s="1"/>
  <c r="B630" i="9"/>
  <c r="FZ635" i="9"/>
  <c r="FY635" i="9"/>
  <c r="FX635" i="9"/>
  <c r="FW635" i="9"/>
  <c r="FV635" i="9" s="1"/>
  <c r="FW629" i="9"/>
  <c r="FV629" i="9" s="1"/>
  <c r="FZ629" i="9"/>
  <c r="FX629" i="9"/>
  <c r="FY629" i="9"/>
  <c r="FW623" i="9"/>
  <c r="FV623" i="9" s="1"/>
  <c r="FZ623" i="9"/>
  <c r="FX623" i="9"/>
  <c r="FY623" i="9"/>
  <c r="A637" i="9"/>
  <c r="B636" i="9"/>
  <c r="FZ641" i="9"/>
  <c r="FY641" i="9"/>
  <c r="FX641" i="9"/>
  <c r="FW641" i="9"/>
  <c r="FV641" i="9" s="1"/>
  <c r="A649" i="9"/>
  <c r="B648" i="9"/>
  <c r="A661" i="9"/>
  <c r="A655" i="9"/>
  <c r="A660" i="9"/>
  <c r="B660" i="9" s="1"/>
  <c r="B642" i="9"/>
  <c r="A643" i="9"/>
  <c r="A656" i="9" l="1"/>
  <c r="B655" i="9"/>
  <c r="FZ636" i="9"/>
  <c r="FY636" i="9"/>
  <c r="FW636" i="9"/>
  <c r="FV636" i="9" s="1"/>
  <c r="FX636" i="9"/>
  <c r="A668" i="9"/>
  <c r="A662" i="9"/>
  <c r="A667" i="9"/>
  <c r="B667" i="9" s="1"/>
  <c r="B649" i="9"/>
  <c r="A650" i="9"/>
  <c r="FZ648" i="9"/>
  <c r="FY648" i="9"/>
  <c r="FX648" i="9"/>
  <c r="FW648" i="9"/>
  <c r="FV648" i="9" s="1"/>
  <c r="A638" i="9"/>
  <c r="B638" i="9" s="1"/>
  <c r="B637" i="9"/>
  <c r="A644" i="9"/>
  <c r="B643" i="9"/>
  <c r="FY642" i="9"/>
  <c r="FX642" i="9"/>
  <c r="FW642" i="9"/>
  <c r="FV642" i="9" s="1"/>
  <c r="FZ642" i="9"/>
  <c r="FZ630" i="9"/>
  <c r="FY630" i="9"/>
  <c r="FW630" i="9"/>
  <c r="FV630" i="9" s="1"/>
  <c r="FX630" i="9"/>
  <c r="B662" i="9" l="1"/>
  <c r="A663" i="9"/>
  <c r="A669" i="9"/>
  <c r="A674" i="9"/>
  <c r="B674" i="9" s="1"/>
  <c r="A675" i="9"/>
  <c r="A645" i="9"/>
  <c r="B645" i="9" s="1"/>
  <c r="B644" i="9"/>
  <c r="FZ643" i="9"/>
  <c r="FY643" i="9"/>
  <c r="FX643" i="9"/>
  <c r="FW643" i="9"/>
  <c r="FV643" i="9" s="1"/>
  <c r="A651" i="9"/>
  <c r="B650" i="9"/>
  <c r="FX649" i="9"/>
  <c r="FW649" i="9"/>
  <c r="FV649" i="9" s="1"/>
  <c r="FY649" i="9"/>
  <c r="FZ649" i="9"/>
  <c r="FZ655" i="9"/>
  <c r="FY655" i="9"/>
  <c r="FX655" i="9"/>
  <c r="FW655" i="9"/>
  <c r="FV655" i="9" s="1"/>
  <c r="FZ637" i="9"/>
  <c r="FY637" i="9"/>
  <c r="FX637" i="9"/>
  <c r="FW637" i="9"/>
  <c r="FV637" i="9" s="1"/>
  <c r="A657" i="9"/>
  <c r="B656" i="9"/>
  <c r="FZ644" i="9" l="1"/>
  <c r="FY644" i="9"/>
  <c r="FX644" i="9"/>
  <c r="FW644" i="9"/>
  <c r="FV644" i="9" s="1"/>
  <c r="FZ650" i="9"/>
  <c r="FY650" i="9"/>
  <c r="FX650" i="9"/>
  <c r="FW650" i="9"/>
  <c r="FV650" i="9" s="1"/>
  <c r="A681" i="9"/>
  <c r="B681" i="9" s="1"/>
  <c r="A676" i="9"/>
  <c r="A682" i="9"/>
  <c r="A652" i="9"/>
  <c r="B652" i="9" s="1"/>
  <c r="B651" i="9"/>
  <c r="FW656" i="9"/>
  <c r="FV656" i="9" s="1"/>
  <c r="FZ656" i="9"/>
  <c r="FX656" i="9"/>
  <c r="FY656" i="9"/>
  <c r="B669" i="9"/>
  <c r="A670" i="9"/>
  <c r="A664" i="9"/>
  <c r="B663" i="9"/>
  <c r="A658" i="9"/>
  <c r="B657" i="9"/>
  <c r="FZ662" i="9"/>
  <c r="FY662" i="9"/>
  <c r="FX662" i="9"/>
  <c r="FW662" i="9"/>
  <c r="FV662" i="9" s="1"/>
  <c r="FZ657" i="9" l="1"/>
  <c r="FY657" i="9"/>
  <c r="FX657" i="9"/>
  <c r="FW657" i="9"/>
  <c r="FV657" i="9" s="1"/>
  <c r="FZ663" i="9"/>
  <c r="FY663" i="9"/>
  <c r="FW663" i="9"/>
  <c r="FV663" i="9" s="1"/>
  <c r="FX663" i="9"/>
  <c r="FZ651" i="9"/>
  <c r="FY651" i="9"/>
  <c r="FX651" i="9"/>
  <c r="FW651" i="9"/>
  <c r="FV651" i="9" s="1"/>
  <c r="B664" i="9"/>
  <c r="A665" i="9"/>
  <c r="A659" i="9"/>
  <c r="B659" i="9" s="1"/>
  <c r="B658" i="9"/>
  <c r="A671" i="9"/>
  <c r="B670" i="9"/>
  <c r="A688" i="9"/>
  <c r="B688" i="9" s="1"/>
  <c r="A689" i="9"/>
  <c r="A683" i="9"/>
  <c r="FY669" i="9"/>
  <c r="FX669" i="9"/>
  <c r="FW669" i="9"/>
  <c r="FV669" i="9" s="1"/>
  <c r="FZ669" i="9"/>
  <c r="A677" i="9"/>
  <c r="B676" i="9"/>
  <c r="FZ658" i="9" l="1"/>
  <c r="FY658" i="9"/>
  <c r="FX658" i="9"/>
  <c r="FW658" i="9"/>
  <c r="FV658" i="9" s="1"/>
  <c r="B665" i="9"/>
  <c r="A666" i="9"/>
  <c r="B666" i="9" s="1"/>
  <c r="A684" i="9"/>
  <c r="B683" i="9"/>
  <c r="FZ664" i="9"/>
  <c r="FY664" i="9"/>
  <c r="FX664" i="9"/>
  <c r="FW664" i="9"/>
  <c r="FV664" i="9" s="1"/>
  <c r="FY676" i="9"/>
  <c r="FX676" i="9"/>
  <c r="FZ676" i="9"/>
  <c r="FW676" i="9"/>
  <c r="FV676" i="9" s="1"/>
  <c r="A695" i="9"/>
  <c r="B695" i="9" s="1"/>
  <c r="A696" i="9"/>
  <c r="A690" i="9"/>
  <c r="FZ670" i="9"/>
  <c r="FY670" i="9"/>
  <c r="FX670" i="9"/>
  <c r="FW670" i="9"/>
  <c r="FV670" i="9" s="1"/>
  <c r="B677" i="9"/>
  <c r="A678" i="9"/>
  <c r="B671" i="9"/>
  <c r="A672" i="9"/>
  <c r="FZ683" i="9" l="1"/>
  <c r="FX683" i="9"/>
  <c r="FW683" i="9"/>
  <c r="FV683" i="9" s="1"/>
  <c r="FY683" i="9"/>
  <c r="B684" i="9"/>
  <c r="A685" i="9"/>
  <c r="FY665" i="9"/>
  <c r="FX665" i="9"/>
  <c r="FW665" i="9"/>
  <c r="FV665" i="9" s="1"/>
  <c r="FZ665" i="9"/>
  <c r="FY677" i="9"/>
  <c r="FX677" i="9"/>
  <c r="FW677" i="9"/>
  <c r="FV677" i="9" s="1"/>
  <c r="FZ677" i="9"/>
  <c r="A673" i="9"/>
  <c r="B673" i="9" s="1"/>
  <c r="B672" i="9"/>
  <c r="A691" i="9"/>
  <c r="B690" i="9"/>
  <c r="FY671" i="9"/>
  <c r="FX671" i="9"/>
  <c r="FW671" i="9"/>
  <c r="FV671" i="9" s="1"/>
  <c r="FZ671" i="9"/>
  <c r="A703" i="9"/>
  <c r="A702" i="9"/>
  <c r="B702" i="9" s="1"/>
  <c r="A697" i="9"/>
  <c r="A679" i="9"/>
  <c r="B678" i="9"/>
  <c r="FX672" i="9" l="1"/>
  <c r="FW672" i="9"/>
  <c r="FV672" i="9" s="1"/>
  <c r="FY672" i="9"/>
  <c r="FZ672" i="9"/>
  <c r="A710" i="9"/>
  <c r="A704" i="9"/>
  <c r="A709" i="9"/>
  <c r="B709" i="9" s="1"/>
  <c r="A686" i="9"/>
  <c r="B685" i="9"/>
  <c r="A680" i="9"/>
  <c r="B680" i="9" s="1"/>
  <c r="B679" i="9"/>
  <c r="FY684" i="9"/>
  <c r="FX684" i="9"/>
  <c r="FW684" i="9"/>
  <c r="FV684" i="9" s="1"/>
  <c r="FZ684" i="9"/>
  <c r="FY678" i="9"/>
  <c r="FX678" i="9"/>
  <c r="FZ678" i="9"/>
  <c r="FW678" i="9"/>
  <c r="FV678" i="9" s="1"/>
  <c r="FZ690" i="9"/>
  <c r="FY690" i="9"/>
  <c r="FW690" i="9"/>
  <c r="FV690" i="9" s="1"/>
  <c r="FX690" i="9"/>
  <c r="A698" i="9"/>
  <c r="B697" i="9"/>
  <c r="B691" i="9"/>
  <c r="A692" i="9"/>
  <c r="FZ685" i="9" l="1"/>
  <c r="FX685" i="9"/>
  <c r="FW685" i="9"/>
  <c r="FV685" i="9" s="1"/>
  <c r="FY685" i="9"/>
  <c r="B698" i="9"/>
  <c r="A699" i="9"/>
  <c r="A687" i="9"/>
  <c r="B687" i="9" s="1"/>
  <c r="B686" i="9"/>
  <c r="B704" i="9"/>
  <c r="A705" i="9"/>
  <c r="FZ697" i="9"/>
  <c r="FY697" i="9"/>
  <c r="FX697" i="9"/>
  <c r="FW697" i="9"/>
  <c r="FV697" i="9" s="1"/>
  <c r="A711" i="9"/>
  <c r="A716" i="9"/>
  <c r="B716" i="9" s="1"/>
  <c r="A717" i="9"/>
  <c r="A693" i="9"/>
  <c r="B692" i="9"/>
  <c r="FZ679" i="9"/>
  <c r="FX679" i="9"/>
  <c r="FW679" i="9"/>
  <c r="FV679" i="9" s="1"/>
  <c r="FY679" i="9"/>
  <c r="FX691" i="9"/>
  <c r="FW691" i="9"/>
  <c r="FV691" i="9" s="1"/>
  <c r="FZ691" i="9"/>
  <c r="FY691" i="9"/>
  <c r="FZ686" i="9" l="1"/>
  <c r="FY686" i="9"/>
  <c r="FW686" i="9"/>
  <c r="FV686" i="9" s="1"/>
  <c r="FX686" i="9"/>
  <c r="A700" i="9"/>
  <c r="B699" i="9"/>
  <c r="B711" i="9"/>
  <c r="A712" i="9"/>
  <c r="FW698" i="9"/>
  <c r="FV698" i="9" s="1"/>
  <c r="FZ698" i="9"/>
  <c r="FY698" i="9"/>
  <c r="FX698" i="9"/>
  <c r="A694" i="9"/>
  <c r="B694" i="9" s="1"/>
  <c r="B693" i="9"/>
  <c r="A706" i="9"/>
  <c r="B705" i="9"/>
  <c r="FZ692" i="9"/>
  <c r="FY692" i="9"/>
  <c r="FW692" i="9"/>
  <c r="FV692" i="9" s="1"/>
  <c r="FX692" i="9"/>
  <c r="A718" i="9"/>
  <c r="A723" i="9"/>
  <c r="B723" i="9" s="1"/>
  <c r="A724" i="9"/>
  <c r="FZ704" i="9"/>
  <c r="FY704" i="9"/>
  <c r="FX704" i="9"/>
  <c r="FW704" i="9"/>
  <c r="FV704" i="9" s="1"/>
  <c r="A713" i="9" l="1"/>
  <c r="B712" i="9"/>
  <c r="FZ699" i="9"/>
  <c r="FY699" i="9"/>
  <c r="FX699" i="9"/>
  <c r="FW699" i="9"/>
  <c r="FV699" i="9" s="1"/>
  <c r="B706" i="9"/>
  <c r="A707" i="9"/>
  <c r="B700" i="9"/>
  <c r="A701" i="9"/>
  <c r="B701" i="9" s="1"/>
  <c r="A725" i="9"/>
  <c r="A730" i="9"/>
  <c r="B730" i="9" s="1"/>
  <c r="A731" i="9"/>
  <c r="B718" i="9"/>
  <c r="A719" i="9"/>
  <c r="FY705" i="9"/>
  <c r="FX705" i="9"/>
  <c r="FZ705" i="9"/>
  <c r="FW705" i="9"/>
  <c r="FV705" i="9" s="1"/>
  <c r="FZ693" i="9"/>
  <c r="FY693" i="9"/>
  <c r="FX693" i="9"/>
  <c r="FW693" i="9"/>
  <c r="FV693" i="9" s="1"/>
  <c r="FY711" i="9"/>
  <c r="FX711" i="9"/>
  <c r="FW711" i="9"/>
  <c r="FV711" i="9" s="1"/>
  <c r="FZ711" i="9"/>
  <c r="A708" i="9" l="1"/>
  <c r="B708" i="9" s="1"/>
  <c r="B707" i="9"/>
  <c r="A737" i="9"/>
  <c r="B737" i="9" s="1"/>
  <c r="A738" i="9"/>
  <c r="A732" i="9"/>
  <c r="A720" i="9"/>
  <c r="B719" i="9"/>
  <c r="FZ706" i="9"/>
  <c r="FY706" i="9"/>
  <c r="FX706" i="9"/>
  <c r="FW706" i="9"/>
  <c r="FV706" i="9" s="1"/>
  <c r="A726" i="9"/>
  <c r="B725" i="9"/>
  <c r="FX718" i="9"/>
  <c r="FW718" i="9"/>
  <c r="FV718" i="9" s="1"/>
  <c r="FZ718" i="9"/>
  <c r="FY718" i="9"/>
  <c r="FZ712" i="9"/>
  <c r="FY712" i="9"/>
  <c r="FX712" i="9"/>
  <c r="FW712" i="9"/>
  <c r="FV712" i="9" s="1"/>
  <c r="FZ700" i="9"/>
  <c r="FY700" i="9"/>
  <c r="FX700" i="9"/>
  <c r="FW700" i="9"/>
  <c r="FV700" i="9" s="1"/>
  <c r="B713" i="9"/>
  <c r="A714" i="9"/>
  <c r="FZ719" i="9" l="1"/>
  <c r="FY719" i="9"/>
  <c r="FX719" i="9"/>
  <c r="FW719" i="9"/>
  <c r="FV719" i="9" s="1"/>
  <c r="B720" i="9"/>
  <c r="A721" i="9"/>
  <c r="A733" i="9"/>
  <c r="B732" i="9"/>
  <c r="FW725" i="9"/>
  <c r="FV725" i="9" s="1"/>
  <c r="FZ725" i="9"/>
  <c r="FY725" i="9"/>
  <c r="FX725" i="9"/>
  <c r="A727" i="9"/>
  <c r="B726" i="9"/>
  <c r="A744" i="9"/>
  <c r="B744" i="9" s="1"/>
  <c r="A745" i="9"/>
  <c r="A739" i="9"/>
  <c r="A715" i="9"/>
  <c r="B715" i="9" s="1"/>
  <c r="B714" i="9"/>
  <c r="FY713" i="9"/>
  <c r="FX713" i="9"/>
  <c r="FW713" i="9"/>
  <c r="FV713" i="9" s="1"/>
  <c r="FZ713" i="9"/>
  <c r="FY707" i="9"/>
  <c r="FX707" i="9"/>
  <c r="FW707" i="9"/>
  <c r="FV707" i="9" s="1"/>
  <c r="FZ707" i="9"/>
  <c r="FZ732" i="9" l="1"/>
  <c r="FY732" i="9"/>
  <c r="FX732" i="9"/>
  <c r="FW732" i="9"/>
  <c r="FV732" i="9" s="1"/>
  <c r="B733" i="9"/>
  <c r="A734" i="9"/>
  <c r="FZ726" i="9"/>
  <c r="FY726" i="9"/>
  <c r="FX726" i="9"/>
  <c r="FW726" i="9"/>
  <c r="FV726" i="9" s="1"/>
  <c r="A722" i="9"/>
  <c r="B722" i="9" s="1"/>
  <c r="B721" i="9"/>
  <c r="A728" i="9"/>
  <c r="B727" i="9"/>
  <c r="FX720" i="9"/>
  <c r="FW720" i="9"/>
  <c r="FV720" i="9" s="1"/>
  <c r="FZ720" i="9"/>
  <c r="FY720" i="9"/>
  <c r="FX714" i="9"/>
  <c r="FW714" i="9"/>
  <c r="FV714" i="9" s="1"/>
  <c r="FZ714" i="9"/>
  <c r="FY714" i="9"/>
  <c r="A751" i="9"/>
  <c r="B751" i="9" s="1"/>
  <c r="A752" i="9"/>
  <c r="A746" i="9"/>
  <c r="A740" i="9"/>
  <c r="B739" i="9"/>
  <c r="A759" i="9" l="1"/>
  <c r="A753" i="9"/>
  <c r="A758" i="9"/>
  <c r="B758" i="9" s="1"/>
  <c r="FW727" i="9"/>
  <c r="FV727" i="9" s="1"/>
  <c r="FZ727" i="9"/>
  <c r="FY727" i="9"/>
  <c r="FX727" i="9"/>
  <c r="A735" i="9"/>
  <c r="B734" i="9"/>
  <c r="A729" i="9"/>
  <c r="B729" i="9" s="1"/>
  <c r="B728" i="9"/>
  <c r="FZ733" i="9"/>
  <c r="FY733" i="9"/>
  <c r="FX733" i="9"/>
  <c r="FW733" i="9"/>
  <c r="FV733" i="9" s="1"/>
  <c r="FW721" i="9"/>
  <c r="FV721" i="9" s="1"/>
  <c r="FZ721" i="9"/>
  <c r="FY721" i="9"/>
  <c r="FX721" i="9"/>
  <c r="FZ739" i="9"/>
  <c r="FY739" i="9"/>
  <c r="FX739" i="9"/>
  <c r="FW739" i="9"/>
  <c r="FV739" i="9" s="1"/>
  <c r="B740" i="9"/>
  <c r="A741" i="9"/>
  <c r="A747" i="9"/>
  <c r="B746" i="9"/>
  <c r="FY740" i="9" l="1"/>
  <c r="FX740" i="9"/>
  <c r="FW740" i="9"/>
  <c r="FV740" i="9" s="1"/>
  <c r="FZ740" i="9"/>
  <c r="A736" i="9"/>
  <c r="B736" i="9" s="1"/>
  <c r="B735" i="9"/>
  <c r="FZ746" i="9"/>
  <c r="FY746" i="9"/>
  <c r="FX746" i="9"/>
  <c r="FW746" i="9"/>
  <c r="FV746" i="9" s="1"/>
  <c r="FZ728" i="9"/>
  <c r="FY728" i="9"/>
  <c r="FX728" i="9"/>
  <c r="FW728" i="9"/>
  <c r="FV728" i="9" s="1"/>
  <c r="B747" i="9"/>
  <c r="A748" i="9"/>
  <c r="A754" i="9"/>
  <c r="B753" i="9"/>
  <c r="A742" i="9"/>
  <c r="B741" i="9"/>
  <c r="FZ734" i="9"/>
  <c r="FY734" i="9"/>
  <c r="FX734" i="9"/>
  <c r="FW734" i="9"/>
  <c r="FV734" i="9" s="1"/>
  <c r="A766" i="9"/>
  <c r="A760" i="9"/>
  <c r="A765" i="9"/>
  <c r="B765" i="9" s="1"/>
  <c r="A749" i="9" l="1"/>
  <c r="B748" i="9"/>
  <c r="FX747" i="9"/>
  <c r="FW747" i="9"/>
  <c r="FV747" i="9" s="1"/>
  <c r="FZ747" i="9"/>
  <c r="FY747" i="9"/>
  <c r="FZ735" i="9"/>
  <c r="FY735" i="9"/>
  <c r="FX735" i="9"/>
  <c r="FW735" i="9"/>
  <c r="FV735" i="9" s="1"/>
  <c r="FZ741" i="9"/>
  <c r="FY741" i="9"/>
  <c r="FX741" i="9"/>
  <c r="FW741" i="9"/>
  <c r="FV741" i="9" s="1"/>
  <c r="A743" i="9"/>
  <c r="B743" i="9" s="1"/>
  <c r="B742" i="9"/>
  <c r="B760" i="9"/>
  <c r="A761" i="9"/>
  <c r="FZ753" i="9"/>
  <c r="FY753" i="9"/>
  <c r="FX753" i="9"/>
  <c r="FW753" i="9"/>
  <c r="FV753" i="9" s="1"/>
  <c r="A767" i="9"/>
  <c r="A772" i="9"/>
  <c r="B772" i="9" s="1"/>
  <c r="A773" i="9"/>
  <c r="A755" i="9"/>
  <c r="B754" i="9"/>
  <c r="FZ742" i="9" l="1"/>
  <c r="FY742" i="9"/>
  <c r="FX742" i="9"/>
  <c r="FW742" i="9"/>
  <c r="FV742" i="9" s="1"/>
  <c r="B767" i="9"/>
  <c r="A768" i="9"/>
  <c r="FW754" i="9"/>
  <c r="FV754" i="9" s="1"/>
  <c r="FZ754" i="9"/>
  <c r="FY754" i="9"/>
  <c r="FX754" i="9"/>
  <c r="A756" i="9"/>
  <c r="B755" i="9"/>
  <c r="A762" i="9"/>
  <c r="B761" i="9"/>
  <c r="FZ748" i="9"/>
  <c r="FY748" i="9"/>
  <c r="FX748" i="9"/>
  <c r="FW748" i="9"/>
  <c r="FV748" i="9" s="1"/>
  <c r="A780" i="9"/>
  <c r="A779" i="9"/>
  <c r="B779" i="9" s="1"/>
  <c r="A774" i="9"/>
  <c r="FZ760" i="9"/>
  <c r="FY760" i="9"/>
  <c r="FX760" i="9"/>
  <c r="FW760" i="9"/>
  <c r="FV760" i="9" s="1"/>
  <c r="A750" i="9"/>
  <c r="B750" i="9" s="1"/>
  <c r="B749" i="9"/>
  <c r="FZ761" i="9" l="1"/>
  <c r="FY761" i="9"/>
  <c r="FX761" i="9"/>
  <c r="FW761" i="9"/>
  <c r="FV761" i="9" s="1"/>
  <c r="A769" i="9"/>
  <c r="B768" i="9"/>
  <c r="B774" i="9"/>
  <c r="A775" i="9"/>
  <c r="B762" i="9"/>
  <c r="A763" i="9"/>
  <c r="FY767" i="9"/>
  <c r="FX767" i="9"/>
  <c r="FW767" i="9"/>
  <c r="FV767" i="9" s="1"/>
  <c r="FZ767" i="9"/>
  <c r="FZ755" i="9"/>
  <c r="FY755" i="9"/>
  <c r="FX755" i="9"/>
  <c r="FW755" i="9"/>
  <c r="FV755" i="9" s="1"/>
  <c r="FZ749" i="9"/>
  <c r="FY749" i="9"/>
  <c r="FX749" i="9"/>
  <c r="FW749" i="9"/>
  <c r="FV749" i="9" s="1"/>
  <c r="A781" i="9"/>
  <c r="A786" i="9"/>
  <c r="B786" i="9" s="1"/>
  <c r="A787" i="9"/>
  <c r="A757" i="9"/>
  <c r="B757" i="9" s="1"/>
  <c r="B756" i="9"/>
  <c r="A776" i="9" l="1"/>
  <c r="B775" i="9"/>
  <c r="B781" i="9"/>
  <c r="A782" i="9"/>
  <c r="FX774" i="9"/>
  <c r="FW774" i="9"/>
  <c r="FV774" i="9" s="1"/>
  <c r="FZ774" i="9"/>
  <c r="FY774" i="9"/>
  <c r="FZ768" i="9"/>
  <c r="FY768" i="9"/>
  <c r="FX768" i="9"/>
  <c r="FW768" i="9"/>
  <c r="FV768" i="9" s="1"/>
  <c r="B769" i="9"/>
  <c r="A770" i="9"/>
  <c r="FZ756" i="9"/>
  <c r="FY756" i="9"/>
  <c r="FX756" i="9"/>
  <c r="FW756" i="9"/>
  <c r="FV756" i="9" s="1"/>
  <c r="A764" i="9"/>
  <c r="B764" i="9" s="1"/>
  <c r="B763" i="9"/>
  <c r="A788" i="9"/>
  <c r="A793" i="9"/>
  <c r="B793" i="9" s="1"/>
  <c r="A794" i="9"/>
  <c r="FZ762" i="9"/>
  <c r="FY762" i="9"/>
  <c r="FX762" i="9"/>
  <c r="FW762" i="9"/>
  <c r="FV762" i="9" s="1"/>
  <c r="A795" i="9" l="1"/>
  <c r="A800" i="9"/>
  <c r="B800" i="9" s="1"/>
  <c r="A801" i="9"/>
  <c r="A771" i="9"/>
  <c r="B771" i="9" s="1"/>
  <c r="B770" i="9"/>
  <c r="B788" i="9"/>
  <c r="A789" i="9"/>
  <c r="FY769" i="9"/>
  <c r="FX769" i="9"/>
  <c r="FW769" i="9"/>
  <c r="FV769" i="9" s="1"/>
  <c r="FZ769" i="9"/>
  <c r="FY763" i="9"/>
  <c r="FX763" i="9"/>
  <c r="FW763" i="9"/>
  <c r="FV763" i="9" s="1"/>
  <c r="FZ763" i="9"/>
  <c r="A783" i="9"/>
  <c r="B782" i="9"/>
  <c r="FY781" i="9"/>
  <c r="FX781" i="9"/>
  <c r="FW781" i="9"/>
  <c r="FV781" i="9" s="1"/>
  <c r="FZ781" i="9"/>
  <c r="FZ775" i="9"/>
  <c r="FY775" i="9"/>
  <c r="FX775" i="9"/>
  <c r="FW775" i="9"/>
  <c r="FV775" i="9" s="1"/>
  <c r="B776" i="9"/>
  <c r="A777" i="9"/>
  <c r="B783" i="9" l="1"/>
  <c r="A784" i="9"/>
  <c r="A790" i="9"/>
  <c r="B789" i="9"/>
  <c r="FX788" i="9"/>
  <c r="FW788" i="9"/>
  <c r="FV788" i="9" s="1"/>
  <c r="FZ788" i="9"/>
  <c r="FY788" i="9"/>
  <c r="FX770" i="9"/>
  <c r="FW770" i="9"/>
  <c r="FV770" i="9" s="1"/>
  <c r="FZ770" i="9"/>
  <c r="FY770" i="9"/>
  <c r="A778" i="9"/>
  <c r="B778" i="9" s="1"/>
  <c r="B777" i="9"/>
  <c r="A802" i="9"/>
  <c r="A807" i="9"/>
  <c r="B807" i="9" s="1"/>
  <c r="A808" i="9"/>
  <c r="FX776" i="9"/>
  <c r="FW776" i="9"/>
  <c r="FV776" i="9" s="1"/>
  <c r="FZ776" i="9"/>
  <c r="FY776" i="9"/>
  <c r="FZ782" i="9"/>
  <c r="FW782" i="9"/>
  <c r="FV782" i="9" s="1"/>
  <c r="FY782" i="9"/>
  <c r="FX782" i="9"/>
  <c r="A796" i="9"/>
  <c r="B795" i="9"/>
  <c r="A803" i="9" l="1"/>
  <c r="B802" i="9"/>
  <c r="FW777" i="9"/>
  <c r="FV777" i="9" s="1"/>
  <c r="FZ777" i="9"/>
  <c r="FY777" i="9"/>
  <c r="FX777" i="9"/>
  <c r="FZ789" i="9"/>
  <c r="FY789" i="9"/>
  <c r="FX789" i="9"/>
  <c r="FW789" i="9"/>
  <c r="FV789" i="9" s="1"/>
  <c r="FW795" i="9"/>
  <c r="FV795" i="9" s="1"/>
  <c r="FY795" i="9"/>
  <c r="FZ795" i="9"/>
  <c r="FX795" i="9"/>
  <c r="B790" i="9"/>
  <c r="A791" i="9"/>
  <c r="A797" i="9"/>
  <c r="B796" i="9"/>
  <c r="A785" i="9"/>
  <c r="B785" i="9" s="1"/>
  <c r="B784" i="9"/>
  <c r="A814" i="9"/>
  <c r="B814" i="9" s="1"/>
  <c r="A815" i="9"/>
  <c r="A809" i="9"/>
  <c r="FY783" i="9"/>
  <c r="FX783" i="9"/>
  <c r="FW783" i="9"/>
  <c r="FV783" i="9" s="1"/>
  <c r="FZ783" i="9"/>
  <c r="A792" i="9" l="1"/>
  <c r="B792" i="9" s="1"/>
  <c r="B791" i="9"/>
  <c r="A821" i="9"/>
  <c r="B821" i="9" s="1"/>
  <c r="A822" i="9"/>
  <c r="A816" i="9"/>
  <c r="A810" i="9"/>
  <c r="B809" i="9"/>
  <c r="FX790" i="9"/>
  <c r="FW790" i="9"/>
  <c r="FV790" i="9" s="1"/>
  <c r="FZ790" i="9"/>
  <c r="FY790" i="9"/>
  <c r="FX784" i="9"/>
  <c r="FW784" i="9"/>
  <c r="FV784" i="9" s="1"/>
  <c r="FZ784" i="9"/>
  <c r="FY784" i="9"/>
  <c r="FZ796" i="9"/>
  <c r="FY796" i="9"/>
  <c r="FX796" i="9"/>
  <c r="FW796" i="9"/>
  <c r="FV796" i="9" s="1"/>
  <c r="FW802" i="9"/>
  <c r="FV802" i="9" s="1"/>
  <c r="FZ802" i="9"/>
  <c r="FX802" i="9"/>
  <c r="FY802" i="9"/>
  <c r="A798" i="9"/>
  <c r="B797" i="9"/>
  <c r="A804" i="9"/>
  <c r="B803" i="9"/>
  <c r="A799" i="9" l="1"/>
  <c r="B799" i="9" s="1"/>
  <c r="B798" i="9"/>
  <c r="FZ809" i="9"/>
  <c r="FY809" i="9"/>
  <c r="FW809" i="9"/>
  <c r="FV809" i="9" s="1"/>
  <c r="FX809" i="9"/>
  <c r="B810" i="9"/>
  <c r="A811" i="9"/>
  <c r="A817" i="9"/>
  <c r="B816" i="9"/>
  <c r="A828" i="9"/>
  <c r="B828" i="9" s="1"/>
  <c r="A829" i="9"/>
  <c r="A823" i="9"/>
  <c r="FZ803" i="9"/>
  <c r="FY803" i="9"/>
  <c r="FX803" i="9"/>
  <c r="FW803" i="9"/>
  <c r="FV803" i="9" s="1"/>
  <c r="A805" i="9"/>
  <c r="B804" i="9"/>
  <c r="FW791" i="9"/>
  <c r="FV791" i="9" s="1"/>
  <c r="FY791" i="9"/>
  <c r="FZ791" i="9"/>
  <c r="FX791" i="9"/>
  <c r="FW797" i="9"/>
  <c r="FV797" i="9" s="1"/>
  <c r="FY797" i="9"/>
  <c r="FZ797" i="9"/>
  <c r="FX797" i="9"/>
  <c r="A812" i="9" l="1"/>
  <c r="B811" i="9"/>
  <c r="A824" i="9"/>
  <c r="B823" i="9"/>
  <c r="FZ810" i="9"/>
  <c r="FY810" i="9"/>
  <c r="FX810" i="9"/>
  <c r="FW810" i="9"/>
  <c r="FV810" i="9" s="1"/>
  <c r="A836" i="9"/>
  <c r="A830" i="9"/>
  <c r="A835" i="9"/>
  <c r="B835" i="9" s="1"/>
  <c r="FW804" i="9"/>
  <c r="FV804" i="9" s="1"/>
  <c r="FZ804" i="9"/>
  <c r="FX804" i="9"/>
  <c r="FY804" i="9"/>
  <c r="A806" i="9"/>
  <c r="B806" i="9" s="1"/>
  <c r="B805" i="9"/>
  <c r="FZ816" i="9"/>
  <c r="FY816" i="9"/>
  <c r="FX816" i="9"/>
  <c r="FW816" i="9"/>
  <c r="FV816" i="9" s="1"/>
  <c r="FZ798" i="9"/>
  <c r="FX798" i="9"/>
  <c r="FY798" i="9"/>
  <c r="FW798" i="9"/>
  <c r="FV798" i="9" s="1"/>
  <c r="B817" i="9"/>
  <c r="A818" i="9"/>
  <c r="FZ823" i="9" l="1"/>
  <c r="FY823" i="9"/>
  <c r="FX823" i="9"/>
  <c r="FW823" i="9"/>
  <c r="FV823" i="9" s="1"/>
  <c r="A819" i="9"/>
  <c r="B818" i="9"/>
  <c r="B824" i="9"/>
  <c r="A825" i="9"/>
  <c r="FY817" i="9"/>
  <c r="FX817" i="9"/>
  <c r="FW817" i="9"/>
  <c r="FV817" i="9" s="1"/>
  <c r="FZ817" i="9"/>
  <c r="A831" i="9"/>
  <c r="B830" i="9"/>
  <c r="FZ811" i="9"/>
  <c r="FY811" i="9"/>
  <c r="FW811" i="9"/>
  <c r="FV811" i="9" s="1"/>
  <c r="FX811" i="9"/>
  <c r="FZ805" i="9"/>
  <c r="FY805" i="9"/>
  <c r="FW805" i="9"/>
  <c r="FV805" i="9" s="1"/>
  <c r="FX805" i="9"/>
  <c r="A843" i="9"/>
  <c r="A837" i="9"/>
  <c r="A842" i="9"/>
  <c r="B842" i="9" s="1"/>
  <c r="A813" i="9"/>
  <c r="B813" i="9" s="1"/>
  <c r="B812" i="9"/>
  <c r="B837" i="9" l="1"/>
  <c r="A838" i="9"/>
  <c r="A826" i="9"/>
  <c r="B825" i="9"/>
  <c r="A844" i="9"/>
  <c r="A849" i="9"/>
  <c r="B849" i="9" s="1"/>
  <c r="A850" i="9"/>
  <c r="FX824" i="9"/>
  <c r="FW824" i="9"/>
  <c r="FV824" i="9" s="1"/>
  <c r="FY824" i="9"/>
  <c r="FZ824" i="9"/>
  <c r="FZ830" i="9"/>
  <c r="FY830" i="9"/>
  <c r="FX830" i="9"/>
  <c r="FW830" i="9"/>
  <c r="FV830" i="9" s="1"/>
  <c r="FZ818" i="9"/>
  <c r="FY818" i="9"/>
  <c r="FX818" i="9"/>
  <c r="FW818" i="9"/>
  <c r="FV818" i="9" s="1"/>
  <c r="A832" i="9"/>
  <c r="B831" i="9"/>
  <c r="A820" i="9"/>
  <c r="B820" i="9" s="1"/>
  <c r="B819" i="9"/>
  <c r="FZ812" i="9"/>
  <c r="FY812" i="9"/>
  <c r="FX812" i="9"/>
  <c r="FW812" i="9"/>
  <c r="FV812" i="9" s="1"/>
  <c r="FZ819" i="9" l="1"/>
  <c r="FY819" i="9"/>
  <c r="FX819" i="9"/>
  <c r="FW819" i="9"/>
  <c r="FV819" i="9" s="1"/>
  <c r="A851" i="9"/>
  <c r="A856" i="9"/>
  <c r="B856" i="9" s="1"/>
  <c r="A857" i="9"/>
  <c r="FW831" i="9"/>
  <c r="FV831" i="9" s="1"/>
  <c r="FZ831" i="9"/>
  <c r="FX831" i="9"/>
  <c r="FY831" i="9"/>
  <c r="B844" i="9"/>
  <c r="A845" i="9"/>
  <c r="A833" i="9"/>
  <c r="B832" i="9"/>
  <c r="FZ825" i="9"/>
  <c r="FY825" i="9"/>
  <c r="FX825" i="9"/>
  <c r="FW825" i="9"/>
  <c r="FV825" i="9" s="1"/>
  <c r="A827" i="9"/>
  <c r="B827" i="9" s="1"/>
  <c r="B826" i="9"/>
  <c r="A839" i="9"/>
  <c r="B838" i="9"/>
  <c r="FZ837" i="9"/>
  <c r="FY837" i="9"/>
  <c r="FX837" i="9"/>
  <c r="FW837" i="9"/>
  <c r="FV837" i="9" s="1"/>
  <c r="FZ832" i="9" l="1"/>
  <c r="FY832" i="9"/>
  <c r="FX832" i="9"/>
  <c r="FW832" i="9"/>
  <c r="FV832" i="9" s="1"/>
  <c r="A858" i="9"/>
  <c r="A863" i="9"/>
  <c r="B863" i="9" s="1"/>
  <c r="A864" i="9"/>
  <c r="A834" i="9"/>
  <c r="B834" i="9" s="1"/>
  <c r="B833" i="9"/>
  <c r="FZ826" i="9"/>
  <c r="FY826" i="9"/>
  <c r="FX826" i="9"/>
  <c r="FW826" i="9"/>
  <c r="FV826" i="9" s="1"/>
  <c r="A846" i="9"/>
  <c r="B845" i="9"/>
  <c r="B851" i="9"/>
  <c r="A852" i="9"/>
  <c r="FY844" i="9"/>
  <c r="FX844" i="9"/>
  <c r="FW844" i="9"/>
  <c r="FV844" i="9" s="1"/>
  <c r="FZ844" i="9"/>
  <c r="B839" i="9"/>
  <c r="A840" i="9"/>
  <c r="FZ838" i="9"/>
  <c r="FY838" i="9"/>
  <c r="FW838" i="9"/>
  <c r="FV838" i="9" s="1"/>
  <c r="FX838" i="9"/>
  <c r="FZ845" i="9" l="1"/>
  <c r="FY845" i="9"/>
  <c r="FX845" i="9"/>
  <c r="FW845" i="9"/>
  <c r="FV845" i="9" s="1"/>
  <c r="A870" i="9"/>
  <c r="B870" i="9" s="1"/>
  <c r="A871" i="9"/>
  <c r="A865" i="9"/>
  <c r="B846" i="9"/>
  <c r="A847" i="9"/>
  <c r="A841" i="9"/>
  <c r="B841" i="9" s="1"/>
  <c r="B840" i="9"/>
  <c r="A859" i="9"/>
  <c r="B858" i="9"/>
  <c r="FX851" i="9"/>
  <c r="FW851" i="9"/>
  <c r="FV851" i="9" s="1"/>
  <c r="FY851" i="9"/>
  <c r="FZ851" i="9"/>
  <c r="FZ839" i="9"/>
  <c r="FY839" i="9"/>
  <c r="FX839" i="9"/>
  <c r="FW839" i="9"/>
  <c r="FV839" i="9" s="1"/>
  <c r="A853" i="9"/>
  <c r="B852" i="9"/>
  <c r="FZ833" i="9"/>
  <c r="FY833" i="9"/>
  <c r="FX833" i="9"/>
  <c r="FW833" i="9"/>
  <c r="FV833" i="9" s="1"/>
  <c r="FY846" i="9" l="1"/>
  <c r="FX846" i="9"/>
  <c r="FW846" i="9"/>
  <c r="FV846" i="9" s="1"/>
  <c r="FZ846" i="9"/>
  <c r="A866" i="9"/>
  <c r="B865" i="9"/>
  <c r="B853" i="9"/>
  <c r="A854" i="9"/>
  <c r="A877" i="9"/>
  <c r="B877" i="9" s="1"/>
  <c r="A878" i="9"/>
  <c r="A872" i="9"/>
  <c r="FW858" i="9"/>
  <c r="FV858" i="9" s="1"/>
  <c r="FZ858" i="9"/>
  <c r="FX858" i="9"/>
  <c r="FY858" i="9"/>
  <c r="A860" i="9"/>
  <c r="B859" i="9"/>
  <c r="FZ852" i="9"/>
  <c r="FY852" i="9"/>
  <c r="FX852" i="9"/>
  <c r="FW852" i="9"/>
  <c r="FV852" i="9" s="1"/>
  <c r="FY840" i="9"/>
  <c r="FX840" i="9"/>
  <c r="FW840" i="9"/>
  <c r="FV840" i="9" s="1"/>
  <c r="FZ840" i="9"/>
  <c r="A848" i="9"/>
  <c r="B848" i="9" s="1"/>
  <c r="B847" i="9"/>
  <c r="A861" i="9" l="1"/>
  <c r="B860" i="9"/>
  <c r="A855" i="9"/>
  <c r="B855" i="9" s="1"/>
  <c r="B854" i="9"/>
  <c r="FX853" i="9"/>
  <c r="FW853" i="9"/>
  <c r="FV853" i="9" s="1"/>
  <c r="FY853" i="9"/>
  <c r="FZ853" i="9"/>
  <c r="FZ865" i="9"/>
  <c r="FY865" i="9"/>
  <c r="FW865" i="9"/>
  <c r="FV865" i="9" s="1"/>
  <c r="FX865" i="9"/>
  <c r="B866" i="9"/>
  <c r="A867" i="9"/>
  <c r="FX847" i="9"/>
  <c r="FW847" i="9"/>
  <c r="FV847" i="9" s="1"/>
  <c r="FY847" i="9"/>
  <c r="FZ847" i="9"/>
  <c r="A873" i="9"/>
  <c r="B872" i="9"/>
  <c r="A884" i="9"/>
  <c r="B884" i="9" s="1"/>
  <c r="A885" i="9"/>
  <c r="A879" i="9"/>
  <c r="FZ859" i="9"/>
  <c r="FY859" i="9"/>
  <c r="FX859" i="9"/>
  <c r="FW859" i="9"/>
  <c r="FV859" i="9" s="1"/>
  <c r="A892" i="9" l="1"/>
  <c r="A886" i="9"/>
  <c r="A891" i="9"/>
  <c r="B891" i="9" s="1"/>
  <c r="A868" i="9"/>
  <c r="B867" i="9"/>
  <c r="A880" i="9"/>
  <c r="B879" i="9"/>
  <c r="FZ866" i="9"/>
  <c r="FY866" i="9"/>
  <c r="FX866" i="9"/>
  <c r="FW866" i="9"/>
  <c r="FV866" i="9" s="1"/>
  <c r="FZ872" i="9"/>
  <c r="FY872" i="9"/>
  <c r="FX872" i="9"/>
  <c r="FW872" i="9"/>
  <c r="FV872" i="9" s="1"/>
  <c r="FW854" i="9"/>
  <c r="FV854" i="9" s="1"/>
  <c r="FZ854" i="9"/>
  <c r="FX854" i="9"/>
  <c r="FY854" i="9"/>
  <c r="B873" i="9"/>
  <c r="A874" i="9"/>
  <c r="FW860" i="9"/>
  <c r="FV860" i="9" s="1"/>
  <c r="FZ860" i="9"/>
  <c r="FX860" i="9"/>
  <c r="FY860" i="9"/>
  <c r="A862" i="9"/>
  <c r="B862" i="9" s="1"/>
  <c r="B861" i="9"/>
  <c r="FZ879" i="9" l="1"/>
  <c r="FY879" i="9"/>
  <c r="FX879" i="9"/>
  <c r="FW879" i="9"/>
  <c r="FV879" i="9" s="1"/>
  <c r="B880" i="9"/>
  <c r="A881" i="9"/>
  <c r="A875" i="9"/>
  <c r="B874" i="9"/>
  <c r="FZ867" i="9"/>
  <c r="FY867" i="9"/>
  <c r="FW867" i="9"/>
  <c r="FV867" i="9" s="1"/>
  <c r="FX867" i="9"/>
  <c r="FY873" i="9"/>
  <c r="FX873" i="9"/>
  <c r="FW873" i="9"/>
  <c r="FV873" i="9" s="1"/>
  <c r="FZ873" i="9"/>
  <c r="A869" i="9"/>
  <c r="B869" i="9" s="1"/>
  <c r="B868" i="9"/>
  <c r="FZ861" i="9"/>
  <c r="FY861" i="9"/>
  <c r="FW861" i="9"/>
  <c r="FV861" i="9" s="1"/>
  <c r="FX861" i="9"/>
  <c r="A887" i="9"/>
  <c r="B886" i="9"/>
  <c r="A899" i="9"/>
  <c r="A906" i="9" s="1"/>
  <c r="A893" i="9"/>
  <c r="A898" i="9"/>
  <c r="B898" i="9" s="1"/>
  <c r="A907" i="9" l="1"/>
  <c r="A912" i="9"/>
  <c r="B912" i="9" s="1"/>
  <c r="FZ874" i="9"/>
  <c r="FY874" i="9"/>
  <c r="FX874" i="9"/>
  <c r="FW874" i="9"/>
  <c r="FV874" i="9" s="1"/>
  <c r="A876" i="9"/>
  <c r="B876" i="9" s="1"/>
  <c r="B875" i="9"/>
  <c r="A882" i="9"/>
  <c r="B881" i="9"/>
  <c r="FX880" i="9"/>
  <c r="FW880" i="9"/>
  <c r="FV880" i="9" s="1"/>
  <c r="FY880" i="9"/>
  <c r="FZ880" i="9"/>
  <c r="FZ886" i="9"/>
  <c r="FY886" i="9"/>
  <c r="FX886" i="9"/>
  <c r="FW886" i="9"/>
  <c r="FV886" i="9" s="1"/>
  <c r="B893" i="9"/>
  <c r="A894" i="9"/>
  <c r="FZ868" i="9"/>
  <c r="FY868" i="9"/>
  <c r="FX868" i="9"/>
  <c r="FW868" i="9"/>
  <c r="FV868" i="9" s="1"/>
  <c r="A888" i="9"/>
  <c r="B887" i="9"/>
  <c r="A900" i="9"/>
  <c r="A905" i="9"/>
  <c r="B905" i="9" s="1"/>
  <c r="B907" i="9" l="1"/>
  <c r="A908" i="9"/>
  <c r="FZ881" i="9"/>
  <c r="FY881" i="9"/>
  <c r="FX881" i="9"/>
  <c r="FW881" i="9"/>
  <c r="FV881" i="9" s="1"/>
  <c r="A883" i="9"/>
  <c r="B883" i="9" s="1"/>
  <c r="B882" i="9"/>
  <c r="FZ875" i="9"/>
  <c r="FY875" i="9"/>
  <c r="FX875" i="9"/>
  <c r="FW875" i="9"/>
  <c r="FV875" i="9" s="1"/>
  <c r="FW887" i="9"/>
  <c r="FV887" i="9" s="1"/>
  <c r="FZ887" i="9"/>
  <c r="FX887" i="9"/>
  <c r="FY887" i="9"/>
  <c r="A895" i="9"/>
  <c r="B894" i="9"/>
  <c r="A889" i="9"/>
  <c r="B888" i="9"/>
  <c r="B900" i="9"/>
  <c r="A901" i="9"/>
  <c r="FZ893" i="9"/>
  <c r="FY893" i="9"/>
  <c r="FX893" i="9"/>
  <c r="FW893" i="9"/>
  <c r="FV893" i="9" s="1"/>
  <c r="A909" i="9" l="1"/>
  <c r="B908" i="9"/>
  <c r="FY907" i="9"/>
  <c r="FX907" i="9"/>
  <c r="FW907" i="9"/>
  <c r="FV907" i="9" s="1"/>
  <c r="FZ907" i="9"/>
  <c r="FZ894" i="9"/>
  <c r="FY894" i="9"/>
  <c r="FW894" i="9"/>
  <c r="FV894" i="9" s="1"/>
  <c r="FX894" i="9"/>
  <c r="FZ882" i="9"/>
  <c r="FY882" i="9"/>
  <c r="FX882" i="9"/>
  <c r="FW882" i="9"/>
  <c r="FV882" i="9" s="1"/>
  <c r="B895" i="9"/>
  <c r="A896" i="9"/>
  <c r="A902" i="9"/>
  <c r="B901" i="9"/>
  <c r="FY900" i="9"/>
  <c r="FX900" i="9"/>
  <c r="FW900" i="9"/>
  <c r="FV900" i="9" s="1"/>
  <c r="FZ900" i="9"/>
  <c r="FZ888" i="9"/>
  <c r="FY888" i="9"/>
  <c r="FX888" i="9"/>
  <c r="FW888" i="9"/>
  <c r="FV888" i="9" s="1"/>
  <c r="A890" i="9"/>
  <c r="B890" i="9" s="1"/>
  <c r="B889" i="9"/>
  <c r="FZ908" i="9" l="1"/>
  <c r="FY908" i="9"/>
  <c r="FX908" i="9"/>
  <c r="FW908" i="9"/>
  <c r="FV908" i="9" s="1"/>
  <c r="B909" i="9"/>
  <c r="A910" i="9"/>
  <c r="FZ889" i="9"/>
  <c r="FY889" i="9"/>
  <c r="FX889" i="9"/>
  <c r="FW889" i="9"/>
  <c r="FV889" i="9" s="1"/>
  <c r="FZ901" i="9"/>
  <c r="FY901" i="9"/>
  <c r="FX901" i="9"/>
  <c r="FW901" i="9"/>
  <c r="FV901" i="9" s="1"/>
  <c r="B902" i="9"/>
  <c r="A903" i="9"/>
  <c r="A897" i="9"/>
  <c r="B897" i="9" s="1"/>
  <c r="B896" i="9"/>
  <c r="FZ895" i="9"/>
  <c r="FY895" i="9"/>
  <c r="FX895" i="9"/>
  <c r="FW895" i="9"/>
  <c r="FV895" i="9" s="1"/>
  <c r="A911" i="9" l="1"/>
  <c r="B911" i="9" s="1"/>
  <c r="B910" i="9"/>
  <c r="FY909" i="9"/>
  <c r="FX909" i="9"/>
  <c r="FW909" i="9"/>
  <c r="FV909" i="9" s="1"/>
  <c r="FZ909" i="9"/>
  <c r="FY896" i="9"/>
  <c r="FX896" i="9"/>
  <c r="FW896" i="9"/>
  <c r="FV896" i="9" s="1"/>
  <c r="FZ896" i="9"/>
  <c r="A904" i="9"/>
  <c r="B904" i="9" s="1"/>
  <c r="B903" i="9"/>
  <c r="FY902" i="9"/>
  <c r="FX902" i="9"/>
  <c r="FW902" i="9"/>
  <c r="FV902" i="9" s="1"/>
  <c r="FZ902" i="9"/>
  <c r="FX910" i="9" l="1"/>
  <c r="FW910" i="9"/>
  <c r="FV910" i="9" s="1"/>
  <c r="FZ910" i="9"/>
  <c r="FY910" i="9"/>
  <c r="FX903" i="9"/>
  <c r="FW903" i="9"/>
  <c r="FV903" i="9" s="1"/>
  <c r="FY903" i="9"/>
  <c r="FZ903"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Ken Ackerman</author>
  </authors>
  <commentList>
    <comment ref="P2" authorId="0" shapeId="0" xr:uid="{4B7E22D6-E21F-4670-9288-E12189E3D7BF}">
      <text>
        <r>
          <rPr>
            <b/>
            <sz val="9"/>
            <color indexed="81"/>
            <rFont val="Tahoma"/>
            <family val="2"/>
          </rPr>
          <t>Sometimes the Cobalt in caves has a Secondary element.</t>
        </r>
        <r>
          <rPr>
            <sz val="9"/>
            <color indexed="81"/>
            <rFont val="Tahoma"/>
            <family val="2"/>
          </rPr>
          <t xml:space="preserve">
</t>
        </r>
      </text>
    </comment>
  </commentList>
</comments>
</file>

<file path=xl/sharedStrings.xml><?xml version="1.0" encoding="utf-8"?>
<sst xmlns="http://schemas.openxmlformats.org/spreadsheetml/2006/main" count="10381" uniqueCount="873">
  <si>
    <t>Y</t>
  </si>
  <si>
    <t>X</t>
  </si>
  <si>
    <t>Comment</t>
  </si>
  <si>
    <t>Chromatic Metal</t>
  </si>
  <si>
    <t>Deuterium</t>
  </si>
  <si>
    <t>Metal Plating</t>
  </si>
  <si>
    <t>Ferrite Dust</t>
  </si>
  <si>
    <t>Carbon</t>
  </si>
  <si>
    <t>Magnetised Ferrite</t>
  </si>
  <si>
    <t>Condensed Carbon</t>
  </si>
  <si>
    <t>Sulphurine</t>
  </si>
  <si>
    <t>Nitrogen</t>
  </si>
  <si>
    <t>Ammonia</t>
  </si>
  <si>
    <t>Chlorine</t>
  </si>
  <si>
    <t>Platinum</t>
  </si>
  <si>
    <t>Cyto-Phosphate</t>
  </si>
  <si>
    <t>Pyrite</t>
  </si>
  <si>
    <t>Cobalt</t>
  </si>
  <si>
    <t>Ionised Cobalt</t>
  </si>
  <si>
    <t>Gold</t>
  </si>
  <si>
    <t>Silver</t>
  </si>
  <si>
    <t>Phosphorous</t>
  </si>
  <si>
    <t>Activated Copper</t>
  </si>
  <si>
    <t>Activated Cadmium</t>
  </si>
  <si>
    <t>Activated Emeril</t>
  </si>
  <si>
    <t>Activated Indium</t>
  </si>
  <si>
    <t>Copper</t>
  </si>
  <si>
    <t>Cadmium</t>
  </si>
  <si>
    <t>Emeril</t>
  </si>
  <si>
    <t>Indium</t>
  </si>
  <si>
    <t>Tritium</t>
  </si>
  <si>
    <t>Salt</t>
  </si>
  <si>
    <t>Uranium</t>
  </si>
  <si>
    <t>Pugneum</t>
  </si>
  <si>
    <t>Sodium</t>
  </si>
  <si>
    <t>Oxygen</t>
  </si>
  <si>
    <t>Pure Ferrite</t>
  </si>
  <si>
    <t>Dioxite</t>
  </si>
  <si>
    <t>Sodium Nitrate</t>
  </si>
  <si>
    <t>Paraffinium</t>
  </si>
  <si>
    <t>Glass</t>
  </si>
  <si>
    <t>Silicate Powder</t>
  </si>
  <si>
    <t>C</t>
  </si>
  <si>
    <t>System</t>
  </si>
  <si>
    <t>A</t>
  </si>
  <si>
    <t>B</t>
  </si>
  <si>
    <t>Count</t>
  </si>
  <si>
    <t>Radon</t>
  </si>
  <si>
    <t>Microprocessor</t>
  </si>
  <si>
    <t>Mordite</t>
  </si>
  <si>
    <t>Faecium</t>
  </si>
  <si>
    <t>Quantum Computer</t>
  </si>
  <si>
    <t>Magnetic Resonator</t>
  </si>
  <si>
    <t>Di-hydrogen Jelly</t>
  </si>
  <si>
    <t>Fungal Mould</t>
  </si>
  <si>
    <t>Frost Crystal</t>
  </si>
  <si>
    <t>Gamma Root</t>
  </si>
  <si>
    <t>Cactus Flesh</t>
  </si>
  <si>
    <t>Star Bulb</t>
  </si>
  <si>
    <t>Gek</t>
  </si>
  <si>
    <t>Vy'keen</t>
  </si>
  <si>
    <t>Korvax</t>
  </si>
  <si>
    <t>Basalt</t>
  </si>
  <si>
    <t>Magnetized Ferrite</t>
  </si>
  <si>
    <t>Rusted Metal</t>
  </si>
  <si>
    <t>Ancient Bones</t>
  </si>
  <si>
    <t>High</t>
  </si>
  <si>
    <t>Aggressive</t>
  </si>
  <si>
    <t>FACTION</t>
  </si>
  <si>
    <t>SOLAR</t>
  </si>
  <si>
    <t>SENTINEL</t>
  </si>
  <si>
    <t>Economy</t>
  </si>
  <si>
    <t>Faction</t>
  </si>
  <si>
    <t>Name</t>
  </si>
  <si>
    <t>Biome</t>
  </si>
  <si>
    <t>[REDACTED]</t>
  </si>
  <si>
    <t>Exotic</t>
  </si>
  <si>
    <t>Glitch</t>
  </si>
  <si>
    <t>Abandoned</t>
  </si>
  <si>
    <t>Dead</t>
  </si>
  <si>
    <t>Acidic</t>
  </si>
  <si>
    <t>Toxic</t>
  </si>
  <si>
    <t>Acrid</t>
  </si>
  <si>
    <t>Airless</t>
  </si>
  <si>
    <t>Arctic</t>
  </si>
  <si>
    <t>Frozen</t>
  </si>
  <si>
    <t>Arid</t>
  </si>
  <si>
    <t>Scorched</t>
  </si>
  <si>
    <t>Ashen</t>
  </si>
  <si>
    <t>Volcanic</t>
  </si>
  <si>
    <t>Ash-Shrouded</t>
  </si>
  <si>
    <t>Barren</t>
  </si>
  <si>
    <t>Bladed</t>
  </si>
  <si>
    <t>Irri Shells</t>
  </si>
  <si>
    <t>Bleak</t>
  </si>
  <si>
    <t>Blighted</t>
  </si>
  <si>
    <t>Boggy</t>
  </si>
  <si>
    <t>Marsh</t>
  </si>
  <si>
    <t>Boiling</t>
  </si>
  <si>
    <t>Bountiful</t>
  </si>
  <si>
    <t>Lush</t>
  </si>
  <si>
    <t>Breached</t>
  </si>
  <si>
    <t>True Exotic</t>
  </si>
  <si>
    <t>Bubbling</t>
  </si>
  <si>
    <t>Bubble</t>
  </si>
  <si>
    <t>Cabled</t>
  </si>
  <si>
    <t>Contour</t>
  </si>
  <si>
    <t>Calcified</t>
  </si>
  <si>
    <t>M Structure</t>
  </si>
  <si>
    <t>Capped</t>
  </si>
  <si>
    <t>Hydro Garden</t>
  </si>
  <si>
    <t>Caustic</t>
  </si>
  <si>
    <t>Charred</t>
  </si>
  <si>
    <t>Cloudy</t>
  </si>
  <si>
    <t>Columned</t>
  </si>
  <si>
    <t>Shards</t>
  </si>
  <si>
    <t>Contaminated</t>
  </si>
  <si>
    <t>Irradiated</t>
  </si>
  <si>
    <t>Contoured</t>
  </si>
  <si>
    <t>Corrosive</t>
  </si>
  <si>
    <t>Corrupted</t>
  </si>
  <si>
    <t>Crimson</t>
  </si>
  <si>
    <t>Damp</t>
  </si>
  <si>
    <t>Decaying Nuclear</t>
  </si>
  <si>
    <t>Desert</t>
  </si>
  <si>
    <t>Desolate</t>
  </si>
  <si>
    <t>Doomed</t>
  </si>
  <si>
    <t>Dusty</t>
  </si>
  <si>
    <t>Empty</t>
  </si>
  <si>
    <t>Endless Morass</t>
  </si>
  <si>
    <t>Erased</t>
  </si>
  <si>
    <t>Erupting</t>
  </si>
  <si>
    <t>Fiery</t>
  </si>
  <si>
    <t>Finned</t>
  </si>
  <si>
    <t>Fissured</t>
  </si>
  <si>
    <t>Flame-Ruptured</t>
  </si>
  <si>
    <t>Flourishing</t>
  </si>
  <si>
    <t>Foaming</t>
  </si>
  <si>
    <t>Foggy</t>
  </si>
  <si>
    <t>Forsaken</t>
  </si>
  <si>
    <t>Fractured</t>
  </si>
  <si>
    <t>Wire Cell</t>
  </si>
  <si>
    <t>Fragmented</t>
  </si>
  <si>
    <t>Freezing</t>
  </si>
  <si>
    <t>Frostbound</t>
  </si>
  <si>
    <t>Frothing</t>
  </si>
  <si>
    <t>Fungal</t>
  </si>
  <si>
    <t>Gamma-Intensive</t>
  </si>
  <si>
    <t>Glacial</t>
  </si>
  <si>
    <t>Glassy</t>
  </si>
  <si>
    <t>Hazy</t>
  </si>
  <si>
    <t>Hexagonal</t>
  </si>
  <si>
    <t>Hexagon</t>
  </si>
  <si>
    <t>Hiemal</t>
  </si>
  <si>
    <t>High Energy</t>
  </si>
  <si>
    <t>High Radio Source</t>
  </si>
  <si>
    <t>High Temperature</t>
  </si>
  <si>
    <t>Hot</t>
  </si>
  <si>
    <t>Humid</t>
  </si>
  <si>
    <t>Hyperborean</t>
  </si>
  <si>
    <t>Icebound</t>
  </si>
  <si>
    <t>Icy</t>
  </si>
  <si>
    <t>Imminent Core Detonation</t>
  </si>
  <si>
    <t>Incandescent</t>
  </si>
  <si>
    <t>Infected</t>
  </si>
  <si>
    <t>Isotopic</t>
  </si>
  <si>
    <t>Lava</t>
  </si>
  <si>
    <t>Life-Incompatible</t>
  </si>
  <si>
    <t>Lifeless</t>
  </si>
  <si>
    <t>Low Atmosphere</t>
  </si>
  <si>
    <t>Magma</t>
  </si>
  <si>
    <t>Malfunctioning</t>
  </si>
  <si>
    <t>Marshy</t>
  </si>
  <si>
    <t>Mechanical</t>
  </si>
  <si>
    <t>Fract Cube</t>
  </si>
  <si>
    <t>Metallic</t>
  </si>
  <si>
    <t>Metallurgic</t>
  </si>
  <si>
    <t>Miasmatic</t>
  </si>
  <si>
    <t>Misty</t>
  </si>
  <si>
    <t>Molten</t>
  </si>
  <si>
    <t>Murky</t>
  </si>
  <si>
    <t>Noxious</t>
  </si>
  <si>
    <t>Nuclear</t>
  </si>
  <si>
    <t>Obsidian Bead</t>
  </si>
  <si>
    <t>of Light</t>
  </si>
  <si>
    <t>Ossified</t>
  </si>
  <si>
    <t>Overgrown</t>
  </si>
  <si>
    <t>Paradise</t>
  </si>
  <si>
    <t>Parched</t>
  </si>
  <si>
    <t>Petrified</t>
  </si>
  <si>
    <t>Pillared</t>
  </si>
  <si>
    <t>Planetary Anomaly</t>
  </si>
  <si>
    <t>Plated</t>
  </si>
  <si>
    <t>Poisonous</t>
  </si>
  <si>
    <t>Quagmire</t>
  </si>
  <si>
    <t>Radioactive</t>
  </si>
  <si>
    <t>Rainy</t>
  </si>
  <si>
    <t>Rattling</t>
  </si>
  <si>
    <t>Bone Spire</t>
  </si>
  <si>
    <t>Reeking</t>
  </si>
  <si>
    <t>Rocky</t>
  </si>
  <si>
    <t>Rotting</t>
  </si>
  <si>
    <t>Scalding</t>
  </si>
  <si>
    <t>Scaly</t>
  </si>
  <si>
    <t>Sharded</t>
  </si>
  <si>
    <t>Shattered</t>
  </si>
  <si>
    <t>Shell-Strewn</t>
  </si>
  <si>
    <t>Skeletal</t>
  </si>
  <si>
    <t>Spined</t>
  </si>
  <si>
    <t>Sporal</t>
  </si>
  <si>
    <t>Sub-zero</t>
  </si>
  <si>
    <t>Supercritical</t>
  </si>
  <si>
    <t>Swamp</t>
  </si>
  <si>
    <t>Tectonic</t>
  </si>
  <si>
    <t>Temperate</t>
  </si>
  <si>
    <t>Temporary</t>
  </si>
  <si>
    <t>Terraforming Catastrophe</t>
  </si>
  <si>
    <t>Thirsty</t>
  </si>
  <si>
    <t>Torrid</t>
  </si>
  <si>
    <t>Tropical</t>
  </si>
  <si>
    <t>Unstable</t>
  </si>
  <si>
    <t>Vapour</t>
  </si>
  <si>
    <t>Verdant</t>
  </si>
  <si>
    <t>Violent</t>
  </si>
  <si>
    <t>Viridescent</t>
  </si>
  <si>
    <t>Webbed</t>
  </si>
  <si>
    <t>Wind-swept</t>
  </si>
  <si>
    <t>Calculating Base Stat Total</t>
  </si>
  <si>
    <t>Combat</t>
  </si>
  <si>
    <t>Exploration</t>
  </si>
  <si>
    <t>Industry</t>
  </si>
  <si>
    <t>Trade</t>
  </si>
  <si>
    <t>Number of Levels</t>
  </si>
  <si>
    <t>Positives</t>
  </si>
  <si>
    <t>Negatives</t>
  </si>
  <si>
    <t>Level</t>
  </si>
  <si>
    <t>Expeditions</t>
  </si>
  <si>
    <t>Base Stat Total</t>
  </si>
  <si>
    <t>Lowest Base Stat</t>
  </si>
  <si>
    <t>Highest Base Stat</t>
  </si>
  <si>
    <t>Fuel Cost is tons/250 light years</t>
  </si>
  <si>
    <t>Most Frigates, 8 - 12</t>
  </si>
  <si>
    <t>Support Frigates, 2 - 5</t>
  </si>
  <si>
    <t>Careful of above 10</t>
  </si>
  <si>
    <t>Careful of above 3</t>
  </si>
  <si>
    <t>Industrial</t>
  </si>
  <si>
    <t>Summary</t>
  </si>
  <si>
    <t>Support</t>
  </si>
  <si>
    <t>Ship Count</t>
  </si>
  <si>
    <t>S</t>
  </si>
  <si>
    <t>Solanium</t>
  </si>
  <si>
    <t>Marrow Bulb</t>
  </si>
  <si>
    <t>Storm Crystal</t>
  </si>
  <si>
    <t>Impulse Beans</t>
  </si>
  <si>
    <t>Pulpy Roots</t>
  </si>
  <si>
    <t>Heptaploid Wheat</t>
  </si>
  <si>
    <t>Sweetroot</t>
  </si>
  <si>
    <t>Jade Peas</t>
  </si>
  <si>
    <t>Hexaberry</t>
  </si>
  <si>
    <t>Frozen Tubers</t>
  </si>
  <si>
    <t>Aloe Flesh</t>
  </si>
  <si>
    <t>Salvageable Scrap</t>
  </si>
  <si>
    <t>Grahberry</t>
  </si>
  <si>
    <t>Fireberry</t>
  </si>
  <si>
    <t>Frozern Tubers</t>
  </si>
  <si>
    <t>Humming Sac</t>
  </si>
  <si>
    <t>Subterranean Organic Structure</t>
  </si>
  <si>
    <t>Armored Clams</t>
  </si>
  <si>
    <t>Buried Mineral Formation</t>
  </si>
  <si>
    <t>Alluring Specimen</t>
  </si>
  <si>
    <t>Curious Deposit (underwater)</t>
  </si>
  <si>
    <t>Floating Crystal</t>
  </si>
  <si>
    <t>Metal Fingers</t>
  </si>
  <si>
    <t>Sentient Plant</t>
  </si>
  <si>
    <t>Organic Rock (Chlorine)</t>
  </si>
  <si>
    <t>Organic Rock (Mordite)</t>
  </si>
  <si>
    <t>Strange Deposits</t>
  </si>
  <si>
    <t>Subterranean Relic</t>
  </si>
  <si>
    <t>Deposits</t>
  </si>
  <si>
    <t>Special</t>
  </si>
  <si>
    <t>Common Plants</t>
  </si>
  <si>
    <t>Uncommon Plants</t>
  </si>
  <si>
    <t>Rare Items</t>
  </si>
  <si>
    <t>Advanced Materials</t>
  </si>
  <si>
    <t>Scientific</t>
  </si>
  <si>
    <t>Value</t>
  </si>
  <si>
    <t>Manufacturing</t>
  </si>
  <si>
    <t>Technology</t>
  </si>
  <si>
    <t>Trading</t>
  </si>
  <si>
    <t>Power Generation</t>
  </si>
  <si>
    <t>Mining</t>
  </si>
  <si>
    <t>Commercial</t>
  </si>
  <si>
    <t>Mercantile</t>
  </si>
  <si>
    <t>Shipping</t>
  </si>
  <si>
    <t>Alchemical</t>
  </si>
  <si>
    <t>Material Fusion</t>
  </si>
  <si>
    <t>Metal Processing</t>
  </si>
  <si>
    <t>Ore Processing</t>
  </si>
  <si>
    <t>Experimental</t>
  </si>
  <si>
    <t>Mathematical</t>
  </si>
  <si>
    <t>Research</t>
  </si>
  <si>
    <t>Minerals</t>
  </si>
  <si>
    <t>Ore Extraction</t>
  </si>
  <si>
    <t>Prospecting</t>
  </si>
  <si>
    <t>Construction</t>
  </si>
  <si>
    <t>Mass Production</t>
  </si>
  <si>
    <t>Engineering</t>
  </si>
  <si>
    <t>High-Tech</t>
  </si>
  <si>
    <t>Nano-Construction</t>
  </si>
  <si>
    <t>Energy Supply</t>
  </si>
  <si>
    <t>Fuel-Generation</t>
  </si>
  <si>
    <t>High-Voltage</t>
  </si>
  <si>
    <t>Guild</t>
  </si>
  <si>
    <t>Merchants</t>
  </si>
  <si>
    <t>Explorers</t>
  </si>
  <si>
    <t>Station Guild</t>
  </si>
  <si>
    <t>Business</t>
  </si>
  <si>
    <t>Economy Level</t>
  </si>
  <si>
    <t>Economy Type</t>
  </si>
  <si>
    <t>Mercenaries</t>
  </si>
  <si>
    <t>Adequate</t>
  </si>
  <si>
    <t>Satisfactory</t>
  </si>
  <si>
    <t>Sustainable</t>
  </si>
  <si>
    <t>Prosperous</t>
  </si>
  <si>
    <t>High Supply</t>
  </si>
  <si>
    <t>Antimatter</t>
  </si>
  <si>
    <t>Carbon Nanotubes</t>
  </si>
  <si>
    <t>Amino Chamber</t>
  </si>
  <si>
    <t>Solar Mirror</t>
  </si>
  <si>
    <t>Antimatter Housing</t>
  </si>
  <si>
    <t>Hermetic Seal</t>
  </si>
  <si>
    <t>Affluent</t>
  </si>
  <si>
    <t>Booming</t>
  </si>
  <si>
    <t>Wealthy</t>
  </si>
  <si>
    <t>Comfortable</t>
  </si>
  <si>
    <t>Balanced</t>
  </si>
  <si>
    <t>Curious Deposit</t>
  </si>
  <si>
    <t>Stasis Device</t>
  </si>
  <si>
    <t>Fusion Ignitor</t>
  </si>
  <si>
    <t>Opulent</t>
  </si>
  <si>
    <t>Destitute</t>
  </si>
  <si>
    <t>Developing</t>
  </si>
  <si>
    <t>Thermic Condensate</t>
  </si>
  <si>
    <t>Acid</t>
  </si>
  <si>
    <t>Circuit Board</t>
  </si>
  <si>
    <t>Heat Capacitor</t>
  </si>
  <si>
    <t>Liquid Explosive</t>
  </si>
  <si>
    <t>Living Glass</t>
  </si>
  <si>
    <t>Lubricant</t>
  </si>
  <si>
    <t>Poly Fibre</t>
  </si>
  <si>
    <t>Unstable Gel</t>
  </si>
  <si>
    <t>Cryogenic Chamber</t>
  </si>
  <si>
    <t>Portable Reactor</t>
  </si>
  <si>
    <t>Quantum Processor</t>
  </si>
  <si>
    <t>Aronium</t>
  </si>
  <si>
    <t>Dirty Bronze</t>
  </si>
  <si>
    <t>Grantine</t>
  </si>
  <si>
    <t>Herox</t>
  </si>
  <si>
    <t>Lemmium</t>
  </si>
  <si>
    <t>Magno-Gold</t>
  </si>
  <si>
    <t>Enriched Carbon</t>
  </si>
  <si>
    <t>Nitrogen Salt</t>
  </si>
  <si>
    <t>Geodesite</t>
  </si>
  <si>
    <t>Iridesite</t>
  </si>
  <si>
    <t>Cryo-Pump</t>
  </si>
  <si>
    <t>Fusion Accelerant</t>
  </si>
  <si>
    <t>Hot Ice</t>
  </si>
  <si>
    <t>Organic Catalyst</t>
  </si>
  <si>
    <t>Semiconductor</t>
  </si>
  <si>
    <t>Superconductor</t>
  </si>
  <si>
    <t>Fermented Fruit</t>
  </si>
  <si>
    <t>Enzyme Fluid</t>
  </si>
  <si>
    <t>Bloody Organ</t>
  </si>
  <si>
    <t>Fresh Milk</t>
  </si>
  <si>
    <t>Tall Eggs</t>
  </si>
  <si>
    <t>Scented Herbs</t>
  </si>
  <si>
    <t>Wild Milk</t>
  </si>
  <si>
    <t>Pheromone Sac</t>
  </si>
  <si>
    <t>Non-Toxic Mushroom</t>
  </si>
  <si>
    <t>Solartillo</t>
  </si>
  <si>
    <t>Cactus Nectar</t>
  </si>
  <si>
    <t>Sweetened Compost</t>
  </si>
  <si>
    <t>Glass Grains</t>
  </si>
  <si>
    <t>Sievert Beans</t>
  </si>
  <si>
    <t>Creature Pellets</t>
  </si>
  <si>
    <t>Creature Pells</t>
  </si>
  <si>
    <t>Synthetic Worms</t>
  </si>
  <si>
    <t>Leg Meat</t>
  </si>
  <si>
    <t>Ground Meat</t>
  </si>
  <si>
    <t>ProtoSausage</t>
  </si>
  <si>
    <t>Diplo Chunks</t>
  </si>
  <si>
    <t>Scaly Meat</t>
  </si>
  <si>
    <t>Raw Steak</t>
  </si>
  <si>
    <t>Meaty Chunks</t>
  </si>
  <si>
    <t>Offal Sac</t>
  </si>
  <si>
    <t>Feline Liver</t>
  </si>
  <si>
    <t>Pilgrimberry</t>
  </si>
  <si>
    <t>Refined Flour</t>
  </si>
  <si>
    <t>Kelp Rice</t>
  </si>
  <si>
    <t>Wild Yeast</t>
  </si>
  <si>
    <t>Meat Flakes</t>
  </si>
  <si>
    <t>Silicon Egg</t>
  </si>
  <si>
    <t>Steamed Vegetables</t>
  </si>
  <si>
    <t>Marrow Flesh</t>
  </si>
  <si>
    <t>Processed Meat</t>
  </si>
  <si>
    <t>Strider Sausage</t>
  </si>
  <si>
    <t>Fiendish Roe</t>
  </si>
  <si>
    <t>Meaty Wings</t>
  </si>
  <si>
    <t>Smoked Meat</t>
  </si>
  <si>
    <t>Processed Sugar</t>
  </si>
  <si>
    <t>Synthetic Honey</t>
  </si>
  <si>
    <t>Sticky 'Honey'</t>
  </si>
  <si>
    <t>Cream</t>
  </si>
  <si>
    <t>Proto-Cream</t>
  </si>
  <si>
    <t>Warm Proto-Milk</t>
  </si>
  <si>
    <t>Churned Butter</t>
  </si>
  <si>
    <t>Proto-Butter</t>
  </si>
  <si>
    <t>Pastry</t>
  </si>
  <si>
    <t>Bone Butter</t>
  </si>
  <si>
    <t>Bone Milk</t>
  </si>
  <si>
    <t>Bone Nuggets</t>
  </si>
  <si>
    <t>Bone Cream</t>
  </si>
  <si>
    <t>Viscous Custard</t>
  </si>
  <si>
    <t>Creature Egg</t>
  </si>
  <si>
    <t>Giant Egg</t>
  </si>
  <si>
    <t>Salty Custard</t>
  </si>
  <si>
    <t>Monstrous Custard</t>
  </si>
  <si>
    <t>Larval Core</t>
  </si>
  <si>
    <t>Stellar Custard</t>
  </si>
  <si>
    <t>Delicate Meringue</t>
  </si>
  <si>
    <t>Sweetened Butter</t>
  </si>
  <si>
    <t>Sweetened Proto-Butter</t>
  </si>
  <si>
    <t>Honey Butter</t>
  </si>
  <si>
    <t>Honied Proto-Butter</t>
  </si>
  <si>
    <t>Gooey Butter</t>
  </si>
  <si>
    <t>Gooey ProtoButter</t>
  </si>
  <si>
    <t>Tangy Cheese</t>
  </si>
  <si>
    <t>ProtoCheese</t>
  </si>
  <si>
    <t>Dough</t>
  </si>
  <si>
    <t>Crunchy Caramel</t>
  </si>
  <si>
    <t>Root Juice</t>
  </si>
  <si>
    <t>Clarified Oil</t>
  </si>
  <si>
    <t>Proto-Oil</t>
  </si>
  <si>
    <t>Iced Screams</t>
  </si>
  <si>
    <t>Horrifying Mush</t>
  </si>
  <si>
    <t>Hypnotic Eye</t>
  </si>
  <si>
    <t>Ice Cream</t>
  </si>
  <si>
    <t>Briney Rime</t>
  </si>
  <si>
    <t>Deathly-Cold Ice Cream</t>
  </si>
  <si>
    <t>Stellar Ice Cream</t>
  </si>
  <si>
    <t>Chocolate Ice Cream</t>
  </si>
  <si>
    <t>Bittersweet Cocoa</t>
  </si>
  <si>
    <t>Caramel Ice Cream</t>
  </si>
  <si>
    <t>Fruity Ice Cream</t>
  </si>
  <si>
    <t>Cactus Jelly</t>
  </si>
  <si>
    <t>Furball Jelly</t>
  </si>
  <si>
    <t>Leopard-Fruit</t>
  </si>
  <si>
    <t>Apple' Ice Cream</t>
  </si>
  <si>
    <t>Crab 'Apple'</t>
  </si>
  <si>
    <t>Honey Ice Cream</t>
  </si>
  <si>
    <t>Perpetual Ice Cream</t>
  </si>
  <si>
    <t>Anomalous Jam</t>
  </si>
  <si>
    <t>Vy'ice Cream</t>
  </si>
  <si>
    <t>Grahj'am</t>
  </si>
  <si>
    <t>Spiced Ice</t>
  </si>
  <si>
    <t>Ever-burning Jam</t>
  </si>
  <si>
    <t>Ship Type</t>
  </si>
  <si>
    <t>Ship Name</t>
  </si>
  <si>
    <t>Fighter</t>
  </si>
  <si>
    <t>Explorer</t>
  </si>
  <si>
    <t>Shuttle</t>
  </si>
  <si>
    <t>Scooped Innards</t>
  </si>
  <si>
    <t>50% Hazard Protection</t>
  </si>
  <si>
    <t>25% Hazard Protection</t>
  </si>
  <si>
    <t>Wriggling Jam</t>
  </si>
  <si>
    <t>Bread</t>
  </si>
  <si>
    <t>Jetpack Boost Duraction 8 seconds</t>
  </si>
  <si>
    <t>Cake Batter</t>
  </si>
  <si>
    <t>Tall Egg</t>
  </si>
  <si>
    <t>20% Energy</t>
  </si>
  <si>
    <t>Cream Buns</t>
  </si>
  <si>
    <t>Esophageal Surprise</t>
  </si>
  <si>
    <t>Custard Fancy</t>
  </si>
  <si>
    <t>Briney Delight</t>
  </si>
  <si>
    <t>Interstellar Fancy</t>
  </si>
  <si>
    <t>Glittering Honey Cake</t>
  </si>
  <si>
    <t>Kelp Sac</t>
  </si>
  <si>
    <t>Chocolate Cake</t>
  </si>
  <si>
    <t>Caramel-Encrusted Cake</t>
  </si>
  <si>
    <t>Spiced 'Apple' Cake</t>
  </si>
  <si>
    <t>Traditional Cake</t>
  </si>
  <si>
    <t>Ever-Boiling Cake</t>
  </si>
  <si>
    <t>Perpetual Cake</t>
  </si>
  <si>
    <t>Failing</t>
  </si>
  <si>
    <t>N/A</t>
  </si>
  <si>
    <t>Item</t>
  </si>
  <si>
    <t>AtlasPass v1</t>
  </si>
  <si>
    <t>AtlasPass v2</t>
  </si>
  <si>
    <t>AtlasPass v3</t>
  </si>
  <si>
    <t>Unstable Plasma</t>
  </si>
  <si>
    <t>Oxygen Capsule</t>
  </si>
  <si>
    <t>Life Support Gel</t>
  </si>
  <si>
    <t>Carbon Crystal</t>
  </si>
  <si>
    <t>Rare Metal Element</t>
  </si>
  <si>
    <t>Chloride Lattice</t>
  </si>
  <si>
    <t>Mind Control Device</t>
  </si>
  <si>
    <t>Holographic Analyser</t>
  </si>
  <si>
    <t>Mineral Compressor</t>
  </si>
  <si>
    <t>Explosive Drones</t>
  </si>
  <si>
    <t>Fuel Oxidiser</t>
  </si>
  <si>
    <t>Warp Hypercore</t>
  </si>
  <si>
    <t>Starshield Battery</t>
  </si>
  <si>
    <t>Promising</t>
  </si>
  <si>
    <t>Advanced</t>
  </si>
  <si>
    <t>Struggling</t>
  </si>
  <si>
    <t>Hauler</t>
  </si>
  <si>
    <t>Economy Desriptor</t>
  </si>
  <si>
    <t>Economy Strength</t>
  </si>
  <si>
    <t>Declining</t>
  </si>
  <si>
    <t>Fledgling</t>
  </si>
  <si>
    <t>Low Supply</t>
  </si>
  <si>
    <t>Unsuccessful</t>
  </si>
  <si>
    <t>Unpromising</t>
  </si>
  <si>
    <t>Weak</t>
  </si>
  <si>
    <t>Average</t>
  </si>
  <si>
    <t>Medium Supply</t>
  </si>
  <si>
    <t>Strong</t>
  </si>
  <si>
    <t>Secondary Resources of Note</t>
  </si>
  <si>
    <t>Acquired</t>
  </si>
  <si>
    <t>Entry Count</t>
  </si>
  <si>
    <t>Estimated Nanites</t>
  </si>
  <si>
    <t>Planet Count</t>
  </si>
  <si>
    <t>Ion Battery</t>
  </si>
  <si>
    <t>Starship Launch Fuel</t>
  </si>
  <si>
    <t>Warp Cell</t>
  </si>
  <si>
    <t>Hydrolic Wiring</t>
  </si>
  <si>
    <t>Hydrothermal Fuel Cell</t>
  </si>
  <si>
    <t>Desired Output</t>
  </si>
  <si>
    <t>Input 1</t>
  </si>
  <si>
    <t>Quantity 1</t>
  </si>
  <si>
    <t>Input 2</t>
  </si>
  <si>
    <t>Quantity 2</t>
  </si>
  <si>
    <t>Input 3</t>
  </si>
  <si>
    <t>Quantity 3</t>
  </si>
  <si>
    <t>Output 1</t>
  </si>
  <si>
    <t>Quantity 12</t>
  </si>
  <si>
    <t>Selanium</t>
  </si>
  <si>
    <t>Cyto Phosphate</t>
  </si>
  <si>
    <t>Di-Hydrogen</t>
  </si>
  <si>
    <t>Solarium</t>
  </si>
  <si>
    <t>Superoxide Crystal</t>
  </si>
  <si>
    <t>Di-Hydrogen Jelly</t>
  </si>
  <si>
    <t>Phosphorus</t>
  </si>
  <si>
    <t>Activated indium</t>
  </si>
  <si>
    <t>Destabilized Sodium</t>
  </si>
  <si>
    <t>Crystal Sulphide</t>
  </si>
  <si>
    <t>Tetracobalt</t>
  </si>
  <si>
    <t>Ionized Cobalt</t>
  </si>
  <si>
    <t>Actvated Cadmium</t>
  </si>
  <si>
    <t>Sulpherine</t>
  </si>
  <si>
    <t>Solenium</t>
  </si>
  <si>
    <t>Residual Goop</t>
  </si>
  <si>
    <t>Living Pearl</t>
  </si>
  <si>
    <t>Hexite</t>
  </si>
  <si>
    <t>Solt</t>
  </si>
  <si>
    <t>Coprite</t>
  </si>
  <si>
    <t>Nanite Cluster</t>
  </si>
  <si>
    <t>Hadal Core</t>
  </si>
  <si>
    <t>Salvaged Data</t>
  </si>
  <si>
    <t>Runaway Mould</t>
  </si>
  <si>
    <t>Viscous Fluids</t>
  </si>
  <si>
    <t>Living Slime</t>
  </si>
  <si>
    <t>Magna-Gold</t>
  </si>
  <si>
    <t>Planet</t>
  </si>
  <si>
    <t>Kram-Fuchio-Bac</t>
  </si>
  <si>
    <t>Paeum Alpha</t>
  </si>
  <si>
    <t>Jia Lissa</t>
  </si>
  <si>
    <t>Ijoide</t>
  </si>
  <si>
    <t>Fibrous Stew</t>
  </si>
  <si>
    <t>Non-Toxic Mushrooms</t>
  </si>
  <si>
    <t>Flavoursome Sauce</t>
  </si>
  <si>
    <t>Writhing, Roiling Batter</t>
  </si>
  <si>
    <t>Cake of Sin</t>
  </si>
  <si>
    <t>Cake of the Lost</t>
  </si>
  <si>
    <t>Caramelised Nightmare</t>
  </si>
  <si>
    <t>Fluffy Throatripper</t>
  </si>
  <si>
    <t>Itching, Creeping Honey Sponge</t>
  </si>
  <si>
    <t>Tortured Honey Cake</t>
  </si>
  <si>
    <t>Unbound Cream Horn</t>
  </si>
  <si>
    <t>Unbound Monstrosity</t>
  </si>
  <si>
    <t>Volatile Chocolate Fancy</t>
  </si>
  <si>
    <t>Writhing Jam Puff</t>
  </si>
  <si>
    <t>Wailing Batter</t>
  </si>
  <si>
    <t>Proto-Batter</t>
  </si>
  <si>
    <t>Lumpen Doughnut</t>
  </si>
  <si>
    <t>Anomalous Doughnut</t>
  </si>
  <si>
    <t>Caramel Doughnut</t>
  </si>
  <si>
    <t>Cocoa Doughnut</t>
  </si>
  <si>
    <t>Custard Doughnut</t>
  </si>
  <si>
    <t>Gooey ProtoDoughnut</t>
  </si>
  <si>
    <t>Honey Doughnut</t>
  </si>
  <si>
    <t>Jam Doughnut</t>
  </si>
  <si>
    <t>Monstrous Doughnut</t>
  </si>
  <si>
    <t>Proteinous Doughnut</t>
  </si>
  <si>
    <t>Salty Doughnut</t>
  </si>
  <si>
    <t>The Stellarator</t>
  </si>
  <si>
    <t>Wriggling Doughnut</t>
  </si>
  <si>
    <t>Horrifying, Gooey Delight</t>
  </si>
  <si>
    <t>Interstellar Curiosity</t>
  </si>
  <si>
    <t>Soft Custard Fancy</t>
  </si>
  <si>
    <t>Stellar Custard Tart</t>
  </si>
  <si>
    <t>Extra-Fluffy Batter</t>
  </si>
  <si>
    <t>Starbirth Delight</t>
  </si>
  <si>
    <t>Pie Case</t>
  </si>
  <si>
    <t>Thick, Sweet Batter</t>
  </si>
  <si>
    <t>Anomalous Tart</t>
  </si>
  <si>
    <t>'Legs-in-Pastry'</t>
  </si>
  <si>
    <t>Baked Cheese Tart</t>
  </si>
  <si>
    <t>Cheesy Vegetable Pie</t>
  </si>
  <si>
    <t>Chewy Organ Pie</t>
  </si>
  <si>
    <t>Cocoa Tart</t>
  </si>
  <si>
    <t>Creamy Treat</t>
  </si>
  <si>
    <t>Baked Eggs</t>
  </si>
  <si>
    <t>Omelette</t>
  </si>
  <si>
    <t>Whispering Omelette</t>
  </si>
  <si>
    <t>Proto-Omelette</t>
  </si>
  <si>
    <t>Parasitic Omelette</t>
  </si>
  <si>
    <t>Pilgrim's Tonic</t>
  </si>
  <si>
    <t>Fire Water</t>
  </si>
  <si>
    <t>Refreshing Drink</t>
  </si>
  <si>
    <t>Scorching Sauce</t>
  </si>
  <si>
    <t>Creamy Sauce</t>
  </si>
  <si>
    <t>Partially-Liquid Cheese</t>
  </si>
  <si>
    <t>Mystery Meat Stew</t>
  </si>
  <si>
    <t>Stewed Organs</t>
  </si>
  <si>
    <t>Well-Stirred Stew</t>
  </si>
  <si>
    <t>Abyssal Stew</t>
  </si>
  <si>
    <t>Tangy Vegetable Stew</t>
  </si>
  <si>
    <t>Cheese-and-Flesh Stew</t>
  </si>
  <si>
    <t>Creamed Organ Soup</t>
  </si>
  <si>
    <t>Cream of Vegetable Soup</t>
  </si>
  <si>
    <t>Fiery Vegetable Stew</t>
  </si>
  <si>
    <t>Flavoursome Organs</t>
  </si>
  <si>
    <t>Delicious Vegetable Stew</t>
  </si>
  <si>
    <t>Herb-Encrusted Flesh</t>
  </si>
  <si>
    <t>Proto-Beignet</t>
  </si>
  <si>
    <t>'Apple' Cake of Lost Souls</t>
  </si>
  <si>
    <t>'Apple' Curiosity</t>
  </si>
  <si>
    <t>'Apple' Ice Cream</t>
  </si>
  <si>
    <t>Crap 'Apple'</t>
  </si>
  <si>
    <t>Angelic Fruitcake</t>
  </si>
  <si>
    <t>Appalling Jam Sponge</t>
  </si>
  <si>
    <t>Burning Jam Fluffer</t>
  </si>
  <si>
    <t>Cake of Burning Dread</t>
  </si>
  <si>
    <t>Caramel Curiosity</t>
  </si>
  <si>
    <t>Chocolate Curiosity</t>
  </si>
  <si>
    <t>Chocolate Dream</t>
  </si>
  <si>
    <t>Choking Monstrosity Cake</t>
  </si>
  <si>
    <t>Cream Curiosity</t>
  </si>
  <si>
    <t>Custard Curiosity</t>
  </si>
  <si>
    <t>Deviled Organs</t>
  </si>
  <si>
    <t>Scourching Sauce</t>
  </si>
  <si>
    <t>Scourching Sause</t>
  </si>
  <si>
    <t>Doomed Cream Cake</t>
  </si>
  <si>
    <t>Fluffy Caramel Delight</t>
  </si>
  <si>
    <t>Fruity Pudding</t>
  </si>
  <si>
    <t>Glowing Pie</t>
  </si>
  <si>
    <t>Gooey Caramel Cake</t>
  </si>
  <si>
    <t>Gooey Chocolate Cake</t>
  </si>
  <si>
    <t>Gooey Custard Fancy</t>
  </si>
  <si>
    <t>Gooey Fruit Surprise</t>
  </si>
  <si>
    <t>Gooey Honey Puff</t>
  </si>
  <si>
    <t>Gooey Mouthburner</t>
  </si>
  <si>
    <t>Gooey Screamer</t>
  </si>
  <si>
    <t>Haunted Chocolate Dreams</t>
  </si>
  <si>
    <t>Haunted Pie</t>
  </si>
  <si>
    <t>High-Fibre Pie</t>
  </si>
  <si>
    <t>Honey Tart</t>
  </si>
  <si>
    <t>Honey-Soaked Fancy</t>
  </si>
  <si>
    <t>Honeybutter Doughnut</t>
  </si>
  <si>
    <t>Honied Angel Cake</t>
  </si>
  <si>
    <t>Honied Proto-Cake</t>
  </si>
  <si>
    <t>Honied Throat-Sticker</t>
  </si>
  <si>
    <t>Jam Curiosity</t>
  </si>
  <si>
    <t>Jam Fluffer</t>
  </si>
  <si>
    <t>Jam Oozers</t>
  </si>
  <si>
    <t>Jam Tart</t>
  </si>
  <si>
    <t>Jellied Fur Tart</t>
  </si>
  <si>
    <t>Monstrous Honey Cake</t>
  </si>
  <si>
    <t>Most Curious Cake</t>
  </si>
  <si>
    <t>Mushed Root Pie</t>
  </si>
  <si>
    <t>Mystery Meat Pie</t>
  </si>
  <si>
    <t>Perpetual Honeycake</t>
  </si>
  <si>
    <t>Can sell for Nanites</t>
  </si>
  <si>
    <t>Movement Module</t>
  </si>
  <si>
    <t>Life Support Module</t>
  </si>
  <si>
    <t>Toxic Protection Module</t>
  </si>
  <si>
    <t>Underwater Protection Module</t>
  </si>
  <si>
    <t>Shield Module</t>
  </si>
  <si>
    <t>Scanner Module</t>
  </si>
  <si>
    <t>Radiation Protection Module</t>
  </si>
  <si>
    <t>Minotaur Cannon Module</t>
  </si>
  <si>
    <t>Exocraft Engine Upgrade</t>
  </si>
  <si>
    <t>Exocraft Booster Upgrade</t>
  </si>
  <si>
    <t>Exocraft Laser Upgrade</t>
  </si>
  <si>
    <t>Exocraft Cannon Upgrade</t>
  </si>
  <si>
    <t>Exocraft Upgrades</t>
  </si>
  <si>
    <t>Exosuit Upgrades</t>
  </si>
  <si>
    <t>Hyperdrive Upgrade</t>
  </si>
  <si>
    <t>Photon Cannon Upgrade</t>
  </si>
  <si>
    <t>Phase Beam Upgrade</t>
  </si>
  <si>
    <t>Positron Upgrade</t>
  </si>
  <si>
    <t>Infra-Knife Upgrade</t>
  </si>
  <si>
    <t>Cyclotron Upgrade</t>
  </si>
  <si>
    <t>Pulse Engine Upgrade</t>
  </si>
  <si>
    <t>Starship Upgrades</t>
  </si>
  <si>
    <t>Mining Beam Upgrade</t>
  </si>
  <si>
    <t>Boltcaster Upgrae</t>
  </si>
  <si>
    <t>Blaze Javelin Upgrade</t>
  </si>
  <si>
    <t>Pulse Spitter Upgrade</t>
  </si>
  <si>
    <t>Scatter Blaster Upgrade</t>
  </si>
  <si>
    <t>Plasma Launcher Upgrade</t>
  </si>
  <si>
    <t>Geology Cannon Upgrade</t>
  </si>
  <si>
    <t>Multi-tool Upgrades</t>
  </si>
  <si>
    <t>Humbolt Drive Module</t>
  </si>
  <si>
    <t>Nautilon Cannon Module</t>
  </si>
  <si>
    <t>Minotaur Engine Module</t>
  </si>
  <si>
    <t>Minotaur Laser Moduele</t>
  </si>
  <si>
    <t>Starship Shield Upgrade</t>
  </si>
  <si>
    <t>Thermal Protection Module (Cold)</t>
  </si>
  <si>
    <t>Thermal Protection Module (Heat)</t>
  </si>
  <si>
    <t>Systems</t>
  </si>
  <si>
    <t>Type</t>
  </si>
  <si>
    <t>Target</t>
  </si>
  <si>
    <t>Each system has 7 Shuttles</t>
  </si>
  <si>
    <t>Gek = 7 Haulers, 3 Explorers, 3 Fighters</t>
  </si>
  <si>
    <t>Korvax = 7 Explorers, 3 Fighters, 3 Haulers</t>
  </si>
  <si>
    <t>Vy'keen = 7 Fighters, 3 Explorers, 3 Haulers</t>
  </si>
  <si>
    <t>Frigate Fuel (50 Tonnes)</t>
  </si>
  <si>
    <t>Frigate Fuel (100 Tonnes)</t>
  </si>
  <si>
    <t>Frigate Fuel (200 Tonnes)</t>
  </si>
  <si>
    <t>System business</t>
  </si>
  <si>
    <t>Economy is</t>
  </si>
  <si>
    <t>Creature Genera Discovered</t>
  </si>
  <si>
    <t>Anastomus, Uncommon (Striders)</t>
  </si>
  <si>
    <t>Anomalous, Rare (exotic biomes)</t>
  </si>
  <si>
    <t>Bos, Rare (Spiders)</t>
  </si>
  <si>
    <t>Bosoptera (Flying beetles)</t>
  </si>
  <si>
    <t>Conokinis, Common (beetles)</t>
  </si>
  <si>
    <t>Felidae, Common (Cat)</t>
  </si>
  <si>
    <t>Felihex, Uncommon (Hex Cat)</t>
  </si>
  <si>
    <t>Felihex, Uncommon (Hexa Cow)</t>
  </si>
  <si>
    <t>Lok, Common (Blobs)</t>
  </si>
  <si>
    <t>Mechanoceris (Robot Antelope)</t>
  </si>
  <si>
    <t>Mogara, Rare (Bipedal)</t>
  </si>
  <si>
    <t>Osteofelidae (Bonecats)</t>
  </si>
  <si>
    <t>Prionterrae (Ploughs)</t>
  </si>
  <si>
    <t>Procavya, Common (Rodents)</t>
  </si>
  <si>
    <t>Protocaeli, (Protofliers)</t>
  </si>
  <si>
    <t>Protosphaeridae (Protorollers)</t>
  </si>
  <si>
    <t>Prototarrae (Protodiggers)</t>
  </si>
  <si>
    <t>Rangifae, Uncommon (Long neck)</t>
  </si>
  <si>
    <t>Reococcyx, Unc. (Bi antelope)</t>
  </si>
  <si>
    <t>Spiralis (Drills)</t>
  </si>
  <si>
    <t>Talpidae (Moles)</t>
  </si>
  <si>
    <t>Tetraceris, Common (Antelope)</t>
  </si>
  <si>
    <t>Theroma, Unc. (Triceratops)</t>
  </si>
  <si>
    <t>Tyranocae, Unc. (T-Rex)</t>
  </si>
  <si>
    <t>Ungulatis, Common (Cow)</t>
  </si>
  <si>
    <t>Glyphs</t>
  </si>
  <si>
    <t>Sunset</t>
  </si>
  <si>
    <t>Bird</t>
  </si>
  <si>
    <t>Face</t>
  </si>
  <si>
    <t>Diplo</t>
  </si>
  <si>
    <t>Eclipse</t>
  </si>
  <si>
    <t>Balloon</t>
  </si>
  <si>
    <t>Boat</t>
  </si>
  <si>
    <t>Bug</t>
  </si>
  <si>
    <t>Dragonfly</t>
  </si>
  <si>
    <t>Galaxy</t>
  </si>
  <si>
    <t>Voxel</t>
  </si>
  <si>
    <t>Fish</t>
  </si>
  <si>
    <t>Tent</t>
  </si>
  <si>
    <t>Rocket</t>
  </si>
  <si>
    <t>Tree</t>
  </si>
  <si>
    <t>Atlas</t>
  </si>
  <si>
    <t>Planet's Portal Address</t>
  </si>
  <si>
    <t xml:space="preserve">General System Information
</t>
  </si>
  <si>
    <t xml:space="preserve">Stellar Class
</t>
  </si>
  <si>
    <t xml:space="preserve">Planet Count
</t>
  </si>
  <si>
    <t xml:space="preserve">Extreme Hazard Planet
</t>
  </si>
  <si>
    <t xml:space="preserve">Moon
</t>
  </si>
  <si>
    <t xml:space="preserve">Sentinel Activity
</t>
  </si>
  <si>
    <t xml:space="preserve">Landed on Surface
</t>
  </si>
  <si>
    <t xml:space="preserve">Cobalt Second
</t>
  </si>
  <si>
    <t xml:space="preserve">Count
</t>
  </si>
  <si>
    <t xml:space="preserve">System Name
</t>
  </si>
  <si>
    <t xml:space="preserve">Planet Name
</t>
  </si>
  <si>
    <t xml:space="preserve">Planet Type
</t>
  </si>
  <si>
    <t xml:space="preserve">Planet Category
</t>
  </si>
  <si>
    <t>NOTES</t>
  </si>
  <si>
    <t xml:space="preserve">Faction
</t>
  </si>
  <si>
    <t xml:space="preserve">Economy State
</t>
  </si>
  <si>
    <t>Ship Types</t>
  </si>
  <si>
    <t>Ship Class</t>
  </si>
  <si>
    <t>Cargo Slots</t>
  </si>
  <si>
    <t>Cost in Units</t>
  </si>
  <si>
    <t>Concat</t>
  </si>
  <si>
    <t xml:space="preserve">System Faction
</t>
  </si>
  <si>
    <t xml:space="preserve">Ship Type
</t>
  </si>
  <si>
    <t xml:space="preserve">Grade
</t>
  </si>
  <si>
    <t xml:space="preserve">Ship Name
</t>
  </si>
  <si>
    <t xml:space="preserve">Ship Cost
</t>
  </si>
  <si>
    <t xml:space="preserve">Estimated Net Expense
</t>
  </si>
  <si>
    <t xml:space="preserve">Cargo Spaces
</t>
  </si>
  <si>
    <t xml:space="preserve">Upgrades from Scrapping
</t>
  </si>
  <si>
    <t xml:space="preserve">Estimated Nanites
</t>
  </si>
  <si>
    <t xml:space="preserve">Storage Augmentation
</t>
  </si>
  <si>
    <t xml:space="preserve">Estimated Cost per Nanite
</t>
  </si>
  <si>
    <t xml:space="preserve">Notes
</t>
  </si>
  <si>
    <t>Upgrade Grade</t>
  </si>
  <si>
    <t>Cost after Scrap (%)</t>
  </si>
  <si>
    <t>Derelict Freighter</t>
  </si>
  <si>
    <t>Multitool in Station</t>
  </si>
  <si>
    <t xml:space="preserve">Quan 2
</t>
  </si>
  <si>
    <t xml:space="preserve">Ingredient 3
</t>
  </si>
  <si>
    <t xml:space="preserve">Quan 3
</t>
  </si>
  <si>
    <t xml:space="preserve">Product
</t>
  </si>
  <si>
    <t xml:space="preserve">Quan
</t>
  </si>
  <si>
    <t xml:space="preserve">Value
</t>
  </si>
  <si>
    <t xml:space="preserve">Effect
</t>
  </si>
  <si>
    <t xml:space="preserve">Finished Product
</t>
  </si>
  <si>
    <t xml:space="preserve">Ingredient 1
</t>
  </si>
  <si>
    <t xml:space="preserve">Quan 1
</t>
  </si>
  <si>
    <t xml:space="preserve">Ingredient 2
</t>
  </si>
  <si>
    <t>High Electric</t>
  </si>
  <si>
    <t>Di-hydrogen</t>
  </si>
  <si>
    <t>Grade</t>
  </si>
  <si>
    <t>Infested</t>
  </si>
  <si>
    <t>&lt;Several&gt;</t>
  </si>
  <si>
    <t>Icy Abhorrence</t>
  </si>
  <si>
    <t>Frozen Hell</t>
  </si>
  <si>
    <t>Caustic Nightmare</t>
  </si>
  <si>
    <t>Toxic Horror</t>
  </si>
  <si>
    <t>Terrorsphere</t>
  </si>
  <si>
    <t>Infected Dustbowl</t>
  </si>
  <si>
    <t>Tainted</t>
  </si>
  <si>
    <t>Boiling Doom</t>
  </si>
  <si>
    <t>Fiery Dreadworld</t>
  </si>
  <si>
    <t>Corrupted (Infested)</t>
  </si>
  <si>
    <t>Radioactive Abomination</t>
  </si>
  <si>
    <t>Mutated</t>
  </si>
  <si>
    <t>Infected Paradise</t>
  </si>
  <si>
    <t>The Nest</t>
  </si>
  <si>
    <t>Xeno-Colony</t>
  </si>
  <si>
    <t>Worm-ridden</t>
  </si>
  <si>
    <t>Infested (Frozen)</t>
  </si>
  <si>
    <t>Infested (Toxic)</t>
  </si>
  <si>
    <t>Infested (Barren)</t>
  </si>
  <si>
    <t>Infested (Scorched)</t>
  </si>
  <si>
    <t>Infested (Irradiated)</t>
  </si>
  <si>
    <t>Upgrade Count</t>
  </si>
  <si>
    <t xml:space="preserve">Class
</t>
  </si>
  <si>
    <t xml:space="preserve">Base Value
</t>
  </si>
  <si>
    <t xml:space="preserve">Name
</t>
  </si>
  <si>
    <t xml:space="preserve">Combat
</t>
  </si>
  <si>
    <t xml:space="preserve">Exploration
</t>
  </si>
  <si>
    <t xml:space="preserve">Industrial
</t>
  </si>
  <si>
    <t xml:space="preserve">Trade
</t>
  </si>
  <si>
    <t xml:space="preserve">Expeditions
</t>
  </si>
  <si>
    <t xml:space="preserve">Fuel
</t>
  </si>
  <si>
    <t xml:space="preserve">Total
</t>
  </si>
  <si>
    <t xml:space="preserve">Specialty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</si>
</sst>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b/>
      <sz val="11"/>
      <color theme="1"/>
      <name val="Calibri"/>
      <family val="2"/>
      <scheme val="minor"/>
    </font>
    <font>
      <sz val="11"/>
      <color rgb="FF006100"/>
      <name val="Calibri"/>
      <family val="2"/>
      <scheme val="minor"/>
    </font>
    <font>
      <sz val="9"/>
      <color indexed="81"/>
      <name val="Tahoma"/>
      <family val="2"/>
    </font>
    <font>
      <b/>
      <sz val="9"/>
      <color indexed="81"/>
      <name val="Tahoma"/>
      <family val="2"/>
    </font>
    <font>
      <sz val="11"/>
      <name val="Calibri"/>
      <family val="2"/>
      <scheme val="minor"/>
    </font>
    <font>
      <sz val="8"/>
      <name val="Calibri"/>
      <family val="2"/>
      <scheme val="minor"/>
    </font>
    <font>
      <sz val="11"/>
      <color theme="1"/>
      <name val="Calibri"/>
      <family val="2"/>
      <scheme val="minor"/>
    </font>
    <font>
      <sz val="11"/>
      <color theme="0"/>
      <name val="Calibri"/>
      <family val="2"/>
      <scheme val="minor"/>
    </font>
    <font>
      <b/>
      <sz val="11"/>
      <color theme="4" tint="-0.249977111117893"/>
      <name val="Calibri"/>
      <family val="2"/>
      <scheme val="minor"/>
    </font>
    <font>
      <b/>
      <sz val="12"/>
      <color theme="1"/>
      <name val="Calibri"/>
      <family val="2"/>
      <scheme val="minor"/>
    </font>
    <font>
      <sz val="12"/>
      <color theme="1"/>
      <name val="Calibri"/>
      <family val="2"/>
      <scheme val="minor"/>
    </font>
  </fonts>
  <fills count="13">
    <fill>
      <patternFill patternType="none"/>
    </fill>
    <fill>
      <patternFill patternType="gray125"/>
    </fill>
    <fill>
      <patternFill patternType="solid">
        <fgColor rgb="FFC6EFCE"/>
      </patternFill>
    </fill>
    <fill>
      <patternFill patternType="solid">
        <fgColor theme="7"/>
        <bgColor indexed="64"/>
      </patternFill>
    </fill>
    <fill>
      <patternFill patternType="solid">
        <fgColor theme="8" tint="0.39994506668294322"/>
        <bgColor indexed="64"/>
      </patternFill>
    </fill>
    <fill>
      <patternFill patternType="solid">
        <fgColor theme="4"/>
      </patternFill>
    </fill>
    <fill>
      <patternFill patternType="solid">
        <fgColor theme="4" tint="0.39997558519241921"/>
        <bgColor indexed="65"/>
      </patternFill>
    </fill>
    <fill>
      <patternFill patternType="solid">
        <fgColor theme="5"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6" tint="0.39997558519241921"/>
        <bgColor indexed="65"/>
      </patternFill>
    </fill>
    <fill>
      <patternFill patternType="solid">
        <fgColor rgb="FFCC3399"/>
        <bgColor indexed="64"/>
      </patternFill>
    </fill>
  </fills>
  <borders count="58">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thin">
        <color auto="1"/>
      </right>
      <top/>
      <bottom style="medium">
        <color auto="1"/>
      </bottom>
      <diagonal/>
    </border>
    <border>
      <left/>
      <right style="thin">
        <color indexed="64"/>
      </right>
      <top style="medium">
        <color indexed="64"/>
      </top>
      <bottom style="thin">
        <color indexed="64"/>
      </bottom>
      <diagonal/>
    </border>
    <border>
      <left style="thin">
        <color rgb="FF7F7F7F"/>
      </left>
      <right style="thin">
        <color rgb="FF7F7F7F"/>
      </right>
      <top style="thin">
        <color rgb="FF7F7F7F"/>
      </top>
      <bottom style="thin">
        <color rgb="FF7F7F7F"/>
      </bottom>
      <diagonal/>
    </border>
    <border>
      <left/>
      <right/>
      <top/>
      <bottom style="medium">
        <color indexed="64"/>
      </bottom>
      <diagonal/>
    </border>
    <border>
      <left/>
      <right style="medium">
        <color indexed="64"/>
      </right>
      <top/>
      <bottom style="medium">
        <color indexed="64"/>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top style="medium">
        <color auto="1"/>
      </top>
      <bottom style="medium">
        <color auto="1"/>
      </bottom>
      <diagonal/>
    </border>
    <border>
      <left style="thin">
        <color indexed="64"/>
      </left>
      <right/>
      <top style="medium">
        <color indexed="64"/>
      </top>
      <bottom style="thin">
        <color indexed="64"/>
      </bottom>
      <diagonal/>
    </border>
    <border>
      <left/>
      <right style="thin">
        <color auto="1"/>
      </right>
      <top style="medium">
        <color auto="1"/>
      </top>
      <bottom style="medium">
        <color auto="1"/>
      </bottom>
      <diagonal/>
    </border>
    <border>
      <left/>
      <right/>
      <top style="thin">
        <color indexed="64"/>
      </top>
      <bottom style="thin">
        <color indexed="64"/>
      </bottom>
      <diagonal/>
    </border>
    <border>
      <left style="thin">
        <color indexed="64"/>
      </left>
      <right/>
      <top style="medium">
        <color indexed="64"/>
      </top>
      <bottom/>
      <diagonal/>
    </border>
    <border>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medium">
        <color indexed="64"/>
      </bottom>
      <diagonal/>
    </border>
    <border>
      <left style="thin">
        <color auto="1"/>
      </left>
      <right/>
      <top/>
      <bottom style="medium">
        <color auto="1"/>
      </bottom>
      <diagonal/>
    </border>
    <border>
      <left style="medium">
        <color indexed="64"/>
      </left>
      <right/>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s>
  <cellStyleXfs count="9">
    <xf numFmtId="0" fontId="0" fillId="0" borderId="0"/>
    <xf numFmtId="0" fontId="2" fillId="2" borderId="0" applyNumberFormat="0" applyBorder="0" applyAlignment="0" applyProtection="0"/>
    <xf numFmtId="0" fontId="8"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cellStyleXfs>
  <cellXfs count="219">
    <xf numFmtId="0" fontId="0" fillId="0" borderId="0" xfId="0"/>
    <xf numFmtId="2" fontId="0" fillId="0" borderId="0" xfId="0" applyNumberFormat="1"/>
    <xf numFmtId="0" fontId="1" fillId="0" borderId="0" xfId="0" applyFont="1" applyAlignment="1">
      <alignment horizontal="center"/>
    </xf>
    <xf numFmtId="0" fontId="0" fillId="0" borderId="8" xfId="0" applyBorder="1"/>
    <xf numFmtId="3" fontId="0" fillId="0" borderId="0" xfId="0" applyNumberFormat="1"/>
    <xf numFmtId="3" fontId="1" fillId="0" borderId="0" xfId="0" applyNumberFormat="1" applyFont="1" applyAlignment="1">
      <alignment horizontal="center"/>
    </xf>
    <xf numFmtId="0" fontId="0" fillId="0" borderId="0" xfId="0" applyAlignment="1">
      <alignment horizontal="center"/>
    </xf>
    <xf numFmtId="0" fontId="1" fillId="0" borderId="0" xfId="0" applyFont="1" applyAlignment="1">
      <alignment horizontal="center" wrapText="1"/>
    </xf>
    <xf numFmtId="0" fontId="1" fillId="0" borderId="0" xfId="0" applyFont="1" applyAlignment="1"/>
    <xf numFmtId="0" fontId="0" fillId="0" borderId="9" xfId="0" applyBorder="1" applyAlignment="1">
      <alignment horizontal="center"/>
    </xf>
    <xf numFmtId="0" fontId="1" fillId="0" borderId="0" xfId="0" applyFont="1" applyAlignment="1">
      <alignment horizontal="right"/>
    </xf>
    <xf numFmtId="3" fontId="1" fillId="0" borderId="0" xfId="0" applyNumberFormat="1" applyFont="1" applyAlignment="1">
      <alignment horizontal="center" wrapText="1"/>
    </xf>
    <xf numFmtId="0" fontId="1" fillId="0" borderId="0" xfId="0" applyFont="1" applyAlignment="1" applyProtection="1">
      <alignment horizontal="center"/>
      <protection locked="0"/>
    </xf>
    <xf numFmtId="0" fontId="1" fillId="0" borderId="0" xfId="0" applyFont="1" applyAlignment="1" applyProtection="1">
      <alignment horizontal="center" wrapText="1"/>
      <protection locked="0"/>
    </xf>
    <xf numFmtId="0" fontId="0" fillId="0" borderId="0" xfId="0" applyProtection="1">
      <protection locked="0"/>
    </xf>
    <xf numFmtId="0" fontId="0" fillId="0" borderId="0" xfId="0" applyAlignment="1" applyProtection="1">
      <alignment horizontal="center"/>
      <protection locked="0"/>
    </xf>
    <xf numFmtId="0" fontId="0" fillId="0" borderId="0" xfId="0" applyFont="1" applyProtection="1">
      <protection locked="0"/>
    </xf>
    <xf numFmtId="0" fontId="0" fillId="0" borderId="0" xfId="0" applyFont="1" applyAlignment="1" applyProtection="1">
      <alignment horizontal="center"/>
      <protection locked="0"/>
    </xf>
    <xf numFmtId="0" fontId="1" fillId="0" borderId="0" xfId="0" applyFont="1" applyAlignment="1" applyProtection="1">
      <alignment horizontal="center" textRotation="90" wrapText="1"/>
      <protection locked="0"/>
    </xf>
    <xf numFmtId="3" fontId="0" fillId="0" borderId="0" xfId="0" applyNumberFormat="1" applyProtection="1">
      <protection locked="0"/>
    </xf>
    <xf numFmtId="3" fontId="0" fillId="0" borderId="0" xfId="0" applyNumberFormat="1" applyAlignment="1" applyProtection="1">
      <alignment horizontal="center"/>
      <protection locked="0"/>
    </xf>
    <xf numFmtId="3" fontId="0" fillId="0" borderId="9" xfId="0" applyNumberFormat="1" applyBorder="1" applyProtection="1">
      <protection locked="0"/>
    </xf>
    <xf numFmtId="3" fontId="0" fillId="0" borderId="10" xfId="0" applyNumberFormat="1" applyBorder="1" applyProtection="1">
      <protection locked="0"/>
    </xf>
    <xf numFmtId="3" fontId="0" fillId="0" borderId="11" xfId="0" applyNumberFormat="1" applyBorder="1" applyProtection="1">
      <protection locked="0"/>
    </xf>
    <xf numFmtId="0" fontId="0" fillId="0" borderId="0" xfId="0" applyProtection="1"/>
    <xf numFmtId="0" fontId="2" fillId="2" borderId="0" xfId="1" applyProtection="1"/>
    <xf numFmtId="0" fontId="0" fillId="0" borderId="5" xfId="0" applyBorder="1" applyProtection="1"/>
    <xf numFmtId="0" fontId="1" fillId="0" borderId="9" xfId="0" applyFont="1" applyBorder="1" applyAlignment="1">
      <alignment horizontal="center"/>
    </xf>
    <xf numFmtId="0" fontId="7" fillId="6" borderId="10" xfId="3" applyBorder="1" applyAlignment="1" applyProtection="1">
      <alignment horizontal="center"/>
      <protection locked="0"/>
    </xf>
    <xf numFmtId="0" fontId="7" fillId="8" borderId="23" xfId="5" applyBorder="1" applyProtection="1">
      <protection locked="0"/>
    </xf>
    <xf numFmtId="0" fontId="7" fillId="8" borderId="23" xfId="5" applyBorder="1" applyAlignment="1" applyProtection="1">
      <alignment horizontal="center"/>
      <protection locked="0"/>
    </xf>
    <xf numFmtId="0" fontId="7" fillId="8" borderId="9" xfId="5" applyBorder="1" applyProtection="1">
      <protection locked="0"/>
    </xf>
    <xf numFmtId="0" fontId="7" fillId="7" borderId="11" xfId="4" applyBorder="1" applyProtection="1">
      <protection locked="0"/>
    </xf>
    <xf numFmtId="0" fontId="7" fillId="7" borderId="9" xfId="4" applyBorder="1" applyProtection="1">
      <protection locked="0"/>
    </xf>
    <xf numFmtId="0" fontId="7" fillId="7" borderId="23" xfId="4" applyBorder="1" applyAlignment="1" applyProtection="1">
      <alignment horizontal="center"/>
      <protection locked="0"/>
    </xf>
    <xf numFmtId="0" fontId="7" fillId="7" borderId="9" xfId="4" applyBorder="1" applyAlignment="1" applyProtection="1">
      <alignment horizontal="center"/>
      <protection locked="0"/>
    </xf>
    <xf numFmtId="0" fontId="7" fillId="7" borderId="25" xfId="4" applyBorder="1" applyProtection="1">
      <protection locked="0"/>
    </xf>
    <xf numFmtId="0" fontId="7" fillId="10" borderId="11" xfId="7" applyBorder="1" applyProtection="1"/>
    <xf numFmtId="0" fontId="7" fillId="10" borderId="9" xfId="7" applyBorder="1" applyProtection="1"/>
    <xf numFmtId="0" fontId="7" fillId="10" borderId="25" xfId="7" applyBorder="1" applyProtection="1"/>
    <xf numFmtId="0" fontId="7" fillId="10" borderId="23" xfId="7" applyBorder="1" applyProtection="1"/>
    <xf numFmtId="0" fontId="7" fillId="10" borderId="23" xfId="7" applyBorder="1" applyAlignment="1" applyProtection="1">
      <alignment horizontal="left"/>
    </xf>
    <xf numFmtId="0" fontId="7" fillId="10" borderId="13" xfId="7" applyBorder="1" applyAlignment="1" applyProtection="1">
      <alignment horizontal="left"/>
    </xf>
    <xf numFmtId="0" fontId="7" fillId="10" borderId="13" xfId="7" applyBorder="1" applyAlignment="1" applyProtection="1"/>
    <xf numFmtId="0" fontId="7" fillId="10" borderId="9" xfId="7" applyBorder="1" applyAlignment="1" applyProtection="1">
      <alignment horizontal="center"/>
    </xf>
    <xf numFmtId="0" fontId="7" fillId="10" borderId="23" xfId="7" applyBorder="1" applyAlignment="1" applyProtection="1">
      <alignment horizontal="center"/>
    </xf>
    <xf numFmtId="0" fontId="7" fillId="10" borderId="27" xfId="7" applyBorder="1" applyAlignment="1" applyProtection="1">
      <alignment horizontal="center"/>
    </xf>
    <xf numFmtId="0" fontId="7" fillId="10" borderId="32" xfId="7" applyBorder="1" applyAlignment="1" applyProtection="1">
      <alignment horizontal="center"/>
    </xf>
    <xf numFmtId="0" fontId="7" fillId="10" borderId="25" xfId="7" applyBorder="1" applyAlignment="1" applyProtection="1">
      <alignment horizontal="center"/>
    </xf>
    <xf numFmtId="0" fontId="7" fillId="10" borderId="33" xfId="7" applyBorder="1" applyAlignment="1" applyProtection="1">
      <alignment horizontal="center"/>
    </xf>
    <xf numFmtId="0" fontId="7" fillId="8" borderId="22" xfId="5" applyBorder="1" applyAlignment="1" applyProtection="1">
      <alignment horizontal="center"/>
      <protection locked="0"/>
    </xf>
    <xf numFmtId="0" fontId="7" fillId="8" borderId="24" xfId="5" applyBorder="1" applyAlignment="1" applyProtection="1">
      <alignment horizontal="center"/>
      <protection locked="0"/>
    </xf>
    <xf numFmtId="0" fontId="7" fillId="8" borderId="36" xfId="5" applyBorder="1" applyAlignment="1" applyProtection="1">
      <alignment horizontal="center"/>
      <protection locked="0"/>
    </xf>
    <xf numFmtId="0" fontId="7" fillId="8" borderId="44" xfId="5" applyBorder="1" applyAlignment="1" applyProtection="1">
      <alignment horizontal="center"/>
      <protection locked="0"/>
    </xf>
    <xf numFmtId="0" fontId="7" fillId="8" borderId="14" xfId="5" applyBorder="1" applyAlignment="1" applyProtection="1">
      <alignment horizontal="center"/>
      <protection locked="0"/>
    </xf>
    <xf numFmtId="0" fontId="7" fillId="8" borderId="9" xfId="5" applyBorder="1" applyAlignment="1" applyProtection="1">
      <alignment horizontal="center"/>
      <protection locked="0"/>
    </xf>
    <xf numFmtId="0" fontId="7" fillId="8" borderId="15" xfId="5" applyBorder="1" applyAlignment="1" applyProtection="1">
      <alignment horizontal="center"/>
      <protection locked="0"/>
    </xf>
    <xf numFmtId="0" fontId="7" fillId="8" borderId="13" xfId="5" applyBorder="1" applyAlignment="1" applyProtection="1">
      <alignment horizontal="center"/>
      <protection locked="0"/>
    </xf>
    <xf numFmtId="0" fontId="7" fillId="8" borderId="12" xfId="5" applyBorder="1" applyAlignment="1" applyProtection="1">
      <alignment horizontal="center"/>
      <protection locked="0"/>
    </xf>
    <xf numFmtId="0" fontId="7" fillId="8" borderId="30" xfId="5" applyBorder="1" applyAlignment="1" applyProtection="1">
      <alignment horizontal="center"/>
      <protection locked="0"/>
    </xf>
    <xf numFmtId="0" fontId="7" fillId="8" borderId="10" xfId="5" applyBorder="1" applyAlignment="1" applyProtection="1">
      <alignment horizontal="center"/>
      <protection locked="0"/>
    </xf>
    <xf numFmtId="0" fontId="7" fillId="8" borderId="31" xfId="5" applyBorder="1" applyAlignment="1" applyProtection="1">
      <alignment horizontal="center"/>
      <protection locked="0"/>
    </xf>
    <xf numFmtId="0" fontId="7" fillId="8" borderId="3" xfId="5" applyBorder="1" applyAlignment="1" applyProtection="1">
      <alignment horizontal="center"/>
      <protection locked="0"/>
    </xf>
    <xf numFmtId="0" fontId="7" fillId="8" borderId="0" xfId="5" applyAlignment="1" applyProtection="1">
      <alignment horizontal="center"/>
      <protection locked="0"/>
    </xf>
    <xf numFmtId="0" fontId="1" fillId="6" borderId="26" xfId="3" applyFont="1" applyBorder="1" applyAlignment="1" applyProtection="1">
      <alignment horizontal="center" wrapText="1"/>
    </xf>
    <xf numFmtId="0" fontId="1" fillId="6" borderId="9" xfId="3" applyFont="1" applyBorder="1" applyAlignment="1" applyProtection="1">
      <alignment horizontal="right" wrapText="1"/>
    </xf>
    <xf numFmtId="0" fontId="1" fillId="6" borderId="11" xfId="3" applyFont="1" applyBorder="1" applyAlignment="1" applyProtection="1">
      <alignment horizontal="right" wrapText="1"/>
    </xf>
    <xf numFmtId="0" fontId="1" fillId="6" borderId="27" xfId="3" applyFont="1" applyBorder="1" applyAlignment="1" applyProtection="1">
      <alignment horizontal="right"/>
    </xf>
    <xf numFmtId="0" fontId="1" fillId="6" borderId="40" xfId="3" applyFont="1" applyBorder="1" applyAlignment="1" applyProtection="1">
      <alignment horizontal="center" wrapText="1"/>
      <protection locked="0"/>
    </xf>
    <xf numFmtId="0" fontId="1" fillId="6" borderId="41" xfId="3" applyFont="1" applyBorder="1" applyAlignment="1" applyProtection="1">
      <alignment horizontal="center" wrapText="1"/>
      <protection locked="0"/>
    </xf>
    <xf numFmtId="0" fontId="1" fillId="6" borderId="42" xfId="3" applyFont="1" applyBorder="1" applyAlignment="1" applyProtection="1">
      <alignment horizontal="center" wrapText="1"/>
      <protection locked="0"/>
    </xf>
    <xf numFmtId="0" fontId="1" fillId="6" borderId="16" xfId="3" applyFont="1" applyBorder="1" applyAlignment="1" applyProtection="1">
      <alignment horizontal="center" vertical="top" textRotation="90"/>
    </xf>
    <xf numFmtId="0" fontId="1" fillId="6" borderId="17" xfId="3" applyFont="1" applyBorder="1" applyAlignment="1" applyProtection="1">
      <alignment horizontal="center" vertical="top" textRotation="90"/>
    </xf>
    <xf numFmtId="0" fontId="1" fillId="6" borderId="18" xfId="3" applyFont="1" applyBorder="1" applyAlignment="1" applyProtection="1">
      <alignment horizontal="center" vertical="top" textRotation="90"/>
    </xf>
    <xf numFmtId="0" fontId="1" fillId="6" borderId="35" xfId="3" applyFont="1" applyBorder="1" applyAlignment="1" applyProtection="1">
      <alignment horizontal="center" vertical="top" textRotation="90"/>
    </xf>
    <xf numFmtId="0" fontId="1" fillId="6" borderId="40" xfId="3" applyFont="1" applyBorder="1" applyAlignment="1">
      <alignment horizontal="center" vertical="top" textRotation="90"/>
    </xf>
    <xf numFmtId="0" fontId="1" fillId="6" borderId="41" xfId="3" applyFont="1" applyBorder="1" applyAlignment="1">
      <alignment horizontal="center" vertical="top" textRotation="90"/>
    </xf>
    <xf numFmtId="0" fontId="1" fillId="6" borderId="42" xfId="3" applyFont="1" applyBorder="1" applyAlignment="1">
      <alignment horizontal="center" vertical="top" textRotation="90"/>
    </xf>
    <xf numFmtId="0" fontId="1" fillId="6" borderId="45" xfId="3" applyFont="1" applyBorder="1" applyAlignment="1" applyProtection="1">
      <alignment horizontal="center" textRotation="90" wrapText="1"/>
    </xf>
    <xf numFmtId="0" fontId="1" fillId="6" borderId="41" xfId="3" applyFont="1" applyBorder="1" applyAlignment="1" applyProtection="1">
      <alignment horizontal="center" textRotation="90" wrapText="1"/>
    </xf>
    <xf numFmtId="0" fontId="1" fillId="6" borderId="43" xfId="3" applyFont="1" applyBorder="1" applyAlignment="1" applyProtection="1">
      <alignment horizontal="center" textRotation="90" wrapText="1"/>
    </xf>
    <xf numFmtId="0" fontId="1" fillId="6" borderId="42" xfId="3" applyFont="1" applyBorder="1" applyAlignment="1" applyProtection="1">
      <alignment horizontal="center" textRotation="90" wrapText="1"/>
    </xf>
    <xf numFmtId="3" fontId="7" fillId="7" borderId="9" xfId="4" applyNumberFormat="1" applyBorder="1" applyProtection="1">
      <protection locked="0"/>
    </xf>
    <xf numFmtId="3" fontId="7" fillId="8" borderId="9" xfId="5" applyNumberFormat="1" applyBorder="1" applyProtection="1">
      <protection locked="0"/>
    </xf>
    <xf numFmtId="3" fontId="7" fillId="8" borderId="10" xfId="5" applyNumberFormat="1" applyBorder="1" applyProtection="1">
      <protection locked="0"/>
    </xf>
    <xf numFmtId="3" fontId="7" fillId="8" borderId="11" xfId="5" applyNumberFormat="1" applyBorder="1" applyProtection="1">
      <protection locked="0"/>
    </xf>
    <xf numFmtId="3" fontId="7" fillId="10" borderId="9" xfId="7" applyNumberFormat="1" applyBorder="1"/>
    <xf numFmtId="0" fontId="7" fillId="8" borderId="10" xfId="5" applyBorder="1" applyProtection="1">
      <protection locked="0"/>
    </xf>
    <xf numFmtId="0" fontId="7" fillId="7" borderId="37" xfId="4" applyBorder="1" applyProtection="1">
      <protection locked="0"/>
    </xf>
    <xf numFmtId="0" fontId="7" fillId="10" borderId="10" xfId="7" applyBorder="1" applyProtection="1"/>
    <xf numFmtId="0" fontId="7" fillId="7" borderId="9" xfId="4" applyBorder="1" applyAlignment="1" applyProtection="1">
      <protection locked="0"/>
    </xf>
    <xf numFmtId="0" fontId="7" fillId="10" borderId="1" xfId="7" applyBorder="1" applyAlignment="1" applyProtection="1">
      <alignment horizontal="center"/>
    </xf>
    <xf numFmtId="0" fontId="7" fillId="10" borderId="47" xfId="7" applyBorder="1" applyAlignment="1" applyProtection="1">
      <alignment horizontal="center"/>
    </xf>
    <xf numFmtId="0" fontId="7" fillId="6" borderId="12" xfId="3" applyBorder="1" applyProtection="1"/>
    <xf numFmtId="0" fontId="7" fillId="6" borderId="13" xfId="3" applyBorder="1" applyProtection="1"/>
    <xf numFmtId="0" fontId="7" fillId="6" borderId="9" xfId="3" applyBorder="1" applyAlignment="1" applyProtection="1">
      <alignment horizontal="center"/>
    </xf>
    <xf numFmtId="0" fontId="7" fillId="6" borderId="9" xfId="3" applyBorder="1" applyProtection="1"/>
    <xf numFmtId="0" fontId="7" fillId="6" borderId="25" xfId="3" applyBorder="1" applyProtection="1"/>
    <xf numFmtId="0" fontId="7" fillId="6" borderId="44" xfId="3" applyBorder="1" applyProtection="1"/>
    <xf numFmtId="0" fontId="7" fillId="6" borderId="23" xfId="3" applyBorder="1" applyAlignment="1" applyProtection="1">
      <alignment horizontal="center"/>
    </xf>
    <xf numFmtId="0" fontId="7" fillId="8" borderId="25" xfId="5" applyBorder="1" applyProtection="1">
      <protection locked="0"/>
    </xf>
    <xf numFmtId="0" fontId="8" fillId="5" borderId="9" xfId="2" applyBorder="1" applyAlignment="1">
      <alignment horizontal="center"/>
    </xf>
    <xf numFmtId="3" fontId="8" fillId="5" borderId="9" xfId="2" applyNumberFormat="1" applyBorder="1" applyAlignment="1">
      <alignment horizontal="center"/>
    </xf>
    <xf numFmtId="0" fontId="7" fillId="6" borderId="9" xfId="3" applyBorder="1"/>
    <xf numFmtId="3" fontId="7" fillId="8" borderId="9" xfId="5" applyNumberFormat="1" applyBorder="1" applyAlignment="1" applyProtection="1">
      <alignment horizontal="center"/>
      <protection locked="0"/>
    </xf>
    <xf numFmtId="0" fontId="7" fillId="8" borderId="9" xfId="5" applyBorder="1"/>
    <xf numFmtId="3" fontId="7" fillId="10" borderId="9" xfId="7" applyNumberFormat="1" applyBorder="1" applyProtection="1"/>
    <xf numFmtId="3" fontId="0" fillId="0" borderId="0" xfId="0" applyNumberFormat="1" applyAlignment="1">
      <alignment horizontal="center"/>
    </xf>
    <xf numFmtId="3" fontId="1" fillId="0" borderId="9" xfId="0" applyNumberFormat="1" applyFont="1" applyBorder="1" applyAlignment="1">
      <alignment horizontal="center" wrapText="1"/>
    </xf>
    <xf numFmtId="3" fontId="0" fillId="0" borderId="9" xfId="0" applyNumberFormat="1" applyBorder="1" applyAlignment="1">
      <alignment horizontal="center"/>
    </xf>
    <xf numFmtId="3" fontId="0" fillId="0" borderId="9" xfId="0" applyNumberFormat="1" applyBorder="1"/>
    <xf numFmtId="3" fontId="7" fillId="10" borderId="11" xfId="7" applyNumberFormat="1" applyBorder="1"/>
    <xf numFmtId="3" fontId="7" fillId="7" borderId="11" xfId="4" applyNumberFormat="1" applyBorder="1" applyProtection="1">
      <protection locked="0"/>
    </xf>
    <xf numFmtId="0" fontId="7" fillId="7" borderId="11" xfId="4" applyBorder="1" applyAlignment="1" applyProtection="1">
      <alignment horizontal="center"/>
      <protection locked="0"/>
    </xf>
    <xf numFmtId="3" fontId="7" fillId="10" borderId="11" xfId="7" applyNumberFormat="1" applyBorder="1" applyProtection="1"/>
    <xf numFmtId="3" fontId="7" fillId="9" borderId="25" xfId="6" applyNumberFormat="1" applyBorder="1" applyAlignment="1">
      <alignment horizontal="center" wrapText="1"/>
    </xf>
    <xf numFmtId="3" fontId="7" fillId="9" borderId="25" xfId="6" applyNumberFormat="1" applyBorder="1" applyAlignment="1" applyProtection="1">
      <alignment horizontal="center" wrapText="1"/>
      <protection locked="0"/>
    </xf>
    <xf numFmtId="0" fontId="7" fillId="6" borderId="9" xfId="3" applyBorder="1" applyAlignment="1">
      <alignment horizontal="right"/>
    </xf>
    <xf numFmtId="0" fontId="7" fillId="10" borderId="12" xfId="7" applyBorder="1" applyAlignment="1" applyProtection="1">
      <alignment horizontal="center"/>
    </xf>
    <xf numFmtId="0" fontId="0" fillId="0" borderId="9" xfId="0" applyBorder="1" applyProtection="1"/>
    <xf numFmtId="0" fontId="0" fillId="0" borderId="9" xfId="0" applyFont="1" applyBorder="1" applyAlignment="1" applyProtection="1"/>
    <xf numFmtId="0" fontId="0" fillId="0" borderId="0" xfId="0" applyAlignment="1" applyProtection="1">
      <alignment horizontal="center"/>
    </xf>
    <xf numFmtId="2" fontId="7" fillId="6" borderId="9" xfId="3" applyNumberFormat="1" applyBorder="1" applyAlignment="1">
      <alignment horizontal="center"/>
    </xf>
    <xf numFmtId="0" fontId="7" fillId="6" borderId="9" xfId="3" applyBorder="1" applyAlignment="1">
      <alignment horizontal="center"/>
    </xf>
    <xf numFmtId="0" fontId="9" fillId="6" borderId="40" xfId="3" applyFont="1" applyBorder="1" applyAlignment="1" applyProtection="1">
      <alignment horizontal="center" textRotation="90" wrapText="1"/>
    </xf>
    <xf numFmtId="0" fontId="9" fillId="6" borderId="40" xfId="3" applyFont="1" applyBorder="1" applyAlignment="1" applyProtection="1">
      <alignment horizontal="center" textRotation="90"/>
    </xf>
    <xf numFmtId="0" fontId="7" fillId="10" borderId="9" xfId="7" applyBorder="1"/>
    <xf numFmtId="0" fontId="0" fillId="0" borderId="9" xfId="0" applyFont="1" applyBorder="1" applyAlignment="1">
      <alignment horizontal="center"/>
    </xf>
    <xf numFmtId="2" fontId="7" fillId="8" borderId="9" xfId="5" applyNumberFormat="1" applyBorder="1" applyProtection="1">
      <protection locked="0"/>
    </xf>
    <xf numFmtId="2" fontId="7" fillId="7" borderId="9" xfId="4" applyNumberFormat="1" applyBorder="1" applyProtection="1">
      <protection locked="0"/>
    </xf>
    <xf numFmtId="0" fontId="10" fillId="0" borderId="0" xfId="0" applyFont="1" applyAlignment="1">
      <alignment horizontal="center" wrapText="1"/>
    </xf>
    <xf numFmtId="3" fontId="10" fillId="0" borderId="0" xfId="0" applyNumberFormat="1" applyFont="1" applyAlignment="1">
      <alignment horizontal="center" wrapText="1"/>
    </xf>
    <xf numFmtId="0" fontId="11" fillId="0" borderId="0" xfId="0" applyFont="1"/>
    <xf numFmtId="3" fontId="11" fillId="0" borderId="0" xfId="0" applyNumberFormat="1" applyFont="1"/>
    <xf numFmtId="0" fontId="11" fillId="0" borderId="0" xfId="0" quotePrefix="1" applyFont="1"/>
    <xf numFmtId="0" fontId="7" fillId="6" borderId="11" xfId="3" applyBorder="1" applyAlignment="1" applyProtection="1">
      <alignment horizontal="right"/>
    </xf>
    <xf numFmtId="0" fontId="7" fillId="10" borderId="11" xfId="7" applyBorder="1" applyAlignment="1" applyProtection="1">
      <alignment horizontal="center"/>
    </xf>
    <xf numFmtId="0" fontId="7" fillId="6" borderId="6" xfId="3" applyBorder="1" applyProtection="1"/>
    <xf numFmtId="0" fontId="1" fillId="0" borderId="9" xfId="0" applyFont="1" applyBorder="1"/>
    <xf numFmtId="0" fontId="7" fillId="8" borderId="23" xfId="5" applyBorder="1" applyAlignment="1" applyProtection="1">
      <alignment wrapText="1"/>
      <protection locked="0"/>
    </xf>
    <xf numFmtId="0" fontId="7" fillId="11" borderId="28" xfId="8" applyBorder="1" applyAlignment="1" applyProtection="1">
      <protection locked="0"/>
    </xf>
    <xf numFmtId="0" fontId="7" fillId="11" borderId="27" xfId="8" applyBorder="1" applyAlignment="1" applyProtection="1">
      <protection locked="0"/>
    </xf>
    <xf numFmtId="0" fontId="7" fillId="11" borderId="34" xfId="8" applyBorder="1" applyAlignment="1" applyProtection="1">
      <protection locked="0"/>
    </xf>
    <xf numFmtId="0" fontId="7" fillId="7" borderId="9" xfId="4" applyBorder="1" applyAlignment="1" applyProtection="1">
      <alignment horizontal="center"/>
      <protection locked="0"/>
    </xf>
    <xf numFmtId="0" fontId="7" fillId="11" borderId="51" xfId="8" applyBorder="1" applyAlignment="1" applyProtection="1">
      <protection locked="0"/>
    </xf>
    <xf numFmtId="0" fontId="7" fillId="11" borderId="29" xfId="8" applyBorder="1" applyAlignment="1" applyProtection="1">
      <protection locked="0"/>
    </xf>
    <xf numFmtId="0" fontId="7" fillId="7" borderId="23" xfId="4" applyBorder="1" applyProtection="1">
      <protection locked="0"/>
    </xf>
    <xf numFmtId="0" fontId="7" fillId="8" borderId="1" xfId="5" applyBorder="1" applyAlignment="1" applyProtection="1">
      <alignment horizontal="center"/>
      <protection locked="0"/>
    </xf>
    <xf numFmtId="0" fontId="7" fillId="11" borderId="28" xfId="8" applyBorder="1" applyAlignment="1" applyProtection="1">
      <protection locked="0"/>
    </xf>
    <xf numFmtId="0" fontId="7" fillId="11" borderId="27" xfId="8" applyBorder="1" applyAlignment="1" applyProtection="1">
      <protection locked="0"/>
    </xf>
    <xf numFmtId="0" fontId="7" fillId="11" borderId="34" xfId="8" applyBorder="1" applyAlignment="1" applyProtection="1">
      <protection locked="0"/>
    </xf>
    <xf numFmtId="0" fontId="7" fillId="11" borderId="51" xfId="8" applyBorder="1" applyAlignment="1" applyProtection="1">
      <protection locked="0"/>
    </xf>
    <xf numFmtId="0" fontId="7" fillId="11" borderId="29" xfId="8" applyBorder="1" applyAlignment="1" applyProtection="1">
      <protection locked="0"/>
    </xf>
    <xf numFmtId="0" fontId="7" fillId="7" borderId="9" xfId="4" applyBorder="1" applyAlignment="1" applyProtection="1">
      <alignment horizontal="center"/>
      <protection locked="0"/>
    </xf>
    <xf numFmtId="0" fontId="7" fillId="6" borderId="9" xfId="3" applyBorder="1" applyAlignment="1" applyProtection="1">
      <alignment horizontal="center"/>
    </xf>
    <xf numFmtId="0" fontId="7" fillId="10" borderId="46" xfId="7" applyBorder="1" applyAlignment="1" applyProtection="1">
      <alignment horizontal="center"/>
    </xf>
    <xf numFmtId="0" fontId="5" fillId="3" borderId="22" xfId="1" applyFont="1" applyFill="1" applyBorder="1" applyAlignment="1" applyProtection="1">
      <alignment horizontal="center"/>
      <protection locked="0"/>
    </xf>
    <xf numFmtId="0" fontId="5" fillId="3" borderId="23" xfId="1" applyFont="1" applyFill="1" applyBorder="1" applyAlignment="1" applyProtection="1">
      <alignment horizontal="center"/>
      <protection locked="0"/>
    </xf>
    <xf numFmtId="0" fontId="5" fillId="3" borderId="24" xfId="1" applyFont="1" applyFill="1" applyBorder="1" applyAlignment="1" applyProtection="1">
      <alignment horizontal="center"/>
      <protection locked="0"/>
    </xf>
    <xf numFmtId="0" fontId="5" fillId="3" borderId="49" xfId="1" applyFont="1" applyFill="1" applyBorder="1" applyAlignment="1" applyProtection="1">
      <alignment horizontal="center"/>
      <protection locked="0"/>
    </xf>
    <xf numFmtId="0" fontId="5" fillId="3" borderId="11" xfId="1" applyFont="1" applyFill="1" applyBorder="1" applyAlignment="1" applyProtection="1">
      <alignment horizontal="center"/>
      <protection locked="0"/>
    </xf>
    <xf numFmtId="0" fontId="5" fillId="3" borderId="50" xfId="1" applyFont="1" applyFill="1" applyBorder="1" applyAlignment="1" applyProtection="1">
      <alignment horizontal="center"/>
      <protection locked="0"/>
    </xf>
    <xf numFmtId="0" fontId="7" fillId="8" borderId="48" xfId="5" applyBorder="1" applyAlignment="1" applyProtection="1">
      <alignment horizontal="center"/>
    </xf>
    <xf numFmtId="0" fontId="7" fillId="8" borderId="44" xfId="5" applyBorder="1" applyAlignment="1" applyProtection="1">
      <alignment horizontal="center"/>
    </xf>
    <xf numFmtId="0" fontId="7" fillId="10" borderId="2" xfId="7" applyBorder="1" applyAlignment="1" applyProtection="1">
      <alignment horizontal="center"/>
    </xf>
    <xf numFmtId="0" fontId="7" fillId="9" borderId="46" xfId="6" applyBorder="1" applyAlignment="1" applyProtection="1">
      <alignment horizontal="center"/>
    </xf>
    <xf numFmtId="0" fontId="7" fillId="9" borderId="12" xfId="6" applyBorder="1" applyAlignment="1" applyProtection="1">
      <alignment horizontal="center"/>
    </xf>
    <xf numFmtId="0" fontId="0" fillId="12" borderId="46" xfId="0" applyFont="1" applyFill="1" applyBorder="1" applyAlignment="1" applyProtection="1">
      <alignment horizontal="center"/>
    </xf>
    <xf numFmtId="0" fontId="0" fillId="12" borderId="12" xfId="0" applyFont="1" applyFill="1" applyBorder="1" applyAlignment="1" applyProtection="1">
      <alignment horizontal="center"/>
    </xf>
    <xf numFmtId="0" fontId="7" fillId="6" borderId="55" xfId="3" applyBorder="1" applyAlignment="1" applyProtection="1">
      <alignment horizontal="right"/>
    </xf>
    <xf numFmtId="0" fontId="7" fillId="6" borderId="46" xfId="3" applyBorder="1" applyAlignment="1" applyProtection="1">
      <alignment horizontal="right"/>
    </xf>
    <xf numFmtId="0" fontId="7" fillId="6" borderId="13" xfId="3" applyBorder="1" applyAlignment="1" applyProtection="1">
      <alignment horizontal="right"/>
    </xf>
    <xf numFmtId="0" fontId="7" fillId="7" borderId="12" xfId="4" applyBorder="1" applyAlignment="1" applyProtection="1">
      <alignment horizontal="center"/>
      <protection locked="0"/>
    </xf>
    <xf numFmtId="0" fontId="7" fillId="7" borderId="54" xfId="4" applyBorder="1" applyAlignment="1" applyProtection="1">
      <alignment horizontal="center"/>
      <protection locked="0"/>
    </xf>
    <xf numFmtId="0" fontId="1" fillId="6" borderId="52" xfId="3" applyFont="1" applyBorder="1" applyAlignment="1" applyProtection="1">
      <alignment horizontal="center" wrapText="1"/>
    </xf>
    <xf numFmtId="0" fontId="1" fillId="6" borderId="35" xfId="3" applyFont="1" applyBorder="1" applyAlignment="1" applyProtection="1">
      <alignment horizontal="center" wrapText="1"/>
    </xf>
    <xf numFmtId="0" fontId="7" fillId="6" borderId="1" xfId="3" applyBorder="1" applyAlignment="1" applyProtection="1">
      <alignment horizontal="center"/>
      <protection locked="0"/>
    </xf>
    <xf numFmtId="0" fontId="7" fillId="6" borderId="3" xfId="3" applyBorder="1" applyAlignment="1" applyProtection="1">
      <alignment horizontal="center"/>
      <protection locked="0"/>
    </xf>
    <xf numFmtId="0" fontId="1" fillId="6" borderId="19" xfId="3" applyFont="1" applyBorder="1" applyAlignment="1" applyProtection="1">
      <alignment horizontal="center"/>
      <protection locked="0"/>
    </xf>
    <xf numFmtId="0" fontId="1" fillId="6" borderId="20" xfId="3" applyFont="1" applyBorder="1" applyAlignment="1" applyProtection="1">
      <alignment horizontal="center"/>
      <protection locked="0"/>
    </xf>
    <xf numFmtId="0" fontId="1" fillId="6" borderId="21" xfId="3" applyFont="1" applyBorder="1" applyAlignment="1" applyProtection="1">
      <alignment horizontal="center"/>
      <protection locked="0"/>
    </xf>
    <xf numFmtId="0" fontId="7" fillId="11" borderId="28" xfId="8" applyBorder="1" applyAlignment="1" applyProtection="1">
      <protection locked="0"/>
    </xf>
    <xf numFmtId="0" fontId="7" fillId="11" borderId="27" xfId="8" applyBorder="1" applyAlignment="1" applyProtection="1">
      <protection locked="0"/>
    </xf>
    <xf numFmtId="0" fontId="7" fillId="11" borderId="34" xfId="8" applyBorder="1" applyAlignment="1" applyProtection="1">
      <protection locked="0"/>
    </xf>
    <xf numFmtId="0" fontId="7" fillId="11" borderId="51" xfId="8" applyBorder="1" applyAlignment="1" applyProtection="1">
      <protection locked="0"/>
    </xf>
    <xf numFmtId="0" fontId="7" fillId="11" borderId="29" xfId="8" applyBorder="1" applyAlignment="1" applyProtection="1">
      <protection locked="0"/>
    </xf>
    <xf numFmtId="0" fontId="7" fillId="7" borderId="46" xfId="4" applyBorder="1" applyAlignment="1" applyProtection="1">
      <alignment horizontal="center"/>
      <protection locked="0"/>
    </xf>
    <xf numFmtId="0" fontId="7" fillId="7" borderId="9" xfId="4" applyBorder="1" applyAlignment="1" applyProtection="1">
      <alignment horizontal="center"/>
      <protection locked="0"/>
    </xf>
    <xf numFmtId="0" fontId="7" fillId="6" borderId="9" xfId="3" applyBorder="1" applyAlignment="1" applyProtection="1">
      <alignment horizontal="center"/>
    </xf>
    <xf numFmtId="0" fontId="7" fillId="11" borderId="1" xfId="8" applyBorder="1" applyAlignment="1" applyProtection="1">
      <alignment vertical="top" wrapText="1"/>
      <protection locked="0"/>
    </xf>
    <xf numFmtId="0" fontId="7" fillId="11" borderId="2" xfId="8" applyBorder="1" applyAlignment="1" applyProtection="1">
      <alignment vertical="top" wrapText="1"/>
      <protection locked="0"/>
    </xf>
    <xf numFmtId="0" fontId="7" fillId="11" borderId="3" xfId="8" applyBorder="1" applyAlignment="1" applyProtection="1">
      <alignment vertical="top" wrapText="1"/>
      <protection locked="0"/>
    </xf>
    <xf numFmtId="0" fontId="7" fillId="11" borderId="4" xfId="8" applyBorder="1" applyAlignment="1" applyProtection="1">
      <alignment vertical="top" wrapText="1"/>
      <protection locked="0"/>
    </xf>
    <xf numFmtId="0" fontId="7" fillId="11" borderId="0" xfId="8" applyBorder="1" applyAlignment="1" applyProtection="1">
      <alignment vertical="top" wrapText="1"/>
      <protection locked="0"/>
    </xf>
    <xf numFmtId="0" fontId="7" fillId="11" borderId="5" xfId="8" applyBorder="1" applyAlignment="1" applyProtection="1">
      <alignment vertical="top" wrapText="1"/>
      <protection locked="0"/>
    </xf>
    <xf numFmtId="0" fontId="7" fillId="11" borderId="6" xfId="8" applyBorder="1" applyAlignment="1" applyProtection="1">
      <alignment vertical="top" wrapText="1"/>
      <protection locked="0"/>
    </xf>
    <xf numFmtId="0" fontId="7" fillId="11" borderId="7" xfId="8" applyBorder="1" applyAlignment="1" applyProtection="1">
      <alignment vertical="top" wrapText="1"/>
      <protection locked="0"/>
    </xf>
    <xf numFmtId="0" fontId="7" fillId="11" borderId="8" xfId="8" applyBorder="1" applyAlignment="1" applyProtection="1">
      <alignment vertical="top" wrapText="1"/>
      <protection locked="0"/>
    </xf>
    <xf numFmtId="0" fontId="7" fillId="6" borderId="4" xfId="3" applyBorder="1" applyAlignment="1" applyProtection="1">
      <alignment horizontal="center"/>
    </xf>
    <xf numFmtId="0" fontId="7" fillId="6" borderId="0" xfId="3" applyAlignment="1" applyProtection="1">
      <alignment horizontal="center"/>
    </xf>
    <xf numFmtId="0" fontId="7" fillId="6" borderId="5" xfId="3" applyBorder="1" applyAlignment="1" applyProtection="1">
      <alignment horizontal="center"/>
    </xf>
    <xf numFmtId="0" fontId="7" fillId="10" borderId="44" xfId="7" applyBorder="1" applyAlignment="1" applyProtection="1">
      <alignment horizontal="center"/>
    </xf>
    <xf numFmtId="0" fontId="7" fillId="10" borderId="36" xfId="7" applyBorder="1" applyAlignment="1" applyProtection="1">
      <alignment horizontal="center"/>
    </xf>
    <xf numFmtId="0" fontId="7" fillId="10" borderId="6" xfId="7" applyBorder="1" applyAlignment="1" applyProtection="1">
      <alignment horizontal="center"/>
    </xf>
    <xf numFmtId="0" fontId="7" fillId="10" borderId="8" xfId="7" applyBorder="1" applyAlignment="1" applyProtection="1">
      <alignment horizontal="center"/>
    </xf>
    <xf numFmtId="0" fontId="7" fillId="10" borderId="12" xfId="7" applyBorder="1" applyAlignment="1" applyProtection="1">
      <alignment horizontal="center"/>
    </xf>
    <xf numFmtId="0" fontId="7" fillId="10" borderId="46" xfId="7" applyBorder="1" applyAlignment="1" applyProtection="1">
      <alignment horizontal="center"/>
    </xf>
    <xf numFmtId="0" fontId="7" fillId="10" borderId="9" xfId="7" applyBorder="1" applyAlignment="1" applyProtection="1">
      <alignment horizontal="center"/>
    </xf>
    <xf numFmtId="0" fontId="7" fillId="10" borderId="15" xfId="7" applyBorder="1" applyAlignment="1" applyProtection="1">
      <alignment horizontal="center"/>
    </xf>
    <xf numFmtId="0" fontId="7" fillId="11" borderId="56" xfId="8" applyBorder="1" applyAlignment="1" applyProtection="1">
      <alignment vertical="top" wrapText="1"/>
      <protection locked="0"/>
    </xf>
    <xf numFmtId="0" fontId="7" fillId="11" borderId="57" xfId="8" applyBorder="1" applyAlignment="1" applyProtection="1">
      <alignment vertical="top" wrapText="1"/>
      <protection locked="0"/>
    </xf>
    <xf numFmtId="0" fontId="7" fillId="11" borderId="53" xfId="8" applyBorder="1" applyAlignment="1" applyProtection="1">
      <alignment vertical="top" wrapText="1"/>
      <protection locked="0"/>
    </xf>
    <xf numFmtId="0" fontId="7" fillId="11" borderId="38" xfId="8" applyBorder="1" applyAlignment="1" applyProtection="1">
      <alignment vertical="top" wrapText="1"/>
      <protection locked="0"/>
    </xf>
    <xf numFmtId="0" fontId="7" fillId="11" borderId="39" xfId="8" applyBorder="1" applyAlignment="1" applyProtection="1">
      <alignment vertical="top" wrapText="1"/>
      <protection locked="0"/>
    </xf>
    <xf numFmtId="0" fontId="1" fillId="4" borderId="11" xfId="0" applyFont="1" applyFill="1" applyBorder="1" applyAlignment="1" applyProtection="1">
      <alignment horizontal="center"/>
    </xf>
    <xf numFmtId="0" fontId="0" fillId="4" borderId="11" xfId="0" applyFill="1" applyBorder="1" applyAlignment="1" applyProtection="1">
      <alignment horizontal="center"/>
    </xf>
    <xf numFmtId="0" fontId="1" fillId="4" borderId="10" xfId="0" applyFont="1" applyFill="1" applyBorder="1" applyAlignment="1" applyProtection="1">
      <alignment horizontal="center" wrapText="1"/>
    </xf>
    <xf numFmtId="0" fontId="0" fillId="4" borderId="10" xfId="0" applyFill="1" applyBorder="1" applyAlignment="1" applyProtection="1">
      <alignment horizontal="center" wrapText="1"/>
    </xf>
    <xf numFmtId="0" fontId="7" fillId="10" borderId="54" xfId="7" applyBorder="1" applyAlignment="1" applyProtection="1">
      <alignment horizontal="center"/>
    </xf>
  </cellXfs>
  <cellStyles count="9">
    <cellStyle name="60% - Accent1" xfId="3" builtinId="32"/>
    <cellStyle name="60% - Accent2" xfId="4" builtinId="36"/>
    <cellStyle name="60% - Accent3" xfId="8" builtinId="40"/>
    <cellStyle name="60% - Accent4" xfId="5" builtinId="44"/>
    <cellStyle name="60% - Accent5" xfId="6" builtinId="48"/>
    <cellStyle name="60% - Accent6" xfId="7" builtinId="52"/>
    <cellStyle name="Accent1" xfId="2" builtinId="29"/>
    <cellStyle name="Good" xfId="1" builtinId="26"/>
    <cellStyle name="Normal" xfId="0" builtinId="0"/>
  </cellStyles>
  <dxfs count="6652">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rgb="FFCC3399"/>
        </patternFill>
      </fill>
    </dxf>
    <dxf>
      <fill>
        <patternFill>
          <bgColor rgb="FFFF9933"/>
        </patternFill>
      </fill>
    </dxf>
    <dxf>
      <fill>
        <patternFill>
          <bgColor rgb="FF00B0F0"/>
        </patternFill>
      </fill>
    </dxf>
    <dxf>
      <fill>
        <patternFill>
          <bgColor theme="9" tint="0.39994506668294322"/>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ill>
        <patternFill>
          <bgColor theme="7" tint="0.39994506668294322"/>
        </patternFill>
      </fill>
    </dxf>
    <dxf>
      <fill>
        <patternFill>
          <bgColor rgb="FFD60093"/>
        </patternFill>
      </fill>
    </dxf>
    <dxf>
      <fill>
        <patternFill>
          <bgColor theme="8" tint="-0.24994659260841701"/>
        </patternFill>
      </fill>
    </dxf>
    <dxf>
      <fill>
        <patternFill>
          <bgColor theme="9" tint="-0.24994659260841701"/>
        </patternFill>
      </fill>
    </dxf>
    <dxf>
      <font>
        <b/>
        <i val="0"/>
        <color rgb="FFFF0000"/>
      </font>
    </dxf>
    <dxf>
      <font>
        <b/>
        <i val="0"/>
      </font>
    </dxf>
    <dxf>
      <font>
        <b/>
        <i val="0"/>
        <color theme="9" tint="-0.24994659260841701"/>
      </font>
    </dxf>
    <dxf>
      <font>
        <strike val="0"/>
        <outline val="0"/>
        <shadow val="0"/>
        <u val="none"/>
        <vertAlign val="baseline"/>
        <sz val="12"/>
        <color theme="1"/>
        <name val="Calibri"/>
        <family val="2"/>
        <scheme val="minor"/>
      </font>
    </dxf>
    <dxf>
      <font>
        <strike val="0"/>
        <outline val="0"/>
        <shadow val="0"/>
        <u val="none"/>
        <vertAlign val="baseline"/>
        <sz val="12"/>
        <color theme="1"/>
        <name val="Calibri"/>
        <family val="2"/>
        <scheme val="minor"/>
      </font>
      <numFmt numFmtId="3" formatCode="#,##0"/>
    </dxf>
    <dxf>
      <font>
        <strike val="0"/>
        <outline val="0"/>
        <shadow val="0"/>
        <u val="none"/>
        <vertAlign val="baseline"/>
        <sz val="12"/>
        <color theme="1"/>
        <name val="Calibri"/>
        <family val="2"/>
        <scheme val="minor"/>
      </font>
    </dxf>
    <dxf>
      <font>
        <strike val="0"/>
        <outline val="0"/>
        <shadow val="0"/>
        <u val="none"/>
        <vertAlign val="baseline"/>
        <sz val="12"/>
        <color theme="1"/>
        <name val="Calibri"/>
        <family val="2"/>
        <scheme val="minor"/>
      </font>
    </dxf>
    <dxf>
      <font>
        <strike val="0"/>
        <outline val="0"/>
        <shadow val="0"/>
        <u val="none"/>
        <vertAlign val="baseline"/>
        <sz val="12"/>
        <color theme="1"/>
        <name val="Calibri"/>
        <family val="2"/>
        <scheme val="minor"/>
      </font>
    </dxf>
    <dxf>
      <font>
        <strike val="0"/>
        <outline val="0"/>
        <shadow val="0"/>
        <u val="none"/>
        <vertAlign val="baseline"/>
        <sz val="12"/>
        <color theme="1"/>
        <name val="Calibri"/>
        <family val="2"/>
        <scheme val="minor"/>
      </font>
    </dxf>
    <dxf>
      <font>
        <strike val="0"/>
        <outline val="0"/>
        <shadow val="0"/>
        <u val="none"/>
        <vertAlign val="baseline"/>
        <sz val="12"/>
        <color theme="1"/>
        <name val="Calibri"/>
        <family val="2"/>
        <scheme val="minor"/>
      </font>
    </dxf>
    <dxf>
      <font>
        <strike val="0"/>
        <outline val="0"/>
        <shadow val="0"/>
        <u val="none"/>
        <vertAlign val="baseline"/>
        <sz val="12"/>
        <color theme="1"/>
        <name val="Calibri"/>
        <family val="2"/>
        <scheme val="minor"/>
      </font>
    </dxf>
    <dxf>
      <font>
        <strike val="0"/>
        <outline val="0"/>
        <shadow val="0"/>
        <u val="none"/>
        <vertAlign val="baseline"/>
        <sz val="12"/>
        <color theme="1"/>
        <name val="Calibri"/>
        <family val="2"/>
        <scheme val="minor"/>
      </font>
    </dxf>
    <dxf>
      <font>
        <strike val="0"/>
        <outline val="0"/>
        <shadow val="0"/>
        <u val="none"/>
        <vertAlign val="baseline"/>
        <sz val="12"/>
        <color theme="1"/>
        <name val="Calibri"/>
        <family val="2"/>
        <scheme val="minor"/>
      </font>
    </dxf>
    <dxf>
      <font>
        <strike val="0"/>
        <outline val="0"/>
        <shadow val="0"/>
        <u val="none"/>
        <vertAlign val="baseline"/>
        <sz val="12"/>
        <color theme="1"/>
        <name val="Calibri"/>
        <family val="2"/>
        <scheme val="minor"/>
      </font>
    </dxf>
    <dxf>
      <font>
        <strike val="0"/>
        <outline val="0"/>
        <shadow val="0"/>
        <u val="none"/>
        <vertAlign val="baseline"/>
        <sz val="12"/>
        <color theme="1"/>
        <name val="Calibri"/>
        <family val="2"/>
        <scheme val="minor"/>
      </font>
    </dxf>
    <dxf>
      <font>
        <b/>
        <i val="0"/>
        <strike val="0"/>
        <condense val="0"/>
        <extend val="0"/>
        <outline val="0"/>
        <shadow val="0"/>
        <u val="none"/>
        <vertAlign val="baseline"/>
        <sz val="12"/>
        <color theme="1"/>
        <name val="Calibri"/>
        <family val="2"/>
        <scheme val="minor"/>
      </font>
      <alignment horizontal="center" vertical="bottom"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center" vertical="bottom" textRotation="0" wrapText="0" indent="0" justifyLastLine="0" shrinkToFit="0" readingOrder="0"/>
    </dxf>
  </dxfs>
  <tableStyles count="0" defaultTableStyle="TableStyleMedium2" defaultPivotStyle="PivotStyleLight16"/>
  <colors>
    <mruColors>
      <color rgb="FFCC3399"/>
      <color rgb="FFFF3399"/>
      <color rgb="FFD60093"/>
      <color rgb="FFFF00FF"/>
      <color rgb="FFFF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xVal>
            <c:numRef>
              <c:f>'Map Coords'!$C$3:$C$210</c:f>
              <c:numCache>
                <c:formatCode>0.00</c:formatCode>
                <c:ptCount val="208"/>
              </c:numCache>
            </c:numRef>
          </c:xVal>
          <c:yVal>
            <c:numRef>
              <c:f>'Map Coords'!$B$3:$B$210</c:f>
              <c:numCache>
                <c:formatCode>0.00</c:formatCode>
                <c:ptCount val="208"/>
              </c:numCache>
            </c:numRef>
          </c:yVal>
          <c:smooth val="0"/>
          <c:extLst>
            <c:ext xmlns:c16="http://schemas.microsoft.com/office/drawing/2014/chart" uri="{C3380CC4-5D6E-409C-BE32-E72D297353CC}">
              <c16:uniqueId val="{00000000-8719-4A85-96F7-A471633AC53B}"/>
            </c:ext>
          </c:extLst>
        </c:ser>
        <c:dLbls>
          <c:showLegendKey val="0"/>
          <c:showVal val="0"/>
          <c:showCatName val="0"/>
          <c:showSerName val="0"/>
          <c:showPercent val="0"/>
          <c:showBubbleSize val="0"/>
        </c:dLbls>
        <c:axId val="518601584"/>
        <c:axId val="518600272"/>
      </c:scatterChart>
      <c:valAx>
        <c:axId val="518601584"/>
        <c:scaling>
          <c:orientation val="minMax"/>
          <c:max val="180"/>
          <c:min val="-180"/>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8600272"/>
        <c:crosses val="autoZero"/>
        <c:crossBetween val="midCat"/>
        <c:majorUnit val="30"/>
      </c:valAx>
      <c:valAx>
        <c:axId val="518600272"/>
        <c:scaling>
          <c:orientation val="minMax"/>
          <c:max val="80"/>
          <c:min val="-8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8601584"/>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absolute">
    <xdr:from>
      <xdr:col>7</xdr:col>
      <xdr:colOff>85725</xdr:colOff>
      <xdr:row>0</xdr:row>
      <xdr:rowOff>114300</xdr:rowOff>
    </xdr:from>
    <xdr:to>
      <xdr:col>25</xdr:col>
      <xdr:colOff>85725</xdr:colOff>
      <xdr:row>29</xdr:row>
      <xdr:rowOff>76200</xdr:rowOff>
    </xdr:to>
    <xdr:graphicFrame macro="">
      <xdr:nvGraphicFramePr>
        <xdr:cNvPr id="2" name="Chart 1">
          <a:extLst>
            <a:ext uri="{FF2B5EF4-FFF2-40B4-BE49-F238E27FC236}">
              <a16:creationId xmlns:a16="http://schemas.microsoft.com/office/drawing/2014/main" id="{C6983464-77D7-4D02-8EAC-1E57925513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NoMansSk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ource Map"/>
      <sheetName val="Frigates for V3"/>
      <sheetName val="Systems V3"/>
      <sheetName val="New Playthrough"/>
      <sheetName val="Systems V2"/>
      <sheetName val="Coordinates of Interest"/>
      <sheetName val="Sheet5"/>
      <sheetName val="Recipes"/>
      <sheetName val="Inventory"/>
      <sheetName val="Frigates for V2"/>
      <sheetName val="Ship Repair"/>
      <sheetName val="REFINING (2)"/>
      <sheetName val="Resource Calcs"/>
      <sheetName val="Sheet3"/>
      <sheetName val="Crafting"/>
      <sheetName val="Sale Total"/>
      <sheetName val="Base Components"/>
      <sheetName val="Trade Goods"/>
      <sheetName val="Sheet1"/>
      <sheetName val="Climate Types"/>
      <sheetName val="REFIN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4">
          <cell r="I4" t="str">
            <v>Carbon</v>
          </cell>
        </row>
      </sheetData>
      <sheetData sheetId="16"/>
      <sheetData sheetId="17"/>
      <sheetData sheetId="18"/>
      <sheetData sheetId="19">
        <row r="3">
          <cell r="A3" t="str">
            <v>[REDACTED]</v>
          </cell>
          <cell r="B3" t="str">
            <v>Exotic</v>
          </cell>
        </row>
        <row r="4">
          <cell r="A4" t="str">
            <v>Abandoned</v>
          </cell>
          <cell r="B4" t="str">
            <v>Dead</v>
          </cell>
        </row>
        <row r="5">
          <cell r="A5" t="str">
            <v>Acidic</v>
          </cell>
          <cell r="B5" t="str">
            <v>Toxic</v>
          </cell>
        </row>
        <row r="6">
          <cell r="A6" t="str">
            <v>Acrid</v>
          </cell>
          <cell r="B6" t="str">
            <v>Toxic</v>
          </cell>
        </row>
        <row r="7">
          <cell r="A7" t="str">
            <v>Airless</v>
          </cell>
          <cell r="B7" t="str">
            <v>Dead</v>
          </cell>
        </row>
        <row r="8">
          <cell r="A8" t="str">
            <v>Arctic</v>
          </cell>
          <cell r="B8" t="str">
            <v>Frozen</v>
          </cell>
        </row>
        <row r="9">
          <cell r="A9" t="str">
            <v>Arid</v>
          </cell>
          <cell r="B9" t="str">
            <v>Scorched</v>
          </cell>
        </row>
        <row r="10">
          <cell r="A10" t="str">
            <v>Ashen</v>
          </cell>
          <cell r="B10" t="str">
            <v>Volcanic</v>
          </cell>
        </row>
        <row r="11">
          <cell r="A11" t="str">
            <v>Ash-Shrouded</v>
          </cell>
          <cell r="B11" t="str">
            <v>Volcanic</v>
          </cell>
        </row>
        <row r="12">
          <cell r="A12" t="str">
            <v>Barren</v>
          </cell>
          <cell r="B12" t="str">
            <v>Barren</v>
          </cell>
        </row>
        <row r="13">
          <cell r="A13" t="str">
            <v>Basalt</v>
          </cell>
          <cell r="B13" t="str">
            <v>Volcanic</v>
          </cell>
        </row>
        <row r="14">
          <cell r="A14" t="str">
            <v>Bladed</v>
          </cell>
          <cell r="B14" t="str">
            <v>Exotic</v>
          </cell>
        </row>
        <row r="15">
          <cell r="A15" t="str">
            <v>Bleak</v>
          </cell>
          <cell r="B15" t="str">
            <v>Barren</v>
          </cell>
        </row>
        <row r="16">
          <cell r="A16" t="str">
            <v>Blighted</v>
          </cell>
          <cell r="B16" t="str">
            <v>Toxic</v>
          </cell>
        </row>
        <row r="17">
          <cell r="A17" t="str">
            <v>Boggy</v>
          </cell>
          <cell r="B17" t="str">
            <v>Marsh</v>
          </cell>
        </row>
        <row r="18">
          <cell r="A18" t="str">
            <v>Boiling</v>
          </cell>
          <cell r="B18" t="str">
            <v>Scorched</v>
          </cell>
        </row>
        <row r="19">
          <cell r="A19" t="str">
            <v>Boiling Doom</v>
          </cell>
          <cell r="B19" t="str">
            <v>Scorched - Infested</v>
          </cell>
        </row>
        <row r="20">
          <cell r="A20" t="str">
            <v>Bountiful</v>
          </cell>
          <cell r="B20" t="str">
            <v>Lush</v>
          </cell>
        </row>
        <row r="21">
          <cell r="A21" t="str">
            <v>Breached</v>
          </cell>
          <cell r="B21" t="str">
            <v>Exotic</v>
          </cell>
        </row>
        <row r="22">
          <cell r="A22" t="str">
            <v>Breached</v>
          </cell>
          <cell r="B22" t="str">
            <v>Exotic</v>
          </cell>
        </row>
        <row r="23">
          <cell r="A23" t="str">
            <v>Bubbling</v>
          </cell>
          <cell r="B23" t="str">
            <v>Exotic</v>
          </cell>
        </row>
        <row r="24">
          <cell r="A24" t="str">
            <v>Cabled</v>
          </cell>
          <cell r="B24" t="str">
            <v>Exotic</v>
          </cell>
        </row>
        <row r="25">
          <cell r="A25" t="str">
            <v>Calcified</v>
          </cell>
          <cell r="B25" t="str">
            <v>Exotic</v>
          </cell>
        </row>
        <row r="26">
          <cell r="A26" t="str">
            <v>Capped</v>
          </cell>
          <cell r="B26" t="str">
            <v>Exotic</v>
          </cell>
        </row>
        <row r="27">
          <cell r="A27" t="str">
            <v>Caustic</v>
          </cell>
          <cell r="B27" t="str">
            <v>Toxic</v>
          </cell>
        </row>
        <row r="28">
          <cell r="A28" t="str">
            <v>Caustic Nightmare</v>
          </cell>
          <cell r="B28" t="str">
            <v>Toxic - Infested</v>
          </cell>
        </row>
        <row r="29">
          <cell r="A29" t="str">
            <v>Charred</v>
          </cell>
          <cell r="B29" t="str">
            <v>Scorched</v>
          </cell>
        </row>
        <row r="30">
          <cell r="A30" t="str">
            <v>Cloudy</v>
          </cell>
          <cell r="B30" t="str">
            <v>Marsh</v>
          </cell>
        </row>
        <row r="31">
          <cell r="A31" t="str">
            <v>Columned</v>
          </cell>
          <cell r="B31" t="str">
            <v>Exotic</v>
          </cell>
        </row>
        <row r="32">
          <cell r="A32" t="str">
            <v>Contaminated</v>
          </cell>
          <cell r="B32" t="str">
            <v>Irradiated</v>
          </cell>
        </row>
        <row r="33">
          <cell r="A33" t="str">
            <v>Contoured</v>
          </cell>
          <cell r="B33" t="str">
            <v>Exotic</v>
          </cell>
        </row>
        <row r="34">
          <cell r="A34" t="str">
            <v>Corrosive</v>
          </cell>
          <cell r="B34" t="str">
            <v>Toxic</v>
          </cell>
        </row>
        <row r="35">
          <cell r="A35" t="str">
            <v>Corrupted</v>
          </cell>
          <cell r="B35" t="str">
            <v>Exotic</v>
          </cell>
        </row>
        <row r="36">
          <cell r="A36" t="str">
            <v>Crimson</v>
          </cell>
          <cell r="B36" t="str">
            <v>Exotic</v>
          </cell>
        </row>
        <row r="37">
          <cell r="A37" t="str">
            <v>Damp</v>
          </cell>
          <cell r="B37" t="str">
            <v>Marsh</v>
          </cell>
        </row>
        <row r="38">
          <cell r="A38" t="str">
            <v>Dead</v>
          </cell>
          <cell r="B38" t="str">
            <v>Dead</v>
          </cell>
        </row>
        <row r="39">
          <cell r="A39" t="str">
            <v>Decaying Nuclear</v>
          </cell>
          <cell r="B39" t="str">
            <v>Irradiated</v>
          </cell>
        </row>
        <row r="40">
          <cell r="A40" t="str">
            <v>Desert</v>
          </cell>
          <cell r="B40" t="str">
            <v>Barren</v>
          </cell>
        </row>
        <row r="41">
          <cell r="A41" t="str">
            <v>Desolate</v>
          </cell>
          <cell r="B41" t="str">
            <v>Barren</v>
          </cell>
        </row>
        <row r="42">
          <cell r="A42" t="str">
            <v>Desolate</v>
          </cell>
          <cell r="B42" t="str">
            <v>Dead</v>
          </cell>
        </row>
        <row r="43">
          <cell r="A43" t="str">
            <v>Doomed</v>
          </cell>
          <cell r="B43" t="str">
            <v>Exotic</v>
          </cell>
        </row>
        <row r="44">
          <cell r="A44" t="str">
            <v>Dusty</v>
          </cell>
          <cell r="B44" t="str">
            <v>Barren</v>
          </cell>
        </row>
        <row r="45">
          <cell r="A45" t="str">
            <v>Empty</v>
          </cell>
          <cell r="B45" t="str">
            <v>Dead</v>
          </cell>
        </row>
        <row r="46">
          <cell r="A46" t="str">
            <v>Endless Morass</v>
          </cell>
          <cell r="B46" t="str">
            <v>Marsh</v>
          </cell>
        </row>
        <row r="47">
          <cell r="A47" t="str">
            <v>Erased</v>
          </cell>
          <cell r="B47" t="str">
            <v>Exotic</v>
          </cell>
        </row>
        <row r="48">
          <cell r="A48" t="str">
            <v>Erupting</v>
          </cell>
          <cell r="B48" t="str">
            <v>Volcanic</v>
          </cell>
        </row>
        <row r="49">
          <cell r="A49" t="str">
            <v>Fiery</v>
          </cell>
          <cell r="B49" t="str">
            <v>Scorched</v>
          </cell>
        </row>
        <row r="50">
          <cell r="A50" t="str">
            <v>Fiery Dreadworld</v>
          </cell>
          <cell r="B50" t="str">
            <v>Scorched - Infested</v>
          </cell>
        </row>
        <row r="51">
          <cell r="A51" t="str">
            <v>Finned</v>
          </cell>
          <cell r="B51" t="str">
            <v>Exotic</v>
          </cell>
        </row>
        <row r="52">
          <cell r="A52" t="str">
            <v>Fissured</v>
          </cell>
          <cell r="B52" t="str">
            <v>Exotic</v>
          </cell>
        </row>
        <row r="53">
          <cell r="A53" t="str">
            <v>Flame-Ruptured</v>
          </cell>
          <cell r="B53" t="str">
            <v>Volcanic</v>
          </cell>
        </row>
        <row r="54">
          <cell r="A54" t="str">
            <v>Flourishing</v>
          </cell>
          <cell r="B54" t="str">
            <v>Lush</v>
          </cell>
        </row>
        <row r="55">
          <cell r="A55" t="str">
            <v>Foaming</v>
          </cell>
          <cell r="B55" t="str">
            <v>Exotic</v>
          </cell>
        </row>
        <row r="56">
          <cell r="A56" t="str">
            <v>Foggy</v>
          </cell>
          <cell r="B56" t="str">
            <v>Marsh</v>
          </cell>
        </row>
        <row r="57">
          <cell r="A57" t="str">
            <v>Forsaken</v>
          </cell>
          <cell r="B57" t="str">
            <v>Dead</v>
          </cell>
        </row>
        <row r="58">
          <cell r="A58" t="str">
            <v>Fractured</v>
          </cell>
          <cell r="B58" t="str">
            <v>Exotic</v>
          </cell>
        </row>
        <row r="59">
          <cell r="A59" t="str">
            <v>Fragmented</v>
          </cell>
          <cell r="B59" t="str">
            <v>Exotic</v>
          </cell>
        </row>
        <row r="60">
          <cell r="A60" t="str">
            <v>Freezing</v>
          </cell>
          <cell r="B60" t="str">
            <v>Frozen</v>
          </cell>
        </row>
        <row r="61">
          <cell r="A61" t="str">
            <v>Frostbound</v>
          </cell>
          <cell r="B61" t="str">
            <v>Frozen</v>
          </cell>
        </row>
        <row r="62">
          <cell r="A62" t="str">
            <v>Frothing</v>
          </cell>
          <cell r="B62" t="str">
            <v>Exotic</v>
          </cell>
        </row>
        <row r="63">
          <cell r="A63" t="str">
            <v>Frozen</v>
          </cell>
          <cell r="B63" t="str">
            <v>Frozen</v>
          </cell>
        </row>
        <row r="64">
          <cell r="A64" t="str">
            <v>Frozen Hell</v>
          </cell>
          <cell r="B64" t="str">
            <v>Frozen - Infested</v>
          </cell>
        </row>
        <row r="65">
          <cell r="A65" t="str">
            <v>Fungal</v>
          </cell>
          <cell r="B65" t="str">
            <v>Exotic</v>
          </cell>
        </row>
        <row r="66">
          <cell r="A66" t="str">
            <v>Gamma-Intensive</v>
          </cell>
          <cell r="B66" t="str">
            <v>Irradiated</v>
          </cell>
        </row>
        <row r="67">
          <cell r="A67" t="str">
            <v>Glacial</v>
          </cell>
          <cell r="B67" t="str">
            <v>Frozen</v>
          </cell>
        </row>
        <row r="68">
          <cell r="A68" t="str">
            <v>Glassy</v>
          </cell>
          <cell r="B68" t="str">
            <v>Exotic</v>
          </cell>
        </row>
        <row r="69">
          <cell r="A69" t="str">
            <v>Hazy</v>
          </cell>
          <cell r="B69" t="str">
            <v>Marsh</v>
          </cell>
        </row>
        <row r="70">
          <cell r="A70" t="str">
            <v>Hexagonal</v>
          </cell>
          <cell r="B70" t="str">
            <v>Exotic</v>
          </cell>
        </row>
        <row r="71">
          <cell r="A71" t="str">
            <v>Hiemal</v>
          </cell>
          <cell r="B71" t="str">
            <v>Frozen</v>
          </cell>
        </row>
        <row r="72">
          <cell r="A72" t="str">
            <v>High Energy</v>
          </cell>
          <cell r="B72" t="str">
            <v>Irradiated</v>
          </cell>
        </row>
        <row r="73">
          <cell r="A73" t="str">
            <v>High Radio Source</v>
          </cell>
          <cell r="B73" t="str">
            <v>Irradiated</v>
          </cell>
        </row>
        <row r="74">
          <cell r="A74" t="str">
            <v>High Temperature</v>
          </cell>
          <cell r="B74" t="str">
            <v>Scorched</v>
          </cell>
        </row>
        <row r="75">
          <cell r="A75" t="str">
            <v>Hot</v>
          </cell>
          <cell r="B75" t="str">
            <v>Scorched</v>
          </cell>
        </row>
        <row r="76">
          <cell r="A76" t="str">
            <v>Humid</v>
          </cell>
          <cell r="B76" t="str">
            <v>Lush</v>
          </cell>
        </row>
        <row r="77">
          <cell r="A77" t="str">
            <v>Hyperborean</v>
          </cell>
          <cell r="B77" t="str">
            <v>Frozen</v>
          </cell>
        </row>
        <row r="78">
          <cell r="A78" t="str">
            <v>Icebound</v>
          </cell>
          <cell r="B78" t="str">
            <v>Frozen</v>
          </cell>
        </row>
        <row r="79">
          <cell r="A79" t="str">
            <v>Icy</v>
          </cell>
          <cell r="B79" t="str">
            <v>Frozen</v>
          </cell>
        </row>
        <row r="80">
          <cell r="A80" t="str">
            <v>Icy Abhorrence</v>
          </cell>
          <cell r="B80" t="str">
            <v>Frozen - Infested</v>
          </cell>
        </row>
        <row r="81">
          <cell r="A81" t="str">
            <v>Imminent Core Detonation</v>
          </cell>
          <cell r="B81" t="str">
            <v>Volcanic</v>
          </cell>
        </row>
        <row r="82">
          <cell r="A82" t="str">
            <v>Incandescent</v>
          </cell>
          <cell r="B82" t="str">
            <v>Scorched</v>
          </cell>
        </row>
        <row r="83">
          <cell r="A83" t="str">
            <v>Infected</v>
          </cell>
          <cell r="B83" t="str">
            <v>Exotic</v>
          </cell>
        </row>
        <row r="84">
          <cell r="A84" t="str">
            <v>Infected Dustbowl</v>
          </cell>
          <cell r="B84" t="str">
            <v>Barren - Infested</v>
          </cell>
        </row>
        <row r="85">
          <cell r="A85" t="str">
            <v>Infected Paradise</v>
          </cell>
          <cell r="B85" t="str">
            <v>Lush - Infected</v>
          </cell>
        </row>
        <row r="86">
          <cell r="A86" t="str">
            <v>Irradiated</v>
          </cell>
          <cell r="B86" t="str">
            <v>Irradiated</v>
          </cell>
        </row>
        <row r="87">
          <cell r="A87" t="str">
            <v>Isotopic</v>
          </cell>
          <cell r="B87" t="str">
            <v>Irradiated</v>
          </cell>
        </row>
        <row r="88">
          <cell r="A88" t="str">
            <v>Lava</v>
          </cell>
          <cell r="B88" t="str">
            <v>Volcanic</v>
          </cell>
        </row>
        <row r="89">
          <cell r="A89" t="str">
            <v>Life-Incompatible</v>
          </cell>
          <cell r="B89" t="str">
            <v>Dead</v>
          </cell>
        </row>
        <row r="90">
          <cell r="A90" t="str">
            <v>Lifeless</v>
          </cell>
          <cell r="B90" t="str">
            <v>Dead</v>
          </cell>
        </row>
        <row r="91">
          <cell r="A91" t="str">
            <v>Low Atmosphere</v>
          </cell>
          <cell r="B91" t="str">
            <v>Dead</v>
          </cell>
        </row>
        <row r="92">
          <cell r="A92" t="str">
            <v>Magma</v>
          </cell>
          <cell r="B92" t="str">
            <v>Volcanic</v>
          </cell>
        </row>
        <row r="93">
          <cell r="A93" t="str">
            <v>Malfunctioning</v>
          </cell>
          <cell r="B93" t="str">
            <v>Exotic</v>
          </cell>
        </row>
        <row r="94">
          <cell r="A94" t="str">
            <v>Marshy</v>
          </cell>
          <cell r="B94" t="str">
            <v>Marsh</v>
          </cell>
        </row>
        <row r="95">
          <cell r="A95" t="str">
            <v>Mechanical</v>
          </cell>
          <cell r="B95" t="str">
            <v>Exotic</v>
          </cell>
        </row>
        <row r="96">
          <cell r="A96" t="str">
            <v>Metallic</v>
          </cell>
          <cell r="B96" t="str">
            <v>Exotic</v>
          </cell>
        </row>
        <row r="97">
          <cell r="A97" t="str">
            <v>Metallurgic</v>
          </cell>
          <cell r="B97" t="str">
            <v>Exotic</v>
          </cell>
        </row>
        <row r="98">
          <cell r="A98" t="str">
            <v>Miasmatic</v>
          </cell>
          <cell r="B98" t="str">
            <v>Toxic</v>
          </cell>
        </row>
        <row r="99">
          <cell r="A99" t="str">
            <v>Misty</v>
          </cell>
          <cell r="B99" t="str">
            <v>Marsh</v>
          </cell>
        </row>
        <row r="100">
          <cell r="A100" t="str">
            <v>Molten</v>
          </cell>
          <cell r="B100" t="str">
            <v>Volcanic</v>
          </cell>
        </row>
        <row r="101">
          <cell r="A101" t="str">
            <v>Murky</v>
          </cell>
          <cell r="B101" t="str">
            <v>Marsh</v>
          </cell>
        </row>
        <row r="102">
          <cell r="A102" t="str">
            <v>Mutated</v>
          </cell>
          <cell r="B102" t="str">
            <v>Radioactive - Infested</v>
          </cell>
        </row>
        <row r="103">
          <cell r="A103" t="str">
            <v>The Nest</v>
          </cell>
          <cell r="B103" t="str">
            <v>Lush - Infected</v>
          </cell>
        </row>
        <row r="104">
          <cell r="A104" t="str">
            <v>Noxious</v>
          </cell>
          <cell r="B104" t="str">
            <v>Toxic</v>
          </cell>
        </row>
        <row r="105">
          <cell r="A105" t="str">
            <v>Nuclear</v>
          </cell>
          <cell r="B105" t="str">
            <v>Irradiated</v>
          </cell>
        </row>
        <row r="106">
          <cell r="A106" t="str">
            <v>Obsidian Bead</v>
          </cell>
          <cell r="B106" t="str">
            <v>Volcanic</v>
          </cell>
        </row>
        <row r="107">
          <cell r="A107" t="str">
            <v>of Light</v>
          </cell>
          <cell r="B107" t="str">
            <v>Exotic</v>
          </cell>
        </row>
        <row r="108">
          <cell r="A108" t="str">
            <v>Ossified</v>
          </cell>
          <cell r="B108" t="str">
            <v>Exotic</v>
          </cell>
        </row>
        <row r="109">
          <cell r="A109" t="str">
            <v>Overgrown</v>
          </cell>
          <cell r="B109" t="str">
            <v>Lush</v>
          </cell>
        </row>
        <row r="110">
          <cell r="A110" t="str">
            <v>Paradise</v>
          </cell>
          <cell r="B110" t="str">
            <v>Lush</v>
          </cell>
        </row>
        <row r="111">
          <cell r="A111" t="str">
            <v>Parched</v>
          </cell>
          <cell r="B111" t="str">
            <v>Barren</v>
          </cell>
        </row>
        <row r="112">
          <cell r="A112" t="str">
            <v>Petrified</v>
          </cell>
          <cell r="B112" t="str">
            <v>Exotic</v>
          </cell>
        </row>
        <row r="113">
          <cell r="A113" t="str">
            <v>Pillared</v>
          </cell>
          <cell r="B113" t="str">
            <v>Exotic</v>
          </cell>
        </row>
        <row r="114">
          <cell r="A114" t="str">
            <v>Planetary Anomaly</v>
          </cell>
          <cell r="B114" t="str">
            <v>Exotic</v>
          </cell>
        </row>
        <row r="115">
          <cell r="A115" t="str">
            <v>Plated</v>
          </cell>
          <cell r="B115" t="str">
            <v>Exotic</v>
          </cell>
        </row>
        <row r="116">
          <cell r="A116" t="str">
            <v>Poisonous</v>
          </cell>
          <cell r="B116" t="str">
            <v>Toxic</v>
          </cell>
        </row>
        <row r="117">
          <cell r="A117" t="str">
            <v>Quagmire</v>
          </cell>
          <cell r="B117" t="str">
            <v>Marsh</v>
          </cell>
        </row>
        <row r="118">
          <cell r="A118" t="str">
            <v>Radioactive</v>
          </cell>
          <cell r="B118" t="str">
            <v>Irradiated</v>
          </cell>
        </row>
        <row r="119">
          <cell r="A119" t="str">
            <v>Radioactive Abomination</v>
          </cell>
          <cell r="B119" t="str">
            <v>Irradiated - Infested</v>
          </cell>
        </row>
        <row r="120">
          <cell r="A120" t="str">
            <v>Rainy</v>
          </cell>
          <cell r="B120" t="str">
            <v>Lush</v>
          </cell>
        </row>
        <row r="121">
          <cell r="A121" t="str">
            <v>Rattling</v>
          </cell>
          <cell r="B121" t="str">
            <v>Exotic</v>
          </cell>
        </row>
        <row r="122">
          <cell r="A122" t="str">
            <v>Reeking</v>
          </cell>
          <cell r="B122" t="str">
            <v>Marsh</v>
          </cell>
        </row>
        <row r="123">
          <cell r="A123" t="str">
            <v>Rocky</v>
          </cell>
          <cell r="B123" t="str">
            <v>Barren</v>
          </cell>
        </row>
        <row r="124">
          <cell r="A124" t="str">
            <v>Rotting</v>
          </cell>
          <cell r="B124" t="str">
            <v>Toxic</v>
          </cell>
        </row>
        <row r="125">
          <cell r="A125" t="str">
            <v>Scalding</v>
          </cell>
          <cell r="B125" t="str">
            <v>Scorched</v>
          </cell>
        </row>
        <row r="126">
          <cell r="A126" t="str">
            <v>Scaly</v>
          </cell>
          <cell r="B126" t="str">
            <v>Exotic</v>
          </cell>
        </row>
        <row r="127">
          <cell r="A127" t="str">
            <v>Scorched</v>
          </cell>
          <cell r="B127" t="str">
            <v>Scorched</v>
          </cell>
        </row>
        <row r="128">
          <cell r="A128" t="str">
            <v>Sharded</v>
          </cell>
          <cell r="B128" t="str">
            <v>Exotic</v>
          </cell>
        </row>
        <row r="129">
          <cell r="A129" t="str">
            <v>Shattered</v>
          </cell>
          <cell r="B129" t="str">
            <v>Exotic</v>
          </cell>
        </row>
        <row r="130">
          <cell r="A130" t="str">
            <v>Shell-Strewn</v>
          </cell>
          <cell r="B130" t="str">
            <v>Exotic</v>
          </cell>
        </row>
        <row r="131">
          <cell r="A131" t="str">
            <v>Skeletal</v>
          </cell>
          <cell r="B131" t="str">
            <v>Exotic</v>
          </cell>
        </row>
        <row r="132">
          <cell r="A132" t="str">
            <v>Spined</v>
          </cell>
          <cell r="B132" t="str">
            <v>Exotic</v>
          </cell>
        </row>
        <row r="133">
          <cell r="A133" t="str">
            <v>Sporal</v>
          </cell>
          <cell r="B133" t="str">
            <v>Exotic</v>
          </cell>
        </row>
        <row r="134">
          <cell r="A134" t="str">
            <v>Sub-zero</v>
          </cell>
          <cell r="B134" t="str">
            <v>Frozen</v>
          </cell>
        </row>
        <row r="135">
          <cell r="A135" t="str">
            <v>Supercritical</v>
          </cell>
          <cell r="B135" t="str">
            <v>Irradiated</v>
          </cell>
        </row>
        <row r="136">
          <cell r="A136" t="str">
            <v>Swamp</v>
          </cell>
          <cell r="B136" t="str">
            <v>Marsh</v>
          </cell>
        </row>
        <row r="137">
          <cell r="A137" t="str">
            <v>Tainted</v>
          </cell>
          <cell r="B137" t="str">
            <v>Barren - Infested</v>
          </cell>
        </row>
        <row r="138">
          <cell r="A138" t="str">
            <v>Tectonic</v>
          </cell>
          <cell r="B138" t="str">
            <v>Volcanic</v>
          </cell>
        </row>
        <row r="139">
          <cell r="A139" t="str">
            <v>Temperate</v>
          </cell>
          <cell r="B139" t="str">
            <v>Lush</v>
          </cell>
        </row>
        <row r="140">
          <cell r="A140" t="str">
            <v>Temporary</v>
          </cell>
          <cell r="B140" t="str">
            <v>Exotic</v>
          </cell>
        </row>
        <row r="141">
          <cell r="A141" t="str">
            <v>Terraforming Catastrophe</v>
          </cell>
          <cell r="B141" t="str">
            <v>Dead</v>
          </cell>
        </row>
        <row r="142">
          <cell r="A142" t="str">
            <v>Terror Sphere</v>
          </cell>
          <cell r="B142" t="str">
            <v>Barren - Infested</v>
          </cell>
        </row>
        <row r="143">
          <cell r="A143" t="str">
            <v>Thirsty</v>
          </cell>
          <cell r="B143" t="str">
            <v>Exotic</v>
          </cell>
        </row>
        <row r="144">
          <cell r="A144" t="str">
            <v>Torrid</v>
          </cell>
          <cell r="B144" t="str">
            <v>Scorched</v>
          </cell>
        </row>
        <row r="145">
          <cell r="A145" t="str">
            <v>Toxic</v>
          </cell>
          <cell r="B145" t="str">
            <v>Toxic</v>
          </cell>
        </row>
        <row r="146">
          <cell r="A146" t="str">
            <v>Toxic Horror</v>
          </cell>
          <cell r="B146" t="str">
            <v>Toxic - Infested</v>
          </cell>
        </row>
        <row r="147">
          <cell r="A147" t="str">
            <v>Tropical</v>
          </cell>
          <cell r="B147" t="str">
            <v>Lush</v>
          </cell>
        </row>
        <row r="148">
          <cell r="A148" t="str">
            <v>Tropical</v>
          </cell>
          <cell r="B148" t="str">
            <v>Marsh</v>
          </cell>
        </row>
        <row r="149">
          <cell r="A149" t="str">
            <v>Unstable</v>
          </cell>
          <cell r="B149" t="str">
            <v>Volcanic</v>
          </cell>
        </row>
        <row r="150">
          <cell r="A150" t="str">
            <v>Vapour</v>
          </cell>
          <cell r="B150" t="str">
            <v>Marsh</v>
          </cell>
        </row>
        <row r="151">
          <cell r="A151" t="str">
            <v>Verdant</v>
          </cell>
          <cell r="B151" t="str">
            <v>Lush</v>
          </cell>
        </row>
        <row r="152">
          <cell r="A152" t="str">
            <v>Violent</v>
          </cell>
          <cell r="B152" t="str">
            <v>Volcanic</v>
          </cell>
        </row>
        <row r="153">
          <cell r="A153" t="str">
            <v>Viridescent</v>
          </cell>
          <cell r="B153" t="str">
            <v>Lush</v>
          </cell>
        </row>
        <row r="154">
          <cell r="A154" t="str">
            <v>Volcanic</v>
          </cell>
          <cell r="B154" t="str">
            <v>Volcanic</v>
          </cell>
        </row>
        <row r="155">
          <cell r="A155" t="str">
            <v>Webbed</v>
          </cell>
          <cell r="B155" t="str">
            <v>Exotic</v>
          </cell>
        </row>
        <row r="156">
          <cell r="A156" t="str">
            <v>Worm-ridden</v>
          </cell>
          <cell r="B156" t="str">
            <v>Lush - Infected</v>
          </cell>
        </row>
        <row r="157">
          <cell r="A157" t="str">
            <v>Xeno-Colony</v>
          </cell>
          <cell r="B157" t="str">
            <v>Lush - Infected</v>
          </cell>
        </row>
        <row r="158">
          <cell r="A158" t="str">
            <v>Wind-swept</v>
          </cell>
          <cell r="B158" t="str">
            <v>Barren</v>
          </cell>
        </row>
      </sheetData>
      <sheetData sheetId="2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8B36067-0F20-42F7-92C8-39D4DD1EE853}" name="Table13" displayName="Table13" ref="A1:J296" totalsRowShown="0" headerRowDxfId="6651">
  <autoFilter ref="A1:J296" xr:uid="{A36E0E39-51C2-411C-AB03-F62E3435CCC4}"/>
  <tableColumns count="10">
    <tableColumn id="1" xr3:uid="{F72943E6-1DEF-4CA7-8437-C8C34817A3FE}" name="Desired Output"/>
    <tableColumn id="2" xr3:uid="{7C8B147D-A20F-464E-A531-E90E29795B97}" name="Input 1"/>
    <tableColumn id="3" xr3:uid="{C7B156C0-814B-40D9-9897-6FCC7107F41F}" name="Quantity 1"/>
    <tableColumn id="4" xr3:uid="{A24B11F7-8646-4383-A101-644EFB1D1BD9}" name="Input 2"/>
    <tableColumn id="5" xr3:uid="{1A0B7C00-A825-4ECF-9DD2-B77358BBB0AF}" name="Quantity 2"/>
    <tableColumn id="8" xr3:uid="{F20E1487-B706-4A80-AE73-8AB44DEC7284}" name="Input 3"/>
    <tableColumn id="9" xr3:uid="{9B0B105E-016A-4D41-A6EC-C80B26EAA6C6}" name="Quantity 3"/>
    <tableColumn id="6" xr3:uid="{B750EE2F-2DE3-4DE2-924A-38B0E5F06B9A}" name="Output 1"/>
    <tableColumn id="7" xr3:uid="{D8DB9414-1D0E-49E5-B5B5-ADE162014839}" name="Quantity 12"/>
    <tableColumn id="10" xr3:uid="{9338E0E5-AF45-40E9-AAEC-2C2C83B679B3}" name="Value"/>
  </tableColumns>
  <tableStyleInfo name="TableStyleDark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A54F77A-99D3-49CB-943C-7932745F0144}" name="Table1" displayName="Table1" ref="A1:K992" totalsRowShown="0" headerRowDxfId="6650" dataDxfId="6649">
  <autoFilter ref="A1:K992" xr:uid="{4AA0632E-1910-4AB9-810A-7A6058C67FFC}"/>
  <sortState xmlns:xlrd2="http://schemas.microsoft.com/office/spreadsheetml/2017/richdata2" ref="A2:K907">
    <sortCondition ref="A1:A992"/>
  </sortState>
  <tableColumns count="11">
    <tableColumn id="1" xr3:uid="{A45A9D7A-9BA6-405B-BF6E-D73DA659CF1D}" name="Finished Product_x000a_" dataDxfId="6648"/>
    <tableColumn id="2" xr3:uid="{7F9E3F60-7BFA-465C-8189-79B712BF3BF6}" name="Ingredient 1_x000a_" dataDxfId="6647"/>
    <tableColumn id="3" xr3:uid="{D74643DD-90F5-4645-9B07-D3BD158C049E}" name="Quan 1_x000a_" dataDxfId="6646"/>
    <tableColumn id="4" xr3:uid="{1C1AC809-AA5D-465E-B1B6-23B3864A1D6D}" name="Ingredient 2_x000a_" dataDxfId="6645"/>
    <tableColumn id="5" xr3:uid="{051AC16D-2BE5-4B84-ABE1-779E0B642AC3}" name="Quan 2_x000a_" dataDxfId="6644"/>
    <tableColumn id="6" xr3:uid="{0257AA26-A382-41C3-BC3B-C6EAF415773C}" name="Ingredient 3_x000a_" dataDxfId="6643"/>
    <tableColumn id="7" xr3:uid="{6BD12417-E417-4E11-9193-A51241E14645}" name="Quan 3_x000a_" dataDxfId="6642"/>
    <tableColumn id="8" xr3:uid="{736DD6CC-69F5-4E09-BB6A-824255C9791A}" name="Product_x000a_" dataDxfId="6641"/>
    <tableColumn id="9" xr3:uid="{57B908A4-092C-4B0A-9ACF-7362D10431AA}" name="Quan_x000a_" dataDxfId="6640"/>
    <tableColumn id="11" xr3:uid="{0903BC1F-87E7-46A9-AE8F-B54E3A991D49}" name="Value_x000a_" dataDxfId="6639"/>
    <tableColumn id="10" xr3:uid="{1E27C1CB-BC33-42C8-9B02-49C984F81FC7}" name="Effect_x000a_" dataDxfId="6638"/>
  </tableColumns>
  <tableStyleInfo name="TableStyleMedium23"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6B3BC-45AF-4D33-A7C4-D4CE137ADBDC}">
  <sheetPr codeName="Sheet4"/>
  <dimension ref="A1:O296"/>
  <sheetViews>
    <sheetView showGridLines="0" workbookViewId="0">
      <pane ySplit="1" topLeftCell="A2" activePane="bottomLeft" state="frozen"/>
      <selection pane="bottomLeft" activeCell="A2" sqref="A2"/>
    </sheetView>
  </sheetViews>
  <sheetFormatPr defaultRowHeight="15" x14ac:dyDescent="0.25"/>
  <cols>
    <col min="1" max="1" width="19.28515625" bestFit="1" customWidth="1"/>
    <col min="2" max="2" width="18" bestFit="1" customWidth="1"/>
    <col min="3" max="3" width="12.28515625" customWidth="1"/>
    <col min="4" max="4" width="18" bestFit="1" customWidth="1"/>
    <col min="5" max="5" width="12.28515625" customWidth="1"/>
    <col min="6" max="6" width="18" bestFit="1" customWidth="1"/>
    <col min="7" max="7" width="12.28515625" customWidth="1"/>
    <col min="8" max="8" width="18" bestFit="1" customWidth="1"/>
    <col min="9" max="9" width="13.28515625" customWidth="1"/>
    <col min="10" max="10" width="9.140625" style="4"/>
  </cols>
  <sheetData>
    <row r="1" spans="1:10" x14ac:dyDescent="0.25">
      <c r="A1" s="2" t="s">
        <v>537</v>
      </c>
      <c r="B1" s="2" t="s">
        <v>538</v>
      </c>
      <c r="C1" s="2" t="s">
        <v>539</v>
      </c>
      <c r="D1" s="2" t="s">
        <v>540</v>
      </c>
      <c r="E1" s="2" t="s">
        <v>541</v>
      </c>
      <c r="F1" s="2" t="s">
        <v>542</v>
      </c>
      <c r="G1" s="2" t="s">
        <v>543</v>
      </c>
      <c r="H1" s="2" t="s">
        <v>544</v>
      </c>
      <c r="I1" s="2" t="s">
        <v>545</v>
      </c>
      <c r="J1" s="5" t="s">
        <v>285</v>
      </c>
    </row>
    <row r="2" spans="1:10" x14ac:dyDescent="0.25">
      <c r="A2" t="s">
        <v>7</v>
      </c>
      <c r="B2" t="s">
        <v>54</v>
      </c>
      <c r="C2">
        <v>1</v>
      </c>
      <c r="H2" t="s">
        <v>7</v>
      </c>
      <c r="I2">
        <v>2</v>
      </c>
      <c r="J2"/>
    </row>
    <row r="3" spans="1:10" x14ac:dyDescent="0.25">
      <c r="A3" t="s">
        <v>7</v>
      </c>
      <c r="B3" t="s">
        <v>55</v>
      </c>
      <c r="C3">
        <v>1</v>
      </c>
      <c r="H3" t="s">
        <v>7</v>
      </c>
      <c r="I3">
        <v>2</v>
      </c>
      <c r="J3"/>
    </row>
    <row r="4" spans="1:10" x14ac:dyDescent="0.25">
      <c r="A4" t="s">
        <v>7</v>
      </c>
      <c r="B4" t="s">
        <v>56</v>
      </c>
      <c r="C4">
        <v>1</v>
      </c>
      <c r="H4" t="s">
        <v>7</v>
      </c>
      <c r="I4">
        <v>2</v>
      </c>
      <c r="J4"/>
    </row>
    <row r="5" spans="1:10" x14ac:dyDescent="0.25">
      <c r="A5" t="s">
        <v>7</v>
      </c>
      <c r="B5" t="s">
        <v>57</v>
      </c>
      <c r="C5">
        <v>1</v>
      </c>
      <c r="H5" t="s">
        <v>7</v>
      </c>
      <c r="I5">
        <v>2</v>
      </c>
      <c r="J5"/>
    </row>
    <row r="6" spans="1:10" x14ac:dyDescent="0.25">
      <c r="A6" t="s">
        <v>7</v>
      </c>
      <c r="B6" t="s">
        <v>546</v>
      </c>
      <c r="C6">
        <v>1</v>
      </c>
      <c r="H6" t="s">
        <v>7</v>
      </c>
      <c r="I6">
        <v>2</v>
      </c>
      <c r="J6"/>
    </row>
    <row r="7" spans="1:10" x14ac:dyDescent="0.25">
      <c r="A7" t="s">
        <v>7</v>
      </c>
      <c r="B7" t="s">
        <v>58</v>
      </c>
      <c r="C7">
        <v>1</v>
      </c>
      <c r="H7" t="s">
        <v>7</v>
      </c>
      <c r="I7">
        <v>2</v>
      </c>
      <c r="J7"/>
    </row>
    <row r="8" spans="1:10" x14ac:dyDescent="0.25">
      <c r="A8" t="s">
        <v>7</v>
      </c>
      <c r="B8" t="s">
        <v>35</v>
      </c>
      <c r="C8">
        <v>1</v>
      </c>
      <c r="H8" t="s">
        <v>7</v>
      </c>
      <c r="I8">
        <v>1</v>
      </c>
      <c r="J8"/>
    </row>
    <row r="9" spans="1:10" x14ac:dyDescent="0.25">
      <c r="A9" t="s">
        <v>7</v>
      </c>
      <c r="B9" t="s">
        <v>9</v>
      </c>
      <c r="C9">
        <v>1</v>
      </c>
      <c r="H9" t="s">
        <v>7</v>
      </c>
      <c r="I9">
        <v>2</v>
      </c>
      <c r="J9"/>
    </row>
    <row r="10" spans="1:10" x14ac:dyDescent="0.25">
      <c r="A10" t="s">
        <v>9</v>
      </c>
      <c r="B10" t="s">
        <v>547</v>
      </c>
      <c r="C10">
        <v>1</v>
      </c>
      <c r="H10" t="s">
        <v>9</v>
      </c>
      <c r="I10">
        <v>1</v>
      </c>
      <c r="J10"/>
    </row>
    <row r="11" spans="1:10" x14ac:dyDescent="0.25">
      <c r="A11" t="s">
        <v>9</v>
      </c>
      <c r="B11" t="s">
        <v>502</v>
      </c>
      <c r="C11">
        <v>1</v>
      </c>
      <c r="H11" t="s">
        <v>9</v>
      </c>
      <c r="I11">
        <v>150</v>
      </c>
      <c r="J11"/>
    </row>
    <row r="12" spans="1:10" x14ac:dyDescent="0.25">
      <c r="A12" t="s">
        <v>9</v>
      </c>
      <c r="B12" t="s">
        <v>502</v>
      </c>
      <c r="C12">
        <v>2</v>
      </c>
      <c r="H12" t="s">
        <v>9</v>
      </c>
      <c r="I12">
        <v>1</v>
      </c>
      <c r="J12"/>
    </row>
    <row r="13" spans="1:10" x14ac:dyDescent="0.25">
      <c r="A13" t="s">
        <v>9</v>
      </c>
      <c r="B13" t="s">
        <v>50</v>
      </c>
      <c r="C13">
        <v>1</v>
      </c>
      <c r="D13" t="s">
        <v>7</v>
      </c>
      <c r="E13">
        <v>2</v>
      </c>
      <c r="H13" t="s">
        <v>9</v>
      </c>
      <c r="I13">
        <v>2</v>
      </c>
      <c r="J13"/>
    </row>
    <row r="14" spans="1:10" x14ac:dyDescent="0.25">
      <c r="A14" t="s">
        <v>9</v>
      </c>
      <c r="B14" t="s">
        <v>50</v>
      </c>
      <c r="C14">
        <v>1</v>
      </c>
      <c r="D14" t="s">
        <v>9</v>
      </c>
      <c r="E14">
        <v>1</v>
      </c>
      <c r="H14" t="s">
        <v>9</v>
      </c>
      <c r="I14">
        <v>3</v>
      </c>
      <c r="J14"/>
    </row>
    <row r="15" spans="1:10" x14ac:dyDescent="0.25">
      <c r="A15" t="s">
        <v>9</v>
      </c>
      <c r="B15" t="s">
        <v>50</v>
      </c>
      <c r="C15">
        <v>1</v>
      </c>
      <c r="D15" t="s">
        <v>49</v>
      </c>
      <c r="E15">
        <v>1</v>
      </c>
      <c r="H15" t="s">
        <v>9</v>
      </c>
      <c r="I15">
        <v>2</v>
      </c>
      <c r="J15"/>
    </row>
    <row r="16" spans="1:10" x14ac:dyDescent="0.25">
      <c r="A16" t="s">
        <v>9</v>
      </c>
      <c r="B16" t="s">
        <v>32</v>
      </c>
      <c r="C16">
        <v>1</v>
      </c>
      <c r="D16" t="s">
        <v>548</v>
      </c>
      <c r="E16">
        <v>1</v>
      </c>
      <c r="H16" t="s">
        <v>9</v>
      </c>
      <c r="I16">
        <v>2</v>
      </c>
      <c r="J16"/>
    </row>
    <row r="17" spans="1:9" customFormat="1" x14ac:dyDescent="0.25">
      <c r="A17" t="s">
        <v>9</v>
      </c>
      <c r="B17" t="s">
        <v>7</v>
      </c>
      <c r="C17">
        <v>2</v>
      </c>
      <c r="D17" t="s">
        <v>35</v>
      </c>
      <c r="E17">
        <v>2</v>
      </c>
      <c r="H17" t="s">
        <v>9</v>
      </c>
      <c r="I17">
        <v>5</v>
      </c>
    </row>
    <row r="18" spans="1:9" customFormat="1" x14ac:dyDescent="0.25">
      <c r="A18" t="s">
        <v>9</v>
      </c>
      <c r="B18" t="s">
        <v>9</v>
      </c>
      <c r="C18">
        <v>1</v>
      </c>
      <c r="D18" t="s">
        <v>35</v>
      </c>
      <c r="E18">
        <v>2</v>
      </c>
      <c r="H18" t="s">
        <v>9</v>
      </c>
      <c r="I18">
        <v>6</v>
      </c>
    </row>
    <row r="19" spans="1:9" customFormat="1" x14ac:dyDescent="0.25">
      <c r="A19" t="s">
        <v>35</v>
      </c>
      <c r="B19" t="s">
        <v>54</v>
      </c>
      <c r="C19">
        <v>1</v>
      </c>
      <c r="D19" t="s">
        <v>486</v>
      </c>
      <c r="E19">
        <v>1</v>
      </c>
      <c r="F19" t="s">
        <v>9</v>
      </c>
      <c r="G19">
        <v>1</v>
      </c>
      <c r="H19" t="s">
        <v>35</v>
      </c>
      <c r="I19">
        <v>10</v>
      </c>
    </row>
    <row r="20" spans="1:9" customFormat="1" x14ac:dyDescent="0.25">
      <c r="A20" t="s">
        <v>35</v>
      </c>
      <c r="B20" t="s">
        <v>55</v>
      </c>
      <c r="C20">
        <v>1</v>
      </c>
      <c r="D20" t="s">
        <v>486</v>
      </c>
      <c r="E20">
        <v>1</v>
      </c>
      <c r="F20" t="s">
        <v>9</v>
      </c>
      <c r="G20">
        <v>1</v>
      </c>
      <c r="H20" t="s">
        <v>35</v>
      </c>
      <c r="I20">
        <v>10</v>
      </c>
    </row>
    <row r="21" spans="1:9" customFormat="1" x14ac:dyDescent="0.25">
      <c r="A21" t="s">
        <v>35</v>
      </c>
      <c r="B21" t="s">
        <v>57</v>
      </c>
      <c r="C21">
        <v>1</v>
      </c>
      <c r="D21" t="s">
        <v>486</v>
      </c>
      <c r="E21">
        <v>1</v>
      </c>
      <c r="F21" t="s">
        <v>9</v>
      </c>
      <c r="G21">
        <v>1</v>
      </c>
      <c r="H21" t="s">
        <v>35</v>
      </c>
      <c r="I21">
        <v>10</v>
      </c>
    </row>
    <row r="22" spans="1:9" customFormat="1" x14ac:dyDescent="0.25">
      <c r="A22" t="s">
        <v>35</v>
      </c>
      <c r="B22" t="s">
        <v>549</v>
      </c>
      <c r="C22">
        <v>1</v>
      </c>
      <c r="D22" t="s">
        <v>486</v>
      </c>
      <c r="E22">
        <v>1</v>
      </c>
      <c r="F22" t="s">
        <v>9</v>
      </c>
      <c r="G22">
        <v>1</v>
      </c>
      <c r="H22" t="s">
        <v>35</v>
      </c>
      <c r="I22">
        <v>10</v>
      </c>
    </row>
    <row r="23" spans="1:9" customFormat="1" x14ac:dyDescent="0.25">
      <c r="A23" t="s">
        <v>35</v>
      </c>
      <c r="B23" t="s">
        <v>56</v>
      </c>
      <c r="C23">
        <v>1</v>
      </c>
      <c r="D23" t="s">
        <v>486</v>
      </c>
      <c r="E23">
        <v>1</v>
      </c>
      <c r="F23" t="s">
        <v>9</v>
      </c>
      <c r="G23">
        <v>1</v>
      </c>
      <c r="H23" t="s">
        <v>35</v>
      </c>
      <c r="I23">
        <v>10</v>
      </c>
    </row>
    <row r="24" spans="1:9" customFormat="1" x14ac:dyDescent="0.25">
      <c r="A24" t="s">
        <v>35</v>
      </c>
      <c r="B24" t="s">
        <v>58</v>
      </c>
      <c r="C24">
        <v>1</v>
      </c>
      <c r="D24" t="s">
        <v>486</v>
      </c>
      <c r="E24">
        <v>1</v>
      </c>
      <c r="F24" t="s">
        <v>9</v>
      </c>
      <c r="G24">
        <v>1</v>
      </c>
      <c r="H24" t="s">
        <v>35</v>
      </c>
      <c r="I24">
        <v>10</v>
      </c>
    </row>
    <row r="25" spans="1:9" customFormat="1" x14ac:dyDescent="0.25">
      <c r="A25" t="s">
        <v>35</v>
      </c>
      <c r="B25" t="s">
        <v>486</v>
      </c>
      <c r="C25">
        <v>1</v>
      </c>
      <c r="H25" t="s">
        <v>35</v>
      </c>
      <c r="I25">
        <v>1</v>
      </c>
    </row>
    <row r="26" spans="1:9" customFormat="1" x14ac:dyDescent="0.25">
      <c r="A26" t="s">
        <v>35</v>
      </c>
      <c r="B26" t="s">
        <v>550</v>
      </c>
      <c r="C26">
        <v>1</v>
      </c>
      <c r="H26" t="s">
        <v>35</v>
      </c>
      <c r="I26">
        <v>150</v>
      </c>
    </row>
    <row r="27" spans="1:9" customFormat="1" x14ac:dyDescent="0.25">
      <c r="A27" t="s">
        <v>35</v>
      </c>
      <c r="B27" t="s">
        <v>486</v>
      </c>
      <c r="C27">
        <v>1</v>
      </c>
      <c r="D27" t="s">
        <v>7</v>
      </c>
      <c r="E27">
        <v>1</v>
      </c>
      <c r="H27" t="s">
        <v>35</v>
      </c>
      <c r="I27">
        <v>2</v>
      </c>
    </row>
    <row r="28" spans="1:9" customFormat="1" x14ac:dyDescent="0.25">
      <c r="A28" t="s">
        <v>548</v>
      </c>
      <c r="B28" t="s">
        <v>551</v>
      </c>
      <c r="C28">
        <v>1</v>
      </c>
      <c r="H28" t="s">
        <v>548</v>
      </c>
      <c r="I28">
        <v>50</v>
      </c>
    </row>
    <row r="29" spans="1:9" customFormat="1" x14ac:dyDescent="0.25">
      <c r="A29" t="s">
        <v>548</v>
      </c>
      <c r="B29" t="s">
        <v>30</v>
      </c>
      <c r="C29">
        <v>5</v>
      </c>
      <c r="H29" t="s">
        <v>548</v>
      </c>
      <c r="I29">
        <v>1</v>
      </c>
    </row>
    <row r="30" spans="1:9" customFormat="1" x14ac:dyDescent="0.25">
      <c r="A30" t="s">
        <v>4</v>
      </c>
      <c r="B30" t="s">
        <v>551</v>
      </c>
      <c r="C30">
        <v>1</v>
      </c>
      <c r="D30" t="s">
        <v>30</v>
      </c>
      <c r="E30">
        <v>1</v>
      </c>
      <c r="H30" t="s">
        <v>4</v>
      </c>
      <c r="I30">
        <v>1</v>
      </c>
    </row>
    <row r="31" spans="1:9" customFormat="1" x14ac:dyDescent="0.25">
      <c r="A31" t="s">
        <v>548</v>
      </c>
      <c r="B31" t="s">
        <v>548</v>
      </c>
      <c r="C31">
        <v>30</v>
      </c>
      <c r="H31" t="s">
        <v>551</v>
      </c>
      <c r="I31">
        <v>1</v>
      </c>
    </row>
    <row r="32" spans="1:9" customFormat="1" x14ac:dyDescent="0.25">
      <c r="A32" t="s">
        <v>6</v>
      </c>
      <c r="B32" t="s">
        <v>39</v>
      </c>
      <c r="C32">
        <v>1</v>
      </c>
      <c r="H32" t="s">
        <v>6</v>
      </c>
      <c r="I32">
        <v>1</v>
      </c>
    </row>
    <row r="33" spans="1:10" x14ac:dyDescent="0.25">
      <c r="A33" t="s">
        <v>6</v>
      </c>
      <c r="B33" t="s">
        <v>16</v>
      </c>
      <c r="C33">
        <v>1</v>
      </c>
      <c r="H33" t="s">
        <v>6</v>
      </c>
      <c r="I33">
        <v>1</v>
      </c>
    </row>
    <row r="34" spans="1:10" x14ac:dyDescent="0.25">
      <c r="A34" t="s">
        <v>6</v>
      </c>
      <c r="B34" t="s">
        <v>12</v>
      </c>
      <c r="C34">
        <v>1</v>
      </c>
      <c r="H34" t="s">
        <v>6</v>
      </c>
      <c r="I34">
        <v>1</v>
      </c>
      <c r="J34"/>
    </row>
    <row r="35" spans="1:10" x14ac:dyDescent="0.25">
      <c r="A35" t="s">
        <v>6</v>
      </c>
      <c r="B35" t="s">
        <v>32</v>
      </c>
      <c r="C35">
        <v>1</v>
      </c>
      <c r="H35" t="s">
        <v>6</v>
      </c>
      <c r="I35">
        <v>1</v>
      </c>
      <c r="J35"/>
    </row>
    <row r="36" spans="1:10" x14ac:dyDescent="0.25">
      <c r="A36" t="s">
        <v>6</v>
      </c>
      <c r="B36" t="s">
        <v>37</v>
      </c>
      <c r="C36">
        <v>1</v>
      </c>
      <c r="H36" t="s">
        <v>6</v>
      </c>
      <c r="I36">
        <v>1</v>
      </c>
      <c r="J36"/>
    </row>
    <row r="37" spans="1:10" x14ac:dyDescent="0.25">
      <c r="A37" t="s">
        <v>6</v>
      </c>
      <c r="B37" t="s">
        <v>552</v>
      </c>
      <c r="C37">
        <v>1</v>
      </c>
      <c r="H37" t="s">
        <v>6</v>
      </c>
      <c r="I37">
        <v>1</v>
      </c>
      <c r="J37"/>
    </row>
    <row r="38" spans="1:10" x14ac:dyDescent="0.25">
      <c r="A38" t="s">
        <v>6</v>
      </c>
      <c r="B38" t="s">
        <v>64</v>
      </c>
      <c r="C38">
        <v>1</v>
      </c>
      <c r="H38" t="s">
        <v>6</v>
      </c>
      <c r="I38">
        <v>2</v>
      </c>
      <c r="J38"/>
    </row>
    <row r="39" spans="1:10" x14ac:dyDescent="0.25">
      <c r="A39" t="s">
        <v>36</v>
      </c>
      <c r="B39" t="s">
        <v>8</v>
      </c>
      <c r="C39">
        <v>1</v>
      </c>
      <c r="H39" t="s">
        <v>36</v>
      </c>
      <c r="I39">
        <v>2</v>
      </c>
      <c r="J39"/>
    </row>
    <row r="40" spans="1:10" x14ac:dyDescent="0.25">
      <c r="A40" t="s">
        <v>36</v>
      </c>
      <c r="B40" t="s">
        <v>6</v>
      </c>
      <c r="C40">
        <v>1</v>
      </c>
      <c r="H40" t="s">
        <v>36</v>
      </c>
      <c r="I40">
        <v>1</v>
      </c>
      <c r="J40"/>
    </row>
    <row r="41" spans="1:10" x14ac:dyDescent="0.25">
      <c r="A41" t="s">
        <v>36</v>
      </c>
      <c r="B41" t="s">
        <v>6</v>
      </c>
      <c r="C41">
        <v>2</v>
      </c>
      <c r="D41" t="s">
        <v>33</v>
      </c>
      <c r="E41">
        <v>1</v>
      </c>
      <c r="H41" t="s">
        <v>36</v>
      </c>
      <c r="I41">
        <v>3</v>
      </c>
      <c r="J41"/>
    </row>
    <row r="42" spans="1:10" x14ac:dyDescent="0.25">
      <c r="A42" t="s">
        <v>36</v>
      </c>
      <c r="B42" t="s">
        <v>503</v>
      </c>
      <c r="C42">
        <v>1</v>
      </c>
      <c r="H42" t="s">
        <v>36</v>
      </c>
      <c r="I42">
        <v>150</v>
      </c>
      <c r="J42"/>
    </row>
    <row r="43" spans="1:10" x14ac:dyDescent="0.25">
      <c r="A43" t="s">
        <v>8</v>
      </c>
      <c r="B43" t="s">
        <v>6</v>
      </c>
      <c r="C43">
        <v>1</v>
      </c>
      <c r="D43" t="s">
        <v>7</v>
      </c>
      <c r="E43">
        <v>1</v>
      </c>
      <c r="H43" t="s">
        <v>8</v>
      </c>
      <c r="I43">
        <v>1</v>
      </c>
      <c r="J43"/>
    </row>
    <row r="44" spans="1:10" x14ac:dyDescent="0.25">
      <c r="A44" t="s">
        <v>8</v>
      </c>
      <c r="B44" t="s">
        <v>6</v>
      </c>
      <c r="C44">
        <v>1</v>
      </c>
      <c r="D44" t="s">
        <v>9</v>
      </c>
      <c r="E44">
        <v>1</v>
      </c>
      <c r="H44" t="s">
        <v>8</v>
      </c>
      <c r="I44">
        <v>2</v>
      </c>
      <c r="J44"/>
    </row>
    <row r="45" spans="1:10" x14ac:dyDescent="0.25">
      <c r="A45" t="s">
        <v>8</v>
      </c>
      <c r="B45" t="s">
        <v>36</v>
      </c>
      <c r="C45">
        <v>1</v>
      </c>
      <c r="D45" t="s">
        <v>7</v>
      </c>
      <c r="E45">
        <v>1</v>
      </c>
      <c r="H45" t="s">
        <v>8</v>
      </c>
      <c r="I45">
        <v>2</v>
      </c>
      <c r="J45"/>
    </row>
    <row r="46" spans="1:10" x14ac:dyDescent="0.25">
      <c r="A46" t="s">
        <v>8</v>
      </c>
      <c r="B46" t="s">
        <v>36</v>
      </c>
      <c r="C46">
        <v>1</v>
      </c>
      <c r="D46" t="s">
        <v>9</v>
      </c>
      <c r="E46">
        <v>1</v>
      </c>
      <c r="H46" t="s">
        <v>8</v>
      </c>
      <c r="I46">
        <v>3</v>
      </c>
      <c r="J46"/>
    </row>
    <row r="47" spans="1:10" x14ac:dyDescent="0.25">
      <c r="A47" t="s">
        <v>8</v>
      </c>
      <c r="B47" t="s">
        <v>6</v>
      </c>
      <c r="C47">
        <v>1</v>
      </c>
      <c r="D47" t="s">
        <v>36</v>
      </c>
      <c r="E47">
        <v>1</v>
      </c>
      <c r="F47" t="s">
        <v>20</v>
      </c>
      <c r="G47">
        <v>1</v>
      </c>
      <c r="H47" t="s">
        <v>8</v>
      </c>
      <c r="I47">
        <v>5</v>
      </c>
      <c r="J47"/>
    </row>
    <row r="48" spans="1:10" x14ac:dyDescent="0.25">
      <c r="A48" t="s">
        <v>8</v>
      </c>
      <c r="B48" t="s">
        <v>6</v>
      </c>
      <c r="C48">
        <v>1</v>
      </c>
      <c r="D48" t="s">
        <v>36</v>
      </c>
      <c r="E48">
        <v>1</v>
      </c>
      <c r="F48" t="s">
        <v>19</v>
      </c>
      <c r="G48">
        <v>1</v>
      </c>
      <c r="H48" t="s">
        <v>8</v>
      </c>
      <c r="I48">
        <v>8</v>
      </c>
      <c r="J48"/>
    </row>
    <row r="49" spans="1:9" customFormat="1" x14ac:dyDescent="0.25">
      <c r="A49" t="s">
        <v>8</v>
      </c>
      <c r="B49" t="s">
        <v>6</v>
      </c>
      <c r="C49">
        <v>1</v>
      </c>
      <c r="D49" t="s">
        <v>36</v>
      </c>
      <c r="E49">
        <v>1</v>
      </c>
      <c r="F49" t="s">
        <v>14</v>
      </c>
      <c r="G49">
        <v>1</v>
      </c>
      <c r="H49" t="s">
        <v>8</v>
      </c>
      <c r="I49">
        <v>12</v>
      </c>
    </row>
    <row r="50" spans="1:9" customFormat="1" x14ac:dyDescent="0.25">
      <c r="A50" t="s">
        <v>8</v>
      </c>
      <c r="B50" t="s">
        <v>36</v>
      </c>
      <c r="C50">
        <v>2</v>
      </c>
      <c r="H50" t="s">
        <v>8</v>
      </c>
      <c r="I50">
        <v>1</v>
      </c>
    </row>
    <row r="51" spans="1:9" customFormat="1" x14ac:dyDescent="0.25">
      <c r="A51" t="s">
        <v>8</v>
      </c>
      <c r="B51" t="s">
        <v>36</v>
      </c>
      <c r="C51">
        <v>1</v>
      </c>
      <c r="D51" t="s">
        <v>33</v>
      </c>
      <c r="E51">
        <v>1</v>
      </c>
      <c r="H51" t="s">
        <v>8</v>
      </c>
      <c r="I51">
        <v>3</v>
      </c>
    </row>
    <row r="52" spans="1:9" customFormat="1" x14ac:dyDescent="0.25">
      <c r="A52" t="s">
        <v>8</v>
      </c>
      <c r="B52" t="s">
        <v>8</v>
      </c>
      <c r="C52">
        <v>3</v>
      </c>
      <c r="D52" t="s">
        <v>33</v>
      </c>
      <c r="E52">
        <v>1</v>
      </c>
      <c r="H52" t="s">
        <v>8</v>
      </c>
      <c r="I52">
        <v>4</v>
      </c>
    </row>
    <row r="53" spans="1:9" customFormat="1" x14ac:dyDescent="0.25">
      <c r="A53" t="s">
        <v>8</v>
      </c>
      <c r="B53" t="s">
        <v>14</v>
      </c>
      <c r="C53">
        <v>1</v>
      </c>
      <c r="D53" t="s">
        <v>35</v>
      </c>
      <c r="E53">
        <v>1</v>
      </c>
      <c r="H53" t="s">
        <v>8</v>
      </c>
      <c r="I53">
        <v>10</v>
      </c>
    </row>
    <row r="54" spans="1:9" customFormat="1" x14ac:dyDescent="0.25">
      <c r="A54" t="s">
        <v>8</v>
      </c>
      <c r="B54" t="s">
        <v>26</v>
      </c>
      <c r="C54">
        <v>1</v>
      </c>
      <c r="D54" t="s">
        <v>6</v>
      </c>
      <c r="E54">
        <v>1</v>
      </c>
      <c r="H54" t="s">
        <v>8</v>
      </c>
      <c r="I54">
        <v>1</v>
      </c>
    </row>
    <row r="55" spans="1:9" customFormat="1" x14ac:dyDescent="0.25">
      <c r="A55" t="s">
        <v>8</v>
      </c>
      <c r="B55" t="s">
        <v>27</v>
      </c>
      <c r="C55">
        <v>1</v>
      </c>
      <c r="D55" t="s">
        <v>6</v>
      </c>
      <c r="E55">
        <v>1</v>
      </c>
      <c r="H55" t="s">
        <v>8</v>
      </c>
      <c r="I55">
        <v>2</v>
      </c>
    </row>
    <row r="56" spans="1:9" customFormat="1" x14ac:dyDescent="0.25">
      <c r="A56" t="s">
        <v>8</v>
      </c>
      <c r="B56" t="s">
        <v>28</v>
      </c>
      <c r="C56">
        <v>1</v>
      </c>
      <c r="D56" t="s">
        <v>6</v>
      </c>
      <c r="E56">
        <v>1</v>
      </c>
      <c r="H56" t="s">
        <v>8</v>
      </c>
      <c r="I56">
        <v>3</v>
      </c>
    </row>
    <row r="57" spans="1:9" customFormat="1" x14ac:dyDescent="0.25">
      <c r="A57" t="s">
        <v>8</v>
      </c>
      <c r="B57" t="s">
        <v>29</v>
      </c>
      <c r="C57">
        <v>1</v>
      </c>
      <c r="D57" t="s">
        <v>6</v>
      </c>
      <c r="E57">
        <v>1</v>
      </c>
      <c r="H57" t="s">
        <v>8</v>
      </c>
      <c r="I57">
        <v>4</v>
      </c>
    </row>
    <row r="58" spans="1:9" customFormat="1" x14ac:dyDescent="0.25">
      <c r="A58" t="s">
        <v>8</v>
      </c>
      <c r="B58" t="s">
        <v>22</v>
      </c>
      <c r="C58">
        <v>1</v>
      </c>
      <c r="D58" t="s">
        <v>6</v>
      </c>
      <c r="E58">
        <v>1</v>
      </c>
      <c r="H58" t="s">
        <v>8</v>
      </c>
      <c r="I58">
        <v>2</v>
      </c>
    </row>
    <row r="59" spans="1:9" customFormat="1" x14ac:dyDescent="0.25">
      <c r="A59" t="s">
        <v>8</v>
      </c>
      <c r="B59" t="s">
        <v>23</v>
      </c>
      <c r="C59">
        <v>1</v>
      </c>
      <c r="D59" t="s">
        <v>6</v>
      </c>
      <c r="E59">
        <v>1</v>
      </c>
      <c r="H59" t="s">
        <v>8</v>
      </c>
      <c r="I59">
        <v>4</v>
      </c>
    </row>
    <row r="60" spans="1:9" customFormat="1" x14ac:dyDescent="0.25">
      <c r="A60" t="s">
        <v>8</v>
      </c>
      <c r="B60" t="s">
        <v>24</v>
      </c>
      <c r="C60">
        <v>1</v>
      </c>
      <c r="D60" t="s">
        <v>6</v>
      </c>
      <c r="E60">
        <v>1</v>
      </c>
      <c r="H60" t="s">
        <v>8</v>
      </c>
      <c r="I60">
        <v>6</v>
      </c>
    </row>
    <row r="61" spans="1:9" customFormat="1" x14ac:dyDescent="0.25">
      <c r="A61" t="s">
        <v>8</v>
      </c>
      <c r="B61" t="s">
        <v>553</v>
      </c>
      <c r="C61">
        <v>1</v>
      </c>
      <c r="D61" t="s">
        <v>6</v>
      </c>
      <c r="E61">
        <v>1</v>
      </c>
      <c r="H61" t="s">
        <v>8</v>
      </c>
      <c r="I61">
        <v>8</v>
      </c>
    </row>
    <row r="62" spans="1:9" customFormat="1" x14ac:dyDescent="0.25">
      <c r="A62" t="s">
        <v>34</v>
      </c>
      <c r="B62" t="s">
        <v>251</v>
      </c>
      <c r="C62">
        <v>1</v>
      </c>
      <c r="H62" t="s">
        <v>34</v>
      </c>
      <c r="I62">
        <v>1</v>
      </c>
    </row>
    <row r="63" spans="1:9" customFormat="1" x14ac:dyDescent="0.25">
      <c r="A63" t="s">
        <v>34</v>
      </c>
      <c r="B63" t="s">
        <v>251</v>
      </c>
      <c r="C63">
        <v>1</v>
      </c>
      <c r="D63" t="s">
        <v>7</v>
      </c>
      <c r="E63">
        <v>1</v>
      </c>
      <c r="H63" t="s">
        <v>34</v>
      </c>
      <c r="I63">
        <v>2</v>
      </c>
    </row>
    <row r="64" spans="1:9" customFormat="1" x14ac:dyDescent="0.25">
      <c r="A64" t="s">
        <v>34</v>
      </c>
      <c r="B64" t="s">
        <v>251</v>
      </c>
      <c r="C64">
        <v>1</v>
      </c>
      <c r="D64" t="s">
        <v>9</v>
      </c>
      <c r="E64">
        <v>1</v>
      </c>
      <c r="H64" t="s">
        <v>34</v>
      </c>
      <c r="I64">
        <v>2</v>
      </c>
    </row>
    <row r="65" spans="1:15" x14ac:dyDescent="0.25">
      <c r="A65" t="s">
        <v>34</v>
      </c>
      <c r="B65" t="s">
        <v>38</v>
      </c>
      <c r="C65">
        <v>1</v>
      </c>
      <c r="H65" t="s">
        <v>34</v>
      </c>
      <c r="I65">
        <v>2</v>
      </c>
      <c r="J65"/>
    </row>
    <row r="66" spans="1:15" x14ac:dyDescent="0.25">
      <c r="A66" t="s">
        <v>38</v>
      </c>
      <c r="B66" t="s">
        <v>7</v>
      </c>
      <c r="C66">
        <v>1</v>
      </c>
      <c r="D66" t="s">
        <v>34</v>
      </c>
      <c r="E66">
        <v>1</v>
      </c>
      <c r="H66" t="s">
        <v>38</v>
      </c>
      <c r="I66">
        <v>1</v>
      </c>
      <c r="J66"/>
    </row>
    <row r="67" spans="1:15" x14ac:dyDescent="0.25">
      <c r="A67" t="s">
        <v>38</v>
      </c>
      <c r="B67" t="s">
        <v>9</v>
      </c>
      <c r="C67">
        <v>1</v>
      </c>
      <c r="D67" t="s">
        <v>34</v>
      </c>
      <c r="E67">
        <v>1</v>
      </c>
      <c r="H67" t="s">
        <v>38</v>
      </c>
      <c r="I67">
        <v>2</v>
      </c>
      <c r="J67"/>
    </row>
    <row r="68" spans="1:15" x14ac:dyDescent="0.25">
      <c r="A68" t="s">
        <v>38</v>
      </c>
      <c r="B68" t="s">
        <v>50</v>
      </c>
      <c r="C68">
        <v>1</v>
      </c>
      <c r="D68" t="s">
        <v>34</v>
      </c>
      <c r="E68">
        <v>1</v>
      </c>
      <c r="H68" t="s">
        <v>38</v>
      </c>
      <c r="I68">
        <v>2</v>
      </c>
      <c r="J68"/>
    </row>
    <row r="69" spans="1:15" x14ac:dyDescent="0.25">
      <c r="A69" t="s">
        <v>38</v>
      </c>
      <c r="B69" t="s">
        <v>50</v>
      </c>
      <c r="C69">
        <v>1</v>
      </c>
      <c r="D69" t="s">
        <v>38</v>
      </c>
      <c r="E69">
        <v>1</v>
      </c>
      <c r="H69" t="s">
        <v>38</v>
      </c>
      <c r="I69">
        <v>2</v>
      </c>
      <c r="J69"/>
      <c r="O69">
        <f>3107*24</f>
        <v>74568</v>
      </c>
    </row>
    <row r="70" spans="1:15" x14ac:dyDescent="0.25">
      <c r="A70" t="s">
        <v>38</v>
      </c>
      <c r="B70" t="s">
        <v>11</v>
      </c>
      <c r="C70">
        <v>1</v>
      </c>
      <c r="D70" t="s">
        <v>34</v>
      </c>
      <c r="E70">
        <v>1</v>
      </c>
      <c r="H70" t="s">
        <v>38</v>
      </c>
      <c r="I70">
        <v>1</v>
      </c>
      <c r="J70"/>
      <c r="O70">
        <f>43250/3107</f>
        <v>13.92018023817187</v>
      </c>
    </row>
    <row r="71" spans="1:15" x14ac:dyDescent="0.25">
      <c r="A71" t="s">
        <v>38</v>
      </c>
      <c r="B71" t="s">
        <v>11</v>
      </c>
      <c r="C71">
        <v>1</v>
      </c>
      <c r="D71" t="s">
        <v>38</v>
      </c>
      <c r="E71">
        <v>1</v>
      </c>
      <c r="H71" t="s">
        <v>38</v>
      </c>
      <c r="I71">
        <v>2</v>
      </c>
      <c r="J71"/>
    </row>
    <row r="72" spans="1:15" x14ac:dyDescent="0.25">
      <c r="A72" t="s">
        <v>38</v>
      </c>
      <c r="B72" t="s">
        <v>11</v>
      </c>
      <c r="C72">
        <v>1</v>
      </c>
      <c r="D72" t="s">
        <v>6</v>
      </c>
      <c r="E72">
        <v>1</v>
      </c>
      <c r="H72" t="s">
        <v>38</v>
      </c>
      <c r="I72">
        <v>1</v>
      </c>
      <c r="J72"/>
    </row>
    <row r="73" spans="1:15" x14ac:dyDescent="0.25">
      <c r="A73" t="s">
        <v>38</v>
      </c>
      <c r="B73" t="s">
        <v>11</v>
      </c>
      <c r="C73">
        <v>1</v>
      </c>
      <c r="D73" t="s">
        <v>36</v>
      </c>
      <c r="E73">
        <v>1</v>
      </c>
      <c r="H73" t="s">
        <v>38</v>
      </c>
      <c r="I73">
        <v>2</v>
      </c>
      <c r="J73"/>
    </row>
    <row r="74" spans="1:15" x14ac:dyDescent="0.25">
      <c r="A74" t="s">
        <v>38</v>
      </c>
      <c r="B74" t="s">
        <v>11</v>
      </c>
      <c r="C74">
        <v>1</v>
      </c>
      <c r="D74" t="s">
        <v>8</v>
      </c>
      <c r="E74">
        <v>1</v>
      </c>
      <c r="H74" t="s">
        <v>38</v>
      </c>
      <c r="I74">
        <v>3</v>
      </c>
      <c r="J74"/>
    </row>
    <row r="75" spans="1:15" x14ac:dyDescent="0.25">
      <c r="A75" t="s">
        <v>38</v>
      </c>
      <c r="B75" t="s">
        <v>251</v>
      </c>
      <c r="C75">
        <v>1</v>
      </c>
      <c r="D75" t="s">
        <v>34</v>
      </c>
      <c r="E75">
        <v>1</v>
      </c>
      <c r="H75" t="s">
        <v>38</v>
      </c>
      <c r="I75">
        <v>2</v>
      </c>
      <c r="J75"/>
    </row>
    <row r="76" spans="1:15" x14ac:dyDescent="0.25">
      <c r="A76" t="s">
        <v>38</v>
      </c>
      <c r="B76" t="s">
        <v>486</v>
      </c>
      <c r="C76">
        <v>1</v>
      </c>
      <c r="D76" t="s">
        <v>34</v>
      </c>
      <c r="E76">
        <v>1</v>
      </c>
      <c r="H76" t="s">
        <v>38</v>
      </c>
      <c r="I76">
        <v>2</v>
      </c>
      <c r="J76"/>
    </row>
    <row r="77" spans="1:15" x14ac:dyDescent="0.25">
      <c r="A77" t="s">
        <v>38</v>
      </c>
      <c r="B77" t="s">
        <v>251</v>
      </c>
      <c r="C77">
        <v>1</v>
      </c>
      <c r="D77" t="s">
        <v>38</v>
      </c>
      <c r="E77">
        <v>1</v>
      </c>
      <c r="H77" t="s">
        <v>38</v>
      </c>
      <c r="I77">
        <v>2</v>
      </c>
      <c r="J77"/>
    </row>
    <row r="78" spans="1:15" x14ac:dyDescent="0.25">
      <c r="A78" t="s">
        <v>38</v>
      </c>
      <c r="B78" t="s">
        <v>486</v>
      </c>
      <c r="C78">
        <v>1</v>
      </c>
      <c r="D78" t="s">
        <v>38</v>
      </c>
      <c r="E78">
        <v>1</v>
      </c>
      <c r="H78" t="s">
        <v>38</v>
      </c>
      <c r="I78">
        <v>2</v>
      </c>
      <c r="J78"/>
    </row>
    <row r="79" spans="1:15" x14ac:dyDescent="0.25">
      <c r="A79" t="s">
        <v>38</v>
      </c>
      <c r="B79" t="s">
        <v>34</v>
      </c>
      <c r="C79">
        <v>1</v>
      </c>
      <c r="D79" t="s">
        <v>35</v>
      </c>
      <c r="E79">
        <v>1</v>
      </c>
      <c r="H79" t="s">
        <v>38</v>
      </c>
      <c r="I79">
        <v>1</v>
      </c>
      <c r="J79"/>
    </row>
    <row r="80" spans="1:15" x14ac:dyDescent="0.25">
      <c r="A80" t="s">
        <v>38</v>
      </c>
      <c r="B80" t="s">
        <v>38</v>
      </c>
      <c r="C80">
        <v>1</v>
      </c>
      <c r="D80" t="s">
        <v>35</v>
      </c>
      <c r="E80">
        <v>1</v>
      </c>
      <c r="H80" t="s">
        <v>38</v>
      </c>
      <c r="I80">
        <v>2</v>
      </c>
      <c r="J80"/>
    </row>
    <row r="81" spans="1:9" customFormat="1" x14ac:dyDescent="0.25">
      <c r="A81" t="s">
        <v>38</v>
      </c>
      <c r="B81" t="s">
        <v>34</v>
      </c>
      <c r="C81">
        <v>2</v>
      </c>
      <c r="H81" t="s">
        <v>38</v>
      </c>
      <c r="I81">
        <v>1</v>
      </c>
    </row>
    <row r="82" spans="1:9" customFormat="1" x14ac:dyDescent="0.25">
      <c r="A82" t="s">
        <v>38</v>
      </c>
      <c r="B82" t="s">
        <v>34</v>
      </c>
      <c r="C82">
        <v>1</v>
      </c>
      <c r="D82" t="s">
        <v>33</v>
      </c>
      <c r="E82">
        <v>1</v>
      </c>
      <c r="H82" t="s">
        <v>38</v>
      </c>
      <c r="I82">
        <v>1</v>
      </c>
    </row>
    <row r="83" spans="1:9" customFormat="1" x14ac:dyDescent="0.25">
      <c r="A83" t="s">
        <v>38</v>
      </c>
      <c r="B83" t="s">
        <v>38</v>
      </c>
      <c r="C83">
        <v>1</v>
      </c>
      <c r="D83" t="s">
        <v>33</v>
      </c>
      <c r="E83">
        <v>1</v>
      </c>
      <c r="H83" t="s">
        <v>38</v>
      </c>
      <c r="I83">
        <v>3</v>
      </c>
    </row>
    <row r="84" spans="1:9" customFormat="1" x14ac:dyDescent="0.25">
      <c r="A84" t="s">
        <v>38</v>
      </c>
      <c r="B84" t="s">
        <v>554</v>
      </c>
      <c r="C84">
        <v>1</v>
      </c>
      <c r="H84" t="s">
        <v>38</v>
      </c>
      <c r="I84">
        <v>150</v>
      </c>
    </row>
    <row r="85" spans="1:9" customFormat="1" x14ac:dyDescent="0.25">
      <c r="A85" t="s">
        <v>38</v>
      </c>
      <c r="B85" t="s">
        <v>555</v>
      </c>
      <c r="C85">
        <v>1</v>
      </c>
      <c r="H85" t="s">
        <v>38</v>
      </c>
      <c r="I85">
        <v>50</v>
      </c>
    </row>
    <row r="86" spans="1:9" customFormat="1" x14ac:dyDescent="0.25">
      <c r="A86" t="s">
        <v>18</v>
      </c>
      <c r="B86" t="s">
        <v>251</v>
      </c>
      <c r="C86">
        <v>1</v>
      </c>
      <c r="D86" t="s">
        <v>35</v>
      </c>
      <c r="E86">
        <v>1</v>
      </c>
      <c r="H86" t="s">
        <v>18</v>
      </c>
      <c r="I86">
        <v>2</v>
      </c>
    </row>
    <row r="87" spans="1:9" customFormat="1" x14ac:dyDescent="0.25">
      <c r="A87" t="s">
        <v>18</v>
      </c>
      <c r="B87" t="s">
        <v>556</v>
      </c>
      <c r="C87">
        <v>1</v>
      </c>
      <c r="H87" t="s">
        <v>18</v>
      </c>
      <c r="I87">
        <v>150</v>
      </c>
    </row>
    <row r="88" spans="1:9" customFormat="1" x14ac:dyDescent="0.25">
      <c r="A88" t="s">
        <v>18</v>
      </c>
      <c r="B88" t="s">
        <v>17</v>
      </c>
      <c r="C88">
        <v>2</v>
      </c>
      <c r="D88" t="s">
        <v>35</v>
      </c>
      <c r="E88">
        <v>2</v>
      </c>
      <c r="H88" t="s">
        <v>18</v>
      </c>
      <c r="I88">
        <v>5</v>
      </c>
    </row>
    <row r="89" spans="1:9" customFormat="1" x14ac:dyDescent="0.25">
      <c r="A89" t="s">
        <v>18</v>
      </c>
      <c r="B89" t="s">
        <v>557</v>
      </c>
      <c r="C89">
        <v>1</v>
      </c>
      <c r="D89" t="s">
        <v>35</v>
      </c>
      <c r="E89">
        <v>2</v>
      </c>
      <c r="H89" t="s">
        <v>18</v>
      </c>
      <c r="I89">
        <v>6</v>
      </c>
    </row>
    <row r="90" spans="1:9" customFormat="1" x14ac:dyDescent="0.25">
      <c r="A90" t="s">
        <v>18</v>
      </c>
      <c r="B90" t="s">
        <v>251</v>
      </c>
      <c r="C90">
        <v>1</v>
      </c>
      <c r="D90" t="s">
        <v>17</v>
      </c>
      <c r="E90">
        <v>1</v>
      </c>
      <c r="H90" t="s">
        <v>18</v>
      </c>
      <c r="I90">
        <v>2</v>
      </c>
    </row>
    <row r="91" spans="1:9" customFormat="1" x14ac:dyDescent="0.25">
      <c r="A91" t="s">
        <v>18</v>
      </c>
      <c r="B91" t="s">
        <v>251</v>
      </c>
      <c r="C91">
        <v>1</v>
      </c>
      <c r="D91" t="s">
        <v>18</v>
      </c>
      <c r="E91">
        <v>1</v>
      </c>
      <c r="H91" t="s">
        <v>18</v>
      </c>
      <c r="I91">
        <v>2</v>
      </c>
    </row>
    <row r="92" spans="1:9" customFormat="1" x14ac:dyDescent="0.25">
      <c r="A92" t="s">
        <v>18</v>
      </c>
      <c r="B92" t="s">
        <v>17</v>
      </c>
      <c r="C92">
        <v>2</v>
      </c>
      <c r="H92" t="s">
        <v>18</v>
      </c>
      <c r="I92">
        <v>1</v>
      </c>
    </row>
    <row r="93" spans="1:9" customFormat="1" x14ac:dyDescent="0.25">
      <c r="A93" t="s">
        <v>18</v>
      </c>
      <c r="B93" t="s">
        <v>251</v>
      </c>
      <c r="C93">
        <v>1</v>
      </c>
      <c r="D93" t="s">
        <v>33</v>
      </c>
      <c r="E93">
        <v>1</v>
      </c>
      <c r="H93" t="s">
        <v>18</v>
      </c>
      <c r="I93">
        <v>2</v>
      </c>
    </row>
    <row r="94" spans="1:9" customFormat="1" x14ac:dyDescent="0.25">
      <c r="A94" t="s">
        <v>17</v>
      </c>
      <c r="B94" t="s">
        <v>557</v>
      </c>
      <c r="C94">
        <v>1</v>
      </c>
      <c r="H94" t="s">
        <v>17</v>
      </c>
      <c r="I94">
        <v>2</v>
      </c>
    </row>
    <row r="95" spans="1:9" customFormat="1" x14ac:dyDescent="0.25">
      <c r="A95" t="s">
        <v>31</v>
      </c>
      <c r="B95" t="s">
        <v>548</v>
      </c>
      <c r="C95">
        <v>1</v>
      </c>
      <c r="D95" t="s">
        <v>35</v>
      </c>
      <c r="E95">
        <v>1</v>
      </c>
      <c r="H95" t="s">
        <v>31</v>
      </c>
      <c r="I95">
        <v>1</v>
      </c>
    </row>
    <row r="96" spans="1:9" customFormat="1" x14ac:dyDescent="0.25">
      <c r="A96" t="s">
        <v>31</v>
      </c>
      <c r="B96" t="s">
        <v>13</v>
      </c>
      <c r="C96">
        <v>1</v>
      </c>
      <c r="H96" t="s">
        <v>31</v>
      </c>
      <c r="I96">
        <v>2</v>
      </c>
    </row>
    <row r="97" spans="1:9" customFormat="1" x14ac:dyDescent="0.25">
      <c r="A97" t="s">
        <v>13</v>
      </c>
      <c r="B97" t="s">
        <v>15</v>
      </c>
      <c r="C97">
        <v>1</v>
      </c>
      <c r="D97" t="s">
        <v>31</v>
      </c>
      <c r="E97">
        <v>1</v>
      </c>
      <c r="H97" t="s">
        <v>13</v>
      </c>
      <c r="I97">
        <v>2</v>
      </c>
    </row>
    <row r="98" spans="1:9" customFormat="1" x14ac:dyDescent="0.25">
      <c r="A98" t="s">
        <v>13</v>
      </c>
      <c r="B98" t="s">
        <v>486</v>
      </c>
      <c r="C98">
        <v>1</v>
      </c>
      <c r="D98" t="s">
        <v>35</v>
      </c>
      <c r="E98">
        <v>1</v>
      </c>
      <c r="H98" t="s">
        <v>13</v>
      </c>
      <c r="I98">
        <v>2</v>
      </c>
    </row>
    <row r="99" spans="1:9" customFormat="1" x14ac:dyDescent="0.25">
      <c r="A99" t="s">
        <v>13</v>
      </c>
      <c r="B99" t="s">
        <v>504</v>
      </c>
      <c r="C99">
        <v>1</v>
      </c>
      <c r="H99" t="s">
        <v>13</v>
      </c>
      <c r="I99">
        <v>150</v>
      </c>
    </row>
    <row r="100" spans="1:9" customFormat="1" x14ac:dyDescent="0.25">
      <c r="A100" t="s">
        <v>13</v>
      </c>
      <c r="B100" t="s">
        <v>13</v>
      </c>
      <c r="C100">
        <v>1</v>
      </c>
      <c r="D100" t="s">
        <v>35</v>
      </c>
      <c r="E100">
        <v>2</v>
      </c>
      <c r="H100" t="s">
        <v>13</v>
      </c>
      <c r="I100">
        <v>6</v>
      </c>
    </row>
    <row r="101" spans="1:9" customFormat="1" x14ac:dyDescent="0.25">
      <c r="A101" t="s">
        <v>13</v>
      </c>
      <c r="B101" t="s">
        <v>31</v>
      </c>
      <c r="C101">
        <v>2</v>
      </c>
      <c r="H101" t="s">
        <v>13</v>
      </c>
      <c r="I101">
        <v>1</v>
      </c>
    </row>
    <row r="102" spans="1:9" customFormat="1" x14ac:dyDescent="0.25">
      <c r="A102" t="s">
        <v>13</v>
      </c>
      <c r="B102" t="s">
        <v>486</v>
      </c>
      <c r="C102">
        <v>1</v>
      </c>
      <c r="D102" t="s">
        <v>31</v>
      </c>
      <c r="E102">
        <v>1</v>
      </c>
      <c r="H102" t="s">
        <v>13</v>
      </c>
      <c r="I102">
        <v>2</v>
      </c>
    </row>
    <row r="103" spans="1:9" customFormat="1" x14ac:dyDescent="0.25">
      <c r="A103" t="s">
        <v>13</v>
      </c>
      <c r="B103" t="s">
        <v>486</v>
      </c>
      <c r="C103">
        <v>1</v>
      </c>
      <c r="D103" t="s">
        <v>13</v>
      </c>
      <c r="E103">
        <v>1</v>
      </c>
      <c r="H103" t="s">
        <v>13</v>
      </c>
      <c r="I103">
        <v>2</v>
      </c>
    </row>
    <row r="104" spans="1:9" customFormat="1" x14ac:dyDescent="0.25">
      <c r="A104" t="s">
        <v>13</v>
      </c>
      <c r="B104" t="s">
        <v>31</v>
      </c>
      <c r="C104">
        <v>2</v>
      </c>
      <c r="D104" t="s">
        <v>35</v>
      </c>
      <c r="E104">
        <v>2</v>
      </c>
      <c r="H104" t="s">
        <v>13</v>
      </c>
      <c r="I104">
        <v>5</v>
      </c>
    </row>
    <row r="105" spans="1:9" customFormat="1" x14ac:dyDescent="0.25">
      <c r="A105" t="s">
        <v>13</v>
      </c>
      <c r="B105" t="s">
        <v>486</v>
      </c>
      <c r="C105">
        <v>1</v>
      </c>
      <c r="D105" t="s">
        <v>33</v>
      </c>
      <c r="E105">
        <v>1</v>
      </c>
      <c r="H105" t="s">
        <v>13</v>
      </c>
      <c r="I105">
        <v>2</v>
      </c>
    </row>
    <row r="106" spans="1:9" customFormat="1" x14ac:dyDescent="0.25">
      <c r="A106" t="s">
        <v>26</v>
      </c>
      <c r="B106" t="s">
        <v>26</v>
      </c>
      <c r="C106">
        <v>1</v>
      </c>
      <c r="D106" t="s">
        <v>3</v>
      </c>
      <c r="E106">
        <v>1</v>
      </c>
      <c r="H106" t="s">
        <v>26</v>
      </c>
      <c r="I106">
        <v>2</v>
      </c>
    </row>
    <row r="107" spans="1:9" customFormat="1" x14ac:dyDescent="0.25">
      <c r="A107" t="s">
        <v>27</v>
      </c>
      <c r="B107" t="s">
        <v>27</v>
      </c>
      <c r="C107">
        <v>1</v>
      </c>
      <c r="D107" t="s">
        <v>3</v>
      </c>
      <c r="E107">
        <v>1</v>
      </c>
      <c r="H107" t="s">
        <v>27</v>
      </c>
      <c r="I107">
        <v>2</v>
      </c>
    </row>
    <row r="108" spans="1:9" customFormat="1" x14ac:dyDescent="0.25">
      <c r="A108" t="s">
        <v>28</v>
      </c>
      <c r="B108" t="s">
        <v>28</v>
      </c>
      <c r="C108">
        <v>1</v>
      </c>
      <c r="D108" t="s">
        <v>3</v>
      </c>
      <c r="E108">
        <v>1</v>
      </c>
      <c r="H108" t="s">
        <v>28</v>
      </c>
      <c r="I108">
        <v>2</v>
      </c>
    </row>
    <row r="109" spans="1:9" customFormat="1" x14ac:dyDescent="0.25">
      <c r="A109" t="s">
        <v>29</v>
      </c>
      <c r="B109" t="s">
        <v>29</v>
      </c>
      <c r="C109">
        <v>1</v>
      </c>
      <c r="D109" t="s">
        <v>3</v>
      </c>
      <c r="E109">
        <v>1</v>
      </c>
      <c r="H109" t="s">
        <v>29</v>
      </c>
      <c r="I109">
        <v>2</v>
      </c>
    </row>
    <row r="110" spans="1:9" customFormat="1" x14ac:dyDescent="0.25">
      <c r="A110" t="s">
        <v>3</v>
      </c>
      <c r="B110" t="s">
        <v>26</v>
      </c>
      <c r="C110">
        <v>2</v>
      </c>
      <c r="H110" t="s">
        <v>3</v>
      </c>
      <c r="I110">
        <v>1</v>
      </c>
    </row>
    <row r="111" spans="1:9" customFormat="1" x14ac:dyDescent="0.25">
      <c r="A111" t="s">
        <v>3</v>
      </c>
      <c r="B111" t="s">
        <v>27</v>
      </c>
      <c r="C111">
        <v>1</v>
      </c>
      <c r="H111" t="s">
        <v>3</v>
      </c>
      <c r="I111">
        <v>1</v>
      </c>
    </row>
    <row r="112" spans="1:9" customFormat="1" x14ac:dyDescent="0.25">
      <c r="A112" t="s">
        <v>3</v>
      </c>
      <c r="B112" t="s">
        <v>28</v>
      </c>
      <c r="C112">
        <v>2</v>
      </c>
      <c r="H112" t="s">
        <v>3</v>
      </c>
      <c r="I112">
        <v>3</v>
      </c>
    </row>
    <row r="113" spans="1:9" customFormat="1" x14ac:dyDescent="0.25">
      <c r="A113" t="s">
        <v>3</v>
      </c>
      <c r="B113" t="s">
        <v>29</v>
      </c>
      <c r="C113">
        <v>2</v>
      </c>
      <c r="H113" t="s">
        <v>3</v>
      </c>
      <c r="I113">
        <v>4</v>
      </c>
    </row>
    <row r="114" spans="1:9" customFormat="1" x14ac:dyDescent="0.25">
      <c r="A114" t="s">
        <v>3</v>
      </c>
      <c r="B114" t="s">
        <v>22</v>
      </c>
      <c r="C114">
        <v>1</v>
      </c>
      <c r="H114" t="s">
        <v>3</v>
      </c>
      <c r="I114">
        <v>1</v>
      </c>
    </row>
    <row r="115" spans="1:9" customFormat="1" x14ac:dyDescent="0.25">
      <c r="A115" t="s">
        <v>3</v>
      </c>
      <c r="B115" t="s">
        <v>23</v>
      </c>
      <c r="C115">
        <v>1</v>
      </c>
      <c r="H115" t="s">
        <v>3</v>
      </c>
      <c r="I115">
        <v>2</v>
      </c>
    </row>
    <row r="116" spans="1:9" customFormat="1" x14ac:dyDescent="0.25">
      <c r="A116" t="s">
        <v>3</v>
      </c>
      <c r="B116" t="s">
        <v>24</v>
      </c>
      <c r="C116">
        <v>1</v>
      </c>
      <c r="H116" t="s">
        <v>3</v>
      </c>
      <c r="I116">
        <v>3</v>
      </c>
    </row>
    <row r="117" spans="1:9" customFormat="1" x14ac:dyDescent="0.25">
      <c r="A117" t="s">
        <v>3</v>
      </c>
      <c r="B117" t="s">
        <v>25</v>
      </c>
      <c r="C117">
        <v>1</v>
      </c>
      <c r="H117" t="s">
        <v>3</v>
      </c>
      <c r="I117">
        <v>4</v>
      </c>
    </row>
    <row r="118" spans="1:9" customFormat="1" x14ac:dyDescent="0.25">
      <c r="A118" t="s">
        <v>3</v>
      </c>
      <c r="B118" t="s">
        <v>26</v>
      </c>
      <c r="C118">
        <v>1</v>
      </c>
      <c r="D118" t="s">
        <v>36</v>
      </c>
      <c r="E118">
        <v>1</v>
      </c>
      <c r="H118" t="s">
        <v>3</v>
      </c>
      <c r="I118">
        <v>1</v>
      </c>
    </row>
    <row r="119" spans="1:9" customFormat="1" x14ac:dyDescent="0.25">
      <c r="A119" t="s">
        <v>3</v>
      </c>
      <c r="B119" t="s">
        <v>27</v>
      </c>
      <c r="C119">
        <v>1</v>
      </c>
      <c r="D119" t="s">
        <v>36</v>
      </c>
      <c r="E119">
        <v>1</v>
      </c>
      <c r="H119" t="s">
        <v>3</v>
      </c>
      <c r="I119">
        <v>2</v>
      </c>
    </row>
    <row r="120" spans="1:9" customFormat="1" x14ac:dyDescent="0.25">
      <c r="A120" t="s">
        <v>3</v>
      </c>
      <c r="B120" t="s">
        <v>28</v>
      </c>
      <c r="C120">
        <v>1</v>
      </c>
      <c r="D120" t="s">
        <v>36</v>
      </c>
      <c r="E120">
        <v>1</v>
      </c>
      <c r="H120" t="s">
        <v>3</v>
      </c>
      <c r="I120">
        <v>3</v>
      </c>
    </row>
    <row r="121" spans="1:9" customFormat="1" x14ac:dyDescent="0.25">
      <c r="A121" t="s">
        <v>3</v>
      </c>
      <c r="B121" t="s">
        <v>29</v>
      </c>
      <c r="C121">
        <v>1</v>
      </c>
      <c r="D121" t="s">
        <v>36</v>
      </c>
      <c r="E121">
        <v>1</v>
      </c>
      <c r="H121" t="s">
        <v>3</v>
      </c>
      <c r="I121">
        <v>4</v>
      </c>
    </row>
    <row r="122" spans="1:9" customFormat="1" x14ac:dyDescent="0.25">
      <c r="A122" t="s">
        <v>3</v>
      </c>
      <c r="B122" t="s">
        <v>22</v>
      </c>
      <c r="C122">
        <v>1</v>
      </c>
      <c r="D122" t="s">
        <v>36</v>
      </c>
      <c r="E122">
        <v>1</v>
      </c>
      <c r="H122" t="s">
        <v>3</v>
      </c>
      <c r="I122">
        <v>2</v>
      </c>
    </row>
    <row r="123" spans="1:9" customFormat="1" x14ac:dyDescent="0.25">
      <c r="A123" t="s">
        <v>3</v>
      </c>
      <c r="B123" t="s">
        <v>558</v>
      </c>
      <c r="C123">
        <v>1</v>
      </c>
      <c r="D123" t="s">
        <v>36</v>
      </c>
      <c r="E123">
        <v>1</v>
      </c>
      <c r="H123" t="s">
        <v>3</v>
      </c>
      <c r="I123">
        <v>4</v>
      </c>
    </row>
    <row r="124" spans="1:9" customFormat="1" x14ac:dyDescent="0.25">
      <c r="A124" t="s">
        <v>3</v>
      </c>
      <c r="B124" t="s">
        <v>24</v>
      </c>
      <c r="C124">
        <v>1</v>
      </c>
      <c r="D124" t="s">
        <v>36</v>
      </c>
      <c r="E124">
        <v>1</v>
      </c>
      <c r="H124" t="s">
        <v>3</v>
      </c>
      <c r="I124">
        <v>6</v>
      </c>
    </row>
    <row r="125" spans="1:9" customFormat="1" x14ac:dyDescent="0.25">
      <c r="A125" t="s">
        <v>3</v>
      </c>
      <c r="B125" t="s">
        <v>25</v>
      </c>
      <c r="C125">
        <v>1</v>
      </c>
      <c r="D125" t="s">
        <v>36</v>
      </c>
      <c r="E125">
        <v>1</v>
      </c>
      <c r="H125" t="s">
        <v>3</v>
      </c>
      <c r="I125">
        <v>8</v>
      </c>
    </row>
    <row r="126" spans="1:9" customFormat="1" x14ac:dyDescent="0.25">
      <c r="A126" t="s">
        <v>3</v>
      </c>
      <c r="B126" t="s">
        <v>20</v>
      </c>
      <c r="C126">
        <v>1</v>
      </c>
      <c r="D126" t="s">
        <v>19</v>
      </c>
      <c r="E126">
        <v>1</v>
      </c>
      <c r="F126" t="s">
        <v>26</v>
      </c>
      <c r="G126">
        <v>1</v>
      </c>
      <c r="H126" t="s">
        <v>3</v>
      </c>
      <c r="I126">
        <v>5</v>
      </c>
    </row>
    <row r="127" spans="1:9" customFormat="1" x14ac:dyDescent="0.25">
      <c r="A127" t="s">
        <v>3</v>
      </c>
      <c r="B127" t="s">
        <v>20</v>
      </c>
      <c r="C127">
        <v>1</v>
      </c>
      <c r="D127" t="s">
        <v>19</v>
      </c>
      <c r="E127">
        <v>1</v>
      </c>
      <c r="F127" t="s">
        <v>27</v>
      </c>
      <c r="G127">
        <v>1</v>
      </c>
      <c r="H127" t="s">
        <v>3</v>
      </c>
      <c r="I127">
        <v>10</v>
      </c>
    </row>
    <row r="128" spans="1:9" customFormat="1" x14ac:dyDescent="0.25">
      <c r="A128" t="s">
        <v>3</v>
      </c>
      <c r="B128" t="s">
        <v>20</v>
      </c>
      <c r="C128">
        <v>1</v>
      </c>
      <c r="D128" t="s">
        <v>19</v>
      </c>
      <c r="E128">
        <v>1</v>
      </c>
      <c r="F128" t="s">
        <v>28</v>
      </c>
      <c r="G128">
        <v>1</v>
      </c>
      <c r="H128" t="s">
        <v>3</v>
      </c>
      <c r="I128">
        <v>20</v>
      </c>
    </row>
    <row r="129" spans="1:10" x14ac:dyDescent="0.25">
      <c r="A129" t="s">
        <v>3</v>
      </c>
      <c r="B129" t="s">
        <v>20</v>
      </c>
      <c r="C129">
        <v>1</v>
      </c>
      <c r="D129" t="s">
        <v>19</v>
      </c>
      <c r="E129">
        <v>1</v>
      </c>
      <c r="F129" t="s">
        <v>29</v>
      </c>
      <c r="G129">
        <v>1</v>
      </c>
      <c r="H129" t="s">
        <v>3</v>
      </c>
      <c r="I129">
        <v>30</v>
      </c>
      <c r="J129"/>
    </row>
    <row r="130" spans="1:10" x14ac:dyDescent="0.25">
      <c r="A130" t="s">
        <v>39</v>
      </c>
      <c r="B130" t="s">
        <v>16</v>
      </c>
      <c r="C130">
        <v>2</v>
      </c>
      <c r="D130" t="s">
        <v>6</v>
      </c>
      <c r="E130">
        <v>1</v>
      </c>
      <c r="H130" t="s">
        <v>39</v>
      </c>
      <c r="I130">
        <v>1</v>
      </c>
    </row>
    <row r="131" spans="1:10" x14ac:dyDescent="0.25">
      <c r="A131" t="s">
        <v>39</v>
      </c>
      <c r="B131" t="s">
        <v>16</v>
      </c>
      <c r="C131">
        <v>2</v>
      </c>
      <c r="D131" t="s">
        <v>36</v>
      </c>
      <c r="E131">
        <v>1</v>
      </c>
      <c r="H131" t="s">
        <v>39</v>
      </c>
      <c r="I131">
        <v>1</v>
      </c>
    </row>
    <row r="132" spans="1:10" x14ac:dyDescent="0.25">
      <c r="A132" t="s">
        <v>39</v>
      </c>
      <c r="B132" t="s">
        <v>58</v>
      </c>
      <c r="C132">
        <v>2</v>
      </c>
      <c r="D132" t="s">
        <v>31</v>
      </c>
      <c r="E132">
        <v>1</v>
      </c>
      <c r="H132" t="s">
        <v>39</v>
      </c>
      <c r="I132">
        <v>1</v>
      </c>
      <c r="J132"/>
    </row>
    <row r="133" spans="1:10" x14ac:dyDescent="0.25">
      <c r="A133" t="s">
        <v>39</v>
      </c>
      <c r="B133" t="s">
        <v>559</v>
      </c>
      <c r="C133">
        <v>1</v>
      </c>
      <c r="D133" t="s">
        <v>6</v>
      </c>
      <c r="E133">
        <v>1</v>
      </c>
      <c r="H133" t="s">
        <v>39</v>
      </c>
      <c r="I133">
        <v>1</v>
      </c>
      <c r="J133"/>
    </row>
    <row r="134" spans="1:10" x14ac:dyDescent="0.25">
      <c r="A134" t="s">
        <v>39</v>
      </c>
      <c r="B134" t="s">
        <v>559</v>
      </c>
      <c r="C134">
        <v>1</v>
      </c>
      <c r="D134" t="s">
        <v>36</v>
      </c>
      <c r="E134">
        <v>2</v>
      </c>
      <c r="H134" t="s">
        <v>39</v>
      </c>
      <c r="I134">
        <v>2</v>
      </c>
      <c r="J134"/>
    </row>
    <row r="135" spans="1:10" x14ac:dyDescent="0.25">
      <c r="A135" t="s">
        <v>39</v>
      </c>
      <c r="B135" t="s">
        <v>559</v>
      </c>
      <c r="C135">
        <v>1</v>
      </c>
      <c r="D135" t="s">
        <v>8</v>
      </c>
      <c r="E135">
        <v>3</v>
      </c>
      <c r="H135" t="s">
        <v>39</v>
      </c>
      <c r="I135">
        <v>3</v>
      </c>
      <c r="J135"/>
    </row>
    <row r="136" spans="1:10" x14ac:dyDescent="0.25">
      <c r="A136" t="s">
        <v>39</v>
      </c>
      <c r="B136" t="s">
        <v>20</v>
      </c>
      <c r="C136">
        <v>1</v>
      </c>
      <c r="D136" t="s">
        <v>35</v>
      </c>
      <c r="E136">
        <v>2</v>
      </c>
      <c r="H136" t="s">
        <v>39</v>
      </c>
      <c r="I136">
        <v>2</v>
      </c>
      <c r="J136"/>
    </row>
    <row r="137" spans="1:10" x14ac:dyDescent="0.25">
      <c r="A137" t="s">
        <v>16</v>
      </c>
      <c r="B137" t="s">
        <v>32</v>
      </c>
      <c r="C137">
        <v>2</v>
      </c>
      <c r="D137" t="s">
        <v>6</v>
      </c>
      <c r="E137">
        <v>1</v>
      </c>
      <c r="H137" t="s">
        <v>16</v>
      </c>
      <c r="I137">
        <v>1</v>
      </c>
      <c r="J137"/>
    </row>
    <row r="138" spans="1:10" x14ac:dyDescent="0.25">
      <c r="A138" t="s">
        <v>16</v>
      </c>
      <c r="B138" t="s">
        <v>32</v>
      </c>
      <c r="C138">
        <v>2</v>
      </c>
      <c r="D138" t="s">
        <v>36</v>
      </c>
      <c r="E138">
        <v>1</v>
      </c>
      <c r="H138" t="s">
        <v>16</v>
      </c>
      <c r="I138">
        <v>1</v>
      </c>
      <c r="J138"/>
    </row>
    <row r="139" spans="1:10" x14ac:dyDescent="0.25">
      <c r="A139" t="s">
        <v>16</v>
      </c>
      <c r="B139" t="s">
        <v>57</v>
      </c>
      <c r="C139">
        <v>2</v>
      </c>
      <c r="D139" t="s">
        <v>31</v>
      </c>
      <c r="E139">
        <v>1</v>
      </c>
      <c r="H139" t="s">
        <v>16</v>
      </c>
      <c r="I139">
        <v>1</v>
      </c>
      <c r="J139"/>
    </row>
    <row r="140" spans="1:10" x14ac:dyDescent="0.25">
      <c r="A140" t="s">
        <v>16</v>
      </c>
      <c r="B140" t="s">
        <v>19</v>
      </c>
      <c r="C140">
        <v>1</v>
      </c>
      <c r="H140" t="s">
        <v>16</v>
      </c>
      <c r="I140">
        <v>1</v>
      </c>
      <c r="J140"/>
    </row>
    <row r="141" spans="1:10" x14ac:dyDescent="0.25">
      <c r="A141" t="s">
        <v>16</v>
      </c>
      <c r="B141" t="s">
        <v>19</v>
      </c>
      <c r="C141">
        <v>1</v>
      </c>
      <c r="D141" t="s">
        <v>35</v>
      </c>
      <c r="E141">
        <v>1</v>
      </c>
      <c r="H141" t="s">
        <v>16</v>
      </c>
      <c r="I141">
        <v>2</v>
      </c>
      <c r="J141"/>
    </row>
    <row r="142" spans="1:10" x14ac:dyDescent="0.25">
      <c r="A142" t="s">
        <v>12</v>
      </c>
      <c r="B142" t="s">
        <v>39</v>
      </c>
      <c r="C142">
        <v>2</v>
      </c>
      <c r="D142" t="s">
        <v>6</v>
      </c>
      <c r="E142">
        <v>1</v>
      </c>
      <c r="H142" t="s">
        <v>12</v>
      </c>
      <c r="I142">
        <v>1</v>
      </c>
      <c r="J142"/>
    </row>
    <row r="143" spans="1:10" x14ac:dyDescent="0.25">
      <c r="A143" t="s">
        <v>12</v>
      </c>
      <c r="B143" t="s">
        <v>39</v>
      </c>
      <c r="C143">
        <v>2</v>
      </c>
      <c r="D143" t="s">
        <v>36</v>
      </c>
      <c r="E143">
        <v>1</v>
      </c>
      <c r="H143" t="s">
        <v>12</v>
      </c>
      <c r="I143">
        <v>1</v>
      </c>
      <c r="J143"/>
    </row>
    <row r="144" spans="1:10" x14ac:dyDescent="0.25">
      <c r="A144" t="s">
        <v>12</v>
      </c>
      <c r="B144" t="s">
        <v>54</v>
      </c>
      <c r="C144">
        <v>2</v>
      </c>
      <c r="D144" t="s">
        <v>31</v>
      </c>
      <c r="E144">
        <v>1</v>
      </c>
      <c r="H144" t="s">
        <v>12</v>
      </c>
      <c r="I144">
        <v>1</v>
      </c>
      <c r="J144"/>
    </row>
    <row r="145" spans="1:9" customFormat="1" x14ac:dyDescent="0.25">
      <c r="A145" t="s">
        <v>12</v>
      </c>
      <c r="B145" t="s">
        <v>11</v>
      </c>
      <c r="C145">
        <v>1</v>
      </c>
      <c r="D145" t="s">
        <v>548</v>
      </c>
      <c r="E145">
        <v>1</v>
      </c>
      <c r="H145" t="s">
        <v>12</v>
      </c>
      <c r="I145">
        <v>1</v>
      </c>
    </row>
    <row r="146" spans="1:9" customFormat="1" x14ac:dyDescent="0.25">
      <c r="A146" t="s">
        <v>32</v>
      </c>
      <c r="B146" t="s">
        <v>47</v>
      </c>
      <c r="C146">
        <v>1</v>
      </c>
      <c r="D146" t="s">
        <v>548</v>
      </c>
      <c r="E146">
        <v>1</v>
      </c>
      <c r="H146" t="s">
        <v>32</v>
      </c>
      <c r="I146">
        <v>1</v>
      </c>
    </row>
    <row r="147" spans="1:9" customFormat="1" x14ac:dyDescent="0.25">
      <c r="A147" t="s">
        <v>32</v>
      </c>
      <c r="B147" t="s">
        <v>552</v>
      </c>
      <c r="C147">
        <v>2</v>
      </c>
      <c r="D147" t="s">
        <v>6</v>
      </c>
      <c r="E147">
        <v>1</v>
      </c>
      <c r="H147" t="s">
        <v>32</v>
      </c>
      <c r="I147">
        <v>1</v>
      </c>
    </row>
    <row r="148" spans="1:9" customFormat="1" x14ac:dyDescent="0.25">
      <c r="A148" t="s">
        <v>32</v>
      </c>
      <c r="B148" t="s">
        <v>552</v>
      </c>
      <c r="C148">
        <v>2</v>
      </c>
      <c r="D148" t="s">
        <v>36</v>
      </c>
      <c r="E148">
        <v>1</v>
      </c>
      <c r="H148" t="s">
        <v>32</v>
      </c>
      <c r="I148">
        <v>1</v>
      </c>
    </row>
    <row r="149" spans="1:9" customFormat="1" x14ac:dyDescent="0.25">
      <c r="A149" t="s">
        <v>32</v>
      </c>
      <c r="B149" t="s">
        <v>56</v>
      </c>
      <c r="C149">
        <v>2</v>
      </c>
      <c r="D149" t="s">
        <v>31</v>
      </c>
      <c r="E149">
        <v>1</v>
      </c>
      <c r="H149" t="s">
        <v>32</v>
      </c>
      <c r="I149">
        <v>1</v>
      </c>
    </row>
    <row r="150" spans="1:9" customFormat="1" x14ac:dyDescent="0.25">
      <c r="A150" t="s">
        <v>32</v>
      </c>
      <c r="B150" t="s">
        <v>6</v>
      </c>
      <c r="C150">
        <v>1</v>
      </c>
      <c r="D150" t="s">
        <v>47</v>
      </c>
      <c r="E150">
        <v>1</v>
      </c>
      <c r="H150" t="s">
        <v>32</v>
      </c>
      <c r="I150">
        <v>1</v>
      </c>
    </row>
    <row r="151" spans="1:9" customFormat="1" x14ac:dyDescent="0.25">
      <c r="A151" t="s">
        <v>32</v>
      </c>
      <c r="B151" t="s">
        <v>47</v>
      </c>
      <c r="C151">
        <v>1</v>
      </c>
      <c r="D151" t="s">
        <v>36</v>
      </c>
      <c r="E151">
        <v>1</v>
      </c>
      <c r="H151" t="s">
        <v>32</v>
      </c>
      <c r="I151">
        <v>2</v>
      </c>
    </row>
    <row r="152" spans="1:9" customFormat="1" x14ac:dyDescent="0.25">
      <c r="A152" t="s">
        <v>32</v>
      </c>
      <c r="B152" t="s">
        <v>47</v>
      </c>
      <c r="C152">
        <v>1</v>
      </c>
      <c r="D152" t="s">
        <v>8</v>
      </c>
      <c r="E152">
        <v>1</v>
      </c>
      <c r="H152" t="s">
        <v>32</v>
      </c>
      <c r="I152">
        <v>3</v>
      </c>
    </row>
    <row r="153" spans="1:9" customFormat="1" x14ac:dyDescent="0.25">
      <c r="A153" t="s">
        <v>37</v>
      </c>
      <c r="B153" t="s">
        <v>7</v>
      </c>
      <c r="C153">
        <v>1</v>
      </c>
      <c r="D153" t="s">
        <v>38</v>
      </c>
      <c r="E153">
        <v>1</v>
      </c>
      <c r="H153" t="s">
        <v>37</v>
      </c>
      <c r="I153">
        <v>1</v>
      </c>
    </row>
    <row r="154" spans="1:9" customFormat="1" x14ac:dyDescent="0.25">
      <c r="A154" t="s">
        <v>37</v>
      </c>
      <c r="B154" t="s">
        <v>9</v>
      </c>
      <c r="C154">
        <v>1</v>
      </c>
      <c r="D154" t="s">
        <v>38</v>
      </c>
      <c r="E154">
        <v>1</v>
      </c>
      <c r="H154" t="s">
        <v>37</v>
      </c>
      <c r="I154">
        <v>2</v>
      </c>
    </row>
    <row r="155" spans="1:9" customFormat="1" x14ac:dyDescent="0.25">
      <c r="A155" t="s">
        <v>37</v>
      </c>
      <c r="B155" t="s">
        <v>12</v>
      </c>
      <c r="C155">
        <v>2</v>
      </c>
      <c r="D155" t="s">
        <v>6</v>
      </c>
      <c r="E155">
        <v>1</v>
      </c>
      <c r="H155" t="s">
        <v>37</v>
      </c>
      <c r="I155">
        <v>1</v>
      </c>
    </row>
    <row r="156" spans="1:9" customFormat="1" x14ac:dyDescent="0.25">
      <c r="A156" t="s">
        <v>37</v>
      </c>
      <c r="B156" t="s">
        <v>12</v>
      </c>
      <c r="C156">
        <v>2</v>
      </c>
      <c r="D156" t="s">
        <v>36</v>
      </c>
      <c r="E156">
        <v>1</v>
      </c>
      <c r="H156" t="s">
        <v>37</v>
      </c>
      <c r="I156">
        <v>1</v>
      </c>
    </row>
    <row r="157" spans="1:9" customFormat="1" x14ac:dyDescent="0.25">
      <c r="A157" t="s">
        <v>37</v>
      </c>
      <c r="B157" t="s">
        <v>55</v>
      </c>
      <c r="C157">
        <v>2</v>
      </c>
      <c r="D157" t="s">
        <v>31</v>
      </c>
      <c r="E157">
        <v>1</v>
      </c>
      <c r="H157" t="s">
        <v>37</v>
      </c>
      <c r="I157">
        <v>1</v>
      </c>
    </row>
    <row r="158" spans="1:9" customFormat="1" x14ac:dyDescent="0.25">
      <c r="A158" t="s">
        <v>21</v>
      </c>
      <c r="B158" t="s">
        <v>37</v>
      </c>
      <c r="C158">
        <v>2</v>
      </c>
      <c r="D158" t="s">
        <v>6</v>
      </c>
      <c r="E158">
        <v>1</v>
      </c>
      <c r="H158" t="s">
        <v>21</v>
      </c>
      <c r="I158">
        <v>1</v>
      </c>
    </row>
    <row r="159" spans="1:9" customFormat="1" x14ac:dyDescent="0.25">
      <c r="A159" t="s">
        <v>21</v>
      </c>
      <c r="B159" t="s">
        <v>37</v>
      </c>
      <c r="C159">
        <v>2</v>
      </c>
      <c r="D159" t="s">
        <v>36</v>
      </c>
      <c r="E159">
        <v>1</v>
      </c>
      <c r="H159" t="s">
        <v>21</v>
      </c>
      <c r="I159">
        <v>1</v>
      </c>
    </row>
    <row r="160" spans="1:9" customFormat="1" x14ac:dyDescent="0.25">
      <c r="A160" t="s">
        <v>21</v>
      </c>
      <c r="B160" t="s">
        <v>560</v>
      </c>
      <c r="C160">
        <v>2</v>
      </c>
      <c r="D160" t="s">
        <v>31</v>
      </c>
      <c r="E160">
        <v>1</v>
      </c>
      <c r="H160" t="s">
        <v>21</v>
      </c>
      <c r="I160">
        <v>1</v>
      </c>
    </row>
    <row r="161" spans="1:9" customFormat="1" x14ac:dyDescent="0.25">
      <c r="A161" t="s">
        <v>49</v>
      </c>
      <c r="B161" t="s">
        <v>7</v>
      </c>
      <c r="C161">
        <v>1</v>
      </c>
      <c r="D161" t="s">
        <v>33</v>
      </c>
      <c r="E161">
        <v>1</v>
      </c>
      <c r="H161" t="s">
        <v>49</v>
      </c>
      <c r="I161">
        <v>1</v>
      </c>
    </row>
    <row r="162" spans="1:9" customFormat="1" x14ac:dyDescent="0.25">
      <c r="A162" t="s">
        <v>49</v>
      </c>
      <c r="B162" t="s">
        <v>9</v>
      </c>
      <c r="C162">
        <v>1</v>
      </c>
      <c r="D162" t="s">
        <v>33</v>
      </c>
      <c r="E162">
        <v>1</v>
      </c>
      <c r="H162" t="s">
        <v>49</v>
      </c>
      <c r="I162">
        <v>2</v>
      </c>
    </row>
    <row r="163" spans="1:9" customFormat="1" x14ac:dyDescent="0.25">
      <c r="A163" t="s">
        <v>49</v>
      </c>
      <c r="B163" t="s">
        <v>50</v>
      </c>
      <c r="C163">
        <v>3</v>
      </c>
      <c r="H163" t="s">
        <v>49</v>
      </c>
      <c r="I163">
        <v>2</v>
      </c>
    </row>
    <row r="164" spans="1:9" customFormat="1" x14ac:dyDescent="0.25">
      <c r="A164" t="s">
        <v>49</v>
      </c>
      <c r="B164" t="s">
        <v>548</v>
      </c>
      <c r="C164">
        <v>1</v>
      </c>
      <c r="D164" t="s">
        <v>9</v>
      </c>
      <c r="E164">
        <v>1</v>
      </c>
      <c r="H164" t="s">
        <v>49</v>
      </c>
      <c r="I164">
        <v>1</v>
      </c>
    </row>
    <row r="165" spans="1:9" customFormat="1" x14ac:dyDescent="0.25">
      <c r="A165" t="s">
        <v>20</v>
      </c>
      <c r="B165" t="s">
        <v>354</v>
      </c>
      <c r="C165">
        <v>1</v>
      </c>
      <c r="H165" t="s">
        <v>20</v>
      </c>
      <c r="I165">
        <v>250</v>
      </c>
    </row>
    <row r="166" spans="1:9" customFormat="1" x14ac:dyDescent="0.25">
      <c r="A166" t="s">
        <v>20</v>
      </c>
      <c r="B166" t="s">
        <v>355</v>
      </c>
      <c r="C166">
        <v>1</v>
      </c>
      <c r="H166" t="s">
        <v>20</v>
      </c>
      <c r="I166">
        <v>250</v>
      </c>
    </row>
    <row r="167" spans="1:9" customFormat="1" x14ac:dyDescent="0.25">
      <c r="A167" t="s">
        <v>20</v>
      </c>
      <c r="B167" t="s">
        <v>357</v>
      </c>
      <c r="C167">
        <v>1</v>
      </c>
      <c r="H167" t="s">
        <v>20</v>
      </c>
      <c r="I167">
        <v>250</v>
      </c>
    </row>
    <row r="168" spans="1:9" customFormat="1" x14ac:dyDescent="0.25">
      <c r="A168" t="s">
        <v>19</v>
      </c>
      <c r="B168" t="s">
        <v>50</v>
      </c>
      <c r="C168">
        <v>1</v>
      </c>
      <c r="D168" t="s">
        <v>561</v>
      </c>
      <c r="E168">
        <v>1</v>
      </c>
      <c r="H168" t="s">
        <v>19</v>
      </c>
      <c r="I168">
        <v>1</v>
      </c>
    </row>
    <row r="169" spans="1:9" customFormat="1" x14ac:dyDescent="0.25">
      <c r="A169" t="s">
        <v>19</v>
      </c>
      <c r="B169" t="s">
        <v>562</v>
      </c>
      <c r="C169">
        <v>1</v>
      </c>
      <c r="H169" t="s">
        <v>19</v>
      </c>
      <c r="I169">
        <v>100</v>
      </c>
    </row>
    <row r="170" spans="1:9" customFormat="1" x14ac:dyDescent="0.25">
      <c r="A170" t="s">
        <v>19</v>
      </c>
      <c r="B170" t="s">
        <v>6</v>
      </c>
      <c r="C170">
        <v>1</v>
      </c>
      <c r="D170" t="s">
        <v>35</v>
      </c>
      <c r="E170">
        <v>1</v>
      </c>
      <c r="F170" t="s">
        <v>28</v>
      </c>
      <c r="G170">
        <v>1</v>
      </c>
      <c r="H170" t="s">
        <v>19</v>
      </c>
      <c r="I170">
        <v>10</v>
      </c>
    </row>
    <row r="171" spans="1:9" customFormat="1" x14ac:dyDescent="0.25">
      <c r="A171" t="s">
        <v>19</v>
      </c>
      <c r="B171" t="s">
        <v>358</v>
      </c>
      <c r="C171">
        <v>1</v>
      </c>
      <c r="H171" t="s">
        <v>19</v>
      </c>
      <c r="I171">
        <v>125</v>
      </c>
    </row>
    <row r="172" spans="1:9" customFormat="1" x14ac:dyDescent="0.25">
      <c r="A172" t="s">
        <v>19</v>
      </c>
      <c r="B172" t="s">
        <v>359</v>
      </c>
      <c r="C172">
        <v>1</v>
      </c>
      <c r="H172" t="s">
        <v>19</v>
      </c>
      <c r="I172">
        <v>125</v>
      </c>
    </row>
    <row r="173" spans="1:9" customFormat="1" x14ac:dyDescent="0.25">
      <c r="A173" t="s">
        <v>19</v>
      </c>
      <c r="B173" t="s">
        <v>356</v>
      </c>
      <c r="C173">
        <v>1</v>
      </c>
      <c r="H173" t="s">
        <v>19</v>
      </c>
      <c r="I173">
        <v>125</v>
      </c>
    </row>
    <row r="174" spans="1:9" customFormat="1" x14ac:dyDescent="0.25">
      <c r="A174" t="s">
        <v>19</v>
      </c>
      <c r="B174" t="s">
        <v>49</v>
      </c>
      <c r="C174">
        <v>1</v>
      </c>
      <c r="D174" t="s">
        <v>33</v>
      </c>
      <c r="E174">
        <v>1</v>
      </c>
      <c r="H174" t="s">
        <v>19</v>
      </c>
      <c r="I174">
        <v>1</v>
      </c>
    </row>
    <row r="175" spans="1:9" customFormat="1" x14ac:dyDescent="0.25">
      <c r="A175" t="s">
        <v>19</v>
      </c>
      <c r="B175" t="s">
        <v>50</v>
      </c>
      <c r="C175">
        <v>1</v>
      </c>
      <c r="D175" t="s">
        <v>33</v>
      </c>
      <c r="E175">
        <v>1</v>
      </c>
      <c r="H175" t="s">
        <v>19</v>
      </c>
      <c r="I175">
        <v>2</v>
      </c>
    </row>
    <row r="176" spans="1:9" customFormat="1" x14ac:dyDescent="0.25">
      <c r="A176" t="s">
        <v>19</v>
      </c>
      <c r="B176" t="s">
        <v>563</v>
      </c>
      <c r="C176">
        <v>1</v>
      </c>
      <c r="H176" t="s">
        <v>19</v>
      </c>
      <c r="I176">
        <v>1</v>
      </c>
    </row>
    <row r="177" spans="1:9" customFormat="1" x14ac:dyDescent="0.25">
      <c r="A177" t="s">
        <v>14</v>
      </c>
      <c r="B177" t="s">
        <v>6</v>
      </c>
      <c r="C177">
        <v>1</v>
      </c>
      <c r="D177" t="s">
        <v>35</v>
      </c>
      <c r="E177">
        <v>1</v>
      </c>
      <c r="F177" t="s">
        <v>3</v>
      </c>
      <c r="G177">
        <v>250</v>
      </c>
      <c r="H177" t="s">
        <v>14</v>
      </c>
      <c r="I177">
        <v>10</v>
      </c>
    </row>
    <row r="178" spans="1:9" customFormat="1" x14ac:dyDescent="0.25">
      <c r="A178" t="s">
        <v>14</v>
      </c>
      <c r="B178" t="s">
        <v>362</v>
      </c>
      <c r="C178">
        <v>1</v>
      </c>
      <c r="H178" t="s">
        <v>14</v>
      </c>
      <c r="I178">
        <v>250</v>
      </c>
    </row>
    <row r="179" spans="1:9" customFormat="1" x14ac:dyDescent="0.25">
      <c r="A179" t="s">
        <v>14</v>
      </c>
      <c r="B179" t="s">
        <v>363</v>
      </c>
      <c r="C179">
        <v>1</v>
      </c>
      <c r="H179" t="s">
        <v>14</v>
      </c>
      <c r="I179">
        <v>250</v>
      </c>
    </row>
    <row r="180" spans="1:9" customFormat="1" x14ac:dyDescent="0.25">
      <c r="A180" t="s">
        <v>14</v>
      </c>
      <c r="B180" t="s">
        <v>19</v>
      </c>
      <c r="C180">
        <v>1</v>
      </c>
      <c r="D180" t="s">
        <v>20</v>
      </c>
      <c r="E180">
        <v>1</v>
      </c>
      <c r="H180" t="s">
        <v>14</v>
      </c>
      <c r="I180">
        <v>1</v>
      </c>
    </row>
    <row r="181" spans="1:9" customFormat="1" x14ac:dyDescent="0.25">
      <c r="A181" t="s">
        <v>10</v>
      </c>
      <c r="B181" t="s">
        <v>11</v>
      </c>
      <c r="C181">
        <v>1</v>
      </c>
      <c r="D181" t="s">
        <v>3</v>
      </c>
      <c r="E181">
        <v>1</v>
      </c>
      <c r="H181" t="s">
        <v>10</v>
      </c>
      <c r="I181">
        <v>1</v>
      </c>
    </row>
    <row r="182" spans="1:9" customFormat="1" x14ac:dyDescent="0.25">
      <c r="A182" t="s">
        <v>10</v>
      </c>
      <c r="B182" t="s">
        <v>11</v>
      </c>
      <c r="C182">
        <v>3</v>
      </c>
      <c r="H182" t="s">
        <v>10</v>
      </c>
      <c r="I182">
        <v>1</v>
      </c>
    </row>
    <row r="183" spans="1:9" customFormat="1" x14ac:dyDescent="0.25">
      <c r="A183" t="s">
        <v>10</v>
      </c>
      <c r="B183" t="s">
        <v>11</v>
      </c>
      <c r="C183">
        <v>1</v>
      </c>
      <c r="D183" t="s">
        <v>35</v>
      </c>
      <c r="E183">
        <v>1</v>
      </c>
      <c r="H183" t="s">
        <v>10</v>
      </c>
      <c r="I183">
        <v>1</v>
      </c>
    </row>
    <row r="184" spans="1:9" customFormat="1" x14ac:dyDescent="0.25">
      <c r="A184" t="s">
        <v>47</v>
      </c>
      <c r="B184" t="s">
        <v>10</v>
      </c>
      <c r="C184">
        <v>1</v>
      </c>
      <c r="D184" t="s">
        <v>3</v>
      </c>
      <c r="E184">
        <v>1</v>
      </c>
      <c r="H184" t="s">
        <v>47</v>
      </c>
      <c r="I184">
        <v>1</v>
      </c>
    </row>
    <row r="185" spans="1:9" customFormat="1" x14ac:dyDescent="0.25">
      <c r="A185" t="s">
        <v>47</v>
      </c>
      <c r="B185" t="s">
        <v>10</v>
      </c>
      <c r="C185">
        <v>3</v>
      </c>
      <c r="H185" t="s">
        <v>47</v>
      </c>
      <c r="I185">
        <v>1</v>
      </c>
    </row>
    <row r="186" spans="1:9" customFormat="1" x14ac:dyDescent="0.25">
      <c r="A186" t="s">
        <v>47</v>
      </c>
      <c r="B186" t="s">
        <v>10</v>
      </c>
      <c r="C186">
        <v>1</v>
      </c>
      <c r="D186" t="s">
        <v>35</v>
      </c>
      <c r="E186">
        <v>1</v>
      </c>
      <c r="H186" t="s">
        <v>47</v>
      </c>
      <c r="I186">
        <v>1</v>
      </c>
    </row>
    <row r="187" spans="1:9" customFormat="1" x14ac:dyDescent="0.25">
      <c r="A187" t="s">
        <v>11</v>
      </c>
      <c r="B187" t="s">
        <v>47</v>
      </c>
      <c r="C187">
        <v>1</v>
      </c>
      <c r="D187" t="s">
        <v>3</v>
      </c>
      <c r="E187">
        <v>1</v>
      </c>
      <c r="H187" t="s">
        <v>11</v>
      </c>
      <c r="I187">
        <v>1</v>
      </c>
    </row>
    <row r="188" spans="1:9" customFormat="1" x14ac:dyDescent="0.25">
      <c r="A188" t="s">
        <v>11</v>
      </c>
      <c r="B188" t="s">
        <v>47</v>
      </c>
      <c r="C188">
        <v>3</v>
      </c>
      <c r="H188" t="s">
        <v>11</v>
      </c>
      <c r="I188">
        <v>1</v>
      </c>
    </row>
    <row r="189" spans="1:9" customFormat="1" x14ac:dyDescent="0.25">
      <c r="A189" t="s">
        <v>11</v>
      </c>
      <c r="B189" t="s">
        <v>47</v>
      </c>
      <c r="C189">
        <v>1</v>
      </c>
      <c r="D189" t="s">
        <v>35</v>
      </c>
      <c r="E189">
        <v>1</v>
      </c>
      <c r="H189" t="s">
        <v>11</v>
      </c>
      <c r="I189">
        <v>1</v>
      </c>
    </row>
    <row r="190" spans="1:9" customFormat="1" x14ac:dyDescent="0.25">
      <c r="A190" t="s">
        <v>54</v>
      </c>
      <c r="B190" t="s">
        <v>12</v>
      </c>
      <c r="C190">
        <v>2</v>
      </c>
      <c r="D190" t="s">
        <v>35</v>
      </c>
      <c r="E190">
        <v>1</v>
      </c>
      <c r="H190" t="s">
        <v>54</v>
      </c>
      <c r="I190">
        <v>1</v>
      </c>
    </row>
    <row r="191" spans="1:9" customFormat="1" x14ac:dyDescent="0.25">
      <c r="A191" t="s">
        <v>54</v>
      </c>
      <c r="B191" t="s">
        <v>12</v>
      </c>
      <c r="C191">
        <v>1</v>
      </c>
      <c r="D191" t="s">
        <v>11</v>
      </c>
      <c r="E191">
        <v>1</v>
      </c>
      <c r="H191" t="s">
        <v>54</v>
      </c>
      <c r="I191">
        <v>1</v>
      </c>
    </row>
    <row r="192" spans="1:9" customFormat="1" x14ac:dyDescent="0.25">
      <c r="A192" t="s">
        <v>54</v>
      </c>
      <c r="B192" t="s">
        <v>12</v>
      </c>
      <c r="C192">
        <v>1</v>
      </c>
      <c r="D192" t="s">
        <v>54</v>
      </c>
      <c r="E192">
        <v>1</v>
      </c>
      <c r="H192" t="s">
        <v>54</v>
      </c>
      <c r="I192">
        <v>2</v>
      </c>
    </row>
    <row r="193" spans="1:10" x14ac:dyDescent="0.25">
      <c r="A193" t="s">
        <v>55</v>
      </c>
      <c r="B193" t="s">
        <v>37</v>
      </c>
      <c r="C193">
        <v>2</v>
      </c>
      <c r="D193" t="s">
        <v>35</v>
      </c>
      <c r="E193">
        <v>1</v>
      </c>
      <c r="H193" t="s">
        <v>55</v>
      </c>
      <c r="I193">
        <v>1</v>
      </c>
      <c r="J193"/>
    </row>
    <row r="194" spans="1:10" x14ac:dyDescent="0.25">
      <c r="A194" t="s">
        <v>55</v>
      </c>
      <c r="B194" t="s">
        <v>37</v>
      </c>
      <c r="C194">
        <v>1</v>
      </c>
      <c r="D194" t="s">
        <v>47</v>
      </c>
      <c r="E194">
        <v>1</v>
      </c>
      <c r="H194" t="s">
        <v>55</v>
      </c>
      <c r="I194">
        <v>1</v>
      </c>
      <c r="J194"/>
    </row>
    <row r="195" spans="1:10" x14ac:dyDescent="0.25">
      <c r="A195" t="s">
        <v>55</v>
      </c>
      <c r="B195" t="s">
        <v>37</v>
      </c>
      <c r="C195">
        <v>1</v>
      </c>
      <c r="D195" t="s">
        <v>55</v>
      </c>
      <c r="E195">
        <v>1</v>
      </c>
      <c r="H195" t="s">
        <v>55</v>
      </c>
      <c r="I195">
        <v>2</v>
      </c>
      <c r="J195"/>
    </row>
    <row r="196" spans="1:10" x14ac:dyDescent="0.25">
      <c r="A196" t="s">
        <v>56</v>
      </c>
      <c r="B196" t="s">
        <v>32</v>
      </c>
      <c r="C196">
        <v>2</v>
      </c>
      <c r="D196" t="s">
        <v>35</v>
      </c>
      <c r="E196">
        <v>1</v>
      </c>
      <c r="H196" t="s">
        <v>56</v>
      </c>
      <c r="I196">
        <v>1</v>
      </c>
      <c r="J196"/>
    </row>
    <row r="197" spans="1:10" x14ac:dyDescent="0.25">
      <c r="A197" t="s">
        <v>56</v>
      </c>
      <c r="B197" t="s">
        <v>32</v>
      </c>
      <c r="C197">
        <v>1</v>
      </c>
      <c r="D197" t="s">
        <v>47</v>
      </c>
      <c r="E197">
        <v>1</v>
      </c>
      <c r="H197" t="s">
        <v>56</v>
      </c>
      <c r="I197">
        <v>1</v>
      </c>
      <c r="J197"/>
    </row>
    <row r="198" spans="1:10" x14ac:dyDescent="0.25">
      <c r="A198" t="s">
        <v>56</v>
      </c>
      <c r="B198" t="s">
        <v>32</v>
      </c>
      <c r="C198">
        <v>1</v>
      </c>
      <c r="D198" t="s">
        <v>56</v>
      </c>
      <c r="E198">
        <v>1</v>
      </c>
      <c r="H198" t="s">
        <v>56</v>
      </c>
      <c r="I198">
        <v>2</v>
      </c>
      <c r="J198"/>
    </row>
    <row r="199" spans="1:10" x14ac:dyDescent="0.25">
      <c r="A199" t="s">
        <v>57</v>
      </c>
      <c r="B199" t="s">
        <v>16</v>
      </c>
      <c r="C199">
        <v>2</v>
      </c>
      <c r="D199" t="s">
        <v>35</v>
      </c>
      <c r="E199">
        <v>1</v>
      </c>
      <c r="H199" t="s">
        <v>57</v>
      </c>
      <c r="I199">
        <v>1</v>
      </c>
    </row>
    <row r="200" spans="1:10" x14ac:dyDescent="0.25">
      <c r="A200" t="s">
        <v>57</v>
      </c>
      <c r="B200" t="s">
        <v>16</v>
      </c>
      <c r="C200">
        <v>1</v>
      </c>
      <c r="D200" t="s">
        <v>10</v>
      </c>
      <c r="E200">
        <v>1</v>
      </c>
      <c r="H200" t="s">
        <v>57</v>
      </c>
      <c r="I200">
        <v>1</v>
      </c>
    </row>
    <row r="201" spans="1:10" x14ac:dyDescent="0.25">
      <c r="A201" t="s">
        <v>57</v>
      </c>
      <c r="B201" t="s">
        <v>16</v>
      </c>
      <c r="C201">
        <v>1</v>
      </c>
      <c r="D201" t="s">
        <v>57</v>
      </c>
      <c r="E201">
        <v>1</v>
      </c>
      <c r="H201" t="s">
        <v>57</v>
      </c>
      <c r="I201">
        <v>2</v>
      </c>
    </row>
    <row r="202" spans="1:10" x14ac:dyDescent="0.25">
      <c r="A202" t="s">
        <v>250</v>
      </c>
      <c r="B202" t="s">
        <v>552</v>
      </c>
      <c r="C202">
        <v>2</v>
      </c>
      <c r="D202" t="s">
        <v>35</v>
      </c>
      <c r="E202">
        <v>1</v>
      </c>
      <c r="H202" t="s">
        <v>250</v>
      </c>
      <c r="I202">
        <v>1</v>
      </c>
      <c r="J202"/>
    </row>
    <row r="203" spans="1:10" x14ac:dyDescent="0.25">
      <c r="A203" t="s">
        <v>250</v>
      </c>
      <c r="B203" t="s">
        <v>552</v>
      </c>
      <c r="C203">
        <v>1</v>
      </c>
      <c r="D203" t="s">
        <v>10</v>
      </c>
      <c r="E203">
        <v>1</v>
      </c>
      <c r="H203" t="s">
        <v>250</v>
      </c>
      <c r="I203">
        <v>1</v>
      </c>
      <c r="J203"/>
    </row>
    <row r="204" spans="1:10" x14ac:dyDescent="0.25">
      <c r="A204" t="s">
        <v>250</v>
      </c>
      <c r="B204" t="s">
        <v>552</v>
      </c>
      <c r="C204">
        <v>1</v>
      </c>
      <c r="D204" t="s">
        <v>250</v>
      </c>
      <c r="E204">
        <v>1</v>
      </c>
      <c r="H204" t="s">
        <v>250</v>
      </c>
      <c r="I204">
        <v>2</v>
      </c>
      <c r="J204"/>
    </row>
    <row r="205" spans="1:10" x14ac:dyDescent="0.25">
      <c r="A205" t="s">
        <v>250</v>
      </c>
      <c r="B205" t="s">
        <v>10</v>
      </c>
      <c r="C205">
        <v>1</v>
      </c>
      <c r="D205" t="s">
        <v>548</v>
      </c>
      <c r="E205">
        <v>1</v>
      </c>
      <c r="H205" t="s">
        <v>250</v>
      </c>
      <c r="I205">
        <v>1</v>
      </c>
      <c r="J205"/>
    </row>
    <row r="206" spans="1:10" x14ac:dyDescent="0.25">
      <c r="A206" t="s">
        <v>58</v>
      </c>
      <c r="B206" t="s">
        <v>39</v>
      </c>
      <c r="C206">
        <v>2</v>
      </c>
      <c r="D206" t="s">
        <v>35</v>
      </c>
      <c r="E206">
        <v>1</v>
      </c>
      <c r="H206" t="s">
        <v>58</v>
      </c>
      <c r="I206">
        <v>1</v>
      </c>
      <c r="J206"/>
    </row>
    <row r="207" spans="1:10" x14ac:dyDescent="0.25">
      <c r="A207" t="s">
        <v>58</v>
      </c>
      <c r="B207" t="s">
        <v>39</v>
      </c>
      <c r="C207">
        <v>1</v>
      </c>
      <c r="D207" t="s">
        <v>11</v>
      </c>
      <c r="E207">
        <v>1</v>
      </c>
      <c r="H207" t="s">
        <v>58</v>
      </c>
      <c r="I207">
        <v>1</v>
      </c>
      <c r="J207"/>
    </row>
    <row r="208" spans="1:10" x14ac:dyDescent="0.25">
      <c r="A208" t="s">
        <v>58</v>
      </c>
      <c r="B208" t="s">
        <v>39</v>
      </c>
      <c r="C208">
        <v>1</v>
      </c>
      <c r="D208" t="s">
        <v>58</v>
      </c>
      <c r="E208">
        <v>1</v>
      </c>
      <c r="H208" t="s">
        <v>58</v>
      </c>
      <c r="I208">
        <v>2</v>
      </c>
      <c r="J208"/>
    </row>
    <row r="209" spans="1:9" customFormat="1" x14ac:dyDescent="0.25">
      <c r="A209" t="s">
        <v>251</v>
      </c>
      <c r="B209" t="s">
        <v>17</v>
      </c>
      <c r="C209">
        <v>1</v>
      </c>
      <c r="D209" t="s">
        <v>11</v>
      </c>
      <c r="E209">
        <v>1</v>
      </c>
      <c r="H209" t="s">
        <v>251</v>
      </c>
      <c r="I209">
        <v>1</v>
      </c>
    </row>
    <row r="210" spans="1:9" customFormat="1" x14ac:dyDescent="0.25">
      <c r="A210" t="s">
        <v>251</v>
      </c>
      <c r="B210" t="s">
        <v>34</v>
      </c>
      <c r="C210">
        <v>2</v>
      </c>
      <c r="D210" t="s">
        <v>49</v>
      </c>
      <c r="E210">
        <v>1</v>
      </c>
      <c r="H210" t="s">
        <v>251</v>
      </c>
      <c r="I210">
        <v>3</v>
      </c>
    </row>
    <row r="211" spans="1:9" customFormat="1" x14ac:dyDescent="0.25">
      <c r="A211" t="s">
        <v>251</v>
      </c>
      <c r="B211" t="s">
        <v>38</v>
      </c>
      <c r="C211">
        <v>1</v>
      </c>
      <c r="D211" t="s">
        <v>49</v>
      </c>
      <c r="E211">
        <v>1</v>
      </c>
      <c r="H211" t="s">
        <v>251</v>
      </c>
      <c r="I211">
        <v>4</v>
      </c>
    </row>
    <row r="212" spans="1:9" customFormat="1" x14ac:dyDescent="0.25">
      <c r="A212" t="s">
        <v>486</v>
      </c>
      <c r="B212" t="s">
        <v>564</v>
      </c>
      <c r="C212">
        <v>1</v>
      </c>
      <c r="D212" t="s">
        <v>11</v>
      </c>
      <c r="E212">
        <v>1</v>
      </c>
      <c r="H212" t="s">
        <v>486</v>
      </c>
      <c r="I212">
        <v>1</v>
      </c>
    </row>
    <row r="213" spans="1:9" customFormat="1" x14ac:dyDescent="0.25">
      <c r="A213" t="s">
        <v>50</v>
      </c>
      <c r="B213" t="s">
        <v>49</v>
      </c>
      <c r="C213">
        <v>3</v>
      </c>
      <c r="H213" t="s">
        <v>50</v>
      </c>
      <c r="I213">
        <v>1</v>
      </c>
    </row>
    <row r="214" spans="1:9" customFormat="1" x14ac:dyDescent="0.25">
      <c r="A214" t="s">
        <v>50</v>
      </c>
      <c r="B214" t="s">
        <v>548</v>
      </c>
      <c r="C214">
        <v>1</v>
      </c>
      <c r="D214" t="s">
        <v>7</v>
      </c>
      <c r="E214">
        <v>1</v>
      </c>
      <c r="H214" t="s">
        <v>50</v>
      </c>
      <c r="I214">
        <v>1</v>
      </c>
    </row>
    <row r="215" spans="1:9" customFormat="1" x14ac:dyDescent="0.25">
      <c r="A215" t="s">
        <v>50</v>
      </c>
      <c r="B215" t="s">
        <v>10</v>
      </c>
      <c r="C215">
        <v>1</v>
      </c>
      <c r="D215" t="s">
        <v>11</v>
      </c>
      <c r="E215">
        <v>1</v>
      </c>
      <c r="H215" t="s">
        <v>50</v>
      </c>
      <c r="I215">
        <v>1</v>
      </c>
    </row>
    <row r="216" spans="1:9" customFormat="1" x14ac:dyDescent="0.25">
      <c r="A216" t="s">
        <v>50</v>
      </c>
      <c r="B216" t="s">
        <v>565</v>
      </c>
      <c r="C216">
        <v>1</v>
      </c>
      <c r="D216" t="s">
        <v>35</v>
      </c>
      <c r="E216">
        <v>1</v>
      </c>
      <c r="H216" t="s">
        <v>50</v>
      </c>
      <c r="I216">
        <v>3</v>
      </c>
    </row>
    <row r="217" spans="1:9" customFormat="1" x14ac:dyDescent="0.25">
      <c r="A217" t="s">
        <v>50</v>
      </c>
      <c r="B217" t="s">
        <v>7</v>
      </c>
      <c r="C217">
        <v>2</v>
      </c>
      <c r="D217" t="s">
        <v>49</v>
      </c>
      <c r="E217">
        <v>1</v>
      </c>
      <c r="H217" t="s">
        <v>50</v>
      </c>
      <c r="I217">
        <v>3</v>
      </c>
    </row>
    <row r="218" spans="1:9" customFormat="1" x14ac:dyDescent="0.25">
      <c r="A218" t="s">
        <v>50</v>
      </c>
      <c r="B218" t="s">
        <v>9</v>
      </c>
      <c r="C218">
        <v>1</v>
      </c>
      <c r="D218" t="s">
        <v>49</v>
      </c>
      <c r="E218">
        <v>1</v>
      </c>
      <c r="H218" t="s">
        <v>50</v>
      </c>
      <c r="I218">
        <v>4</v>
      </c>
    </row>
    <row r="219" spans="1:9" customFormat="1" x14ac:dyDescent="0.25">
      <c r="A219" t="s">
        <v>566</v>
      </c>
      <c r="B219" t="s">
        <v>50</v>
      </c>
      <c r="C219">
        <v>1</v>
      </c>
      <c r="D219" t="s">
        <v>563</v>
      </c>
      <c r="E219">
        <v>1</v>
      </c>
      <c r="H219" t="s">
        <v>566</v>
      </c>
      <c r="I219">
        <v>1</v>
      </c>
    </row>
    <row r="220" spans="1:9" customFormat="1" x14ac:dyDescent="0.25">
      <c r="A220" t="s">
        <v>566</v>
      </c>
      <c r="B220" t="s">
        <v>567</v>
      </c>
      <c r="C220">
        <v>1</v>
      </c>
      <c r="H220" t="s">
        <v>566</v>
      </c>
      <c r="I220">
        <v>50</v>
      </c>
    </row>
    <row r="221" spans="1:9" customFormat="1" x14ac:dyDescent="0.25">
      <c r="A221" t="s">
        <v>566</v>
      </c>
      <c r="B221" t="s">
        <v>427</v>
      </c>
      <c r="C221">
        <v>1</v>
      </c>
      <c r="H221" t="s">
        <v>566</v>
      </c>
      <c r="I221">
        <v>50</v>
      </c>
    </row>
    <row r="222" spans="1:9" customFormat="1" x14ac:dyDescent="0.25">
      <c r="A222" t="s">
        <v>566</v>
      </c>
      <c r="B222" t="s">
        <v>568</v>
      </c>
      <c r="C222">
        <v>1</v>
      </c>
      <c r="H222" t="s">
        <v>566</v>
      </c>
      <c r="I222">
        <v>15</v>
      </c>
    </row>
    <row r="223" spans="1:9" customFormat="1" x14ac:dyDescent="0.25">
      <c r="A223" t="s">
        <v>566</v>
      </c>
      <c r="B223" t="s">
        <v>33</v>
      </c>
      <c r="C223">
        <v>2</v>
      </c>
      <c r="H223" t="s">
        <v>566</v>
      </c>
      <c r="I223">
        <v>1</v>
      </c>
    </row>
    <row r="224" spans="1:9" customFormat="1" x14ac:dyDescent="0.25">
      <c r="A224" t="s">
        <v>566</v>
      </c>
      <c r="B224" t="s">
        <v>14</v>
      </c>
      <c r="C224">
        <v>35</v>
      </c>
      <c r="H224" t="s">
        <v>566</v>
      </c>
      <c r="I224">
        <v>1</v>
      </c>
    </row>
    <row r="225" spans="1:10" x14ac:dyDescent="0.25">
      <c r="A225" t="s">
        <v>566</v>
      </c>
      <c r="B225" t="s">
        <v>569</v>
      </c>
      <c r="C225">
        <v>5</v>
      </c>
      <c r="H225" t="s">
        <v>566</v>
      </c>
      <c r="I225">
        <v>1</v>
      </c>
      <c r="J225"/>
    </row>
    <row r="226" spans="1:10" x14ac:dyDescent="0.25">
      <c r="A226" t="s">
        <v>566</v>
      </c>
      <c r="B226" t="s">
        <v>20</v>
      </c>
      <c r="C226">
        <v>15</v>
      </c>
      <c r="D226" t="s">
        <v>19</v>
      </c>
      <c r="E226">
        <v>15</v>
      </c>
      <c r="F226" t="s">
        <v>14</v>
      </c>
      <c r="G226">
        <v>15</v>
      </c>
      <c r="H226" t="s">
        <v>566</v>
      </c>
      <c r="I226">
        <v>1</v>
      </c>
      <c r="J226"/>
    </row>
    <row r="227" spans="1:10" x14ac:dyDescent="0.25">
      <c r="A227" t="s">
        <v>570</v>
      </c>
      <c r="B227" t="s">
        <v>561</v>
      </c>
      <c r="C227">
        <v>1</v>
      </c>
      <c r="H227" t="s">
        <v>570</v>
      </c>
      <c r="I227">
        <v>1</v>
      </c>
      <c r="J227"/>
    </row>
    <row r="228" spans="1:10" x14ac:dyDescent="0.25">
      <c r="A228" t="s">
        <v>571</v>
      </c>
      <c r="B228" t="s">
        <v>570</v>
      </c>
      <c r="C228">
        <v>1</v>
      </c>
      <c r="H228" t="s">
        <v>571</v>
      </c>
      <c r="I228">
        <v>1</v>
      </c>
      <c r="J228"/>
    </row>
    <row r="229" spans="1:10" x14ac:dyDescent="0.25">
      <c r="A229" t="s">
        <v>569</v>
      </c>
      <c r="B229" t="s">
        <v>571</v>
      </c>
      <c r="C229">
        <v>1</v>
      </c>
      <c r="H229" t="s">
        <v>569</v>
      </c>
      <c r="I229">
        <v>1</v>
      </c>
      <c r="J229"/>
    </row>
    <row r="230" spans="1:10" x14ac:dyDescent="0.25">
      <c r="A230" t="s">
        <v>566</v>
      </c>
      <c r="B230" t="s">
        <v>569</v>
      </c>
      <c r="C230">
        <v>5</v>
      </c>
      <c r="H230" t="s">
        <v>566</v>
      </c>
      <c r="I230">
        <v>1</v>
      </c>
      <c r="J230"/>
    </row>
    <row r="231" spans="1:10" x14ac:dyDescent="0.25">
      <c r="A231" t="s">
        <v>354</v>
      </c>
      <c r="B231" t="s">
        <v>39</v>
      </c>
      <c r="C231">
        <v>30</v>
      </c>
      <c r="D231" t="s">
        <v>17</v>
      </c>
      <c r="E231">
        <v>60</v>
      </c>
      <c r="F231" t="s">
        <v>30</v>
      </c>
      <c r="G231">
        <v>20</v>
      </c>
      <c r="H231" t="s">
        <v>354</v>
      </c>
      <c r="I231">
        <v>1</v>
      </c>
      <c r="J231"/>
    </row>
    <row r="232" spans="1:10" x14ac:dyDescent="0.25">
      <c r="A232" t="s">
        <v>354</v>
      </c>
      <c r="B232" t="s">
        <v>39</v>
      </c>
      <c r="C232">
        <v>30</v>
      </c>
      <c r="D232" t="s">
        <v>18</v>
      </c>
      <c r="E232">
        <v>30</v>
      </c>
      <c r="F232" t="s">
        <v>30</v>
      </c>
      <c r="G232">
        <v>20</v>
      </c>
      <c r="H232" t="s">
        <v>354</v>
      </c>
      <c r="I232">
        <v>1</v>
      </c>
      <c r="J232"/>
    </row>
    <row r="233" spans="1:10" x14ac:dyDescent="0.25">
      <c r="A233" t="s">
        <v>354</v>
      </c>
      <c r="B233" t="s">
        <v>39</v>
      </c>
      <c r="C233">
        <v>30</v>
      </c>
      <c r="D233" t="s">
        <v>17</v>
      </c>
      <c r="E233">
        <v>60</v>
      </c>
      <c r="F233" t="s">
        <v>20</v>
      </c>
      <c r="G233">
        <v>20</v>
      </c>
      <c r="H233" t="s">
        <v>354</v>
      </c>
      <c r="I233">
        <v>1</v>
      </c>
      <c r="J233"/>
    </row>
    <row r="234" spans="1:10" x14ac:dyDescent="0.25">
      <c r="A234" t="s">
        <v>354</v>
      </c>
      <c r="B234" t="s">
        <v>39</v>
      </c>
      <c r="C234">
        <v>30</v>
      </c>
      <c r="D234" t="s">
        <v>18</v>
      </c>
      <c r="E234">
        <v>30</v>
      </c>
      <c r="F234" t="s">
        <v>20</v>
      </c>
      <c r="G234">
        <v>20</v>
      </c>
      <c r="H234" t="s">
        <v>354</v>
      </c>
      <c r="I234">
        <v>1</v>
      </c>
      <c r="J234"/>
    </row>
    <row r="235" spans="1:10" x14ac:dyDescent="0.25">
      <c r="A235" t="s">
        <v>354</v>
      </c>
      <c r="B235" t="s">
        <v>39</v>
      </c>
      <c r="C235">
        <v>30</v>
      </c>
      <c r="D235" t="s">
        <v>17</v>
      </c>
      <c r="E235">
        <v>60</v>
      </c>
      <c r="F235" t="s">
        <v>19</v>
      </c>
      <c r="G235">
        <v>10</v>
      </c>
      <c r="H235" t="s">
        <v>354</v>
      </c>
      <c r="I235">
        <v>1</v>
      </c>
      <c r="J235"/>
    </row>
    <row r="236" spans="1:10" x14ac:dyDescent="0.25">
      <c r="A236" t="s">
        <v>354</v>
      </c>
      <c r="B236" t="s">
        <v>39</v>
      </c>
      <c r="C236">
        <v>30</v>
      </c>
      <c r="D236" t="s">
        <v>18</v>
      </c>
      <c r="E236">
        <v>30</v>
      </c>
      <c r="F236" t="s">
        <v>19</v>
      </c>
      <c r="G236">
        <v>10</v>
      </c>
      <c r="H236" t="s">
        <v>354</v>
      </c>
      <c r="I236">
        <v>1</v>
      </c>
      <c r="J236"/>
    </row>
    <row r="237" spans="1:10" x14ac:dyDescent="0.25">
      <c r="A237" t="s">
        <v>354</v>
      </c>
      <c r="B237" t="s">
        <v>39</v>
      </c>
      <c r="C237">
        <v>30</v>
      </c>
      <c r="D237" t="s">
        <v>17</v>
      </c>
      <c r="E237">
        <v>60</v>
      </c>
      <c r="F237" t="s">
        <v>14</v>
      </c>
      <c r="G237">
        <v>5</v>
      </c>
      <c r="H237" t="s">
        <v>354</v>
      </c>
      <c r="I237">
        <v>1</v>
      </c>
      <c r="J237"/>
    </row>
    <row r="238" spans="1:10" x14ac:dyDescent="0.25">
      <c r="A238" t="s">
        <v>354</v>
      </c>
      <c r="B238" t="s">
        <v>39</v>
      </c>
      <c r="C238">
        <v>30</v>
      </c>
      <c r="D238" t="s">
        <v>18</v>
      </c>
      <c r="E238">
        <v>30</v>
      </c>
      <c r="F238" t="s">
        <v>14</v>
      </c>
      <c r="G238">
        <v>5</v>
      </c>
      <c r="H238" t="s">
        <v>354</v>
      </c>
      <c r="I238">
        <v>1</v>
      </c>
      <c r="J238"/>
    </row>
    <row r="239" spans="1:10" x14ac:dyDescent="0.25">
      <c r="A239" t="s">
        <v>355</v>
      </c>
      <c r="B239" t="s">
        <v>16</v>
      </c>
      <c r="C239">
        <v>30</v>
      </c>
      <c r="D239" t="s">
        <v>6</v>
      </c>
      <c r="E239">
        <v>120</v>
      </c>
      <c r="F239" t="s">
        <v>30</v>
      </c>
      <c r="G239">
        <v>20</v>
      </c>
      <c r="H239" t="s">
        <v>355</v>
      </c>
      <c r="I239">
        <v>1</v>
      </c>
      <c r="J239" s="4">
        <v>25000</v>
      </c>
    </row>
    <row r="240" spans="1:10" x14ac:dyDescent="0.25">
      <c r="A240" t="s">
        <v>355</v>
      </c>
      <c r="B240" t="s">
        <v>16</v>
      </c>
      <c r="C240">
        <v>30</v>
      </c>
      <c r="D240" t="s">
        <v>36</v>
      </c>
      <c r="E240">
        <v>60</v>
      </c>
      <c r="F240" t="s">
        <v>30</v>
      </c>
      <c r="G240">
        <v>20</v>
      </c>
      <c r="H240" t="s">
        <v>355</v>
      </c>
      <c r="I240">
        <v>1</v>
      </c>
      <c r="J240" s="4">
        <v>25000</v>
      </c>
    </row>
    <row r="241" spans="1:10" x14ac:dyDescent="0.25">
      <c r="A241" t="s">
        <v>355</v>
      </c>
      <c r="B241" t="s">
        <v>16</v>
      </c>
      <c r="C241">
        <v>30</v>
      </c>
      <c r="D241" t="s">
        <v>6</v>
      </c>
      <c r="E241">
        <v>120</v>
      </c>
      <c r="F241" t="s">
        <v>20</v>
      </c>
      <c r="G241">
        <v>20</v>
      </c>
      <c r="H241" t="s">
        <v>355</v>
      </c>
      <c r="I241">
        <v>1</v>
      </c>
      <c r="J241" s="4">
        <v>25000</v>
      </c>
    </row>
    <row r="242" spans="1:10" x14ac:dyDescent="0.25">
      <c r="A242" t="s">
        <v>355</v>
      </c>
      <c r="B242" t="s">
        <v>16</v>
      </c>
      <c r="C242">
        <v>30</v>
      </c>
      <c r="D242" t="s">
        <v>36</v>
      </c>
      <c r="E242">
        <v>60</v>
      </c>
      <c r="F242" t="s">
        <v>20</v>
      </c>
      <c r="G242">
        <v>20</v>
      </c>
      <c r="H242" t="s">
        <v>355</v>
      </c>
      <c r="I242">
        <v>1</v>
      </c>
      <c r="J242" s="4">
        <v>25000</v>
      </c>
    </row>
    <row r="243" spans="1:10" x14ac:dyDescent="0.25">
      <c r="A243" t="s">
        <v>355</v>
      </c>
      <c r="B243" t="s">
        <v>16</v>
      </c>
      <c r="C243">
        <v>30</v>
      </c>
      <c r="D243" t="s">
        <v>6</v>
      </c>
      <c r="E243">
        <v>120</v>
      </c>
      <c r="F243" t="s">
        <v>19</v>
      </c>
      <c r="G243">
        <v>10</v>
      </c>
      <c r="H243" t="s">
        <v>355</v>
      </c>
      <c r="I243">
        <v>1</v>
      </c>
      <c r="J243" s="4">
        <v>25000</v>
      </c>
    </row>
    <row r="244" spans="1:10" x14ac:dyDescent="0.25">
      <c r="A244" t="s">
        <v>355</v>
      </c>
      <c r="B244" t="s">
        <v>16</v>
      </c>
      <c r="C244">
        <v>30</v>
      </c>
      <c r="D244" t="s">
        <v>36</v>
      </c>
      <c r="E244">
        <v>60</v>
      </c>
      <c r="F244" t="s">
        <v>19</v>
      </c>
      <c r="G244">
        <v>10</v>
      </c>
      <c r="H244" t="s">
        <v>355</v>
      </c>
      <c r="I244">
        <v>1</v>
      </c>
      <c r="J244" s="4">
        <v>25000</v>
      </c>
    </row>
    <row r="245" spans="1:10" x14ac:dyDescent="0.25">
      <c r="A245" t="s">
        <v>355</v>
      </c>
      <c r="B245" t="s">
        <v>16</v>
      </c>
      <c r="C245">
        <v>30</v>
      </c>
      <c r="D245" t="s">
        <v>6</v>
      </c>
      <c r="E245">
        <v>120</v>
      </c>
      <c r="F245" t="s">
        <v>14</v>
      </c>
      <c r="G245">
        <v>5</v>
      </c>
      <c r="H245" t="s">
        <v>355</v>
      </c>
      <c r="I245">
        <v>1</v>
      </c>
      <c r="J245" s="4">
        <v>25000</v>
      </c>
    </row>
    <row r="246" spans="1:10" x14ac:dyDescent="0.25">
      <c r="A246" t="s">
        <v>355</v>
      </c>
      <c r="B246" t="s">
        <v>16</v>
      </c>
      <c r="C246">
        <v>30</v>
      </c>
      <c r="D246" t="s">
        <v>36</v>
      </c>
      <c r="E246">
        <v>60</v>
      </c>
      <c r="F246" t="s">
        <v>14</v>
      </c>
      <c r="G246">
        <v>5</v>
      </c>
      <c r="H246" t="s">
        <v>355</v>
      </c>
      <c r="I246">
        <v>1</v>
      </c>
      <c r="J246" s="4">
        <v>25000</v>
      </c>
    </row>
    <row r="247" spans="1:10" x14ac:dyDescent="0.25">
      <c r="A247" t="s">
        <v>357</v>
      </c>
      <c r="B247" t="s">
        <v>12</v>
      </c>
      <c r="C247">
        <v>30</v>
      </c>
      <c r="D247" t="s">
        <v>17</v>
      </c>
      <c r="E247">
        <v>60</v>
      </c>
      <c r="F247" t="s">
        <v>30</v>
      </c>
      <c r="G247">
        <v>20</v>
      </c>
      <c r="H247" t="s">
        <v>357</v>
      </c>
      <c r="I247">
        <v>1</v>
      </c>
      <c r="J247"/>
    </row>
    <row r="248" spans="1:10" x14ac:dyDescent="0.25">
      <c r="A248" t="s">
        <v>357</v>
      </c>
      <c r="B248" t="s">
        <v>12</v>
      </c>
      <c r="C248">
        <v>30</v>
      </c>
      <c r="D248" t="s">
        <v>18</v>
      </c>
      <c r="E248">
        <v>30</v>
      </c>
      <c r="F248" t="s">
        <v>30</v>
      </c>
      <c r="G248">
        <v>20</v>
      </c>
      <c r="H248" t="s">
        <v>357</v>
      </c>
      <c r="I248">
        <v>1</v>
      </c>
      <c r="J248"/>
    </row>
    <row r="249" spans="1:10" x14ac:dyDescent="0.25">
      <c r="A249" t="s">
        <v>357</v>
      </c>
      <c r="B249" t="s">
        <v>12</v>
      </c>
      <c r="C249">
        <v>30</v>
      </c>
      <c r="D249" t="s">
        <v>17</v>
      </c>
      <c r="E249">
        <v>60</v>
      </c>
      <c r="F249" t="s">
        <v>20</v>
      </c>
      <c r="G249">
        <v>20</v>
      </c>
      <c r="H249" t="s">
        <v>357</v>
      </c>
      <c r="I249">
        <v>1</v>
      </c>
      <c r="J249"/>
    </row>
    <row r="250" spans="1:10" x14ac:dyDescent="0.25">
      <c r="A250" t="s">
        <v>357</v>
      </c>
      <c r="B250" t="s">
        <v>12</v>
      </c>
      <c r="C250">
        <v>30</v>
      </c>
      <c r="D250" t="s">
        <v>18</v>
      </c>
      <c r="E250">
        <v>30</v>
      </c>
      <c r="F250" t="s">
        <v>20</v>
      </c>
      <c r="G250">
        <v>20</v>
      </c>
      <c r="H250" t="s">
        <v>357</v>
      </c>
      <c r="I250">
        <v>1</v>
      </c>
      <c r="J250"/>
    </row>
    <row r="251" spans="1:10" x14ac:dyDescent="0.25">
      <c r="A251" t="s">
        <v>357</v>
      </c>
      <c r="B251" t="s">
        <v>12</v>
      </c>
      <c r="C251">
        <v>30</v>
      </c>
      <c r="D251" t="s">
        <v>17</v>
      </c>
      <c r="E251">
        <v>60</v>
      </c>
      <c r="F251" t="s">
        <v>19</v>
      </c>
      <c r="G251">
        <v>10</v>
      </c>
      <c r="H251" t="s">
        <v>357</v>
      </c>
      <c r="I251">
        <v>1</v>
      </c>
      <c r="J251"/>
    </row>
    <row r="252" spans="1:10" x14ac:dyDescent="0.25">
      <c r="A252" t="s">
        <v>357</v>
      </c>
      <c r="B252" t="s">
        <v>12</v>
      </c>
      <c r="C252">
        <v>30</v>
      </c>
      <c r="D252" t="s">
        <v>18</v>
      </c>
      <c r="E252">
        <v>30</v>
      </c>
      <c r="F252" t="s">
        <v>19</v>
      </c>
      <c r="G252">
        <v>10</v>
      </c>
      <c r="H252" t="s">
        <v>357</v>
      </c>
      <c r="I252">
        <v>1</v>
      </c>
      <c r="J252"/>
    </row>
    <row r="253" spans="1:10" x14ac:dyDescent="0.25">
      <c r="A253" t="s">
        <v>357</v>
      </c>
      <c r="B253" t="s">
        <v>12</v>
      </c>
      <c r="C253">
        <v>30</v>
      </c>
      <c r="D253" t="s">
        <v>17</v>
      </c>
      <c r="E253">
        <v>60</v>
      </c>
      <c r="F253" t="s">
        <v>14</v>
      </c>
      <c r="G253">
        <v>5</v>
      </c>
      <c r="H253" t="s">
        <v>357</v>
      </c>
      <c r="I253">
        <v>1</v>
      </c>
      <c r="J253"/>
    </row>
    <row r="254" spans="1:10" x14ac:dyDescent="0.25">
      <c r="A254" t="s">
        <v>357</v>
      </c>
      <c r="B254" t="s">
        <v>12</v>
      </c>
      <c r="C254">
        <v>30</v>
      </c>
      <c r="D254" t="s">
        <v>18</v>
      </c>
      <c r="E254">
        <v>30</v>
      </c>
      <c r="F254" t="s">
        <v>14</v>
      </c>
      <c r="G254">
        <v>5</v>
      </c>
      <c r="H254" t="s">
        <v>357</v>
      </c>
      <c r="I254">
        <v>1</v>
      </c>
      <c r="J254"/>
    </row>
    <row r="255" spans="1:10" x14ac:dyDescent="0.25">
      <c r="A255" t="s">
        <v>358</v>
      </c>
      <c r="B255" t="s">
        <v>32</v>
      </c>
      <c r="C255">
        <v>30</v>
      </c>
      <c r="D255" t="s">
        <v>6</v>
      </c>
      <c r="E255">
        <v>120</v>
      </c>
      <c r="F255" t="s">
        <v>30</v>
      </c>
      <c r="G255">
        <v>20</v>
      </c>
      <c r="H255" t="s">
        <v>358</v>
      </c>
      <c r="I255">
        <v>1</v>
      </c>
      <c r="J255"/>
    </row>
    <row r="256" spans="1:10" x14ac:dyDescent="0.25">
      <c r="A256" t="s">
        <v>358</v>
      </c>
      <c r="B256" t="s">
        <v>32</v>
      </c>
      <c r="C256">
        <v>30</v>
      </c>
      <c r="D256" t="s">
        <v>36</v>
      </c>
      <c r="E256">
        <v>60</v>
      </c>
      <c r="F256" t="s">
        <v>30</v>
      </c>
      <c r="G256">
        <v>20</v>
      </c>
      <c r="H256" t="s">
        <v>358</v>
      </c>
      <c r="I256">
        <v>1</v>
      </c>
      <c r="J256"/>
    </row>
    <row r="257" spans="1:9" customFormat="1" x14ac:dyDescent="0.25">
      <c r="A257" t="s">
        <v>358</v>
      </c>
      <c r="B257" t="s">
        <v>32</v>
      </c>
      <c r="C257">
        <v>30</v>
      </c>
      <c r="D257" t="s">
        <v>6</v>
      </c>
      <c r="E257">
        <v>120</v>
      </c>
      <c r="F257" t="s">
        <v>20</v>
      </c>
      <c r="G257">
        <v>20</v>
      </c>
      <c r="H257" t="s">
        <v>358</v>
      </c>
      <c r="I257">
        <v>1</v>
      </c>
    </row>
    <row r="258" spans="1:9" customFormat="1" x14ac:dyDescent="0.25">
      <c r="A258" t="s">
        <v>358</v>
      </c>
      <c r="B258" t="s">
        <v>32</v>
      </c>
      <c r="C258">
        <v>30</v>
      </c>
      <c r="D258" t="s">
        <v>36</v>
      </c>
      <c r="E258">
        <v>60</v>
      </c>
      <c r="F258" t="s">
        <v>20</v>
      </c>
      <c r="G258">
        <v>20</v>
      </c>
      <c r="H258" t="s">
        <v>358</v>
      </c>
      <c r="I258">
        <v>1</v>
      </c>
    </row>
    <row r="259" spans="1:9" customFormat="1" x14ac:dyDescent="0.25">
      <c r="A259" t="s">
        <v>358</v>
      </c>
      <c r="B259" t="s">
        <v>32</v>
      </c>
      <c r="C259">
        <v>30</v>
      </c>
      <c r="D259" t="s">
        <v>6</v>
      </c>
      <c r="E259">
        <v>120</v>
      </c>
      <c r="F259" t="s">
        <v>19</v>
      </c>
      <c r="G259">
        <v>10</v>
      </c>
      <c r="H259" t="s">
        <v>358</v>
      </c>
      <c r="I259">
        <v>1</v>
      </c>
    </row>
    <row r="260" spans="1:9" customFormat="1" x14ac:dyDescent="0.25">
      <c r="A260" t="s">
        <v>358</v>
      </c>
      <c r="B260" t="s">
        <v>32</v>
      </c>
      <c r="C260">
        <v>30</v>
      </c>
      <c r="D260" t="s">
        <v>36</v>
      </c>
      <c r="E260">
        <v>60</v>
      </c>
      <c r="F260" t="s">
        <v>19</v>
      </c>
      <c r="G260">
        <v>10</v>
      </c>
      <c r="H260" t="s">
        <v>358</v>
      </c>
      <c r="I260">
        <v>1</v>
      </c>
    </row>
    <row r="261" spans="1:9" customFormat="1" x14ac:dyDescent="0.25">
      <c r="A261" t="s">
        <v>358</v>
      </c>
      <c r="B261" t="s">
        <v>32</v>
      </c>
      <c r="C261">
        <v>30</v>
      </c>
      <c r="D261" t="s">
        <v>6</v>
      </c>
      <c r="E261">
        <v>120</v>
      </c>
      <c r="F261" t="s">
        <v>14</v>
      </c>
      <c r="G261">
        <v>5</v>
      </c>
      <c r="H261" t="s">
        <v>358</v>
      </c>
      <c r="I261">
        <v>1</v>
      </c>
    </row>
    <row r="262" spans="1:9" customFormat="1" x14ac:dyDescent="0.25">
      <c r="A262" t="s">
        <v>358</v>
      </c>
      <c r="B262" t="s">
        <v>32</v>
      </c>
      <c r="C262">
        <v>30</v>
      </c>
      <c r="D262" t="s">
        <v>36</v>
      </c>
      <c r="E262">
        <v>60</v>
      </c>
      <c r="F262" t="s">
        <v>14</v>
      </c>
      <c r="G262">
        <v>5</v>
      </c>
      <c r="H262" t="s">
        <v>358</v>
      </c>
      <c r="I262">
        <v>1</v>
      </c>
    </row>
    <row r="263" spans="1:9" customFormat="1" x14ac:dyDescent="0.25">
      <c r="A263" t="s">
        <v>572</v>
      </c>
      <c r="B263" t="s">
        <v>552</v>
      </c>
      <c r="C263">
        <v>30</v>
      </c>
      <c r="D263" t="s">
        <v>17</v>
      </c>
      <c r="E263">
        <v>60</v>
      </c>
      <c r="F263" t="s">
        <v>30</v>
      </c>
      <c r="G263">
        <v>20</v>
      </c>
      <c r="H263" t="s">
        <v>572</v>
      </c>
      <c r="I263">
        <v>1</v>
      </c>
    </row>
    <row r="264" spans="1:9" customFormat="1" x14ac:dyDescent="0.25">
      <c r="A264" t="s">
        <v>572</v>
      </c>
      <c r="B264" t="s">
        <v>552</v>
      </c>
      <c r="C264">
        <v>30</v>
      </c>
      <c r="D264" t="s">
        <v>18</v>
      </c>
      <c r="E264">
        <v>30</v>
      </c>
      <c r="F264" t="s">
        <v>30</v>
      </c>
      <c r="G264">
        <v>20</v>
      </c>
      <c r="H264" t="s">
        <v>572</v>
      </c>
      <c r="I264">
        <v>1</v>
      </c>
    </row>
    <row r="265" spans="1:9" customFormat="1" x14ac:dyDescent="0.25">
      <c r="A265" t="s">
        <v>572</v>
      </c>
      <c r="B265" t="s">
        <v>552</v>
      </c>
      <c r="C265">
        <v>30</v>
      </c>
      <c r="D265" t="s">
        <v>17</v>
      </c>
      <c r="E265">
        <v>60</v>
      </c>
      <c r="F265" t="s">
        <v>20</v>
      </c>
      <c r="G265">
        <v>20</v>
      </c>
      <c r="H265" t="s">
        <v>572</v>
      </c>
      <c r="I265">
        <v>1</v>
      </c>
    </row>
    <row r="266" spans="1:9" customFormat="1" x14ac:dyDescent="0.25">
      <c r="A266" t="s">
        <v>572</v>
      </c>
      <c r="B266" t="s">
        <v>552</v>
      </c>
      <c r="C266">
        <v>30</v>
      </c>
      <c r="D266" t="s">
        <v>18</v>
      </c>
      <c r="E266">
        <v>30</v>
      </c>
      <c r="F266" t="s">
        <v>20</v>
      </c>
      <c r="G266">
        <v>20</v>
      </c>
      <c r="H266" t="s">
        <v>572</v>
      </c>
      <c r="I266">
        <v>1</v>
      </c>
    </row>
    <row r="267" spans="1:9" customFormat="1" x14ac:dyDescent="0.25">
      <c r="A267" t="s">
        <v>572</v>
      </c>
      <c r="B267" t="s">
        <v>552</v>
      </c>
      <c r="C267">
        <v>30</v>
      </c>
      <c r="D267" t="s">
        <v>17</v>
      </c>
      <c r="E267">
        <v>60</v>
      </c>
      <c r="F267" t="s">
        <v>19</v>
      </c>
      <c r="G267">
        <v>10</v>
      </c>
      <c r="H267" t="s">
        <v>572</v>
      </c>
      <c r="I267">
        <v>1</v>
      </c>
    </row>
    <row r="268" spans="1:9" customFormat="1" x14ac:dyDescent="0.25">
      <c r="A268" t="s">
        <v>572</v>
      </c>
      <c r="B268" t="s">
        <v>552</v>
      </c>
      <c r="C268">
        <v>30</v>
      </c>
      <c r="D268" t="s">
        <v>18</v>
      </c>
      <c r="E268">
        <v>30</v>
      </c>
      <c r="F268" t="s">
        <v>19</v>
      </c>
      <c r="G268">
        <v>10</v>
      </c>
      <c r="H268" t="s">
        <v>572</v>
      </c>
      <c r="I268">
        <v>1</v>
      </c>
    </row>
    <row r="269" spans="1:9" customFormat="1" x14ac:dyDescent="0.25">
      <c r="A269" t="s">
        <v>572</v>
      </c>
      <c r="B269" t="s">
        <v>552</v>
      </c>
      <c r="C269">
        <v>30</v>
      </c>
      <c r="D269" t="s">
        <v>17</v>
      </c>
      <c r="E269">
        <v>60</v>
      </c>
      <c r="F269" t="s">
        <v>14</v>
      </c>
      <c r="G269">
        <v>5</v>
      </c>
      <c r="H269" t="s">
        <v>572</v>
      </c>
      <c r="I269">
        <v>1</v>
      </c>
    </row>
    <row r="270" spans="1:9" customFormat="1" x14ac:dyDescent="0.25">
      <c r="A270" t="s">
        <v>572</v>
      </c>
      <c r="B270" t="s">
        <v>552</v>
      </c>
      <c r="C270">
        <v>30</v>
      </c>
      <c r="D270" t="s">
        <v>18</v>
      </c>
      <c r="E270">
        <v>30</v>
      </c>
      <c r="F270" t="s">
        <v>14</v>
      </c>
      <c r="G270">
        <v>5</v>
      </c>
      <c r="H270" t="s">
        <v>572</v>
      </c>
      <c r="I270">
        <v>1</v>
      </c>
    </row>
    <row r="271" spans="1:9" customFormat="1" x14ac:dyDescent="0.25">
      <c r="A271" t="s">
        <v>356</v>
      </c>
      <c r="B271" t="s">
        <v>37</v>
      </c>
      <c r="C271">
        <v>30</v>
      </c>
      <c r="D271" t="s">
        <v>17</v>
      </c>
      <c r="E271">
        <v>60</v>
      </c>
      <c r="F271" t="s">
        <v>30</v>
      </c>
      <c r="G271">
        <v>20</v>
      </c>
      <c r="H271" t="s">
        <v>356</v>
      </c>
      <c r="I271">
        <v>1</v>
      </c>
    </row>
    <row r="272" spans="1:9" customFormat="1" x14ac:dyDescent="0.25">
      <c r="A272" t="s">
        <v>356</v>
      </c>
      <c r="B272" t="s">
        <v>37</v>
      </c>
      <c r="C272">
        <v>30</v>
      </c>
      <c r="D272" t="s">
        <v>18</v>
      </c>
      <c r="E272">
        <v>30</v>
      </c>
      <c r="F272" t="s">
        <v>30</v>
      </c>
      <c r="G272">
        <v>20</v>
      </c>
      <c r="H272" t="s">
        <v>356</v>
      </c>
      <c r="I272">
        <v>1</v>
      </c>
    </row>
    <row r="273" spans="1:9" customFormat="1" x14ac:dyDescent="0.25">
      <c r="A273" t="s">
        <v>356</v>
      </c>
      <c r="B273" t="s">
        <v>37</v>
      </c>
      <c r="C273">
        <v>30</v>
      </c>
      <c r="D273" t="s">
        <v>17</v>
      </c>
      <c r="E273">
        <v>60</v>
      </c>
      <c r="F273" t="s">
        <v>20</v>
      </c>
      <c r="G273">
        <v>20</v>
      </c>
      <c r="H273" t="s">
        <v>356</v>
      </c>
      <c r="I273">
        <v>1</v>
      </c>
    </row>
    <row r="274" spans="1:9" customFormat="1" x14ac:dyDescent="0.25">
      <c r="A274" t="s">
        <v>356</v>
      </c>
      <c r="B274" t="s">
        <v>37</v>
      </c>
      <c r="C274">
        <v>30</v>
      </c>
      <c r="D274" t="s">
        <v>18</v>
      </c>
      <c r="E274">
        <v>30</v>
      </c>
      <c r="F274" t="s">
        <v>20</v>
      </c>
      <c r="G274">
        <v>20</v>
      </c>
      <c r="H274" t="s">
        <v>356</v>
      </c>
      <c r="I274">
        <v>1</v>
      </c>
    </row>
    <row r="275" spans="1:9" customFormat="1" x14ac:dyDescent="0.25">
      <c r="A275" t="s">
        <v>356</v>
      </c>
      <c r="B275" t="s">
        <v>37</v>
      </c>
      <c r="C275">
        <v>30</v>
      </c>
      <c r="D275" t="s">
        <v>17</v>
      </c>
      <c r="E275">
        <v>60</v>
      </c>
      <c r="F275" t="s">
        <v>19</v>
      </c>
      <c r="G275">
        <v>10</v>
      </c>
      <c r="H275" t="s">
        <v>356</v>
      </c>
      <c r="I275">
        <v>1</v>
      </c>
    </row>
    <row r="276" spans="1:9" customFormat="1" x14ac:dyDescent="0.25">
      <c r="A276" t="s">
        <v>356</v>
      </c>
      <c r="B276" t="s">
        <v>37</v>
      </c>
      <c r="C276">
        <v>30</v>
      </c>
      <c r="D276" t="s">
        <v>18</v>
      </c>
      <c r="E276">
        <v>30</v>
      </c>
      <c r="F276" t="s">
        <v>19</v>
      </c>
      <c r="G276">
        <v>10</v>
      </c>
      <c r="H276" t="s">
        <v>356</v>
      </c>
      <c r="I276">
        <v>1</v>
      </c>
    </row>
    <row r="277" spans="1:9" customFormat="1" x14ac:dyDescent="0.25">
      <c r="A277" t="s">
        <v>356</v>
      </c>
      <c r="B277" t="s">
        <v>37</v>
      </c>
      <c r="C277">
        <v>30</v>
      </c>
      <c r="D277" t="s">
        <v>17</v>
      </c>
      <c r="E277">
        <v>60</v>
      </c>
      <c r="F277" t="s">
        <v>14</v>
      </c>
      <c r="G277">
        <v>5</v>
      </c>
      <c r="H277" t="s">
        <v>356</v>
      </c>
      <c r="I277">
        <v>1</v>
      </c>
    </row>
    <row r="278" spans="1:9" customFormat="1" x14ac:dyDescent="0.25">
      <c r="A278" t="s">
        <v>356</v>
      </c>
      <c r="B278" t="s">
        <v>37</v>
      </c>
      <c r="C278">
        <v>30</v>
      </c>
      <c r="D278" t="s">
        <v>18</v>
      </c>
      <c r="E278">
        <v>30</v>
      </c>
      <c r="F278" t="s">
        <v>14</v>
      </c>
      <c r="G278">
        <v>5</v>
      </c>
      <c r="H278" t="s">
        <v>356</v>
      </c>
      <c r="I278">
        <v>1</v>
      </c>
    </row>
    <row r="279" spans="1:9" customFormat="1" x14ac:dyDescent="0.25">
      <c r="A279" t="s">
        <v>40</v>
      </c>
      <c r="B279" t="s">
        <v>55</v>
      </c>
      <c r="C279">
        <v>40</v>
      </c>
      <c r="H279" t="s">
        <v>40</v>
      </c>
      <c r="I279">
        <v>1</v>
      </c>
    </row>
    <row r="280" spans="1:9" customFormat="1" x14ac:dyDescent="0.25">
      <c r="A280" t="s">
        <v>40</v>
      </c>
      <c r="B280" t="s">
        <v>41</v>
      </c>
      <c r="C280">
        <v>40</v>
      </c>
      <c r="H280" t="s">
        <v>40</v>
      </c>
      <c r="I280">
        <v>1</v>
      </c>
    </row>
    <row r="281" spans="1:9" customFormat="1" x14ac:dyDescent="0.25">
      <c r="A281" t="s">
        <v>40</v>
      </c>
      <c r="B281" t="s">
        <v>15</v>
      </c>
      <c r="C281">
        <v>50</v>
      </c>
      <c r="D281" t="s">
        <v>31</v>
      </c>
      <c r="E281">
        <v>50</v>
      </c>
      <c r="H281" t="s">
        <v>40</v>
      </c>
      <c r="I281">
        <v>1</v>
      </c>
    </row>
    <row r="282" spans="1:9" customFormat="1" x14ac:dyDescent="0.25">
      <c r="A282" t="s">
        <v>342</v>
      </c>
      <c r="B282" t="s">
        <v>10</v>
      </c>
      <c r="C282">
        <v>100</v>
      </c>
      <c r="D282" t="s">
        <v>7</v>
      </c>
      <c r="E282">
        <v>20</v>
      </c>
      <c r="F282" t="s">
        <v>31</v>
      </c>
      <c r="G282">
        <v>10</v>
      </c>
      <c r="H282" t="s">
        <v>342</v>
      </c>
      <c r="I282">
        <v>1</v>
      </c>
    </row>
    <row r="283" spans="1:9" customFormat="1" x14ac:dyDescent="0.25">
      <c r="A283" t="s">
        <v>342</v>
      </c>
      <c r="B283" t="s">
        <v>10</v>
      </c>
      <c r="C283">
        <v>100</v>
      </c>
      <c r="D283" t="s">
        <v>9</v>
      </c>
      <c r="E283">
        <v>10</v>
      </c>
      <c r="F283" t="s">
        <v>31</v>
      </c>
      <c r="G283">
        <v>10</v>
      </c>
      <c r="H283" t="s">
        <v>342</v>
      </c>
      <c r="I283">
        <v>1</v>
      </c>
    </row>
    <row r="284" spans="1:9" customFormat="1" x14ac:dyDescent="0.25">
      <c r="A284" t="s">
        <v>342</v>
      </c>
      <c r="B284" t="s">
        <v>10</v>
      </c>
      <c r="C284">
        <v>100</v>
      </c>
      <c r="D284" t="s">
        <v>7</v>
      </c>
      <c r="E284">
        <v>20</v>
      </c>
      <c r="F284" t="s">
        <v>13</v>
      </c>
      <c r="G284">
        <v>5</v>
      </c>
      <c r="H284" t="s">
        <v>342</v>
      </c>
      <c r="I284">
        <v>1</v>
      </c>
    </row>
    <row r="285" spans="1:9" customFormat="1" x14ac:dyDescent="0.25">
      <c r="A285" t="s">
        <v>342</v>
      </c>
      <c r="B285" t="s">
        <v>10</v>
      </c>
      <c r="C285">
        <v>100</v>
      </c>
      <c r="D285" t="s">
        <v>9</v>
      </c>
      <c r="E285">
        <v>10</v>
      </c>
      <c r="F285" t="s">
        <v>13</v>
      </c>
      <c r="G285">
        <v>5</v>
      </c>
      <c r="H285" t="s">
        <v>342</v>
      </c>
      <c r="I285">
        <v>1</v>
      </c>
    </row>
    <row r="286" spans="1:9" customFormat="1" x14ac:dyDescent="0.25">
      <c r="A286" t="s">
        <v>360</v>
      </c>
      <c r="B286" t="s">
        <v>47</v>
      </c>
      <c r="C286">
        <v>100</v>
      </c>
      <c r="D286" t="s">
        <v>7</v>
      </c>
      <c r="E286">
        <v>20</v>
      </c>
      <c r="F286" t="s">
        <v>31</v>
      </c>
      <c r="G286">
        <v>10</v>
      </c>
      <c r="H286" t="s">
        <v>360</v>
      </c>
      <c r="I286">
        <v>1</v>
      </c>
    </row>
    <row r="287" spans="1:9" customFormat="1" x14ac:dyDescent="0.25">
      <c r="A287" t="s">
        <v>360</v>
      </c>
      <c r="B287" t="s">
        <v>47</v>
      </c>
      <c r="C287">
        <v>100</v>
      </c>
      <c r="D287" t="s">
        <v>9</v>
      </c>
      <c r="E287">
        <v>10</v>
      </c>
      <c r="F287" t="s">
        <v>31</v>
      </c>
      <c r="G287">
        <v>10</v>
      </c>
      <c r="H287" t="s">
        <v>360</v>
      </c>
      <c r="I287">
        <v>1</v>
      </c>
    </row>
    <row r="288" spans="1:9" customFormat="1" x14ac:dyDescent="0.25">
      <c r="A288" t="s">
        <v>360</v>
      </c>
      <c r="B288" t="s">
        <v>47</v>
      </c>
      <c r="C288">
        <v>100</v>
      </c>
      <c r="D288" t="s">
        <v>7</v>
      </c>
      <c r="E288">
        <v>20</v>
      </c>
      <c r="F288" t="s">
        <v>13</v>
      </c>
      <c r="G288">
        <v>5</v>
      </c>
      <c r="H288" t="s">
        <v>360</v>
      </c>
      <c r="I288">
        <v>1</v>
      </c>
    </row>
    <row r="289" spans="1:9" customFormat="1" x14ac:dyDescent="0.25">
      <c r="A289" t="s">
        <v>360</v>
      </c>
      <c r="B289" t="s">
        <v>47</v>
      </c>
      <c r="C289">
        <v>100</v>
      </c>
      <c r="D289" t="s">
        <v>9</v>
      </c>
      <c r="E289">
        <v>10</v>
      </c>
      <c r="F289" t="s">
        <v>13</v>
      </c>
      <c r="G289">
        <v>5</v>
      </c>
      <c r="H289" t="s">
        <v>360</v>
      </c>
      <c r="I289">
        <v>1</v>
      </c>
    </row>
    <row r="290" spans="1:9" customFormat="1" x14ac:dyDescent="0.25">
      <c r="A290" t="s">
        <v>361</v>
      </c>
      <c r="B290" t="s">
        <v>11</v>
      </c>
      <c r="C290">
        <v>100</v>
      </c>
      <c r="D290" t="s">
        <v>7</v>
      </c>
      <c r="E290">
        <v>20</v>
      </c>
      <c r="F290" t="s">
        <v>31</v>
      </c>
      <c r="G290">
        <v>10</v>
      </c>
      <c r="H290" t="s">
        <v>361</v>
      </c>
      <c r="I290">
        <v>1</v>
      </c>
    </row>
    <row r="291" spans="1:9" customFormat="1" x14ac:dyDescent="0.25">
      <c r="A291" t="s">
        <v>361</v>
      </c>
      <c r="B291" t="s">
        <v>11</v>
      </c>
      <c r="C291">
        <v>100</v>
      </c>
      <c r="D291" t="s">
        <v>9</v>
      </c>
      <c r="E291">
        <v>10</v>
      </c>
      <c r="F291" t="s">
        <v>31</v>
      </c>
      <c r="G291">
        <v>10</v>
      </c>
      <c r="H291" t="s">
        <v>361</v>
      </c>
      <c r="I291">
        <v>1</v>
      </c>
    </row>
    <row r="292" spans="1:9" customFormat="1" x14ac:dyDescent="0.25">
      <c r="A292" t="s">
        <v>361</v>
      </c>
      <c r="B292" t="s">
        <v>11</v>
      </c>
      <c r="C292">
        <v>100</v>
      </c>
      <c r="D292" t="s">
        <v>7</v>
      </c>
      <c r="E292">
        <v>20</v>
      </c>
      <c r="F292" t="s">
        <v>13</v>
      </c>
      <c r="G292">
        <v>5</v>
      </c>
      <c r="H292" t="s">
        <v>361</v>
      </c>
      <c r="I292">
        <v>1</v>
      </c>
    </row>
    <row r="293" spans="1:9" customFormat="1" x14ac:dyDescent="0.25">
      <c r="A293" t="s">
        <v>361</v>
      </c>
      <c r="B293" t="s">
        <v>11</v>
      </c>
      <c r="C293">
        <v>100</v>
      </c>
      <c r="D293" t="s">
        <v>9</v>
      </c>
      <c r="E293">
        <v>10</v>
      </c>
      <c r="F293" t="s">
        <v>13</v>
      </c>
      <c r="G293">
        <v>5</v>
      </c>
      <c r="H293" t="s">
        <v>361</v>
      </c>
      <c r="I293">
        <v>1</v>
      </c>
    </row>
    <row r="294" spans="1:9" customFormat="1" x14ac:dyDescent="0.25">
      <c r="A294" t="s">
        <v>570</v>
      </c>
      <c r="B294" t="s">
        <v>561</v>
      </c>
      <c r="C294">
        <v>1</v>
      </c>
      <c r="H294" t="s">
        <v>570</v>
      </c>
      <c r="I294">
        <v>1</v>
      </c>
    </row>
    <row r="295" spans="1:9" customFormat="1" x14ac:dyDescent="0.25">
      <c r="A295" t="s">
        <v>571</v>
      </c>
      <c r="B295" t="s">
        <v>570</v>
      </c>
      <c r="C295">
        <v>1</v>
      </c>
      <c r="H295" t="s">
        <v>571</v>
      </c>
      <c r="I295">
        <v>1</v>
      </c>
    </row>
    <row r="296" spans="1:9" customFormat="1" x14ac:dyDescent="0.25">
      <c r="A296" t="s">
        <v>569</v>
      </c>
      <c r="B296" t="s">
        <v>571</v>
      </c>
      <c r="C296">
        <v>1</v>
      </c>
      <c r="H296" t="s">
        <v>569</v>
      </c>
      <c r="I296">
        <v>1</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EADDE-17AC-4431-BF63-880C0F52EE57}">
  <sheetPr codeName="Sheet18"/>
  <dimension ref="A1:FZ912"/>
  <sheetViews>
    <sheetView showGridLines="0" tabSelected="1" workbookViewId="0">
      <pane xSplit="9" ySplit="2" topLeftCell="J3" activePane="bottomRight" state="frozen"/>
      <selection pane="topRight" activeCell="H1" sqref="H1"/>
      <selection pane="bottomLeft" activeCell="A3" sqref="A3"/>
      <selection pane="bottomRight" activeCell="B3" sqref="B3"/>
    </sheetView>
  </sheetViews>
  <sheetFormatPr defaultRowHeight="15" x14ac:dyDescent="0.25"/>
  <cols>
    <col min="1" max="1" width="9.140625" style="14"/>
    <col min="2" max="2" width="18.7109375" style="14" bestFit="1" customWidth="1"/>
    <col min="3" max="3" width="16.42578125" style="14" customWidth="1"/>
    <col min="4" max="4" width="18" style="14" bestFit="1" customWidth="1"/>
    <col min="5" max="5" width="8.42578125" style="15" customWidth="1"/>
    <col min="6" max="6" width="11.28515625" style="15" bestFit="1" customWidth="1"/>
    <col min="7" max="7" width="8.7109375" style="15" customWidth="1"/>
    <col min="8" max="8" width="9.7109375" style="15" customWidth="1"/>
    <col min="9" max="9" width="17.7109375" style="14" bestFit="1" customWidth="1"/>
    <col min="10" max="10" width="24.140625" style="14" bestFit="1" customWidth="1"/>
    <col min="11" max="11" width="11.42578125" style="14" bestFit="1" customWidth="1"/>
    <col min="12" max="12" width="10.140625" style="14" customWidth="1"/>
    <col min="13" max="13" width="9.140625" style="15"/>
    <col min="14" max="14" width="10.5703125" style="15" bestFit="1" customWidth="1"/>
    <col min="15" max="15" width="9.140625" style="15"/>
    <col min="16" max="16" width="16.140625" style="14" customWidth="1"/>
    <col min="17" max="27" width="3" style="16" customWidth="1"/>
    <col min="28" max="28" width="3" style="17" customWidth="1"/>
    <col min="29" max="39" width="3" style="16" customWidth="1"/>
    <col min="40" max="92" width="3" style="17" customWidth="1"/>
    <col min="93" max="153" width="3" style="14" customWidth="1"/>
    <col min="154" max="165" width="9.7109375" style="14" customWidth="1"/>
    <col min="166" max="179" width="9.140625" style="14"/>
    <col min="180" max="180" width="18.140625" style="14" bestFit="1" customWidth="1"/>
    <col min="181" max="181" width="10.42578125" style="14" bestFit="1" customWidth="1"/>
    <col min="182" max="182" width="7" style="14" bestFit="1" customWidth="1"/>
    <col min="183" max="16384" width="9.140625" style="14"/>
  </cols>
  <sheetData>
    <row r="1" spans="1:182" s="12" customFormat="1" ht="15.75" thickBot="1" x14ac:dyDescent="0.3">
      <c r="A1" s="28"/>
      <c r="B1" s="28"/>
      <c r="C1" s="176"/>
      <c r="D1" s="177"/>
      <c r="E1" s="28"/>
      <c r="F1" s="28"/>
      <c r="G1" s="28"/>
      <c r="H1" s="28"/>
      <c r="I1" s="28"/>
      <c r="J1" s="28"/>
      <c r="K1" s="28"/>
      <c r="L1" s="28"/>
      <c r="M1" s="28"/>
      <c r="N1" s="28"/>
      <c r="O1" s="28"/>
      <c r="P1" s="28"/>
      <c r="Q1" s="178" t="s">
        <v>278</v>
      </c>
      <c r="R1" s="179"/>
      <c r="S1" s="179"/>
      <c r="T1" s="179"/>
      <c r="U1" s="179"/>
      <c r="V1" s="179"/>
      <c r="W1" s="179"/>
      <c r="X1" s="179"/>
      <c r="Y1" s="179"/>
      <c r="Z1" s="179"/>
      <c r="AA1" s="179"/>
      <c r="AB1" s="179"/>
      <c r="AC1" s="179"/>
      <c r="AD1" s="179"/>
      <c r="AE1" s="179"/>
      <c r="AF1" s="179"/>
      <c r="AG1" s="179"/>
      <c r="AH1" s="179"/>
      <c r="AI1" s="179"/>
      <c r="AJ1" s="179"/>
      <c r="AK1" s="179"/>
      <c r="AL1" s="179"/>
      <c r="AM1" s="180"/>
      <c r="AN1" s="178" t="s">
        <v>280</v>
      </c>
      <c r="AO1" s="179"/>
      <c r="AP1" s="179"/>
      <c r="AQ1" s="179"/>
      <c r="AR1" s="179"/>
      <c r="AS1" s="180"/>
      <c r="AT1" s="178" t="s">
        <v>279</v>
      </c>
      <c r="AU1" s="179"/>
      <c r="AV1" s="180"/>
      <c r="AW1" s="178" t="s">
        <v>281</v>
      </c>
      <c r="AX1" s="179"/>
      <c r="AY1" s="179"/>
      <c r="AZ1" s="179"/>
      <c r="BA1" s="179"/>
      <c r="BB1" s="179"/>
      <c r="BC1" s="179"/>
      <c r="BD1" s="179"/>
      <c r="BE1" s="179"/>
      <c r="BF1" s="179"/>
      <c r="BG1" s="179"/>
      <c r="BH1" s="180"/>
      <c r="BI1" s="178" t="s">
        <v>282</v>
      </c>
      <c r="BJ1" s="179"/>
      <c r="BK1" s="179"/>
      <c r="BL1" s="179"/>
      <c r="BM1" s="179"/>
      <c r="BN1" s="179"/>
      <c r="BO1" s="179"/>
      <c r="BP1" s="179"/>
      <c r="BQ1" s="179"/>
      <c r="BR1" s="179"/>
      <c r="BS1" s="179"/>
      <c r="BT1" s="179"/>
      <c r="BU1" s="180"/>
      <c r="BV1" s="178" t="s">
        <v>527</v>
      </c>
      <c r="BW1" s="179"/>
      <c r="BX1" s="179"/>
      <c r="BY1" s="179"/>
      <c r="BZ1" s="179"/>
      <c r="CA1" s="179"/>
      <c r="CB1" s="179"/>
      <c r="CC1" s="179"/>
      <c r="CD1" s="179"/>
      <c r="CE1" s="179"/>
      <c r="CF1" s="179"/>
      <c r="CG1" s="179"/>
      <c r="CH1" s="179"/>
      <c r="CI1" s="179"/>
      <c r="CJ1" s="179"/>
      <c r="CK1" s="179"/>
      <c r="CL1" s="179"/>
      <c r="CM1" s="180"/>
      <c r="CN1" s="178" t="s">
        <v>743</v>
      </c>
      <c r="CO1" s="179"/>
      <c r="CP1" s="179"/>
      <c r="CQ1" s="179"/>
      <c r="CR1" s="179"/>
      <c r="CS1" s="179"/>
      <c r="CT1" s="179"/>
      <c r="CU1" s="179"/>
      <c r="CV1" s="179"/>
      <c r="CW1" s="179"/>
      <c r="CX1" s="179"/>
      <c r="CY1" s="179"/>
      <c r="CZ1" s="179"/>
      <c r="DA1" s="179"/>
      <c r="DB1" s="179"/>
      <c r="DC1" s="179"/>
      <c r="DD1" s="179"/>
      <c r="DE1" s="179"/>
      <c r="DF1" s="179"/>
      <c r="DG1" s="179"/>
      <c r="DH1" s="179"/>
      <c r="DI1" s="179"/>
      <c r="DJ1" s="179"/>
      <c r="DK1" s="179"/>
      <c r="DL1" s="180"/>
      <c r="DM1" s="178" t="s">
        <v>707</v>
      </c>
      <c r="DN1" s="179"/>
      <c r="DO1" s="179"/>
      <c r="DP1" s="179"/>
      <c r="DQ1" s="179"/>
      <c r="DR1" s="179"/>
      <c r="DS1" s="179"/>
      <c r="DT1" s="179"/>
      <c r="DU1" s="180"/>
      <c r="DV1" s="178" t="s">
        <v>706</v>
      </c>
      <c r="DW1" s="179"/>
      <c r="DX1" s="179"/>
      <c r="DY1" s="179"/>
      <c r="DZ1" s="179"/>
      <c r="EA1" s="179"/>
      <c r="EB1" s="179"/>
      <c r="EC1" s="179"/>
      <c r="ED1" s="179"/>
      <c r="EE1" s="180"/>
      <c r="EF1" s="178" t="s">
        <v>715</v>
      </c>
      <c r="EG1" s="179"/>
      <c r="EH1" s="179"/>
      <c r="EI1" s="179"/>
      <c r="EJ1" s="179"/>
      <c r="EK1" s="179"/>
      <c r="EL1" s="179"/>
      <c r="EM1" s="179"/>
      <c r="EN1" s="180"/>
      <c r="EO1" s="178" t="s">
        <v>723</v>
      </c>
      <c r="EP1" s="179"/>
      <c r="EQ1" s="179"/>
      <c r="ER1" s="179"/>
      <c r="ES1" s="179"/>
      <c r="ET1" s="179"/>
      <c r="EU1" s="179"/>
      <c r="EV1" s="179"/>
      <c r="EW1" s="180"/>
      <c r="EX1" s="178" t="s">
        <v>786</v>
      </c>
      <c r="EY1" s="179"/>
      <c r="EZ1" s="179"/>
      <c r="FA1" s="179"/>
      <c r="FB1" s="179"/>
      <c r="FC1" s="179"/>
      <c r="FD1" s="179"/>
      <c r="FE1" s="179"/>
      <c r="FF1" s="179"/>
      <c r="FG1" s="179"/>
      <c r="FH1" s="179"/>
      <c r="FI1" s="180"/>
    </row>
    <row r="2" spans="1:182" s="13" customFormat="1" ht="169.5" customHeight="1" thickBot="1" x14ac:dyDescent="0.3">
      <c r="A2" s="64" t="s">
        <v>795</v>
      </c>
      <c r="B2" s="64" t="s">
        <v>796</v>
      </c>
      <c r="C2" s="174" t="s">
        <v>787</v>
      </c>
      <c r="D2" s="175"/>
      <c r="E2" s="64" t="s">
        <v>788</v>
      </c>
      <c r="F2" s="64" t="s">
        <v>789</v>
      </c>
      <c r="G2" s="64" t="s">
        <v>801</v>
      </c>
      <c r="H2" s="64" t="s">
        <v>802</v>
      </c>
      <c r="I2" s="64" t="s">
        <v>797</v>
      </c>
      <c r="J2" s="64" t="s">
        <v>798</v>
      </c>
      <c r="K2" s="64" t="s">
        <v>799</v>
      </c>
      <c r="L2" s="64" t="s">
        <v>790</v>
      </c>
      <c r="M2" s="64" t="s">
        <v>791</v>
      </c>
      <c r="N2" s="64" t="s">
        <v>792</v>
      </c>
      <c r="O2" s="64" t="s">
        <v>793</v>
      </c>
      <c r="P2" s="64" t="s">
        <v>794</v>
      </c>
      <c r="Q2" s="71" t="s">
        <v>22</v>
      </c>
      <c r="R2" s="72" t="s">
        <v>23</v>
      </c>
      <c r="S2" s="72" t="s">
        <v>24</v>
      </c>
      <c r="T2" s="72" t="s">
        <v>25</v>
      </c>
      <c r="U2" s="72" t="s">
        <v>12</v>
      </c>
      <c r="V2" s="72" t="s">
        <v>62</v>
      </c>
      <c r="W2" s="72" t="s">
        <v>27</v>
      </c>
      <c r="X2" s="72" t="s">
        <v>17</v>
      </c>
      <c r="Y2" s="72" t="s">
        <v>26</v>
      </c>
      <c r="Z2" s="72" t="s">
        <v>37</v>
      </c>
      <c r="AA2" s="72" t="s">
        <v>28</v>
      </c>
      <c r="AB2" s="72" t="s">
        <v>50</v>
      </c>
      <c r="AC2" s="72" t="s">
        <v>19</v>
      </c>
      <c r="AD2" s="72" t="s">
        <v>29</v>
      </c>
      <c r="AE2" s="72" t="s">
        <v>63</v>
      </c>
      <c r="AF2" s="72" t="s">
        <v>49</v>
      </c>
      <c r="AG2" s="72" t="s">
        <v>39</v>
      </c>
      <c r="AH2" s="72" t="s">
        <v>21</v>
      </c>
      <c r="AI2" s="72" t="s">
        <v>16</v>
      </c>
      <c r="AJ2" s="72" t="s">
        <v>31</v>
      </c>
      <c r="AK2" s="72" t="s">
        <v>20</v>
      </c>
      <c r="AL2" s="72" t="s">
        <v>34</v>
      </c>
      <c r="AM2" s="73" t="s">
        <v>32</v>
      </c>
      <c r="AN2" s="71" t="s">
        <v>57</v>
      </c>
      <c r="AO2" s="72" t="s">
        <v>55</v>
      </c>
      <c r="AP2" s="72" t="s">
        <v>54</v>
      </c>
      <c r="AQ2" s="72" t="s">
        <v>56</v>
      </c>
      <c r="AR2" s="72" t="s">
        <v>250</v>
      </c>
      <c r="AS2" s="73" t="s">
        <v>58</v>
      </c>
      <c r="AT2" s="71" t="s">
        <v>64</v>
      </c>
      <c r="AU2" s="72" t="s">
        <v>261</v>
      </c>
      <c r="AV2" s="73" t="s">
        <v>65</v>
      </c>
      <c r="AW2" s="71" t="s">
        <v>263</v>
      </c>
      <c r="AX2" s="72" t="s">
        <v>260</v>
      </c>
      <c r="AY2" s="72" t="s">
        <v>264</v>
      </c>
      <c r="AZ2" s="72" t="s">
        <v>255</v>
      </c>
      <c r="BA2" s="72" t="s">
        <v>262</v>
      </c>
      <c r="BB2" s="72" t="s">
        <v>258</v>
      </c>
      <c r="BC2" s="72" t="s">
        <v>265</v>
      </c>
      <c r="BD2" s="72" t="s">
        <v>253</v>
      </c>
      <c r="BE2" s="72" t="s">
        <v>257</v>
      </c>
      <c r="BF2" s="72" t="s">
        <v>254</v>
      </c>
      <c r="BG2" s="72" t="s">
        <v>266</v>
      </c>
      <c r="BH2" s="73" t="s">
        <v>256</v>
      </c>
      <c r="BI2" s="71" t="s">
        <v>267</v>
      </c>
      <c r="BJ2" s="72" t="s">
        <v>268</v>
      </c>
      <c r="BK2" s="72" t="s">
        <v>269</v>
      </c>
      <c r="BL2" s="72" t="s">
        <v>336</v>
      </c>
      <c r="BM2" s="72" t="s">
        <v>270</v>
      </c>
      <c r="BN2" s="72" t="s">
        <v>271</v>
      </c>
      <c r="BO2" s="72" t="s">
        <v>272</v>
      </c>
      <c r="BP2" s="72" t="s">
        <v>273</v>
      </c>
      <c r="BQ2" s="72" t="s">
        <v>274</v>
      </c>
      <c r="BR2" s="72" t="s">
        <v>275</v>
      </c>
      <c r="BS2" s="72" t="s">
        <v>252</v>
      </c>
      <c r="BT2" s="72" t="s">
        <v>276</v>
      </c>
      <c r="BU2" s="73" t="s">
        <v>277</v>
      </c>
      <c r="BV2" s="71" t="s">
        <v>12</v>
      </c>
      <c r="BW2" s="74" t="s">
        <v>62</v>
      </c>
      <c r="BX2" s="74" t="s">
        <v>7</v>
      </c>
      <c r="BY2" s="72" t="s">
        <v>13</v>
      </c>
      <c r="BZ2" s="72" t="s">
        <v>15</v>
      </c>
      <c r="CA2" s="72" t="s">
        <v>4</v>
      </c>
      <c r="CB2" s="72" t="s">
        <v>836</v>
      </c>
      <c r="CC2" s="72" t="s">
        <v>37</v>
      </c>
      <c r="CD2" s="72" t="s">
        <v>11</v>
      </c>
      <c r="CE2" s="72" t="s">
        <v>35</v>
      </c>
      <c r="CF2" s="72" t="s">
        <v>39</v>
      </c>
      <c r="CG2" s="72" t="s">
        <v>21</v>
      </c>
      <c r="CH2" s="72" t="s">
        <v>16</v>
      </c>
      <c r="CI2" s="72" t="s">
        <v>47</v>
      </c>
      <c r="CJ2" s="72" t="s">
        <v>31</v>
      </c>
      <c r="CK2" s="72" t="s">
        <v>34</v>
      </c>
      <c r="CL2" s="72" t="s">
        <v>10</v>
      </c>
      <c r="CM2" s="73" t="s">
        <v>32</v>
      </c>
      <c r="CN2" s="75" t="s">
        <v>744</v>
      </c>
      <c r="CO2" s="76" t="s">
        <v>745</v>
      </c>
      <c r="CP2" s="76" t="s">
        <v>746</v>
      </c>
      <c r="CQ2" s="76" t="s">
        <v>747</v>
      </c>
      <c r="CR2" s="76" t="s">
        <v>748</v>
      </c>
      <c r="CS2" s="76" t="s">
        <v>749</v>
      </c>
      <c r="CT2" s="76" t="s">
        <v>750</v>
      </c>
      <c r="CU2" s="76" t="s">
        <v>751</v>
      </c>
      <c r="CV2" s="76" t="s">
        <v>752</v>
      </c>
      <c r="CW2" s="76" t="s">
        <v>753</v>
      </c>
      <c r="CX2" s="76" t="s">
        <v>754</v>
      </c>
      <c r="CY2" s="76" t="s">
        <v>755</v>
      </c>
      <c r="CZ2" s="76" t="s">
        <v>756</v>
      </c>
      <c r="DA2" s="76" t="s">
        <v>757</v>
      </c>
      <c r="DB2" s="76" t="s">
        <v>758</v>
      </c>
      <c r="DC2" s="76" t="s">
        <v>759</v>
      </c>
      <c r="DD2" s="76" t="s">
        <v>760</v>
      </c>
      <c r="DE2" s="76" t="s">
        <v>761</v>
      </c>
      <c r="DF2" s="76" t="s">
        <v>762</v>
      </c>
      <c r="DG2" s="76" t="s">
        <v>763</v>
      </c>
      <c r="DH2" s="76" t="s">
        <v>764</v>
      </c>
      <c r="DI2" s="76" t="s">
        <v>765</v>
      </c>
      <c r="DJ2" s="76" t="s">
        <v>766</v>
      </c>
      <c r="DK2" s="76" t="s">
        <v>767</v>
      </c>
      <c r="DL2" s="77" t="s">
        <v>768</v>
      </c>
      <c r="DM2" s="125" t="s">
        <v>837</v>
      </c>
      <c r="DN2" s="78" t="s">
        <v>729</v>
      </c>
      <c r="DO2" s="79" t="s">
        <v>730</v>
      </c>
      <c r="DP2" s="79" t="s">
        <v>695</v>
      </c>
      <c r="DQ2" s="79" t="s">
        <v>694</v>
      </c>
      <c r="DR2" s="79" t="s">
        <v>700</v>
      </c>
      <c r="DS2" s="79" t="s">
        <v>698</v>
      </c>
      <c r="DT2" s="80" t="s">
        <v>696</v>
      </c>
      <c r="DU2" s="81" t="s">
        <v>697</v>
      </c>
      <c r="DV2" s="124" t="s">
        <v>837</v>
      </c>
      <c r="DW2" s="79" t="s">
        <v>703</v>
      </c>
      <c r="DX2" s="79" t="s">
        <v>705</v>
      </c>
      <c r="DY2" s="79" t="s">
        <v>702</v>
      </c>
      <c r="DZ2" s="79" t="s">
        <v>704</v>
      </c>
      <c r="EA2" s="79" t="s">
        <v>724</v>
      </c>
      <c r="EB2" s="79" t="s">
        <v>701</v>
      </c>
      <c r="EC2" s="79" t="s">
        <v>726</v>
      </c>
      <c r="ED2" s="80" t="s">
        <v>727</v>
      </c>
      <c r="EE2" s="81" t="s">
        <v>725</v>
      </c>
      <c r="EF2" s="124" t="s">
        <v>837</v>
      </c>
      <c r="EG2" s="78" t="s">
        <v>713</v>
      </c>
      <c r="EH2" s="79" t="s">
        <v>708</v>
      </c>
      <c r="EI2" s="79" t="s">
        <v>712</v>
      </c>
      <c r="EJ2" s="79" t="s">
        <v>710</v>
      </c>
      <c r="EK2" s="79" t="s">
        <v>709</v>
      </c>
      <c r="EL2" s="79" t="s">
        <v>711</v>
      </c>
      <c r="EM2" s="79" t="s">
        <v>714</v>
      </c>
      <c r="EN2" s="81" t="s">
        <v>728</v>
      </c>
      <c r="EO2" s="124" t="s">
        <v>837</v>
      </c>
      <c r="EP2" s="78" t="s">
        <v>718</v>
      </c>
      <c r="EQ2" s="79" t="s">
        <v>717</v>
      </c>
      <c r="ER2" s="79" t="s">
        <v>722</v>
      </c>
      <c r="ES2" s="79" t="s">
        <v>716</v>
      </c>
      <c r="ET2" s="79" t="s">
        <v>721</v>
      </c>
      <c r="EU2" s="79" t="s">
        <v>719</v>
      </c>
      <c r="EV2" s="79" t="s">
        <v>699</v>
      </c>
      <c r="EW2" s="81" t="s">
        <v>720</v>
      </c>
      <c r="EX2" s="68">
        <v>1</v>
      </c>
      <c r="EY2" s="69">
        <v>2</v>
      </c>
      <c r="EZ2" s="69">
        <v>3</v>
      </c>
      <c r="FA2" s="69">
        <v>4</v>
      </c>
      <c r="FB2" s="69">
        <v>5</v>
      </c>
      <c r="FC2" s="69">
        <v>6</v>
      </c>
      <c r="FD2" s="69">
        <v>7</v>
      </c>
      <c r="FE2" s="69">
        <v>8</v>
      </c>
      <c r="FF2" s="69">
        <v>9</v>
      </c>
      <c r="FG2" s="69">
        <v>10</v>
      </c>
      <c r="FH2" s="69">
        <v>11</v>
      </c>
      <c r="FI2" s="70">
        <v>12</v>
      </c>
      <c r="FJ2" s="18"/>
      <c r="FK2" s="18"/>
      <c r="FL2" s="18"/>
      <c r="FM2" s="18"/>
      <c r="FN2" s="18"/>
      <c r="FO2" s="18"/>
      <c r="FP2" s="18"/>
      <c r="FQ2" s="18"/>
    </row>
    <row r="3" spans="1:182" x14ac:dyDescent="0.25">
      <c r="A3" s="40">
        <v>1</v>
      </c>
      <c r="B3" s="139"/>
      <c r="C3" s="65" t="s">
        <v>531</v>
      </c>
      <c r="D3" s="41" t="str">
        <f>IF(MAX(F3:F8)&gt;0,MAX(F3:F8),"")</f>
        <v/>
      </c>
      <c r="E3" s="30"/>
      <c r="F3" s="45" t="str">
        <f>IF(I3&lt;&gt;"",1,"")</f>
        <v/>
      </c>
      <c r="G3" s="45" t="str">
        <f>IF(AND(D4&lt;&gt;"",I3&lt;&gt;""),D4,"")</f>
        <v/>
      </c>
      <c r="H3" s="45" t="str">
        <f>IF(AND(D5&lt;&gt;"",I3&lt;&gt;""),D7,"")</f>
        <v/>
      </c>
      <c r="I3" s="139"/>
      <c r="J3" s="146"/>
      <c r="K3" s="40" t="str">
        <f t="shared" ref="K3:K8" si="0">IF(J3&lt;&gt;"",IF(ISNA(VLOOKUP(J3,PlanetTypeTable,2,FALSE)),"&lt;Unknown&gt;",VLOOKUP(J3,PlanetTypeTable,2,FALSE)),"")</f>
        <v/>
      </c>
      <c r="L3" s="34"/>
      <c r="M3" s="34"/>
      <c r="N3" s="34"/>
      <c r="O3" s="34"/>
      <c r="P3" s="29"/>
      <c r="Q3" s="50"/>
      <c r="R3" s="30"/>
      <c r="S3" s="30"/>
      <c r="T3" s="30"/>
      <c r="U3" s="30"/>
      <c r="V3" s="30"/>
      <c r="W3" s="30"/>
      <c r="X3" s="30"/>
      <c r="Y3" s="30"/>
      <c r="Z3" s="30"/>
      <c r="AA3" s="30"/>
      <c r="AB3" s="30"/>
      <c r="AC3" s="30"/>
      <c r="AD3" s="30"/>
      <c r="AE3" s="30"/>
      <c r="AF3" s="30"/>
      <c r="AG3" s="30"/>
      <c r="AH3" s="30"/>
      <c r="AI3" s="30"/>
      <c r="AJ3" s="30"/>
      <c r="AK3" s="30"/>
      <c r="AL3" s="30"/>
      <c r="AM3" s="51"/>
      <c r="AN3" s="50"/>
      <c r="AO3" s="30"/>
      <c r="AP3" s="30"/>
      <c r="AQ3" s="30"/>
      <c r="AR3" s="30"/>
      <c r="AS3" s="51"/>
      <c r="AT3" s="50"/>
      <c r="AU3" s="30"/>
      <c r="AV3" s="51"/>
      <c r="AW3" s="50"/>
      <c r="AX3" s="30"/>
      <c r="AY3" s="30"/>
      <c r="AZ3" s="30"/>
      <c r="BA3" s="30"/>
      <c r="BB3" s="30"/>
      <c r="BC3" s="30"/>
      <c r="BD3" s="30"/>
      <c r="BE3" s="30"/>
      <c r="BF3" s="30"/>
      <c r="BG3" s="30"/>
      <c r="BH3" s="51"/>
      <c r="BI3" s="50"/>
      <c r="BJ3" s="30"/>
      <c r="BK3" s="30"/>
      <c r="BL3" s="30"/>
      <c r="BM3" s="30"/>
      <c r="BN3" s="30"/>
      <c r="BO3" s="30"/>
      <c r="BP3" s="30"/>
      <c r="BQ3" s="30"/>
      <c r="BR3" s="30"/>
      <c r="BS3" s="30"/>
      <c r="BT3" s="30"/>
      <c r="BU3" s="51"/>
      <c r="BV3" s="50"/>
      <c r="BW3" s="52"/>
      <c r="BX3" s="52"/>
      <c r="BY3" s="30"/>
      <c r="BZ3" s="30"/>
      <c r="CA3" s="30"/>
      <c r="CB3" s="30"/>
      <c r="CC3" s="30"/>
      <c r="CD3" s="30"/>
      <c r="CE3" s="30"/>
      <c r="CF3" s="30"/>
      <c r="CG3" s="30"/>
      <c r="CH3" s="30"/>
      <c r="CI3" s="30"/>
      <c r="CJ3" s="30"/>
      <c r="CK3" s="30"/>
      <c r="CL3" s="30"/>
      <c r="CM3" s="51"/>
      <c r="CN3" s="53"/>
      <c r="CO3" s="53"/>
      <c r="CP3" s="53"/>
      <c r="CQ3" s="53"/>
      <c r="CR3" s="53"/>
      <c r="CS3" s="53"/>
      <c r="CT3" s="53"/>
      <c r="CU3" s="53"/>
      <c r="CV3" s="53"/>
      <c r="CW3" s="53"/>
      <c r="CX3" s="53"/>
      <c r="CY3" s="53"/>
      <c r="CZ3" s="53"/>
      <c r="DA3" s="53"/>
      <c r="DB3" s="53"/>
      <c r="DC3" s="53"/>
      <c r="DD3" s="53"/>
      <c r="DE3" s="53"/>
      <c r="DF3" s="53"/>
      <c r="DG3" s="53"/>
      <c r="DH3" s="53"/>
      <c r="DI3" s="53"/>
      <c r="DJ3" s="53"/>
      <c r="DK3" s="53"/>
      <c r="DL3" s="51"/>
      <c r="DM3" s="162" t="s">
        <v>249</v>
      </c>
      <c r="DN3" s="30"/>
      <c r="DO3" s="30"/>
      <c r="DP3" s="30"/>
      <c r="DQ3" s="30"/>
      <c r="DR3" s="30"/>
      <c r="DS3" s="30"/>
      <c r="DT3" s="30"/>
      <c r="DU3" s="51"/>
      <c r="DV3" s="163" t="s">
        <v>249</v>
      </c>
      <c r="DW3" s="30"/>
      <c r="DX3" s="30"/>
      <c r="DY3" s="30"/>
      <c r="DZ3" s="30"/>
      <c r="EA3" s="30"/>
      <c r="EB3" s="30"/>
      <c r="EC3" s="30"/>
      <c r="ED3" s="53"/>
      <c r="EE3" s="51"/>
      <c r="EF3" s="163" t="s">
        <v>249</v>
      </c>
      <c r="EG3" s="30"/>
      <c r="EH3" s="30"/>
      <c r="EI3" s="63"/>
      <c r="EJ3" s="30"/>
      <c r="EK3" s="30"/>
      <c r="EL3" s="30"/>
      <c r="EM3" s="30"/>
      <c r="EN3" s="51"/>
      <c r="EO3" s="163" t="s">
        <v>249</v>
      </c>
      <c r="EP3" s="30"/>
      <c r="EQ3" s="30"/>
      <c r="ER3" s="30"/>
      <c r="ES3" s="30"/>
      <c r="ET3" s="30"/>
      <c r="EU3" s="30"/>
      <c r="EV3" s="30"/>
      <c r="EW3" s="51"/>
      <c r="EX3" s="156"/>
      <c r="EY3" s="157"/>
      <c r="EZ3" s="157"/>
      <c r="FA3" s="157"/>
      <c r="FB3" s="157"/>
      <c r="FC3" s="157"/>
      <c r="FD3" s="157"/>
      <c r="FE3" s="157"/>
      <c r="FF3" s="157"/>
      <c r="FG3" s="157"/>
      <c r="FH3" s="157"/>
      <c r="FI3" s="158"/>
      <c r="FR3" s="25" t="str">
        <f>IF(FS3&lt;&gt;"",1,"")</f>
        <v/>
      </c>
      <c r="FS3" s="25" t="str">
        <f>IF(B3&lt;&gt;"",B3,"")</f>
        <v/>
      </c>
      <c r="FT3" s="25" t="str">
        <f>IF(D4&lt;&gt;"",D4,"")</f>
        <v/>
      </c>
      <c r="FV3" s="24" t="str">
        <f>IF(FW3&lt;&gt;"",1,"")</f>
        <v/>
      </c>
      <c r="FW3" s="24" t="str">
        <f t="shared" ref="FW3:FW8" si="1">IF($B3&lt;&gt;"",LEFT(E3,2),"")</f>
        <v/>
      </c>
      <c r="FX3" s="24" t="str">
        <f t="shared" ref="FX3:FZ8" si="2">IF($B3&lt;&gt;"",I3,"")</f>
        <v/>
      </c>
      <c r="FY3" s="24" t="str">
        <f t="shared" si="2"/>
        <v/>
      </c>
      <c r="FZ3" s="24" t="str">
        <f t="shared" si="2"/>
        <v/>
      </c>
    </row>
    <row r="4" spans="1:182" x14ac:dyDescent="0.25">
      <c r="A4" s="38" t="str">
        <f>IF(AND(A3&lt;&gt;"",I4&lt;&gt;""),A$3,"")</f>
        <v/>
      </c>
      <c r="B4" s="37" t="str">
        <f t="shared" ref="B4" si="3">IF(AND($A4&lt;&gt;"",B3&lt;&gt;""),B3,"")</f>
        <v/>
      </c>
      <c r="C4" s="66" t="s">
        <v>72</v>
      </c>
      <c r="D4" s="32"/>
      <c r="E4" s="44" t="str">
        <f>IF(AND(I4&lt;&gt;"",E3&lt;&gt;""),E3,"")</f>
        <v/>
      </c>
      <c r="F4" s="44" t="str">
        <f>IF(I4&lt;&gt;"",MAX(F3:F3)+1,"")</f>
        <v/>
      </c>
      <c r="G4" s="44" t="str">
        <f>IF(AND(D4&lt;&gt;"",I4&lt;&gt;""),D4,"")</f>
        <v/>
      </c>
      <c r="H4" s="44" t="str">
        <f>IF(AND(D5&lt;&gt;"",I4&lt;&gt;""),D7,"")</f>
        <v/>
      </c>
      <c r="I4" s="31"/>
      <c r="J4" s="33"/>
      <c r="K4" s="38" t="str">
        <f t="shared" si="0"/>
        <v/>
      </c>
      <c r="L4" s="35"/>
      <c r="M4" s="35"/>
      <c r="N4" s="35"/>
      <c r="O4" s="35"/>
      <c r="P4" s="31"/>
      <c r="Q4" s="54"/>
      <c r="R4" s="55"/>
      <c r="S4" s="55"/>
      <c r="T4" s="55"/>
      <c r="U4" s="55"/>
      <c r="V4" s="55"/>
      <c r="W4" s="55"/>
      <c r="X4" s="55"/>
      <c r="Y4" s="55"/>
      <c r="Z4" s="55"/>
      <c r="AA4" s="55"/>
      <c r="AB4" s="55"/>
      <c r="AC4" s="55"/>
      <c r="AD4" s="55"/>
      <c r="AE4" s="55"/>
      <c r="AF4" s="55"/>
      <c r="AG4" s="55"/>
      <c r="AH4" s="55"/>
      <c r="AI4" s="55"/>
      <c r="AJ4" s="55"/>
      <c r="AK4" s="55"/>
      <c r="AL4" s="55"/>
      <c r="AM4" s="56"/>
      <c r="AN4" s="54"/>
      <c r="AO4" s="55"/>
      <c r="AP4" s="55"/>
      <c r="AQ4" s="55"/>
      <c r="AR4" s="55"/>
      <c r="AS4" s="56"/>
      <c r="AT4" s="54"/>
      <c r="AU4" s="55"/>
      <c r="AV4" s="56"/>
      <c r="AW4" s="54"/>
      <c r="AX4" s="55"/>
      <c r="AY4" s="55"/>
      <c r="AZ4" s="55"/>
      <c r="BA4" s="55"/>
      <c r="BB4" s="55"/>
      <c r="BC4" s="55"/>
      <c r="BD4" s="55"/>
      <c r="BE4" s="55"/>
      <c r="BF4" s="55"/>
      <c r="BG4" s="55"/>
      <c r="BH4" s="56"/>
      <c r="BI4" s="54"/>
      <c r="BJ4" s="55"/>
      <c r="BK4" s="55"/>
      <c r="BL4" s="55"/>
      <c r="BM4" s="55"/>
      <c r="BN4" s="55"/>
      <c r="BO4" s="55"/>
      <c r="BP4" s="55"/>
      <c r="BQ4" s="55"/>
      <c r="BR4" s="55"/>
      <c r="BS4" s="55"/>
      <c r="BT4" s="55"/>
      <c r="BU4" s="56"/>
      <c r="BV4" s="54"/>
      <c r="BW4" s="57"/>
      <c r="BX4" s="57"/>
      <c r="BY4" s="55"/>
      <c r="BZ4" s="55"/>
      <c r="CA4" s="55"/>
      <c r="CB4" s="55"/>
      <c r="CC4" s="55"/>
      <c r="CD4" s="55"/>
      <c r="CE4" s="55"/>
      <c r="CF4" s="55"/>
      <c r="CG4" s="55"/>
      <c r="CH4" s="55"/>
      <c r="CI4" s="55"/>
      <c r="CJ4" s="55"/>
      <c r="CK4" s="55"/>
      <c r="CL4" s="55"/>
      <c r="CM4" s="56"/>
      <c r="CN4" s="58"/>
      <c r="CO4" s="58"/>
      <c r="CP4" s="58"/>
      <c r="CQ4" s="58"/>
      <c r="CR4" s="58"/>
      <c r="CS4" s="58"/>
      <c r="CT4" s="58"/>
      <c r="CU4" s="58"/>
      <c r="CV4" s="58"/>
      <c r="CW4" s="58"/>
      <c r="CX4" s="58"/>
      <c r="CY4" s="58"/>
      <c r="CZ4" s="58"/>
      <c r="DA4" s="58"/>
      <c r="DB4" s="58"/>
      <c r="DC4" s="58"/>
      <c r="DD4" s="58"/>
      <c r="DE4" s="58"/>
      <c r="DF4" s="58"/>
      <c r="DG4" s="58"/>
      <c r="DH4" s="58"/>
      <c r="DI4" s="58"/>
      <c r="DJ4" s="58"/>
      <c r="DK4" s="58"/>
      <c r="DL4" s="56"/>
      <c r="DM4" s="167" t="s">
        <v>44</v>
      </c>
      <c r="DN4" s="55"/>
      <c r="DO4" s="55"/>
      <c r="DP4" s="55"/>
      <c r="DQ4" s="55"/>
      <c r="DR4" s="55"/>
      <c r="DS4" s="55"/>
      <c r="DT4" s="55"/>
      <c r="DU4" s="56"/>
      <c r="DV4" s="168" t="s">
        <v>44</v>
      </c>
      <c r="DW4" s="55"/>
      <c r="DX4" s="55"/>
      <c r="DY4" s="55"/>
      <c r="DZ4" s="55"/>
      <c r="EA4" s="55"/>
      <c r="EB4" s="55"/>
      <c r="EC4" s="55"/>
      <c r="ED4" s="58"/>
      <c r="EE4" s="56"/>
      <c r="EF4" s="168" t="s">
        <v>44</v>
      </c>
      <c r="EG4" s="55"/>
      <c r="EH4" s="55"/>
      <c r="EI4" s="55"/>
      <c r="EJ4" s="55"/>
      <c r="EK4" s="55"/>
      <c r="EL4" s="55"/>
      <c r="EM4" s="55"/>
      <c r="EN4" s="56"/>
      <c r="EO4" s="168" t="s">
        <v>44</v>
      </c>
      <c r="EP4" s="55"/>
      <c r="EQ4" s="55"/>
      <c r="ER4" s="55"/>
      <c r="ES4" s="55"/>
      <c r="ET4" s="55"/>
      <c r="EU4" s="55"/>
      <c r="EV4" s="55"/>
      <c r="EW4" s="56"/>
      <c r="EX4" s="159"/>
      <c r="EY4" s="160"/>
      <c r="EZ4" s="160"/>
      <c r="FA4" s="160"/>
      <c r="FB4" s="160"/>
      <c r="FC4" s="160"/>
      <c r="FD4" s="160"/>
      <c r="FE4" s="160"/>
      <c r="FF4" s="160"/>
      <c r="FG4" s="160"/>
      <c r="FH4" s="160"/>
      <c r="FI4" s="161"/>
      <c r="FV4" s="24" t="str">
        <f>IF(FW4&lt;&gt;"",MAX($FV$3:FV3)+1,"")</f>
        <v/>
      </c>
      <c r="FW4" s="24" t="str">
        <f t="shared" si="1"/>
        <v/>
      </c>
      <c r="FX4" s="24" t="str">
        <f t="shared" si="2"/>
        <v/>
      </c>
      <c r="FY4" s="24" t="str">
        <f t="shared" si="2"/>
        <v/>
      </c>
      <c r="FZ4" s="24" t="str">
        <f t="shared" si="2"/>
        <v/>
      </c>
    </row>
    <row r="5" spans="1:182" x14ac:dyDescent="0.25">
      <c r="A5" s="38" t="str">
        <f>IF(AND(A4&lt;&gt;"",I5&lt;&gt;""),A$3,"")</f>
        <v/>
      </c>
      <c r="B5" s="38" t="str">
        <f t="shared" ref="B5" si="4">IF(AND($A5&lt;&gt;"",B3&lt;&gt;""),B3,"")</f>
        <v/>
      </c>
      <c r="C5" s="65" t="s">
        <v>317</v>
      </c>
      <c r="D5" s="33"/>
      <c r="E5" s="44" t="str">
        <f>IF(AND(I5&lt;&gt;"",E3&lt;&gt;""),E3,"")</f>
        <v/>
      </c>
      <c r="F5" s="44" t="str">
        <f>IF(I5&lt;&gt;"",MAX(F3:F4)+1,"")</f>
        <v/>
      </c>
      <c r="G5" s="44" t="str">
        <f>IF(AND(D4&lt;&gt;"",I5&lt;&gt;""),D4,"")</f>
        <v/>
      </c>
      <c r="H5" s="44" t="str">
        <f>IF(AND(D5&lt;&gt;"",I5&lt;&gt;""),D7,"")</f>
        <v/>
      </c>
      <c r="I5" s="31"/>
      <c r="J5" s="33"/>
      <c r="K5" s="38" t="str">
        <f t="shared" si="0"/>
        <v/>
      </c>
      <c r="L5" s="35"/>
      <c r="M5" s="35"/>
      <c r="N5" s="35"/>
      <c r="O5" s="35"/>
      <c r="P5" s="31"/>
      <c r="Q5" s="54"/>
      <c r="R5" s="55"/>
      <c r="S5" s="55"/>
      <c r="T5" s="55"/>
      <c r="U5" s="55"/>
      <c r="V5" s="55"/>
      <c r="W5" s="55"/>
      <c r="X5" s="55"/>
      <c r="Y5" s="55"/>
      <c r="Z5" s="55"/>
      <c r="AA5" s="55"/>
      <c r="AB5" s="55"/>
      <c r="AC5" s="55"/>
      <c r="AD5" s="55"/>
      <c r="AE5" s="55"/>
      <c r="AF5" s="55"/>
      <c r="AG5" s="55"/>
      <c r="AH5" s="55"/>
      <c r="AI5" s="55"/>
      <c r="AJ5" s="55"/>
      <c r="AK5" s="55"/>
      <c r="AL5" s="55"/>
      <c r="AM5" s="56"/>
      <c r="AN5" s="54"/>
      <c r="AO5" s="55"/>
      <c r="AP5" s="55"/>
      <c r="AQ5" s="55"/>
      <c r="AR5" s="55"/>
      <c r="AS5" s="56"/>
      <c r="AT5" s="54"/>
      <c r="AU5" s="55"/>
      <c r="AV5" s="56"/>
      <c r="AW5" s="54"/>
      <c r="AX5" s="55"/>
      <c r="AY5" s="55"/>
      <c r="AZ5" s="55"/>
      <c r="BA5" s="55"/>
      <c r="BB5" s="55"/>
      <c r="BC5" s="55"/>
      <c r="BD5" s="55"/>
      <c r="BE5" s="55"/>
      <c r="BF5" s="55"/>
      <c r="BG5" s="55"/>
      <c r="BH5" s="56"/>
      <c r="BI5" s="54"/>
      <c r="BJ5" s="55"/>
      <c r="BK5" s="55"/>
      <c r="BL5" s="55"/>
      <c r="BM5" s="55"/>
      <c r="BN5" s="55"/>
      <c r="BO5" s="55"/>
      <c r="BP5" s="55"/>
      <c r="BQ5" s="55"/>
      <c r="BR5" s="55"/>
      <c r="BS5" s="55"/>
      <c r="BT5" s="55"/>
      <c r="BU5" s="56"/>
      <c r="BV5" s="54"/>
      <c r="BW5" s="57"/>
      <c r="BX5" s="57"/>
      <c r="BY5" s="55"/>
      <c r="BZ5" s="55"/>
      <c r="CA5" s="55"/>
      <c r="CB5" s="55"/>
      <c r="CC5" s="55"/>
      <c r="CD5" s="55"/>
      <c r="CE5" s="55"/>
      <c r="CF5" s="55"/>
      <c r="CG5" s="55"/>
      <c r="CH5" s="55"/>
      <c r="CI5" s="55"/>
      <c r="CJ5" s="55"/>
      <c r="CK5" s="55"/>
      <c r="CL5" s="55"/>
      <c r="CM5" s="56"/>
      <c r="CN5" s="58"/>
      <c r="CO5" s="58"/>
      <c r="CP5" s="58"/>
      <c r="CQ5" s="58"/>
      <c r="CR5" s="58"/>
      <c r="CS5" s="58"/>
      <c r="CT5" s="58"/>
      <c r="CU5" s="58"/>
      <c r="CV5" s="58"/>
      <c r="CW5" s="58"/>
      <c r="CX5" s="58"/>
      <c r="CY5" s="58"/>
      <c r="CZ5" s="58"/>
      <c r="DA5" s="58"/>
      <c r="DB5" s="58"/>
      <c r="DC5" s="58"/>
      <c r="DD5" s="58"/>
      <c r="DE5" s="58"/>
      <c r="DF5" s="58"/>
      <c r="DG5" s="58"/>
      <c r="DH5" s="58"/>
      <c r="DI5" s="58"/>
      <c r="DJ5" s="58"/>
      <c r="DK5" s="58"/>
      <c r="DL5" s="56"/>
      <c r="DM5" s="165" t="s">
        <v>45</v>
      </c>
      <c r="DN5" s="55"/>
      <c r="DO5" s="55"/>
      <c r="DP5" s="55"/>
      <c r="DQ5" s="55"/>
      <c r="DR5" s="55"/>
      <c r="DS5" s="55"/>
      <c r="DT5" s="55"/>
      <c r="DU5" s="56"/>
      <c r="DV5" s="166" t="s">
        <v>45</v>
      </c>
      <c r="DW5" s="55"/>
      <c r="DX5" s="55"/>
      <c r="DY5" s="55"/>
      <c r="DZ5" s="55"/>
      <c r="EA5" s="55"/>
      <c r="EB5" s="55"/>
      <c r="EC5" s="55"/>
      <c r="ED5" s="58"/>
      <c r="EE5" s="56"/>
      <c r="EF5" s="166" t="s">
        <v>45</v>
      </c>
      <c r="EG5" s="55"/>
      <c r="EH5" s="55"/>
      <c r="EI5" s="55"/>
      <c r="EJ5" s="55"/>
      <c r="EK5" s="55"/>
      <c r="EL5" s="55"/>
      <c r="EM5" s="55"/>
      <c r="EN5" s="56"/>
      <c r="EO5" s="166" t="s">
        <v>45</v>
      </c>
      <c r="EP5" s="55"/>
      <c r="EQ5" s="55"/>
      <c r="ER5" s="55"/>
      <c r="ES5" s="55"/>
      <c r="ET5" s="55"/>
      <c r="EU5" s="55"/>
      <c r="EV5" s="55"/>
      <c r="EW5" s="56"/>
      <c r="EX5" s="159"/>
      <c r="EY5" s="160"/>
      <c r="EZ5" s="160"/>
      <c r="FA5" s="160"/>
      <c r="FB5" s="160"/>
      <c r="FC5" s="160"/>
      <c r="FD5" s="160"/>
      <c r="FE5" s="160"/>
      <c r="FF5" s="160"/>
      <c r="FG5" s="160"/>
      <c r="FH5" s="160"/>
      <c r="FI5" s="161"/>
      <c r="FV5" s="24" t="str">
        <f>IF(FW5&lt;&gt;"",MAX($FV$3:FV4)+1,"")</f>
        <v/>
      </c>
      <c r="FW5" s="24" t="str">
        <f t="shared" si="1"/>
        <v/>
      </c>
      <c r="FX5" s="24" t="str">
        <f t="shared" si="2"/>
        <v/>
      </c>
      <c r="FY5" s="24" t="str">
        <f t="shared" si="2"/>
        <v/>
      </c>
      <c r="FZ5" s="24" t="str">
        <f t="shared" si="2"/>
        <v/>
      </c>
    </row>
    <row r="6" spans="1:182" x14ac:dyDescent="0.25">
      <c r="A6" s="38" t="str">
        <f>IF(AND(A5&lt;&gt;"",I6&lt;&gt;""),A$3,"")</f>
        <v/>
      </c>
      <c r="B6" s="38" t="str">
        <f t="shared" ref="B6" si="5">IF(AND($A6&lt;&gt;"",B3&lt;&gt;""),B3,"")</f>
        <v/>
      </c>
      <c r="C6" s="65" t="s">
        <v>318</v>
      </c>
      <c r="D6" s="33"/>
      <c r="E6" s="44" t="str">
        <f>IF(AND(I6&lt;&gt;"",E3&lt;&gt;""),E3,"")</f>
        <v/>
      </c>
      <c r="F6" s="44" t="str">
        <f>IF(I6&lt;&gt;"",MAX(F3:F5)+1,"")</f>
        <v/>
      </c>
      <c r="G6" s="44" t="str">
        <f>IF(AND(D4&lt;&gt;"",I6&lt;&gt;""),D4,"")</f>
        <v/>
      </c>
      <c r="H6" s="44" t="str">
        <f>IF(AND(D5&lt;&gt;"",I6&lt;&gt;""),D7,"")</f>
        <v/>
      </c>
      <c r="I6" s="31"/>
      <c r="J6" s="33"/>
      <c r="K6" s="38" t="str">
        <f t="shared" si="0"/>
        <v/>
      </c>
      <c r="L6" s="35"/>
      <c r="M6" s="35"/>
      <c r="N6" s="35"/>
      <c r="O6" s="35"/>
      <c r="P6" s="31"/>
      <c r="Q6" s="54"/>
      <c r="R6" s="55"/>
      <c r="S6" s="55"/>
      <c r="T6" s="55"/>
      <c r="U6" s="55"/>
      <c r="V6" s="55"/>
      <c r="W6" s="55"/>
      <c r="X6" s="55"/>
      <c r="Y6" s="55"/>
      <c r="Z6" s="55"/>
      <c r="AA6" s="55"/>
      <c r="AB6" s="55"/>
      <c r="AC6" s="55"/>
      <c r="AD6" s="55"/>
      <c r="AE6" s="55"/>
      <c r="AF6" s="55"/>
      <c r="AG6" s="55"/>
      <c r="AH6" s="55"/>
      <c r="AI6" s="55"/>
      <c r="AJ6" s="55"/>
      <c r="AK6" s="55"/>
      <c r="AL6" s="55"/>
      <c r="AM6" s="56"/>
      <c r="AN6" s="54"/>
      <c r="AO6" s="55"/>
      <c r="AP6" s="55"/>
      <c r="AQ6" s="55"/>
      <c r="AR6" s="55"/>
      <c r="AS6" s="56"/>
      <c r="AT6" s="54"/>
      <c r="AU6" s="55"/>
      <c r="AV6" s="56"/>
      <c r="AW6" s="54"/>
      <c r="AX6" s="55"/>
      <c r="AY6" s="55"/>
      <c r="AZ6" s="55"/>
      <c r="BA6" s="55"/>
      <c r="BB6" s="55"/>
      <c r="BC6" s="55"/>
      <c r="BD6" s="55"/>
      <c r="BE6" s="55"/>
      <c r="BF6" s="55"/>
      <c r="BG6" s="55"/>
      <c r="BH6" s="56"/>
      <c r="BI6" s="54"/>
      <c r="BJ6" s="55"/>
      <c r="BK6" s="55"/>
      <c r="BL6" s="55"/>
      <c r="BM6" s="55"/>
      <c r="BN6" s="55"/>
      <c r="BO6" s="55"/>
      <c r="BP6" s="55"/>
      <c r="BQ6" s="55"/>
      <c r="BR6" s="55"/>
      <c r="BS6" s="55"/>
      <c r="BT6" s="55"/>
      <c r="BU6" s="56"/>
      <c r="BV6" s="54"/>
      <c r="BW6" s="57"/>
      <c r="BX6" s="57"/>
      <c r="BY6" s="55"/>
      <c r="BZ6" s="55"/>
      <c r="CA6" s="55"/>
      <c r="CB6" s="55"/>
      <c r="CC6" s="55"/>
      <c r="CD6" s="55"/>
      <c r="CE6" s="55"/>
      <c r="CF6" s="55"/>
      <c r="CG6" s="55"/>
      <c r="CH6" s="55"/>
      <c r="CI6" s="55"/>
      <c r="CJ6" s="55"/>
      <c r="CK6" s="55"/>
      <c r="CL6" s="55"/>
      <c r="CM6" s="56"/>
      <c r="CN6" s="58"/>
      <c r="CO6" s="58"/>
      <c r="CP6" s="58"/>
      <c r="CQ6" s="58"/>
      <c r="CR6" s="58"/>
      <c r="CS6" s="58"/>
      <c r="CT6" s="58"/>
      <c r="CU6" s="58"/>
      <c r="CV6" s="58"/>
      <c r="CW6" s="58"/>
      <c r="CX6" s="58"/>
      <c r="CY6" s="58"/>
      <c r="CZ6" s="58"/>
      <c r="DA6" s="58"/>
      <c r="DB6" s="58"/>
      <c r="DC6" s="58"/>
      <c r="DD6" s="58"/>
      <c r="DE6" s="58"/>
      <c r="DF6" s="58"/>
      <c r="DG6" s="58"/>
      <c r="DH6" s="58"/>
      <c r="DI6" s="58"/>
      <c r="DJ6" s="58"/>
      <c r="DK6" s="58"/>
      <c r="DL6" s="56"/>
      <c r="DM6" s="155" t="s">
        <v>42</v>
      </c>
      <c r="DN6" s="55"/>
      <c r="DO6" s="55"/>
      <c r="DP6" s="55"/>
      <c r="DQ6" s="55"/>
      <c r="DR6" s="55"/>
      <c r="DS6" s="55"/>
      <c r="DT6" s="55"/>
      <c r="DU6" s="56"/>
      <c r="DV6" s="91" t="s">
        <v>42</v>
      </c>
      <c r="DW6" s="60"/>
      <c r="DX6" s="60"/>
      <c r="DY6" s="60"/>
      <c r="DZ6" s="60"/>
      <c r="EA6" s="60"/>
      <c r="EB6" s="60"/>
      <c r="EC6" s="60"/>
      <c r="ED6" s="147"/>
      <c r="EE6" s="61"/>
      <c r="EF6" s="91" t="s">
        <v>42</v>
      </c>
      <c r="EG6" s="60"/>
      <c r="EH6" s="60"/>
      <c r="EI6" s="60"/>
      <c r="EJ6" s="60"/>
      <c r="EK6" s="60"/>
      <c r="EL6" s="60"/>
      <c r="EM6" s="60"/>
      <c r="EN6" s="61"/>
      <c r="EO6" s="164" t="s">
        <v>42</v>
      </c>
      <c r="EP6" s="60"/>
      <c r="EQ6" s="60"/>
      <c r="ER6" s="60"/>
      <c r="ES6" s="60"/>
      <c r="ET6" s="60"/>
      <c r="EU6" s="60"/>
      <c r="EV6" s="60"/>
      <c r="EW6" s="61"/>
      <c r="EX6" s="159"/>
      <c r="EY6" s="160"/>
      <c r="EZ6" s="160"/>
      <c r="FA6" s="160"/>
      <c r="FB6" s="160"/>
      <c r="FC6" s="160"/>
      <c r="FD6" s="160"/>
      <c r="FE6" s="160"/>
      <c r="FF6" s="160"/>
      <c r="FG6" s="160"/>
      <c r="FH6" s="160"/>
      <c r="FI6" s="161"/>
      <c r="FV6" s="24" t="str">
        <f>IF(FW6&lt;&gt;"",MAX($FV$3:FV5)+1,"")</f>
        <v/>
      </c>
      <c r="FW6" s="24" t="str">
        <f t="shared" si="1"/>
        <v/>
      </c>
      <c r="FX6" s="24" t="str">
        <f t="shared" si="2"/>
        <v/>
      </c>
      <c r="FY6" s="24" t="str">
        <f t="shared" si="2"/>
        <v/>
      </c>
      <c r="FZ6" s="24" t="str">
        <f t="shared" si="2"/>
        <v/>
      </c>
    </row>
    <row r="7" spans="1:182" x14ac:dyDescent="0.25">
      <c r="A7" s="38" t="str">
        <f>IF(AND(A6&lt;&gt;"",I7&lt;&gt;""),A$3,"")</f>
        <v/>
      </c>
      <c r="B7" s="38" t="str">
        <f t="shared" ref="B7" si="6">IF(AND($A7&lt;&gt;"",B3&lt;&gt;""),B3,"")</f>
        <v/>
      </c>
      <c r="C7" s="65" t="s">
        <v>742</v>
      </c>
      <c r="D7" s="42" t="str">
        <f>IF(D5&lt;&gt;"",IF(ISNA(VLOOKUP(D5,EconomyTable,2,FALSE)),"&lt;Unknown&gt;",VLOOKUP(D5,EconomyTable,2,FALSE)),"")</f>
        <v/>
      </c>
      <c r="E7" s="44" t="str">
        <f>IF(AND(I7&lt;&gt;"",E3&lt;&gt;""),E3,"")</f>
        <v/>
      </c>
      <c r="F7" s="44" t="str">
        <f>IF(I7&lt;&gt;"",MAX(F3:F6)+1,"")</f>
        <v/>
      </c>
      <c r="G7" s="44" t="str">
        <f>IF(AND(D4&lt;&gt;"",I7&lt;&gt;""),D4,"")</f>
        <v/>
      </c>
      <c r="H7" s="44" t="str">
        <f>IF(AND(D5&lt;&gt;"",I7&lt;&gt;""),D7,"")</f>
        <v/>
      </c>
      <c r="I7" s="31"/>
      <c r="J7" s="33"/>
      <c r="K7" s="38" t="str">
        <f t="shared" si="0"/>
        <v/>
      </c>
      <c r="L7" s="35"/>
      <c r="M7" s="35"/>
      <c r="N7" s="35"/>
      <c r="O7" s="35"/>
      <c r="P7" s="31"/>
      <c r="Q7" s="54"/>
      <c r="R7" s="55"/>
      <c r="S7" s="55"/>
      <c r="T7" s="55"/>
      <c r="U7" s="55"/>
      <c r="V7" s="55"/>
      <c r="W7" s="55"/>
      <c r="X7" s="55"/>
      <c r="Y7" s="55"/>
      <c r="Z7" s="55"/>
      <c r="AA7" s="55"/>
      <c r="AB7" s="55"/>
      <c r="AC7" s="55"/>
      <c r="AD7" s="55"/>
      <c r="AE7" s="55"/>
      <c r="AF7" s="55"/>
      <c r="AG7" s="55"/>
      <c r="AH7" s="55"/>
      <c r="AI7" s="55"/>
      <c r="AJ7" s="55"/>
      <c r="AK7" s="55"/>
      <c r="AL7" s="55"/>
      <c r="AM7" s="56"/>
      <c r="AN7" s="54"/>
      <c r="AO7" s="55"/>
      <c r="AP7" s="55"/>
      <c r="AQ7" s="55"/>
      <c r="AR7" s="55"/>
      <c r="AS7" s="56"/>
      <c r="AT7" s="54"/>
      <c r="AU7" s="55"/>
      <c r="AV7" s="56"/>
      <c r="AW7" s="54"/>
      <c r="AX7" s="55"/>
      <c r="AY7" s="55"/>
      <c r="AZ7" s="55"/>
      <c r="BA7" s="55"/>
      <c r="BB7" s="55"/>
      <c r="BC7" s="55"/>
      <c r="BD7" s="55"/>
      <c r="BE7" s="55"/>
      <c r="BF7" s="55"/>
      <c r="BG7" s="55"/>
      <c r="BH7" s="56"/>
      <c r="BI7" s="54"/>
      <c r="BJ7" s="55"/>
      <c r="BK7" s="55"/>
      <c r="BL7" s="55"/>
      <c r="BM7" s="55"/>
      <c r="BN7" s="55"/>
      <c r="BO7" s="55"/>
      <c r="BP7" s="55"/>
      <c r="BQ7" s="55"/>
      <c r="BR7" s="55"/>
      <c r="BS7" s="55"/>
      <c r="BT7" s="55"/>
      <c r="BU7" s="56"/>
      <c r="BV7" s="54"/>
      <c r="BW7" s="57"/>
      <c r="BX7" s="57"/>
      <c r="BY7" s="55"/>
      <c r="BZ7" s="55"/>
      <c r="CA7" s="55"/>
      <c r="CB7" s="55"/>
      <c r="CC7" s="55"/>
      <c r="CD7" s="55"/>
      <c r="CE7" s="55"/>
      <c r="CF7" s="55"/>
      <c r="CG7" s="55"/>
      <c r="CH7" s="55"/>
      <c r="CI7" s="55"/>
      <c r="CJ7" s="55"/>
      <c r="CK7" s="55"/>
      <c r="CL7" s="55"/>
      <c r="CM7" s="58"/>
      <c r="CN7" s="54"/>
      <c r="CO7" s="58"/>
      <c r="CP7" s="58"/>
      <c r="CQ7" s="58"/>
      <c r="CR7" s="58"/>
      <c r="CS7" s="58"/>
      <c r="CT7" s="58"/>
      <c r="CU7" s="58"/>
      <c r="CV7" s="58"/>
      <c r="CW7" s="58"/>
      <c r="CX7" s="58"/>
      <c r="CY7" s="58"/>
      <c r="CZ7" s="58"/>
      <c r="DA7" s="58"/>
      <c r="DB7" s="58"/>
      <c r="DC7" s="58"/>
      <c r="DD7" s="58"/>
      <c r="DE7" s="58"/>
      <c r="DF7" s="58"/>
      <c r="DG7" s="58"/>
      <c r="DH7" s="58"/>
      <c r="DI7" s="58"/>
      <c r="DJ7" s="58"/>
      <c r="DK7" s="58"/>
      <c r="DL7" s="56"/>
      <c r="DM7" s="169" t="s">
        <v>861</v>
      </c>
      <c r="DN7" s="170"/>
      <c r="DO7" s="170"/>
      <c r="DP7" s="170"/>
      <c r="DQ7" s="170"/>
      <c r="DR7" s="170"/>
      <c r="DS7" s="171"/>
      <c r="DT7" s="205">
        <f>SUM(DN3:DU6)</f>
        <v>0</v>
      </c>
      <c r="DU7" s="206"/>
      <c r="DV7" s="169" t="s">
        <v>861</v>
      </c>
      <c r="DW7" s="170"/>
      <c r="DX7" s="170"/>
      <c r="DY7" s="170"/>
      <c r="DZ7" s="170"/>
      <c r="EA7" s="170"/>
      <c r="EB7" s="170"/>
      <c r="EC7" s="171"/>
      <c r="ED7" s="207">
        <f>SUM(DW3:EE6)</f>
        <v>0</v>
      </c>
      <c r="EE7" s="208"/>
      <c r="EF7" s="169" t="s">
        <v>861</v>
      </c>
      <c r="EG7" s="170"/>
      <c r="EH7" s="170"/>
      <c r="EI7" s="170"/>
      <c r="EJ7" s="170"/>
      <c r="EK7" s="170"/>
      <c r="EL7" s="171"/>
      <c r="EM7" s="207">
        <f>SUM(EG3:EN6)</f>
        <v>0</v>
      </c>
      <c r="EN7" s="208"/>
      <c r="EO7" s="170" t="s">
        <v>861</v>
      </c>
      <c r="EP7" s="170"/>
      <c r="EQ7" s="170"/>
      <c r="ER7" s="170"/>
      <c r="ES7" s="170"/>
      <c r="ET7" s="170"/>
      <c r="EU7" s="171"/>
      <c r="EV7" s="207">
        <f>SUM(EP3:EW6)</f>
        <v>0</v>
      </c>
      <c r="EW7" s="208"/>
      <c r="EX7" s="159"/>
      <c r="EY7" s="160"/>
      <c r="EZ7" s="160"/>
      <c r="FA7" s="160"/>
      <c r="FB7" s="160"/>
      <c r="FC7" s="160"/>
      <c r="FD7" s="160"/>
      <c r="FE7" s="160"/>
      <c r="FF7" s="160"/>
      <c r="FG7" s="160"/>
      <c r="FH7" s="160"/>
      <c r="FI7" s="161"/>
      <c r="FV7" s="24" t="str">
        <f>IF(FW7&lt;&gt;"",MAX($FV$3:FV6)+1,"")</f>
        <v/>
      </c>
      <c r="FW7" s="24" t="str">
        <f t="shared" si="1"/>
        <v/>
      </c>
      <c r="FX7" s="24" t="str">
        <f t="shared" si="2"/>
        <v/>
      </c>
      <c r="FY7" s="24" t="str">
        <f t="shared" si="2"/>
        <v/>
      </c>
      <c r="FZ7" s="24" t="str">
        <f t="shared" si="2"/>
        <v/>
      </c>
    </row>
    <row r="8" spans="1:182" x14ac:dyDescent="0.25">
      <c r="A8" s="38" t="str">
        <f>IF(AND(A7&lt;&gt;"",I8&lt;&gt;""),A$3,"")</f>
        <v/>
      </c>
      <c r="B8" s="38" t="str">
        <f t="shared" ref="B8" si="7">IF(AND($A8&lt;&gt;"",B3&lt;&gt;""),B3,"")</f>
        <v/>
      </c>
      <c r="C8" s="65" t="s">
        <v>741</v>
      </c>
      <c r="D8" s="43" t="str">
        <f>IF(D6&lt;&gt;"",IF(ISNA(VLOOKUP(D6,EconomyTypeTable,2,FALSE)),"&lt;Unknown&gt;",VLOOKUP(D6,EconomyTypeTable,2,FALSE)),"")</f>
        <v/>
      </c>
      <c r="E8" s="44" t="str">
        <f>IF(AND(I8&lt;&gt;"",E3&lt;&gt;""),E3,"")</f>
        <v/>
      </c>
      <c r="F8" s="44" t="str">
        <f>IF(I8&lt;&gt;"",MAX(F3:F7)+1,"")</f>
        <v/>
      </c>
      <c r="G8" s="44" t="str">
        <f>IF(AND(D4&lt;&gt;"",I8&lt;&gt;""),D4,"")</f>
        <v/>
      </c>
      <c r="H8" s="44" t="str">
        <f>IF(AND(D5&lt;&gt;"",I8&lt;&gt;""),D7,"")</f>
        <v/>
      </c>
      <c r="I8" s="31"/>
      <c r="J8" s="33"/>
      <c r="K8" s="38" t="str">
        <f t="shared" si="0"/>
        <v/>
      </c>
      <c r="L8" s="35"/>
      <c r="M8" s="35"/>
      <c r="N8" s="35"/>
      <c r="O8" s="35"/>
      <c r="P8" s="31"/>
      <c r="Q8" s="59"/>
      <c r="R8" s="60"/>
      <c r="S8" s="60"/>
      <c r="T8" s="60"/>
      <c r="U8" s="60"/>
      <c r="V8" s="60"/>
      <c r="W8" s="60"/>
      <c r="X8" s="60"/>
      <c r="Y8" s="60"/>
      <c r="Z8" s="60"/>
      <c r="AA8" s="60"/>
      <c r="AB8" s="60"/>
      <c r="AC8" s="60"/>
      <c r="AD8" s="60"/>
      <c r="AE8" s="60"/>
      <c r="AF8" s="60"/>
      <c r="AG8" s="60"/>
      <c r="AH8" s="60"/>
      <c r="AI8" s="60"/>
      <c r="AJ8" s="60"/>
      <c r="AK8" s="60"/>
      <c r="AL8" s="60"/>
      <c r="AM8" s="61"/>
      <c r="AN8" s="59"/>
      <c r="AO8" s="60"/>
      <c r="AP8" s="60"/>
      <c r="AQ8" s="60"/>
      <c r="AR8" s="60"/>
      <c r="AS8" s="61"/>
      <c r="AT8" s="59"/>
      <c r="AU8" s="60"/>
      <c r="AV8" s="61"/>
      <c r="AW8" s="59"/>
      <c r="AX8" s="60"/>
      <c r="AY8" s="60"/>
      <c r="AZ8" s="60"/>
      <c r="BA8" s="60"/>
      <c r="BB8" s="60"/>
      <c r="BC8" s="60"/>
      <c r="BD8" s="60"/>
      <c r="BE8" s="60"/>
      <c r="BF8" s="60"/>
      <c r="BG8" s="60"/>
      <c r="BH8" s="61"/>
      <c r="BI8" s="59"/>
      <c r="BJ8" s="60"/>
      <c r="BK8" s="60"/>
      <c r="BL8" s="60"/>
      <c r="BM8" s="60"/>
      <c r="BN8" s="60"/>
      <c r="BO8" s="60"/>
      <c r="BP8" s="60"/>
      <c r="BQ8" s="60"/>
      <c r="BR8" s="60"/>
      <c r="BS8" s="60"/>
      <c r="BT8" s="60"/>
      <c r="BU8" s="61"/>
      <c r="BV8" s="59"/>
      <c r="BW8" s="62"/>
      <c r="BX8" s="62"/>
      <c r="BY8" s="60"/>
      <c r="BZ8" s="60"/>
      <c r="CA8" s="60"/>
      <c r="CB8" s="60"/>
      <c r="CC8" s="60"/>
      <c r="CD8" s="60"/>
      <c r="CE8" s="60"/>
      <c r="CF8" s="60"/>
      <c r="CG8" s="60"/>
      <c r="CH8" s="60"/>
      <c r="CI8" s="60"/>
      <c r="CJ8" s="60"/>
      <c r="CK8" s="60"/>
      <c r="CL8" s="60"/>
      <c r="CM8" s="61"/>
      <c r="CN8" s="58"/>
      <c r="CO8" s="58"/>
      <c r="CP8" s="58"/>
      <c r="CQ8" s="58"/>
      <c r="CR8" s="58"/>
      <c r="CS8" s="58"/>
      <c r="CT8" s="58"/>
      <c r="CU8" s="58"/>
      <c r="CV8" s="58"/>
      <c r="CW8" s="58"/>
      <c r="CX8" s="58"/>
      <c r="CY8" s="58"/>
      <c r="CZ8" s="58"/>
      <c r="DA8" s="58"/>
      <c r="DB8" s="58"/>
      <c r="DC8" s="58"/>
      <c r="DD8" s="58"/>
      <c r="DE8" s="58"/>
      <c r="DF8" s="58"/>
      <c r="DG8" s="58"/>
      <c r="DH8" s="58"/>
      <c r="DI8" s="58"/>
      <c r="DJ8" s="58"/>
      <c r="DK8" s="58"/>
      <c r="DL8" s="56"/>
      <c r="DM8" s="170" t="s">
        <v>823</v>
      </c>
      <c r="DN8" s="170"/>
      <c r="DO8" s="170"/>
      <c r="DP8" s="170"/>
      <c r="DQ8" s="170"/>
      <c r="DR8" s="170"/>
      <c r="DS8" s="171"/>
      <c r="DT8" s="172"/>
      <c r="DU8" s="186"/>
      <c r="DV8" s="209"/>
      <c r="DW8" s="190"/>
      <c r="DX8" s="190"/>
      <c r="DY8" s="190"/>
      <c r="DZ8" s="190"/>
      <c r="EA8" s="190"/>
      <c r="EB8" s="190"/>
      <c r="EC8" s="190"/>
      <c r="ED8" s="190"/>
      <c r="EE8" s="190"/>
      <c r="EF8" s="190"/>
      <c r="EG8" s="190"/>
      <c r="EH8" s="190"/>
      <c r="EI8" s="190"/>
      <c r="EJ8" s="190"/>
      <c r="EK8" s="190"/>
      <c r="EL8" s="190"/>
      <c r="EM8" s="190"/>
      <c r="EN8" s="190"/>
      <c r="EO8" s="190"/>
      <c r="EP8" s="190"/>
      <c r="EQ8" s="190"/>
      <c r="ER8" s="190"/>
      <c r="ES8" s="190"/>
      <c r="ET8" s="190"/>
      <c r="EU8" s="190"/>
      <c r="EV8" s="190"/>
      <c r="EW8" s="210"/>
      <c r="EX8" s="159"/>
      <c r="EY8" s="160"/>
      <c r="EZ8" s="160"/>
      <c r="FA8" s="160"/>
      <c r="FB8" s="160"/>
      <c r="FC8" s="160"/>
      <c r="FD8" s="160"/>
      <c r="FE8" s="160"/>
      <c r="FF8" s="160"/>
      <c r="FG8" s="160"/>
      <c r="FH8" s="160"/>
      <c r="FI8" s="161"/>
      <c r="FV8" s="24" t="str">
        <f>IF(FW8&lt;&gt;"",MAX($FV$3:FV7)+1,"")</f>
        <v/>
      </c>
      <c r="FW8" s="24" t="str">
        <f t="shared" si="1"/>
        <v/>
      </c>
      <c r="FX8" s="24" t="str">
        <f t="shared" si="2"/>
        <v/>
      </c>
      <c r="FY8" s="24" t="str">
        <f t="shared" si="2"/>
        <v/>
      </c>
      <c r="FZ8" s="24" t="str">
        <f t="shared" si="2"/>
        <v/>
      </c>
    </row>
    <row r="9" spans="1:182" ht="15.75" thickBot="1" x14ac:dyDescent="0.3">
      <c r="A9" s="39">
        <f>IF(A3&lt;&gt;"",A3,"")</f>
        <v>1</v>
      </c>
      <c r="B9" s="39" t="str">
        <f>IF(AND($A9&lt;&gt;"",B3&lt;&gt;""),B3,"")</f>
        <v/>
      </c>
      <c r="C9" s="67" t="s">
        <v>315</v>
      </c>
      <c r="D9" s="36"/>
      <c r="E9" s="181"/>
      <c r="F9" s="182"/>
      <c r="G9" s="182"/>
      <c r="H9" s="182"/>
      <c r="I9" s="182"/>
      <c r="J9" s="182"/>
      <c r="K9" s="182"/>
      <c r="L9" s="182"/>
      <c r="M9" s="182"/>
      <c r="N9" s="182"/>
      <c r="O9" s="183"/>
      <c r="P9" s="46" t="str">
        <f>IF(COUNTA(Q9:AM9)-COUNTBLANK(Q9:AM9)&gt;0,COUNTA(Q9:AM9)-COUNTBLANK(Q9:AM9)&amp;" Deposit types","")</f>
        <v/>
      </c>
      <c r="Q9" s="47" t="str">
        <f>IF(COUNTA(Q3:Q8)&gt;0,COUNTA(Q3:Q8),"")</f>
        <v/>
      </c>
      <c r="R9" s="48" t="str">
        <f t="shared" ref="R9:BU9" si="8">IF(COUNTA(R3:R8)&gt;0,COUNTA(R3:R8),"")</f>
        <v/>
      </c>
      <c r="S9" s="48" t="str">
        <f t="shared" si="8"/>
        <v/>
      </c>
      <c r="T9" s="48" t="str">
        <f t="shared" si="8"/>
        <v/>
      </c>
      <c r="U9" s="48" t="str">
        <f t="shared" si="8"/>
        <v/>
      </c>
      <c r="V9" s="48" t="str">
        <f t="shared" si="8"/>
        <v/>
      </c>
      <c r="W9" s="48" t="str">
        <f t="shared" si="8"/>
        <v/>
      </c>
      <c r="X9" s="48" t="str">
        <f t="shared" si="8"/>
        <v/>
      </c>
      <c r="Y9" s="48" t="str">
        <f t="shared" si="8"/>
        <v/>
      </c>
      <c r="Z9" s="48" t="str">
        <f t="shared" si="8"/>
        <v/>
      </c>
      <c r="AA9" s="48" t="str">
        <f t="shared" si="8"/>
        <v/>
      </c>
      <c r="AB9" s="48" t="str">
        <f>IF(COUNTA(AB3:AB8)&gt;0,COUNTA(AB3:AB8),"")</f>
        <v/>
      </c>
      <c r="AC9" s="48" t="str">
        <f t="shared" si="8"/>
        <v/>
      </c>
      <c r="AD9" s="48" t="str">
        <f t="shared" si="8"/>
        <v/>
      </c>
      <c r="AE9" s="48" t="str">
        <f t="shared" si="8"/>
        <v/>
      </c>
      <c r="AF9" s="48" t="str">
        <f t="shared" si="8"/>
        <v/>
      </c>
      <c r="AG9" s="48" t="str">
        <f t="shared" si="8"/>
        <v/>
      </c>
      <c r="AH9" s="48" t="str">
        <f t="shared" si="8"/>
        <v/>
      </c>
      <c r="AI9" s="48" t="str">
        <f t="shared" si="8"/>
        <v/>
      </c>
      <c r="AJ9" s="48" t="str">
        <f t="shared" si="8"/>
        <v/>
      </c>
      <c r="AK9" s="48" t="str">
        <f t="shared" si="8"/>
        <v/>
      </c>
      <c r="AL9" s="48" t="str">
        <f t="shared" si="8"/>
        <v/>
      </c>
      <c r="AM9" s="49" t="str">
        <f t="shared" si="8"/>
        <v/>
      </c>
      <c r="AN9" s="47" t="str">
        <f t="shared" si="8"/>
        <v/>
      </c>
      <c r="AO9" s="48" t="str">
        <f t="shared" si="8"/>
        <v/>
      </c>
      <c r="AP9" s="48" t="str">
        <f t="shared" si="8"/>
        <v/>
      </c>
      <c r="AQ9" s="48" t="str">
        <f t="shared" si="8"/>
        <v/>
      </c>
      <c r="AR9" s="48" t="str">
        <f t="shared" si="8"/>
        <v/>
      </c>
      <c r="AS9" s="49" t="str">
        <f t="shared" si="8"/>
        <v/>
      </c>
      <c r="AT9" s="47" t="str">
        <f t="shared" si="8"/>
        <v/>
      </c>
      <c r="AU9" s="48" t="str">
        <f t="shared" si="8"/>
        <v/>
      </c>
      <c r="AV9" s="49" t="str">
        <f t="shared" si="8"/>
        <v/>
      </c>
      <c r="AW9" s="47" t="str">
        <f t="shared" si="8"/>
        <v/>
      </c>
      <c r="AX9" s="48" t="str">
        <f t="shared" si="8"/>
        <v/>
      </c>
      <c r="AY9" s="48" t="str">
        <f t="shared" si="8"/>
        <v/>
      </c>
      <c r="AZ9" s="48" t="str">
        <f t="shared" si="8"/>
        <v/>
      </c>
      <c r="BA9" s="48" t="str">
        <f t="shared" si="8"/>
        <v/>
      </c>
      <c r="BB9" s="48" t="str">
        <f t="shared" si="8"/>
        <v/>
      </c>
      <c r="BC9" s="48" t="str">
        <f t="shared" si="8"/>
        <v/>
      </c>
      <c r="BD9" s="48" t="str">
        <f t="shared" si="8"/>
        <v/>
      </c>
      <c r="BE9" s="48" t="str">
        <f t="shared" si="8"/>
        <v/>
      </c>
      <c r="BF9" s="48" t="str">
        <f t="shared" si="8"/>
        <v/>
      </c>
      <c r="BG9" s="48" t="str">
        <f t="shared" si="8"/>
        <v/>
      </c>
      <c r="BH9" s="49" t="str">
        <f t="shared" si="8"/>
        <v/>
      </c>
      <c r="BI9" s="47" t="str">
        <f t="shared" si="8"/>
        <v/>
      </c>
      <c r="BJ9" s="48" t="str">
        <f t="shared" si="8"/>
        <v/>
      </c>
      <c r="BK9" s="48" t="str">
        <f t="shared" si="8"/>
        <v/>
      </c>
      <c r="BL9" s="48" t="str">
        <f t="shared" si="8"/>
        <v/>
      </c>
      <c r="BM9" s="48" t="str">
        <f t="shared" si="8"/>
        <v/>
      </c>
      <c r="BN9" s="48" t="str">
        <f t="shared" si="8"/>
        <v/>
      </c>
      <c r="BO9" s="48" t="str">
        <f t="shared" si="8"/>
        <v/>
      </c>
      <c r="BP9" s="48" t="str">
        <f t="shared" si="8"/>
        <v/>
      </c>
      <c r="BQ9" s="48" t="str">
        <f t="shared" si="8"/>
        <v/>
      </c>
      <c r="BR9" s="48" t="str">
        <f t="shared" si="8"/>
        <v/>
      </c>
      <c r="BS9" s="48" t="str">
        <f t="shared" si="8"/>
        <v/>
      </c>
      <c r="BT9" s="48" t="str">
        <f t="shared" si="8"/>
        <v/>
      </c>
      <c r="BU9" s="49" t="str">
        <f t="shared" si="8"/>
        <v/>
      </c>
      <c r="BV9" s="47" t="str">
        <f>IF(COUNTA(BV3:BV8)&gt;0,COUNTA(BV3:BV8),"")</f>
        <v/>
      </c>
      <c r="BW9" s="48" t="str">
        <f t="shared" ref="BW9:DL9" si="9">IF(COUNTA(BW3:BW8)&gt;0,COUNTA(BW3:BW8),"")</f>
        <v/>
      </c>
      <c r="BX9" s="48" t="str">
        <f t="shared" si="9"/>
        <v/>
      </c>
      <c r="BY9" s="48" t="str">
        <f t="shared" si="9"/>
        <v/>
      </c>
      <c r="BZ9" s="48" t="str">
        <f t="shared" si="9"/>
        <v/>
      </c>
      <c r="CA9" s="48" t="str">
        <f t="shared" si="9"/>
        <v/>
      </c>
      <c r="CB9" s="48" t="str">
        <f t="shared" si="9"/>
        <v/>
      </c>
      <c r="CC9" s="48" t="str">
        <f t="shared" si="9"/>
        <v/>
      </c>
      <c r="CD9" s="48" t="str">
        <f t="shared" si="9"/>
        <v/>
      </c>
      <c r="CE9" s="48" t="str">
        <f t="shared" si="9"/>
        <v/>
      </c>
      <c r="CF9" s="48" t="str">
        <f t="shared" si="9"/>
        <v/>
      </c>
      <c r="CG9" s="48" t="str">
        <f t="shared" si="9"/>
        <v/>
      </c>
      <c r="CH9" s="48" t="str">
        <f t="shared" si="9"/>
        <v/>
      </c>
      <c r="CI9" s="48" t="str">
        <f t="shared" si="9"/>
        <v/>
      </c>
      <c r="CJ9" s="48" t="str">
        <f t="shared" si="9"/>
        <v/>
      </c>
      <c r="CK9" s="48" t="str">
        <f t="shared" si="9"/>
        <v/>
      </c>
      <c r="CL9" s="48" t="str">
        <f t="shared" si="9"/>
        <v/>
      </c>
      <c r="CM9" s="49" t="str">
        <f t="shared" si="9"/>
        <v/>
      </c>
      <c r="CN9" s="47" t="str">
        <f t="shared" si="9"/>
        <v/>
      </c>
      <c r="CO9" s="48" t="str">
        <f t="shared" si="9"/>
        <v/>
      </c>
      <c r="CP9" s="48" t="str">
        <f t="shared" si="9"/>
        <v/>
      </c>
      <c r="CQ9" s="48" t="str">
        <f t="shared" si="9"/>
        <v/>
      </c>
      <c r="CR9" s="48" t="str">
        <f t="shared" si="9"/>
        <v/>
      </c>
      <c r="CS9" s="48" t="str">
        <f t="shared" si="9"/>
        <v/>
      </c>
      <c r="CT9" s="48" t="str">
        <f t="shared" si="9"/>
        <v/>
      </c>
      <c r="CU9" s="48" t="str">
        <f t="shared" si="9"/>
        <v/>
      </c>
      <c r="CV9" s="48" t="str">
        <f t="shared" si="9"/>
        <v/>
      </c>
      <c r="CW9" s="48" t="str">
        <f t="shared" si="9"/>
        <v/>
      </c>
      <c r="CX9" s="48" t="str">
        <f t="shared" si="9"/>
        <v/>
      </c>
      <c r="CY9" s="48" t="str">
        <f t="shared" si="9"/>
        <v/>
      </c>
      <c r="CZ9" s="48" t="str">
        <f t="shared" si="9"/>
        <v/>
      </c>
      <c r="DA9" s="48" t="str">
        <f t="shared" si="9"/>
        <v/>
      </c>
      <c r="DB9" s="48" t="str">
        <f t="shared" si="9"/>
        <v/>
      </c>
      <c r="DC9" s="48" t="str">
        <f t="shared" si="9"/>
        <v/>
      </c>
      <c r="DD9" s="48" t="str">
        <f t="shared" si="9"/>
        <v/>
      </c>
      <c r="DE9" s="48" t="str">
        <f t="shared" si="9"/>
        <v/>
      </c>
      <c r="DF9" s="48" t="str">
        <f t="shared" si="9"/>
        <v/>
      </c>
      <c r="DG9" s="48" t="str">
        <f t="shared" si="9"/>
        <v/>
      </c>
      <c r="DH9" s="48" t="str">
        <f t="shared" si="9"/>
        <v/>
      </c>
      <c r="DI9" s="48" t="str">
        <f t="shared" si="9"/>
        <v/>
      </c>
      <c r="DJ9" s="48" t="str">
        <f t="shared" si="9"/>
        <v/>
      </c>
      <c r="DK9" s="48" t="str">
        <f t="shared" si="9"/>
        <v/>
      </c>
      <c r="DL9" s="49" t="str">
        <f t="shared" si="9"/>
        <v/>
      </c>
      <c r="DM9" s="170" t="s">
        <v>822</v>
      </c>
      <c r="DN9" s="170"/>
      <c r="DO9" s="170"/>
      <c r="DP9" s="170"/>
      <c r="DQ9" s="170"/>
      <c r="DR9" s="170"/>
      <c r="DS9" s="171"/>
      <c r="DT9" s="187"/>
      <c r="DU9" s="172"/>
      <c r="DV9" s="211"/>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3"/>
      <c r="EX9" s="184"/>
      <c r="EY9" s="182"/>
      <c r="EZ9" s="182"/>
      <c r="FA9" s="182"/>
      <c r="FB9" s="182"/>
      <c r="FC9" s="182"/>
      <c r="FD9" s="182"/>
      <c r="FE9" s="182"/>
      <c r="FF9" s="182"/>
      <c r="FG9" s="182"/>
      <c r="FH9" s="182"/>
      <c r="FI9" s="185"/>
      <c r="FV9" s="24"/>
      <c r="FW9" s="24"/>
      <c r="FX9" s="24"/>
      <c r="FY9" s="24"/>
      <c r="FZ9" s="24"/>
    </row>
    <row r="10" spans="1:182" x14ac:dyDescent="0.25">
      <c r="A10" s="40">
        <f>A3+1</f>
        <v>2</v>
      </c>
      <c r="B10" s="29"/>
      <c r="C10" s="65" t="s">
        <v>531</v>
      </c>
      <c r="D10" s="41" t="str">
        <f>IF(MAX(F10:F15)&gt;0,MAX(F10:F15),"")</f>
        <v/>
      </c>
      <c r="E10" s="30"/>
      <c r="F10" s="45" t="str">
        <f>IF(I10&lt;&gt;"",1,"")</f>
        <v/>
      </c>
      <c r="G10" s="45" t="str">
        <f>IF(AND(I10&lt;&gt;"",D11&lt;&gt;""),D11,"")</f>
        <v/>
      </c>
      <c r="H10" s="45" t="str">
        <f>IF(AND(I10&lt;&gt;"",D12&lt;&gt;""),D14,"")</f>
        <v/>
      </c>
      <c r="I10" s="29"/>
      <c r="J10" s="146"/>
      <c r="K10" s="40" t="str">
        <f t="shared" ref="K10:K15" si="10">IF(J10&lt;&gt;"",IF(ISNA(VLOOKUP(J10,PlanetTypeTable,2,FALSE)),"&lt;Unknown&gt;",VLOOKUP(J10,PlanetTypeTable,2,FALSE)),"")</f>
        <v/>
      </c>
      <c r="L10" s="34"/>
      <c r="M10" s="34"/>
      <c r="N10" s="34"/>
      <c r="O10" s="34"/>
      <c r="P10" s="29"/>
      <c r="Q10" s="50"/>
      <c r="R10" s="30"/>
      <c r="S10" s="30"/>
      <c r="T10" s="30"/>
      <c r="U10" s="30"/>
      <c r="V10" s="30"/>
      <c r="W10" s="30"/>
      <c r="X10" s="30"/>
      <c r="Y10" s="30"/>
      <c r="Z10" s="30"/>
      <c r="AA10" s="30"/>
      <c r="AB10" s="30"/>
      <c r="AC10" s="30"/>
      <c r="AD10" s="30"/>
      <c r="AE10" s="30"/>
      <c r="AF10" s="30"/>
      <c r="AG10" s="30"/>
      <c r="AH10" s="30"/>
      <c r="AI10" s="30"/>
      <c r="AJ10" s="30"/>
      <c r="AK10" s="30"/>
      <c r="AL10" s="30"/>
      <c r="AM10" s="51"/>
      <c r="AN10" s="50"/>
      <c r="AO10" s="30"/>
      <c r="AP10" s="30"/>
      <c r="AQ10" s="30"/>
      <c r="AR10" s="30"/>
      <c r="AS10" s="51"/>
      <c r="AT10" s="50"/>
      <c r="AU10" s="30"/>
      <c r="AV10" s="51"/>
      <c r="AW10" s="50"/>
      <c r="AX10" s="30"/>
      <c r="AY10" s="30"/>
      <c r="AZ10" s="30"/>
      <c r="BA10" s="30"/>
      <c r="BB10" s="30"/>
      <c r="BC10" s="30"/>
      <c r="BD10" s="30"/>
      <c r="BE10" s="30"/>
      <c r="BF10" s="30"/>
      <c r="BG10" s="30"/>
      <c r="BH10" s="51"/>
      <c r="BI10" s="50"/>
      <c r="BJ10" s="30"/>
      <c r="BK10" s="30"/>
      <c r="BL10" s="30"/>
      <c r="BM10" s="30"/>
      <c r="BN10" s="30"/>
      <c r="BO10" s="30"/>
      <c r="BP10" s="30"/>
      <c r="BQ10" s="30"/>
      <c r="BR10" s="30"/>
      <c r="BS10" s="30"/>
      <c r="BT10" s="30"/>
      <c r="BU10" s="51"/>
      <c r="BV10" s="50"/>
      <c r="BW10" s="52"/>
      <c r="BX10" s="52"/>
      <c r="BY10" s="30"/>
      <c r="BZ10" s="30"/>
      <c r="CA10" s="30"/>
      <c r="CB10" s="30"/>
      <c r="CC10" s="30"/>
      <c r="CD10" s="30"/>
      <c r="CE10" s="30"/>
      <c r="CF10" s="30"/>
      <c r="CG10" s="30"/>
      <c r="CH10" s="30"/>
      <c r="CI10" s="30"/>
      <c r="CJ10" s="30"/>
      <c r="CK10" s="30"/>
      <c r="CL10" s="30"/>
      <c r="CM10" s="51"/>
      <c r="CN10" s="53"/>
      <c r="CO10" s="53"/>
      <c r="CP10" s="53"/>
      <c r="CQ10" s="53"/>
      <c r="CR10" s="53"/>
      <c r="CS10" s="53"/>
      <c r="CT10" s="53"/>
      <c r="CU10" s="53"/>
      <c r="CV10" s="53"/>
      <c r="CW10" s="53"/>
      <c r="CX10" s="53"/>
      <c r="CY10" s="53"/>
      <c r="CZ10" s="53"/>
      <c r="DA10" s="53"/>
      <c r="DB10" s="53"/>
      <c r="DC10" s="53"/>
      <c r="DD10" s="53"/>
      <c r="DE10" s="53"/>
      <c r="DF10" s="53"/>
      <c r="DG10" s="53"/>
      <c r="DH10" s="53"/>
      <c r="DI10" s="53"/>
      <c r="DJ10" s="53"/>
      <c r="DK10" s="53"/>
      <c r="DL10" s="51"/>
      <c r="DM10" s="162" t="s">
        <v>249</v>
      </c>
      <c r="DN10" s="30"/>
      <c r="DO10" s="30"/>
      <c r="DP10" s="30"/>
      <c r="DQ10" s="30"/>
      <c r="DR10" s="30"/>
      <c r="DS10" s="30"/>
      <c r="DT10" s="30"/>
      <c r="DU10" s="51"/>
      <c r="DV10" s="163" t="s">
        <v>249</v>
      </c>
      <c r="DW10" s="30"/>
      <c r="DX10" s="30"/>
      <c r="DY10" s="30"/>
      <c r="DZ10" s="30"/>
      <c r="EA10" s="30"/>
      <c r="EB10" s="30"/>
      <c r="EC10" s="30"/>
      <c r="ED10" s="53"/>
      <c r="EE10" s="51"/>
      <c r="EF10" s="163" t="s">
        <v>249</v>
      </c>
      <c r="EG10" s="30"/>
      <c r="EH10" s="30"/>
      <c r="EI10" s="63"/>
      <c r="EJ10" s="30"/>
      <c r="EK10" s="30"/>
      <c r="EL10" s="30"/>
      <c r="EM10" s="30"/>
      <c r="EN10" s="51"/>
      <c r="EO10" s="163" t="s">
        <v>249</v>
      </c>
      <c r="EP10" s="30"/>
      <c r="EQ10" s="30"/>
      <c r="ER10" s="30"/>
      <c r="ES10" s="30"/>
      <c r="ET10" s="30"/>
      <c r="EU10" s="30"/>
      <c r="EV10" s="30"/>
      <c r="EW10" s="51"/>
      <c r="EX10" s="156"/>
      <c r="EY10" s="157"/>
      <c r="EZ10" s="157"/>
      <c r="FA10" s="157"/>
      <c r="FB10" s="157"/>
      <c r="FC10" s="157"/>
      <c r="FD10" s="157"/>
      <c r="FE10" s="157"/>
      <c r="FF10" s="157"/>
      <c r="FG10" s="157"/>
      <c r="FH10" s="157"/>
      <c r="FI10" s="158"/>
      <c r="FR10" s="25" t="str">
        <f>IF(FS10&lt;&gt;"",MAX(FR$3:FR9)+1,"")</f>
        <v/>
      </c>
      <c r="FS10" s="25" t="str">
        <f>IF(B10&lt;&gt;"",B10,"")</f>
        <v/>
      </c>
      <c r="FT10" s="25" t="str">
        <f>IF(D11&lt;&gt;"",D11,"")</f>
        <v/>
      </c>
      <c r="FV10" s="24" t="str">
        <f>IF(FW10&lt;&gt;"",MAX($FV$3:FV9)+1,"")</f>
        <v/>
      </c>
      <c r="FW10" s="24" t="str">
        <f>IF($B10&lt;&gt;"",LEFT(E10,2),"")</f>
        <v/>
      </c>
      <c r="FX10" s="24" t="str">
        <f t="shared" ref="FX10:FZ14" si="11">IF($B10&lt;&gt;"",I10,"")</f>
        <v/>
      </c>
      <c r="FY10" s="24" t="str">
        <f t="shared" si="11"/>
        <v/>
      </c>
      <c r="FZ10" s="24" t="str">
        <f t="shared" si="11"/>
        <v/>
      </c>
    </row>
    <row r="11" spans="1:182" x14ac:dyDescent="0.25">
      <c r="A11" s="38" t="str">
        <f>IF(AND(A10&lt;&gt;"",I11&lt;&gt;""),A10,"")</f>
        <v/>
      </c>
      <c r="B11" s="37" t="str">
        <f t="shared" ref="B11" si="12">IF(AND($A11&lt;&gt;"",B10&lt;&gt;""),B10,"")</f>
        <v/>
      </c>
      <c r="C11" s="66" t="s">
        <v>72</v>
      </c>
      <c r="D11" s="32"/>
      <c r="E11" s="44" t="str">
        <f>IF(AND(I11&lt;&gt;"",E10&lt;&gt;""),E10,"")</f>
        <v/>
      </c>
      <c r="F11" s="44" t="str">
        <f>IF(I11&lt;&gt;"",MAX(F10:F10)+1,"")</f>
        <v/>
      </c>
      <c r="G11" s="44" t="str">
        <f>IF(AND(I11&lt;&gt;"",D11&lt;&gt;""),D11,"")</f>
        <v/>
      </c>
      <c r="H11" s="44" t="str">
        <f>IF(AND(I11&lt;&gt;"",D12&lt;&gt;""),D14,"")</f>
        <v/>
      </c>
      <c r="I11" s="31"/>
      <c r="J11" s="33"/>
      <c r="K11" s="38" t="str">
        <f t="shared" si="10"/>
        <v/>
      </c>
      <c r="L11" s="143"/>
      <c r="M11" s="143"/>
      <c r="N11" s="143"/>
      <c r="O11" s="143"/>
      <c r="P11" s="31"/>
      <c r="Q11" s="54"/>
      <c r="R11" s="55"/>
      <c r="S11" s="55"/>
      <c r="T11" s="55"/>
      <c r="U11" s="55"/>
      <c r="V11" s="55"/>
      <c r="W11" s="55"/>
      <c r="X11" s="55"/>
      <c r="Y11" s="55"/>
      <c r="Z11" s="55"/>
      <c r="AA11" s="55"/>
      <c r="AB11" s="55"/>
      <c r="AC11" s="55"/>
      <c r="AD11" s="55"/>
      <c r="AE11" s="55"/>
      <c r="AF11" s="55"/>
      <c r="AG11" s="55"/>
      <c r="AH11" s="55"/>
      <c r="AI11" s="55"/>
      <c r="AJ11" s="55"/>
      <c r="AK11" s="55"/>
      <c r="AL11" s="55"/>
      <c r="AM11" s="56"/>
      <c r="AN11" s="54"/>
      <c r="AO11" s="55"/>
      <c r="AP11" s="55"/>
      <c r="AQ11" s="55"/>
      <c r="AR11" s="55"/>
      <c r="AS11" s="56"/>
      <c r="AT11" s="54"/>
      <c r="AU11" s="55"/>
      <c r="AV11" s="56"/>
      <c r="AW11" s="54"/>
      <c r="AX11" s="55"/>
      <c r="AY11" s="55"/>
      <c r="AZ11" s="55"/>
      <c r="BA11" s="55"/>
      <c r="BB11" s="55"/>
      <c r="BC11" s="55"/>
      <c r="BD11" s="55"/>
      <c r="BE11" s="55"/>
      <c r="BF11" s="55"/>
      <c r="BG11" s="55"/>
      <c r="BH11" s="56"/>
      <c r="BI11" s="54"/>
      <c r="BJ11" s="55"/>
      <c r="BK11" s="55"/>
      <c r="BL11" s="55"/>
      <c r="BM11" s="55"/>
      <c r="BN11" s="55"/>
      <c r="BO11" s="55"/>
      <c r="BP11" s="55"/>
      <c r="BQ11" s="55"/>
      <c r="BR11" s="55"/>
      <c r="BS11" s="55"/>
      <c r="BT11" s="55"/>
      <c r="BU11" s="56"/>
      <c r="BV11" s="54"/>
      <c r="BW11" s="57"/>
      <c r="BX11" s="57"/>
      <c r="BY11" s="55"/>
      <c r="BZ11" s="55"/>
      <c r="CA11" s="55"/>
      <c r="CB11" s="55"/>
      <c r="CC11" s="55"/>
      <c r="CD11" s="55"/>
      <c r="CE11" s="55"/>
      <c r="CF11" s="55"/>
      <c r="CG11" s="55"/>
      <c r="CH11" s="55"/>
      <c r="CI11" s="55"/>
      <c r="CJ11" s="55"/>
      <c r="CK11" s="55"/>
      <c r="CL11" s="55"/>
      <c r="CM11" s="56"/>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6"/>
      <c r="DM11" s="167" t="s">
        <v>44</v>
      </c>
      <c r="DN11" s="55"/>
      <c r="DO11" s="55"/>
      <c r="DP11" s="55"/>
      <c r="DQ11" s="55"/>
      <c r="DR11" s="55"/>
      <c r="DS11" s="55"/>
      <c r="DT11" s="55"/>
      <c r="DU11" s="56"/>
      <c r="DV11" s="168" t="s">
        <v>44</v>
      </c>
      <c r="DW11" s="55"/>
      <c r="DX11" s="55"/>
      <c r="DY11" s="55"/>
      <c r="DZ11" s="55"/>
      <c r="EA11" s="55"/>
      <c r="EB11" s="55"/>
      <c r="EC11" s="55"/>
      <c r="ED11" s="58"/>
      <c r="EE11" s="56"/>
      <c r="EF11" s="168" t="s">
        <v>44</v>
      </c>
      <c r="EG11" s="55"/>
      <c r="EH11" s="55"/>
      <c r="EI11" s="55"/>
      <c r="EJ11" s="55"/>
      <c r="EK11" s="55"/>
      <c r="EL11" s="55"/>
      <c r="EM11" s="55"/>
      <c r="EN11" s="56"/>
      <c r="EO11" s="168" t="s">
        <v>44</v>
      </c>
      <c r="EP11" s="55"/>
      <c r="EQ11" s="55"/>
      <c r="ER11" s="55"/>
      <c r="ES11" s="55"/>
      <c r="ET11" s="55"/>
      <c r="EU11" s="55"/>
      <c r="EV11" s="55"/>
      <c r="EW11" s="56"/>
      <c r="EX11" s="159"/>
      <c r="EY11" s="160"/>
      <c r="EZ11" s="160"/>
      <c r="FA11" s="160"/>
      <c r="FB11" s="160"/>
      <c r="FC11" s="160"/>
      <c r="FD11" s="160"/>
      <c r="FE11" s="160"/>
      <c r="FF11" s="160"/>
      <c r="FG11" s="160"/>
      <c r="FH11" s="160"/>
      <c r="FI11" s="161"/>
      <c r="FV11" s="24" t="str">
        <f>IF(FW11&lt;&gt;"",MAX($FV$3:FV10)+1,"")</f>
        <v/>
      </c>
      <c r="FW11" s="24" t="str">
        <f>IF($B11&lt;&gt;"",LEFT(E11,2),"")</f>
        <v/>
      </c>
      <c r="FX11" s="24" t="str">
        <f t="shared" si="11"/>
        <v/>
      </c>
      <c r="FY11" s="24" t="str">
        <f t="shared" si="11"/>
        <v/>
      </c>
      <c r="FZ11" s="24" t="str">
        <f t="shared" si="11"/>
        <v/>
      </c>
    </row>
    <row r="12" spans="1:182" x14ac:dyDescent="0.25">
      <c r="A12" s="38" t="str">
        <f>IF(AND(A11&lt;&gt;"",I12&lt;&gt;""),A10,"")</f>
        <v/>
      </c>
      <c r="B12" s="38" t="str">
        <f t="shared" ref="B12" si="13">IF(AND($A12&lt;&gt;"",B10&lt;&gt;""),B10,"")</f>
        <v/>
      </c>
      <c r="C12" s="65" t="s">
        <v>317</v>
      </c>
      <c r="D12" s="33"/>
      <c r="E12" s="44" t="str">
        <f>IF(AND(I12&lt;&gt;"",E10&lt;&gt;""),E10,"")</f>
        <v/>
      </c>
      <c r="F12" s="44" t="str">
        <f>IF(I12&lt;&gt;"",MAX(F10:F11)+1,"")</f>
        <v/>
      </c>
      <c r="G12" s="44" t="str">
        <f>IF(AND(I12&lt;&gt;"",D11&lt;&gt;""),D11,"")</f>
        <v/>
      </c>
      <c r="H12" s="44" t="str">
        <f>IF(AND(I12&lt;&gt;"",D12&lt;&gt;""),D14,"")</f>
        <v/>
      </c>
      <c r="I12" s="31"/>
      <c r="J12" s="33"/>
      <c r="K12" s="38" t="str">
        <f t="shared" si="10"/>
        <v/>
      </c>
      <c r="L12" s="143"/>
      <c r="M12" s="143"/>
      <c r="N12" s="143"/>
      <c r="O12" s="143"/>
      <c r="P12" s="31"/>
      <c r="Q12" s="54"/>
      <c r="R12" s="55"/>
      <c r="S12" s="55"/>
      <c r="T12" s="55"/>
      <c r="U12" s="55"/>
      <c r="V12" s="55"/>
      <c r="W12" s="55"/>
      <c r="X12" s="55"/>
      <c r="Y12" s="55"/>
      <c r="Z12" s="55"/>
      <c r="AA12" s="55"/>
      <c r="AB12" s="55"/>
      <c r="AC12" s="55"/>
      <c r="AD12" s="55"/>
      <c r="AE12" s="55"/>
      <c r="AF12" s="55"/>
      <c r="AG12" s="55"/>
      <c r="AH12" s="55"/>
      <c r="AI12" s="55"/>
      <c r="AJ12" s="55"/>
      <c r="AK12" s="55"/>
      <c r="AL12" s="55"/>
      <c r="AM12" s="56"/>
      <c r="AN12" s="54"/>
      <c r="AO12" s="55"/>
      <c r="AP12" s="55"/>
      <c r="AQ12" s="55"/>
      <c r="AR12" s="55"/>
      <c r="AS12" s="56"/>
      <c r="AT12" s="54"/>
      <c r="AU12" s="55"/>
      <c r="AV12" s="56"/>
      <c r="AW12" s="54"/>
      <c r="AX12" s="55"/>
      <c r="AY12" s="55"/>
      <c r="AZ12" s="55"/>
      <c r="BA12" s="55"/>
      <c r="BB12" s="55"/>
      <c r="BC12" s="55"/>
      <c r="BD12" s="55"/>
      <c r="BE12" s="55"/>
      <c r="BF12" s="55"/>
      <c r="BG12" s="55"/>
      <c r="BH12" s="56"/>
      <c r="BI12" s="54"/>
      <c r="BJ12" s="55"/>
      <c r="BK12" s="55"/>
      <c r="BL12" s="55"/>
      <c r="BM12" s="55"/>
      <c r="BN12" s="55"/>
      <c r="BO12" s="55"/>
      <c r="BP12" s="55"/>
      <c r="BQ12" s="55"/>
      <c r="BR12" s="55"/>
      <c r="BS12" s="55"/>
      <c r="BT12" s="55"/>
      <c r="BU12" s="56"/>
      <c r="BV12" s="54"/>
      <c r="BW12" s="57"/>
      <c r="BX12" s="57"/>
      <c r="BY12" s="55"/>
      <c r="BZ12" s="55"/>
      <c r="CA12" s="55"/>
      <c r="CB12" s="55"/>
      <c r="CC12" s="55"/>
      <c r="CD12" s="55"/>
      <c r="CE12" s="55"/>
      <c r="CF12" s="55"/>
      <c r="CG12" s="55"/>
      <c r="CH12" s="55"/>
      <c r="CI12" s="55"/>
      <c r="CJ12" s="55"/>
      <c r="CK12" s="55"/>
      <c r="CL12" s="55"/>
      <c r="CM12" s="56"/>
      <c r="CN12" s="58"/>
      <c r="CO12" s="58"/>
      <c r="CP12" s="58"/>
      <c r="CQ12" s="58"/>
      <c r="CR12" s="58"/>
      <c r="CS12" s="58"/>
      <c r="CT12" s="58"/>
      <c r="CU12" s="58"/>
      <c r="CV12" s="58"/>
      <c r="CW12" s="58"/>
      <c r="CX12" s="58"/>
      <c r="CY12" s="58"/>
      <c r="CZ12" s="58"/>
      <c r="DA12" s="58"/>
      <c r="DB12" s="58"/>
      <c r="DC12" s="58"/>
      <c r="DD12" s="58"/>
      <c r="DE12" s="58"/>
      <c r="DF12" s="58"/>
      <c r="DG12" s="58"/>
      <c r="DH12" s="58"/>
      <c r="DI12" s="58"/>
      <c r="DJ12" s="58"/>
      <c r="DK12" s="58"/>
      <c r="DL12" s="56"/>
      <c r="DM12" s="165" t="s">
        <v>45</v>
      </c>
      <c r="DN12" s="55"/>
      <c r="DO12" s="55"/>
      <c r="DP12" s="55"/>
      <c r="DQ12" s="55"/>
      <c r="DR12" s="55"/>
      <c r="DS12" s="55"/>
      <c r="DT12" s="55"/>
      <c r="DU12" s="56"/>
      <c r="DV12" s="166" t="s">
        <v>45</v>
      </c>
      <c r="DW12" s="55"/>
      <c r="DX12" s="55"/>
      <c r="DY12" s="55"/>
      <c r="DZ12" s="55"/>
      <c r="EA12" s="55"/>
      <c r="EB12" s="55"/>
      <c r="EC12" s="55"/>
      <c r="ED12" s="58"/>
      <c r="EE12" s="56"/>
      <c r="EF12" s="166" t="s">
        <v>45</v>
      </c>
      <c r="EG12" s="55"/>
      <c r="EH12" s="55"/>
      <c r="EI12" s="55"/>
      <c r="EJ12" s="55"/>
      <c r="EK12" s="55"/>
      <c r="EL12" s="55"/>
      <c r="EM12" s="55"/>
      <c r="EN12" s="56"/>
      <c r="EO12" s="166" t="s">
        <v>45</v>
      </c>
      <c r="EP12" s="55"/>
      <c r="EQ12" s="55"/>
      <c r="ER12" s="55"/>
      <c r="ES12" s="55"/>
      <c r="ET12" s="55"/>
      <c r="EU12" s="55"/>
      <c r="EV12" s="55"/>
      <c r="EW12" s="56"/>
      <c r="EX12" s="159"/>
      <c r="EY12" s="160"/>
      <c r="EZ12" s="160"/>
      <c r="FA12" s="160"/>
      <c r="FB12" s="160"/>
      <c r="FC12" s="160"/>
      <c r="FD12" s="160"/>
      <c r="FE12" s="160"/>
      <c r="FF12" s="160"/>
      <c r="FG12" s="160"/>
      <c r="FH12" s="160"/>
      <c r="FI12" s="161"/>
      <c r="FV12" s="24" t="str">
        <f>IF(FW12&lt;&gt;"",MAX($FV$3:FV11)+1,"")</f>
        <v/>
      </c>
      <c r="FW12" s="24" t="str">
        <f>IF($B12&lt;&gt;"",LEFT(E12,2),"")</f>
        <v/>
      </c>
      <c r="FX12" s="24" t="str">
        <f t="shared" si="11"/>
        <v/>
      </c>
      <c r="FY12" s="24" t="str">
        <f t="shared" si="11"/>
        <v/>
      </c>
      <c r="FZ12" s="24" t="str">
        <f t="shared" si="11"/>
        <v/>
      </c>
    </row>
    <row r="13" spans="1:182" x14ac:dyDescent="0.25">
      <c r="A13" s="38" t="str">
        <f>IF(AND(A12&lt;&gt;"",I13&lt;&gt;""),A10,"")</f>
        <v/>
      </c>
      <c r="B13" s="38" t="str">
        <f t="shared" ref="B13" si="14">IF(AND($A13&lt;&gt;"",B10&lt;&gt;""),B10,"")</f>
        <v/>
      </c>
      <c r="C13" s="65" t="s">
        <v>318</v>
      </c>
      <c r="D13" s="33"/>
      <c r="E13" s="44" t="str">
        <f>IF(AND(I13&lt;&gt;"",E10&lt;&gt;""),E10,"")</f>
        <v/>
      </c>
      <c r="F13" s="44" t="str">
        <f>IF(I13&lt;&gt;"",MAX(F10:F12)+1,"")</f>
        <v/>
      </c>
      <c r="G13" s="44" t="str">
        <f>IF(AND(I13&lt;&gt;"",D11&lt;&gt;""),D11,"")</f>
        <v/>
      </c>
      <c r="H13" s="44" t="str">
        <f>IF(AND(I13&lt;&gt;"",D12&lt;&gt;""),D14,"")</f>
        <v/>
      </c>
      <c r="I13" s="31"/>
      <c r="J13" s="33"/>
      <c r="K13" s="38" t="str">
        <f t="shared" si="10"/>
        <v/>
      </c>
      <c r="L13" s="143"/>
      <c r="M13" s="143"/>
      <c r="N13" s="143"/>
      <c r="O13" s="143"/>
      <c r="P13" s="31"/>
      <c r="Q13" s="54"/>
      <c r="R13" s="55"/>
      <c r="S13" s="55"/>
      <c r="T13" s="55"/>
      <c r="U13" s="55"/>
      <c r="V13" s="55"/>
      <c r="W13" s="55"/>
      <c r="X13" s="55"/>
      <c r="Y13" s="55"/>
      <c r="Z13" s="55"/>
      <c r="AA13" s="55"/>
      <c r="AB13" s="55"/>
      <c r="AC13" s="55"/>
      <c r="AD13" s="55"/>
      <c r="AE13" s="55"/>
      <c r="AF13" s="55"/>
      <c r="AG13" s="55"/>
      <c r="AH13" s="55"/>
      <c r="AI13" s="55"/>
      <c r="AJ13" s="55"/>
      <c r="AK13" s="55"/>
      <c r="AL13" s="55"/>
      <c r="AM13" s="56"/>
      <c r="AN13" s="54"/>
      <c r="AO13" s="55"/>
      <c r="AP13" s="55"/>
      <c r="AQ13" s="55"/>
      <c r="AR13" s="55"/>
      <c r="AS13" s="56"/>
      <c r="AT13" s="54"/>
      <c r="AU13" s="55"/>
      <c r="AV13" s="56"/>
      <c r="AW13" s="54"/>
      <c r="AX13" s="55"/>
      <c r="AY13" s="55"/>
      <c r="AZ13" s="55"/>
      <c r="BA13" s="55"/>
      <c r="BB13" s="55"/>
      <c r="BC13" s="55"/>
      <c r="BD13" s="55"/>
      <c r="BE13" s="55"/>
      <c r="BF13" s="55"/>
      <c r="BG13" s="55"/>
      <c r="BH13" s="56"/>
      <c r="BI13" s="54"/>
      <c r="BJ13" s="55"/>
      <c r="BK13" s="55"/>
      <c r="BL13" s="55"/>
      <c r="BM13" s="55"/>
      <c r="BN13" s="55"/>
      <c r="BO13" s="55"/>
      <c r="BP13" s="55"/>
      <c r="BQ13" s="55"/>
      <c r="BR13" s="55"/>
      <c r="BS13" s="55"/>
      <c r="BT13" s="55"/>
      <c r="BU13" s="56"/>
      <c r="BV13" s="54"/>
      <c r="BW13" s="57"/>
      <c r="BX13" s="57"/>
      <c r="BY13" s="55"/>
      <c r="BZ13" s="55"/>
      <c r="CA13" s="55"/>
      <c r="CB13" s="55"/>
      <c r="CC13" s="55"/>
      <c r="CD13" s="55"/>
      <c r="CE13" s="55"/>
      <c r="CF13" s="55"/>
      <c r="CG13" s="55"/>
      <c r="CH13" s="55"/>
      <c r="CI13" s="55"/>
      <c r="CJ13" s="55"/>
      <c r="CK13" s="55"/>
      <c r="CL13" s="55"/>
      <c r="CM13" s="56"/>
      <c r="CN13" s="58"/>
      <c r="CO13" s="58"/>
      <c r="CP13" s="58"/>
      <c r="CQ13" s="58"/>
      <c r="CR13" s="58"/>
      <c r="CS13" s="58"/>
      <c r="CT13" s="58"/>
      <c r="CU13" s="58"/>
      <c r="CV13" s="58"/>
      <c r="CW13" s="58"/>
      <c r="CX13" s="58"/>
      <c r="CY13" s="58"/>
      <c r="CZ13" s="58"/>
      <c r="DA13" s="58"/>
      <c r="DB13" s="58"/>
      <c r="DC13" s="58"/>
      <c r="DD13" s="58"/>
      <c r="DE13" s="58"/>
      <c r="DF13" s="58"/>
      <c r="DG13" s="58"/>
      <c r="DH13" s="58"/>
      <c r="DI13" s="58"/>
      <c r="DJ13" s="58"/>
      <c r="DK13" s="58"/>
      <c r="DL13" s="56"/>
      <c r="DM13" s="155" t="s">
        <v>42</v>
      </c>
      <c r="DN13" s="55"/>
      <c r="DO13" s="55"/>
      <c r="DP13" s="55"/>
      <c r="DQ13" s="55"/>
      <c r="DR13" s="55"/>
      <c r="DS13" s="55"/>
      <c r="DT13" s="55"/>
      <c r="DU13" s="56"/>
      <c r="DV13" s="91" t="s">
        <v>42</v>
      </c>
      <c r="DW13" s="60"/>
      <c r="DX13" s="60"/>
      <c r="DY13" s="60"/>
      <c r="DZ13" s="60"/>
      <c r="EA13" s="60"/>
      <c r="EB13" s="60"/>
      <c r="EC13" s="60"/>
      <c r="ED13" s="147"/>
      <c r="EE13" s="61"/>
      <c r="EF13" s="91" t="s">
        <v>42</v>
      </c>
      <c r="EG13" s="60"/>
      <c r="EH13" s="60"/>
      <c r="EI13" s="60"/>
      <c r="EJ13" s="60"/>
      <c r="EK13" s="60"/>
      <c r="EL13" s="60"/>
      <c r="EM13" s="60"/>
      <c r="EN13" s="61"/>
      <c r="EO13" s="164" t="s">
        <v>42</v>
      </c>
      <c r="EP13" s="60"/>
      <c r="EQ13" s="60"/>
      <c r="ER13" s="60"/>
      <c r="ES13" s="60"/>
      <c r="ET13" s="60"/>
      <c r="EU13" s="60"/>
      <c r="EV13" s="60"/>
      <c r="EW13" s="61"/>
      <c r="EX13" s="159"/>
      <c r="EY13" s="160"/>
      <c r="EZ13" s="160"/>
      <c r="FA13" s="160"/>
      <c r="FB13" s="160"/>
      <c r="FC13" s="160"/>
      <c r="FD13" s="160"/>
      <c r="FE13" s="160"/>
      <c r="FF13" s="160"/>
      <c r="FG13" s="160"/>
      <c r="FH13" s="160"/>
      <c r="FI13" s="161"/>
      <c r="FV13" s="24" t="str">
        <f>IF(FW13&lt;&gt;"",MAX($FV$3:FV12)+1,"")</f>
        <v/>
      </c>
      <c r="FW13" s="24" t="str">
        <f>IF($B13&lt;&gt;"",LEFT(E13,2),"")</f>
        <v/>
      </c>
      <c r="FX13" s="24" t="str">
        <f t="shared" si="11"/>
        <v/>
      </c>
      <c r="FY13" s="24" t="str">
        <f t="shared" si="11"/>
        <v/>
      </c>
      <c r="FZ13" s="24" t="str">
        <f t="shared" si="11"/>
        <v/>
      </c>
    </row>
    <row r="14" spans="1:182" x14ac:dyDescent="0.25">
      <c r="A14" s="38" t="str">
        <f>IF(AND(A13&lt;&gt;"",I14&lt;&gt;""),A10,"")</f>
        <v/>
      </c>
      <c r="B14" s="38" t="str">
        <f t="shared" ref="B14" si="15">IF(AND($A14&lt;&gt;"",B10&lt;&gt;""),B10,"")</f>
        <v/>
      </c>
      <c r="C14" s="65" t="s">
        <v>742</v>
      </c>
      <c r="D14" s="42" t="str">
        <f>IF(D12&lt;&gt;"",IF(ISNA(VLOOKUP(D12,EconomyTable,2,FALSE)),"&lt;Unknown&gt;",VLOOKUP(D12,EconomyTable,2,FALSE)),"")</f>
        <v/>
      </c>
      <c r="E14" s="44" t="str">
        <f>IF(AND(I14&lt;&gt;"",E10&lt;&gt;""),E10,"")</f>
        <v/>
      </c>
      <c r="F14" s="44" t="str">
        <f>IF(I14&lt;&gt;"",MAX(F10:F13)+1,"")</f>
        <v/>
      </c>
      <c r="G14" s="44" t="str">
        <f>IF(AND(I14&lt;&gt;"",D11&lt;&gt;""),D11,"")</f>
        <v/>
      </c>
      <c r="H14" s="44" t="str">
        <f>IF(AND(I15&lt;&gt;"",D12&lt;&gt;""),D14,"")</f>
        <v/>
      </c>
      <c r="I14" s="31"/>
      <c r="J14" s="33"/>
      <c r="K14" s="38" t="str">
        <f t="shared" si="10"/>
        <v/>
      </c>
      <c r="L14" s="143"/>
      <c r="M14" s="143"/>
      <c r="N14" s="143"/>
      <c r="O14" s="143"/>
      <c r="P14" s="31"/>
      <c r="Q14" s="54"/>
      <c r="R14" s="55"/>
      <c r="S14" s="55"/>
      <c r="T14" s="55"/>
      <c r="U14" s="55"/>
      <c r="V14" s="55"/>
      <c r="W14" s="55"/>
      <c r="X14" s="55"/>
      <c r="Y14" s="55"/>
      <c r="Z14" s="55"/>
      <c r="AA14" s="55"/>
      <c r="AB14" s="55"/>
      <c r="AC14" s="55"/>
      <c r="AD14" s="55"/>
      <c r="AE14" s="55"/>
      <c r="AF14" s="55"/>
      <c r="AG14" s="55"/>
      <c r="AH14" s="55"/>
      <c r="AI14" s="55"/>
      <c r="AJ14" s="55"/>
      <c r="AK14" s="55"/>
      <c r="AL14" s="55"/>
      <c r="AM14" s="56"/>
      <c r="AN14" s="54"/>
      <c r="AO14" s="55"/>
      <c r="AP14" s="55"/>
      <c r="AQ14" s="55"/>
      <c r="AR14" s="55"/>
      <c r="AS14" s="56"/>
      <c r="AT14" s="54"/>
      <c r="AU14" s="55"/>
      <c r="AV14" s="56"/>
      <c r="AW14" s="54"/>
      <c r="AX14" s="55"/>
      <c r="AY14" s="55"/>
      <c r="AZ14" s="55"/>
      <c r="BA14" s="55"/>
      <c r="BB14" s="55"/>
      <c r="BC14" s="55"/>
      <c r="BD14" s="55"/>
      <c r="BE14" s="55"/>
      <c r="BF14" s="55"/>
      <c r="BG14" s="55"/>
      <c r="BH14" s="56"/>
      <c r="BI14" s="54"/>
      <c r="BJ14" s="55"/>
      <c r="BK14" s="55"/>
      <c r="BL14" s="55"/>
      <c r="BM14" s="55"/>
      <c r="BN14" s="55"/>
      <c r="BO14" s="55"/>
      <c r="BP14" s="55"/>
      <c r="BQ14" s="55"/>
      <c r="BR14" s="55"/>
      <c r="BS14" s="55"/>
      <c r="BT14" s="55"/>
      <c r="BU14" s="56"/>
      <c r="BV14" s="54"/>
      <c r="BW14" s="57"/>
      <c r="BX14" s="57"/>
      <c r="BY14" s="55"/>
      <c r="BZ14" s="55"/>
      <c r="CA14" s="55"/>
      <c r="CB14" s="55"/>
      <c r="CC14" s="55"/>
      <c r="CD14" s="55"/>
      <c r="CE14" s="55"/>
      <c r="CF14" s="55"/>
      <c r="CG14" s="55"/>
      <c r="CH14" s="55"/>
      <c r="CI14" s="55"/>
      <c r="CJ14" s="55"/>
      <c r="CK14" s="55"/>
      <c r="CL14" s="55"/>
      <c r="CM14" s="58"/>
      <c r="CN14" s="54"/>
      <c r="CO14" s="58"/>
      <c r="CP14" s="58"/>
      <c r="CQ14" s="58"/>
      <c r="CR14" s="58"/>
      <c r="CS14" s="58"/>
      <c r="CT14" s="58"/>
      <c r="CU14" s="58"/>
      <c r="CV14" s="58"/>
      <c r="CW14" s="58"/>
      <c r="CX14" s="58"/>
      <c r="CY14" s="58"/>
      <c r="CZ14" s="58"/>
      <c r="DA14" s="58"/>
      <c r="DB14" s="58"/>
      <c r="DC14" s="58"/>
      <c r="DD14" s="58"/>
      <c r="DE14" s="58"/>
      <c r="DF14" s="58"/>
      <c r="DG14" s="58"/>
      <c r="DH14" s="58"/>
      <c r="DI14" s="58"/>
      <c r="DJ14" s="58"/>
      <c r="DK14" s="58"/>
      <c r="DL14" s="56"/>
      <c r="DM14" s="169" t="s">
        <v>861</v>
      </c>
      <c r="DN14" s="170"/>
      <c r="DO14" s="170"/>
      <c r="DP14" s="170"/>
      <c r="DQ14" s="170"/>
      <c r="DR14" s="170"/>
      <c r="DS14" s="171"/>
      <c r="DT14" s="205">
        <f>SUM(DN10:DU13)</f>
        <v>0</v>
      </c>
      <c r="DU14" s="206"/>
      <c r="DV14" s="169" t="s">
        <v>861</v>
      </c>
      <c r="DW14" s="170"/>
      <c r="DX14" s="170"/>
      <c r="DY14" s="170"/>
      <c r="DZ14" s="170"/>
      <c r="EA14" s="170"/>
      <c r="EB14" s="170"/>
      <c r="EC14" s="171"/>
      <c r="ED14" s="207">
        <f>SUM(DW10:EE13)</f>
        <v>0</v>
      </c>
      <c r="EE14" s="208"/>
      <c r="EF14" s="169" t="s">
        <v>861</v>
      </c>
      <c r="EG14" s="170"/>
      <c r="EH14" s="170"/>
      <c r="EI14" s="170"/>
      <c r="EJ14" s="170"/>
      <c r="EK14" s="170"/>
      <c r="EL14" s="171"/>
      <c r="EM14" s="207">
        <f>SUM(EG10:EN13)</f>
        <v>0</v>
      </c>
      <c r="EN14" s="208"/>
      <c r="EO14" s="170" t="s">
        <v>861</v>
      </c>
      <c r="EP14" s="170"/>
      <c r="EQ14" s="170"/>
      <c r="ER14" s="170"/>
      <c r="ES14" s="170"/>
      <c r="ET14" s="170"/>
      <c r="EU14" s="171"/>
      <c r="EV14" s="207">
        <f>SUM(EP10:EW13)</f>
        <v>0</v>
      </c>
      <c r="EW14" s="208"/>
      <c r="EX14" s="159"/>
      <c r="EY14" s="160"/>
      <c r="EZ14" s="160"/>
      <c r="FA14" s="160"/>
      <c r="FB14" s="160"/>
      <c r="FC14" s="160"/>
      <c r="FD14" s="160"/>
      <c r="FE14" s="160"/>
      <c r="FF14" s="160"/>
      <c r="FG14" s="160"/>
      <c r="FH14" s="160"/>
      <c r="FI14" s="161"/>
      <c r="FV14" s="24" t="str">
        <f>IF(FW14&lt;&gt;"",MAX($FV$3:FV13)+1,"")</f>
        <v/>
      </c>
      <c r="FW14" s="24" t="str">
        <f>IF($B14&lt;&gt;"",E14,"")</f>
        <v/>
      </c>
      <c r="FX14" s="24" t="str">
        <f t="shared" si="11"/>
        <v/>
      </c>
      <c r="FY14" s="24" t="str">
        <f t="shared" si="11"/>
        <v/>
      </c>
      <c r="FZ14" s="24" t="str">
        <f t="shared" si="11"/>
        <v/>
      </c>
    </row>
    <row r="15" spans="1:182" x14ac:dyDescent="0.25">
      <c r="A15" s="38" t="str">
        <f>IF(AND(A14&lt;&gt;"",I15&lt;&gt;""),A10,"")</f>
        <v/>
      </c>
      <c r="B15" s="38" t="str">
        <f t="shared" ref="B15" si="16">IF(AND($A15&lt;&gt;"",B10&lt;&gt;""),B10,"")</f>
        <v/>
      </c>
      <c r="C15" s="65" t="s">
        <v>741</v>
      </c>
      <c r="D15" s="43" t="str">
        <f>IF(D13&lt;&gt;"",IF(ISNA(VLOOKUP(D13,EconomyTypeTable,2,FALSE)),"&lt;Unknown&gt;",VLOOKUP(D13,EconomyTypeTable,2,FALSE)),"")</f>
        <v/>
      </c>
      <c r="E15" s="44" t="str">
        <f>IF(AND(I15&lt;&gt;"",E10&lt;&gt;""),E10,"")</f>
        <v/>
      </c>
      <c r="F15" s="44" t="str">
        <f>IF(I15&lt;&gt;"",MAX(F10:F14)+1,"")</f>
        <v/>
      </c>
      <c r="G15" s="44" t="str">
        <f>IF(AND(I14&lt;&gt;"",D11&lt;&gt;""),D11,"")</f>
        <v/>
      </c>
      <c r="H15" s="44" t="str">
        <f>IF(AND(I15&lt;&gt;"",D12&lt;&gt;""),D14,"")</f>
        <v/>
      </c>
      <c r="I15" s="31"/>
      <c r="J15" s="33"/>
      <c r="K15" s="38" t="str">
        <f t="shared" si="10"/>
        <v/>
      </c>
      <c r="L15" s="143"/>
      <c r="M15" s="143"/>
      <c r="N15" s="143"/>
      <c r="O15" s="143"/>
      <c r="P15" s="31"/>
      <c r="Q15" s="59"/>
      <c r="R15" s="60"/>
      <c r="S15" s="60"/>
      <c r="T15" s="60"/>
      <c r="U15" s="60"/>
      <c r="V15" s="60"/>
      <c r="W15" s="60"/>
      <c r="X15" s="60"/>
      <c r="Y15" s="60"/>
      <c r="Z15" s="60"/>
      <c r="AA15" s="60"/>
      <c r="AB15" s="60"/>
      <c r="AC15" s="60"/>
      <c r="AD15" s="60"/>
      <c r="AE15" s="60"/>
      <c r="AF15" s="60"/>
      <c r="AG15" s="60"/>
      <c r="AH15" s="60"/>
      <c r="AI15" s="60"/>
      <c r="AJ15" s="60"/>
      <c r="AK15" s="60"/>
      <c r="AL15" s="60"/>
      <c r="AM15" s="61"/>
      <c r="AN15" s="59"/>
      <c r="AO15" s="60"/>
      <c r="AP15" s="60"/>
      <c r="AQ15" s="60"/>
      <c r="AR15" s="60"/>
      <c r="AS15" s="61"/>
      <c r="AT15" s="59"/>
      <c r="AU15" s="60"/>
      <c r="AV15" s="61"/>
      <c r="AW15" s="59"/>
      <c r="AX15" s="60"/>
      <c r="AY15" s="60"/>
      <c r="AZ15" s="60"/>
      <c r="BA15" s="60"/>
      <c r="BB15" s="60"/>
      <c r="BC15" s="60"/>
      <c r="BD15" s="60"/>
      <c r="BE15" s="60"/>
      <c r="BF15" s="60"/>
      <c r="BG15" s="60"/>
      <c r="BH15" s="61"/>
      <c r="BI15" s="59"/>
      <c r="BJ15" s="60"/>
      <c r="BK15" s="60"/>
      <c r="BL15" s="60"/>
      <c r="BM15" s="60"/>
      <c r="BN15" s="60"/>
      <c r="BO15" s="60"/>
      <c r="BP15" s="60"/>
      <c r="BQ15" s="60"/>
      <c r="BR15" s="60"/>
      <c r="BS15" s="60"/>
      <c r="BT15" s="60"/>
      <c r="BU15" s="61"/>
      <c r="BV15" s="59"/>
      <c r="BW15" s="62"/>
      <c r="BX15" s="62"/>
      <c r="BY15" s="60"/>
      <c r="BZ15" s="60"/>
      <c r="CA15" s="60"/>
      <c r="CB15" s="60"/>
      <c r="CC15" s="60"/>
      <c r="CD15" s="60"/>
      <c r="CE15" s="60"/>
      <c r="CF15" s="60"/>
      <c r="CG15" s="60"/>
      <c r="CH15" s="60"/>
      <c r="CI15" s="60"/>
      <c r="CJ15" s="60"/>
      <c r="CK15" s="60"/>
      <c r="CL15" s="60"/>
      <c r="CM15" s="61"/>
      <c r="CN15" s="58"/>
      <c r="CO15" s="58"/>
      <c r="CP15" s="58"/>
      <c r="CQ15" s="58"/>
      <c r="CR15" s="58"/>
      <c r="CS15" s="58"/>
      <c r="CT15" s="58"/>
      <c r="CU15" s="58"/>
      <c r="CV15" s="58"/>
      <c r="CW15" s="58"/>
      <c r="CX15" s="58"/>
      <c r="CY15" s="58"/>
      <c r="CZ15" s="58"/>
      <c r="DA15" s="58"/>
      <c r="DB15" s="58"/>
      <c r="DC15" s="58"/>
      <c r="DD15" s="58"/>
      <c r="DE15" s="58"/>
      <c r="DF15" s="58"/>
      <c r="DG15" s="58"/>
      <c r="DH15" s="58"/>
      <c r="DI15" s="58"/>
      <c r="DJ15" s="58"/>
      <c r="DK15" s="58"/>
      <c r="DL15" s="56"/>
      <c r="DM15" s="170" t="s">
        <v>823</v>
      </c>
      <c r="DN15" s="170"/>
      <c r="DO15" s="170"/>
      <c r="DP15" s="170"/>
      <c r="DQ15" s="170"/>
      <c r="DR15" s="170"/>
      <c r="DS15" s="171"/>
      <c r="DT15" s="172"/>
      <c r="DU15" s="186"/>
      <c r="DV15" s="209"/>
      <c r="DW15" s="190"/>
      <c r="DX15" s="190"/>
      <c r="DY15" s="190"/>
      <c r="DZ15" s="190"/>
      <c r="EA15" s="190"/>
      <c r="EB15" s="190"/>
      <c r="EC15" s="190"/>
      <c r="ED15" s="190"/>
      <c r="EE15" s="190"/>
      <c r="EF15" s="190"/>
      <c r="EG15" s="190"/>
      <c r="EH15" s="190"/>
      <c r="EI15" s="190"/>
      <c r="EJ15" s="190"/>
      <c r="EK15" s="190"/>
      <c r="EL15" s="190"/>
      <c r="EM15" s="190"/>
      <c r="EN15" s="190"/>
      <c r="EO15" s="190"/>
      <c r="EP15" s="190"/>
      <c r="EQ15" s="190"/>
      <c r="ER15" s="190"/>
      <c r="ES15" s="190"/>
      <c r="ET15" s="190"/>
      <c r="EU15" s="190"/>
      <c r="EV15" s="190"/>
      <c r="EW15" s="210"/>
      <c r="EX15" s="159"/>
      <c r="EY15" s="160"/>
      <c r="EZ15" s="160"/>
      <c r="FA15" s="160"/>
      <c r="FB15" s="160"/>
      <c r="FC15" s="160"/>
      <c r="FD15" s="160"/>
      <c r="FE15" s="160"/>
      <c r="FF15" s="160"/>
      <c r="FG15" s="160"/>
      <c r="FH15" s="160"/>
      <c r="FI15" s="161"/>
    </row>
    <row r="16" spans="1:182" ht="15.75" thickBot="1" x14ac:dyDescent="0.3">
      <c r="A16" s="39">
        <f>IF(A10&lt;&gt;"",A10,"")</f>
        <v>2</v>
      </c>
      <c r="B16" s="39" t="str">
        <f>IF(AND($A16&lt;&gt;"",B10&lt;&gt;""),B10,"")</f>
        <v/>
      </c>
      <c r="C16" s="67" t="s">
        <v>315</v>
      </c>
      <c r="D16" s="36"/>
      <c r="E16" s="140"/>
      <c r="F16" s="141"/>
      <c r="G16" s="141"/>
      <c r="H16" s="141"/>
      <c r="I16" s="141"/>
      <c r="J16" s="141"/>
      <c r="K16" s="141"/>
      <c r="L16" s="141"/>
      <c r="M16" s="141"/>
      <c r="N16" s="141"/>
      <c r="O16" s="142"/>
      <c r="P16" s="46" t="str">
        <f>IF(COUNTA(Q16:AM16)-COUNTBLANK(Q16:AM16)&gt;0,COUNTA(Q16:AM16)-COUNTBLANK(Q16:AM16)&amp;" Deposit types","")</f>
        <v/>
      </c>
      <c r="Q16" s="47" t="str">
        <f>IF(COUNTA(Q10:Q15)&gt;0,COUNTA(Q10:Q15),"")</f>
        <v/>
      </c>
      <c r="R16" s="48" t="str">
        <f t="shared" ref="R16:BK16" si="17">IF(COUNTA(R10:R15)&gt;0,COUNTA(R10:R15),"")</f>
        <v/>
      </c>
      <c r="S16" s="48" t="str">
        <f t="shared" si="17"/>
        <v/>
      </c>
      <c r="T16" s="48" t="str">
        <f t="shared" si="17"/>
        <v/>
      </c>
      <c r="U16" s="48" t="str">
        <f t="shared" si="17"/>
        <v/>
      </c>
      <c r="V16" s="48" t="str">
        <f t="shared" si="17"/>
        <v/>
      </c>
      <c r="W16" s="48" t="str">
        <f t="shared" si="17"/>
        <v/>
      </c>
      <c r="X16" s="48" t="str">
        <f t="shared" si="17"/>
        <v/>
      </c>
      <c r="Y16" s="48" t="str">
        <f t="shared" si="17"/>
        <v/>
      </c>
      <c r="Z16" s="48" t="str">
        <f t="shared" si="17"/>
        <v/>
      </c>
      <c r="AA16" s="48" t="str">
        <f t="shared" si="17"/>
        <v/>
      </c>
      <c r="AB16" s="48" t="str">
        <f>IF(COUNTA(AB10:AB15)&gt;0,COUNTA(AB10:AB15),"")</f>
        <v/>
      </c>
      <c r="AC16" s="48" t="str">
        <f t="shared" si="17"/>
        <v/>
      </c>
      <c r="AD16" s="48" t="str">
        <f t="shared" si="17"/>
        <v/>
      </c>
      <c r="AE16" s="48" t="str">
        <f t="shared" si="17"/>
        <v/>
      </c>
      <c r="AF16" s="48" t="str">
        <f t="shared" si="17"/>
        <v/>
      </c>
      <c r="AG16" s="48" t="str">
        <f t="shared" si="17"/>
        <v/>
      </c>
      <c r="AH16" s="48" t="str">
        <f t="shared" si="17"/>
        <v/>
      </c>
      <c r="AI16" s="48" t="str">
        <f t="shared" si="17"/>
        <v/>
      </c>
      <c r="AJ16" s="48" t="str">
        <f t="shared" si="17"/>
        <v/>
      </c>
      <c r="AK16" s="48" t="str">
        <f t="shared" si="17"/>
        <v/>
      </c>
      <c r="AL16" s="48" t="str">
        <f t="shared" si="17"/>
        <v/>
      </c>
      <c r="AM16" s="49" t="str">
        <f t="shared" si="17"/>
        <v/>
      </c>
      <c r="AN16" s="47" t="str">
        <f t="shared" si="17"/>
        <v/>
      </c>
      <c r="AO16" s="48" t="str">
        <f t="shared" si="17"/>
        <v/>
      </c>
      <c r="AP16" s="48" t="str">
        <f t="shared" si="17"/>
        <v/>
      </c>
      <c r="AQ16" s="48" t="str">
        <f t="shared" si="17"/>
        <v/>
      </c>
      <c r="AR16" s="48" t="str">
        <f t="shared" si="17"/>
        <v/>
      </c>
      <c r="AS16" s="49" t="str">
        <f t="shared" si="17"/>
        <v/>
      </c>
      <c r="AT16" s="47" t="str">
        <f t="shared" si="17"/>
        <v/>
      </c>
      <c r="AU16" s="48" t="str">
        <f t="shared" si="17"/>
        <v/>
      </c>
      <c r="AV16" s="49" t="str">
        <f t="shared" si="17"/>
        <v/>
      </c>
      <c r="AW16" s="47" t="str">
        <f t="shared" si="17"/>
        <v/>
      </c>
      <c r="AX16" s="48" t="str">
        <f t="shared" si="17"/>
        <v/>
      </c>
      <c r="AY16" s="48" t="str">
        <f t="shared" si="17"/>
        <v/>
      </c>
      <c r="AZ16" s="48" t="str">
        <f t="shared" si="17"/>
        <v/>
      </c>
      <c r="BA16" s="48" t="str">
        <f t="shared" si="17"/>
        <v/>
      </c>
      <c r="BB16" s="48" t="str">
        <f t="shared" si="17"/>
        <v/>
      </c>
      <c r="BC16" s="48" t="str">
        <f t="shared" si="17"/>
        <v/>
      </c>
      <c r="BD16" s="48" t="str">
        <f t="shared" si="17"/>
        <v/>
      </c>
      <c r="BE16" s="48" t="str">
        <f t="shared" si="17"/>
        <v/>
      </c>
      <c r="BF16" s="48" t="str">
        <f t="shared" si="17"/>
        <v/>
      </c>
      <c r="BG16" s="48" t="str">
        <f t="shared" si="17"/>
        <v/>
      </c>
      <c r="BH16" s="49" t="str">
        <f t="shared" si="17"/>
        <v/>
      </c>
      <c r="BI16" s="47" t="str">
        <f t="shared" si="17"/>
        <v/>
      </c>
      <c r="BJ16" s="48" t="str">
        <f t="shared" si="17"/>
        <v/>
      </c>
      <c r="BK16" s="48" t="str">
        <f t="shared" si="17"/>
        <v/>
      </c>
      <c r="BL16" s="48"/>
      <c r="BM16" s="48" t="str">
        <f t="shared" ref="BM16:BU16" si="18">IF(COUNTA(BM10:BM15)&gt;0,COUNTA(BM10:BM15),"")</f>
        <v/>
      </c>
      <c r="BN16" s="48" t="str">
        <f t="shared" si="18"/>
        <v/>
      </c>
      <c r="BO16" s="48" t="str">
        <f t="shared" si="18"/>
        <v/>
      </c>
      <c r="BP16" s="48" t="str">
        <f t="shared" si="18"/>
        <v/>
      </c>
      <c r="BQ16" s="48" t="str">
        <f t="shared" si="18"/>
        <v/>
      </c>
      <c r="BR16" s="48" t="str">
        <f t="shared" si="18"/>
        <v/>
      </c>
      <c r="BS16" s="48" t="str">
        <f t="shared" si="18"/>
        <v/>
      </c>
      <c r="BT16" s="48" t="str">
        <f t="shared" si="18"/>
        <v/>
      </c>
      <c r="BU16" s="49" t="str">
        <f t="shared" si="18"/>
        <v/>
      </c>
      <c r="BV16" s="47" t="str">
        <f>IF(COUNTA(BV10:BV15)&gt;0,COUNTA(BV10:BV15),"")</f>
        <v/>
      </c>
      <c r="BW16" s="48" t="str">
        <f t="shared" ref="BW16:BX16" si="19">IF(COUNTA(BW10:BW15)&gt;0,COUNTA(BW10:BW15),"")</f>
        <v/>
      </c>
      <c r="BX16" s="48" t="str">
        <f t="shared" si="19"/>
        <v/>
      </c>
      <c r="BY16" s="48" t="str">
        <f t="shared" ref="BY16:DL16" si="20">IF(COUNTA(BY10:BY15)&gt;0,COUNTA(BY10:BY15),"")</f>
        <v/>
      </c>
      <c r="BZ16" s="48" t="str">
        <f t="shared" si="20"/>
        <v/>
      </c>
      <c r="CA16" s="48" t="str">
        <f t="shared" si="20"/>
        <v/>
      </c>
      <c r="CB16" s="48" t="str">
        <f t="shared" si="20"/>
        <v/>
      </c>
      <c r="CC16" s="48" t="str">
        <f t="shared" si="20"/>
        <v/>
      </c>
      <c r="CD16" s="48" t="str">
        <f t="shared" si="20"/>
        <v/>
      </c>
      <c r="CE16" s="48" t="str">
        <f t="shared" si="20"/>
        <v/>
      </c>
      <c r="CF16" s="48" t="str">
        <f t="shared" si="20"/>
        <v/>
      </c>
      <c r="CG16" s="48" t="str">
        <f t="shared" si="20"/>
        <v/>
      </c>
      <c r="CH16" s="48" t="str">
        <f t="shared" si="20"/>
        <v/>
      </c>
      <c r="CI16" s="48" t="str">
        <f t="shared" si="20"/>
        <v/>
      </c>
      <c r="CJ16" s="48" t="str">
        <f t="shared" si="20"/>
        <v/>
      </c>
      <c r="CK16" s="48" t="str">
        <f t="shared" si="20"/>
        <v/>
      </c>
      <c r="CL16" s="48" t="str">
        <f t="shared" si="20"/>
        <v/>
      </c>
      <c r="CM16" s="49" t="str">
        <f t="shared" si="20"/>
        <v/>
      </c>
      <c r="CN16" s="47" t="str">
        <f t="shared" si="20"/>
        <v/>
      </c>
      <c r="CO16" s="48" t="str">
        <f t="shared" si="20"/>
        <v/>
      </c>
      <c r="CP16" s="48" t="str">
        <f t="shared" si="20"/>
        <v/>
      </c>
      <c r="CQ16" s="48" t="str">
        <f t="shared" si="20"/>
        <v/>
      </c>
      <c r="CR16" s="48" t="str">
        <f t="shared" si="20"/>
        <v/>
      </c>
      <c r="CS16" s="48" t="str">
        <f t="shared" si="20"/>
        <v/>
      </c>
      <c r="CT16" s="48" t="str">
        <f t="shared" si="20"/>
        <v/>
      </c>
      <c r="CU16" s="48" t="str">
        <f t="shared" si="20"/>
        <v/>
      </c>
      <c r="CV16" s="48" t="str">
        <f t="shared" si="20"/>
        <v/>
      </c>
      <c r="CW16" s="48" t="str">
        <f t="shared" si="20"/>
        <v/>
      </c>
      <c r="CX16" s="48" t="str">
        <f t="shared" si="20"/>
        <v/>
      </c>
      <c r="CY16" s="48" t="str">
        <f t="shared" si="20"/>
        <v/>
      </c>
      <c r="CZ16" s="48" t="str">
        <f t="shared" si="20"/>
        <v/>
      </c>
      <c r="DA16" s="48" t="str">
        <f t="shared" si="20"/>
        <v/>
      </c>
      <c r="DB16" s="48" t="str">
        <f t="shared" si="20"/>
        <v/>
      </c>
      <c r="DC16" s="48" t="str">
        <f t="shared" si="20"/>
        <v/>
      </c>
      <c r="DD16" s="48" t="str">
        <f t="shared" si="20"/>
        <v/>
      </c>
      <c r="DE16" s="48" t="str">
        <f t="shared" si="20"/>
        <v/>
      </c>
      <c r="DF16" s="48" t="str">
        <f t="shared" si="20"/>
        <v/>
      </c>
      <c r="DG16" s="48" t="str">
        <f t="shared" si="20"/>
        <v/>
      </c>
      <c r="DH16" s="48" t="str">
        <f t="shared" si="20"/>
        <v/>
      </c>
      <c r="DI16" s="48" t="str">
        <f t="shared" si="20"/>
        <v/>
      </c>
      <c r="DJ16" s="48" t="str">
        <f t="shared" si="20"/>
        <v/>
      </c>
      <c r="DK16" s="48" t="str">
        <f t="shared" si="20"/>
        <v/>
      </c>
      <c r="DL16" s="49" t="str">
        <f t="shared" si="20"/>
        <v/>
      </c>
      <c r="DM16" s="170" t="s">
        <v>822</v>
      </c>
      <c r="DN16" s="170"/>
      <c r="DO16" s="170"/>
      <c r="DP16" s="170"/>
      <c r="DQ16" s="170"/>
      <c r="DR16" s="170"/>
      <c r="DS16" s="171"/>
      <c r="DT16" s="187"/>
      <c r="DU16" s="172"/>
      <c r="DV16" s="211"/>
      <c r="DW16" s="212"/>
      <c r="DX16" s="212"/>
      <c r="DY16" s="212"/>
      <c r="DZ16" s="212"/>
      <c r="EA16" s="212"/>
      <c r="EB16" s="212"/>
      <c r="EC16" s="212"/>
      <c r="ED16" s="212"/>
      <c r="EE16" s="212"/>
      <c r="EF16" s="212"/>
      <c r="EG16" s="212"/>
      <c r="EH16" s="212"/>
      <c r="EI16" s="212"/>
      <c r="EJ16" s="212"/>
      <c r="EK16" s="212"/>
      <c r="EL16" s="212"/>
      <c r="EM16" s="212"/>
      <c r="EN16" s="212"/>
      <c r="EO16" s="212"/>
      <c r="EP16" s="212"/>
      <c r="EQ16" s="212"/>
      <c r="ER16" s="212"/>
      <c r="ES16" s="212"/>
      <c r="ET16" s="212"/>
      <c r="EU16" s="212"/>
      <c r="EV16" s="212"/>
      <c r="EW16" s="213"/>
      <c r="EX16" s="144"/>
      <c r="EY16" s="141"/>
      <c r="EZ16" s="141"/>
      <c r="FA16" s="141"/>
      <c r="FB16" s="141"/>
      <c r="FC16" s="141"/>
      <c r="FD16" s="141"/>
      <c r="FE16" s="141"/>
      <c r="FF16" s="141"/>
      <c r="FG16" s="141"/>
      <c r="FH16" s="141"/>
      <c r="FI16" s="145"/>
    </row>
    <row r="17" spans="1:182" x14ac:dyDescent="0.25">
      <c r="A17" s="40">
        <f>A10+1</f>
        <v>3</v>
      </c>
      <c r="B17" s="29"/>
      <c r="C17" s="65" t="s">
        <v>531</v>
      </c>
      <c r="D17" s="41" t="str">
        <f>IF(MAX(F17:F22)&gt;0,MAX(F17:F22),"")</f>
        <v/>
      </c>
      <c r="E17" s="30"/>
      <c r="F17" s="45" t="str">
        <f>IF(I17&lt;&gt;"",1,"")</f>
        <v/>
      </c>
      <c r="G17" s="45" t="str">
        <f>IF(AND(I17&lt;&gt;"",D18&lt;&gt;""),D18,"")</f>
        <v/>
      </c>
      <c r="H17" s="45" t="str">
        <f>IF(AND(I17&lt;&gt;"",D19&lt;&gt;""),D21,"")</f>
        <v/>
      </c>
      <c r="I17" s="29"/>
      <c r="J17" s="146"/>
      <c r="K17" s="40" t="str">
        <f t="shared" ref="K17:K22" si="21">IF(J17&lt;&gt;"",IF(ISNA(VLOOKUP(J17,PlanetTypeTable,2,FALSE)),"&lt;Unknown&gt;",VLOOKUP(J17,PlanetTypeTable,2,FALSE)),"")</f>
        <v/>
      </c>
      <c r="L17" s="34"/>
      <c r="M17" s="34"/>
      <c r="N17" s="34"/>
      <c r="O17" s="34"/>
      <c r="P17" s="29"/>
      <c r="Q17" s="50"/>
      <c r="R17" s="30"/>
      <c r="S17" s="30"/>
      <c r="T17" s="30"/>
      <c r="U17" s="30"/>
      <c r="V17" s="30"/>
      <c r="W17" s="30"/>
      <c r="X17" s="30"/>
      <c r="Y17" s="30"/>
      <c r="Z17" s="30"/>
      <c r="AA17" s="30"/>
      <c r="AB17" s="30"/>
      <c r="AC17" s="30"/>
      <c r="AD17" s="30"/>
      <c r="AE17" s="30"/>
      <c r="AF17" s="30"/>
      <c r="AG17" s="30"/>
      <c r="AH17" s="30"/>
      <c r="AI17" s="30"/>
      <c r="AJ17" s="30"/>
      <c r="AK17" s="30"/>
      <c r="AL17" s="30"/>
      <c r="AM17" s="51"/>
      <c r="AN17" s="50"/>
      <c r="AO17" s="30"/>
      <c r="AP17" s="30"/>
      <c r="AQ17" s="30"/>
      <c r="AR17" s="30"/>
      <c r="AS17" s="51"/>
      <c r="AT17" s="50"/>
      <c r="AU17" s="30"/>
      <c r="AV17" s="51"/>
      <c r="AW17" s="50"/>
      <c r="AX17" s="30"/>
      <c r="AY17" s="30"/>
      <c r="AZ17" s="30"/>
      <c r="BA17" s="30"/>
      <c r="BB17" s="30"/>
      <c r="BC17" s="30"/>
      <c r="BD17" s="30"/>
      <c r="BE17" s="30"/>
      <c r="BF17" s="30"/>
      <c r="BG17" s="30"/>
      <c r="BH17" s="51"/>
      <c r="BI17" s="50"/>
      <c r="BJ17" s="30"/>
      <c r="BK17" s="30"/>
      <c r="BL17" s="30"/>
      <c r="BM17" s="30"/>
      <c r="BN17" s="30"/>
      <c r="BO17" s="30"/>
      <c r="BP17" s="30"/>
      <c r="BQ17" s="30"/>
      <c r="BR17" s="30"/>
      <c r="BS17" s="30"/>
      <c r="BT17" s="30"/>
      <c r="BU17" s="51"/>
      <c r="BV17" s="50"/>
      <c r="BW17" s="52"/>
      <c r="BX17" s="52"/>
      <c r="BY17" s="30"/>
      <c r="BZ17" s="30"/>
      <c r="CA17" s="30"/>
      <c r="CB17" s="30"/>
      <c r="CC17" s="30"/>
      <c r="CD17" s="30"/>
      <c r="CE17" s="30"/>
      <c r="CF17" s="30"/>
      <c r="CG17" s="30"/>
      <c r="CH17" s="30"/>
      <c r="CI17" s="30"/>
      <c r="CJ17" s="30"/>
      <c r="CK17" s="30"/>
      <c r="CL17" s="30"/>
      <c r="CM17" s="51"/>
      <c r="CN17" s="53"/>
      <c r="CO17" s="53"/>
      <c r="CP17" s="53"/>
      <c r="CQ17" s="53"/>
      <c r="CR17" s="53"/>
      <c r="CS17" s="53"/>
      <c r="CT17" s="53"/>
      <c r="CU17" s="53"/>
      <c r="CV17" s="53"/>
      <c r="CW17" s="53"/>
      <c r="CX17" s="53"/>
      <c r="CY17" s="53"/>
      <c r="CZ17" s="53"/>
      <c r="DA17" s="53"/>
      <c r="DB17" s="53"/>
      <c r="DC17" s="53"/>
      <c r="DD17" s="53"/>
      <c r="DE17" s="53"/>
      <c r="DF17" s="53"/>
      <c r="DG17" s="53"/>
      <c r="DH17" s="53"/>
      <c r="DI17" s="53"/>
      <c r="DJ17" s="53"/>
      <c r="DK17" s="53"/>
      <c r="DL17" s="51"/>
      <c r="DM17" s="162" t="s">
        <v>249</v>
      </c>
      <c r="DN17" s="30"/>
      <c r="DO17" s="30"/>
      <c r="DP17" s="30"/>
      <c r="DQ17" s="30"/>
      <c r="DR17" s="30"/>
      <c r="DS17" s="30"/>
      <c r="DT17" s="30"/>
      <c r="DU17" s="51"/>
      <c r="DV17" s="163" t="s">
        <v>249</v>
      </c>
      <c r="DW17" s="30"/>
      <c r="DX17" s="30"/>
      <c r="DY17" s="30"/>
      <c r="DZ17" s="30"/>
      <c r="EA17" s="30"/>
      <c r="EB17" s="30"/>
      <c r="EC17" s="30"/>
      <c r="ED17" s="53"/>
      <c r="EE17" s="51"/>
      <c r="EF17" s="163" t="s">
        <v>249</v>
      </c>
      <c r="EG17" s="30"/>
      <c r="EH17" s="30"/>
      <c r="EI17" s="63"/>
      <c r="EJ17" s="30"/>
      <c r="EK17" s="30"/>
      <c r="EL17" s="30"/>
      <c r="EM17" s="30"/>
      <c r="EN17" s="51"/>
      <c r="EO17" s="163" t="s">
        <v>249</v>
      </c>
      <c r="EP17" s="30"/>
      <c r="EQ17" s="30"/>
      <c r="ER17" s="30"/>
      <c r="ES17" s="30"/>
      <c r="ET17" s="30"/>
      <c r="EU17" s="30"/>
      <c r="EV17" s="30"/>
      <c r="EW17" s="51"/>
      <c r="EX17" s="156"/>
      <c r="EY17" s="157"/>
      <c r="EZ17" s="157"/>
      <c r="FA17" s="157"/>
      <c r="FB17" s="157"/>
      <c r="FC17" s="157"/>
      <c r="FD17" s="157"/>
      <c r="FE17" s="157"/>
      <c r="FF17" s="157"/>
      <c r="FG17" s="157"/>
      <c r="FH17" s="157"/>
      <c r="FI17" s="158"/>
      <c r="FR17" s="25" t="str">
        <f>IF(FS17&lt;&gt;"",MAX(FR$3:FR16)+1,"")</f>
        <v/>
      </c>
      <c r="FS17" s="25" t="str">
        <f>IF(B17&lt;&gt;"",B17,"")</f>
        <v/>
      </c>
      <c r="FT17" s="25" t="str">
        <f>IF(D18&lt;&gt;"",D18,"")</f>
        <v/>
      </c>
      <c r="FV17" s="24" t="str">
        <f>IF(FW17&lt;&gt;"",MAX($FV$3:FV16)+1,"")</f>
        <v/>
      </c>
      <c r="FW17" s="24" t="str">
        <f>IF($B17&lt;&gt;"",LEFT(E17,2),"")</f>
        <v/>
      </c>
      <c r="FX17" s="24" t="str">
        <f t="shared" ref="FX17:FX21" si="22">IF($B17&lt;&gt;"",I17,"")</f>
        <v/>
      </c>
      <c r="FY17" s="24" t="str">
        <f t="shared" ref="FY17:FY21" si="23">IF($B17&lt;&gt;"",J17,"")</f>
        <v/>
      </c>
      <c r="FZ17" s="24" t="str">
        <f t="shared" ref="FZ17:FZ21" si="24">IF($B17&lt;&gt;"",K17,"")</f>
        <v/>
      </c>
    </row>
    <row r="18" spans="1:182" x14ac:dyDescent="0.25">
      <c r="A18" s="38" t="str">
        <f>IF(AND(A17&lt;&gt;"",I18&lt;&gt;""),A17,"")</f>
        <v/>
      </c>
      <c r="B18" s="37" t="str">
        <f t="shared" ref="B18" si="25">IF(AND($A18&lt;&gt;"",B17&lt;&gt;""),B17,"")</f>
        <v/>
      </c>
      <c r="C18" s="66" t="s">
        <v>72</v>
      </c>
      <c r="D18" s="32"/>
      <c r="E18" s="44" t="str">
        <f>IF(AND(I18&lt;&gt;"",E17&lt;&gt;""),E17,"")</f>
        <v/>
      </c>
      <c r="F18" s="44" t="str">
        <f>IF(I18&lt;&gt;"",MAX(F17:F17)+1,"")</f>
        <v/>
      </c>
      <c r="G18" s="44" t="str">
        <f>IF(AND(I18&lt;&gt;"",D18&lt;&gt;""),D18,"")</f>
        <v/>
      </c>
      <c r="H18" s="44" t="str">
        <f>IF(AND(I18&lt;&gt;"",D19&lt;&gt;""),D21,"")</f>
        <v/>
      </c>
      <c r="I18" s="31"/>
      <c r="J18" s="33"/>
      <c r="K18" s="38" t="str">
        <f t="shared" si="21"/>
        <v/>
      </c>
      <c r="L18" s="153"/>
      <c r="M18" s="153"/>
      <c r="N18" s="153"/>
      <c r="O18" s="153"/>
      <c r="P18" s="31"/>
      <c r="Q18" s="54"/>
      <c r="R18" s="55"/>
      <c r="S18" s="55"/>
      <c r="T18" s="55"/>
      <c r="U18" s="55"/>
      <c r="V18" s="55"/>
      <c r="W18" s="55"/>
      <c r="X18" s="55"/>
      <c r="Y18" s="55"/>
      <c r="Z18" s="55"/>
      <c r="AA18" s="55"/>
      <c r="AB18" s="55"/>
      <c r="AC18" s="55"/>
      <c r="AD18" s="55"/>
      <c r="AE18" s="55"/>
      <c r="AF18" s="55"/>
      <c r="AG18" s="55"/>
      <c r="AH18" s="55"/>
      <c r="AI18" s="55"/>
      <c r="AJ18" s="55"/>
      <c r="AK18" s="55"/>
      <c r="AL18" s="55"/>
      <c r="AM18" s="56"/>
      <c r="AN18" s="54"/>
      <c r="AO18" s="55"/>
      <c r="AP18" s="55"/>
      <c r="AQ18" s="55"/>
      <c r="AR18" s="55"/>
      <c r="AS18" s="56"/>
      <c r="AT18" s="54"/>
      <c r="AU18" s="55"/>
      <c r="AV18" s="56"/>
      <c r="AW18" s="54"/>
      <c r="AX18" s="55"/>
      <c r="AY18" s="55"/>
      <c r="AZ18" s="55"/>
      <c r="BA18" s="55"/>
      <c r="BB18" s="55"/>
      <c r="BC18" s="55"/>
      <c r="BD18" s="55"/>
      <c r="BE18" s="55"/>
      <c r="BF18" s="55"/>
      <c r="BG18" s="55"/>
      <c r="BH18" s="56"/>
      <c r="BI18" s="54"/>
      <c r="BJ18" s="55"/>
      <c r="BK18" s="55"/>
      <c r="BL18" s="55"/>
      <c r="BM18" s="55"/>
      <c r="BN18" s="55"/>
      <c r="BO18" s="55"/>
      <c r="BP18" s="55"/>
      <c r="BQ18" s="55"/>
      <c r="BR18" s="55"/>
      <c r="BS18" s="55"/>
      <c r="BT18" s="55"/>
      <c r="BU18" s="56"/>
      <c r="BV18" s="54"/>
      <c r="BW18" s="57"/>
      <c r="BX18" s="57"/>
      <c r="BY18" s="55"/>
      <c r="BZ18" s="55"/>
      <c r="CA18" s="55"/>
      <c r="CB18" s="55"/>
      <c r="CC18" s="55"/>
      <c r="CD18" s="55"/>
      <c r="CE18" s="55"/>
      <c r="CF18" s="55"/>
      <c r="CG18" s="55"/>
      <c r="CH18" s="55"/>
      <c r="CI18" s="55"/>
      <c r="CJ18" s="55"/>
      <c r="CK18" s="55"/>
      <c r="CL18" s="55"/>
      <c r="CM18" s="56"/>
      <c r="CN18" s="58"/>
      <c r="CO18" s="58"/>
      <c r="CP18" s="58"/>
      <c r="CQ18" s="58"/>
      <c r="CR18" s="58"/>
      <c r="CS18" s="58"/>
      <c r="CT18" s="58"/>
      <c r="CU18" s="58"/>
      <c r="CV18" s="58"/>
      <c r="CW18" s="58"/>
      <c r="CX18" s="58"/>
      <c r="CY18" s="58"/>
      <c r="CZ18" s="58"/>
      <c r="DA18" s="58"/>
      <c r="DB18" s="58"/>
      <c r="DC18" s="58"/>
      <c r="DD18" s="58"/>
      <c r="DE18" s="58"/>
      <c r="DF18" s="58"/>
      <c r="DG18" s="58"/>
      <c r="DH18" s="58"/>
      <c r="DI18" s="58"/>
      <c r="DJ18" s="58"/>
      <c r="DK18" s="58"/>
      <c r="DL18" s="56"/>
      <c r="DM18" s="167" t="s">
        <v>44</v>
      </c>
      <c r="DN18" s="55"/>
      <c r="DO18" s="55"/>
      <c r="DP18" s="55"/>
      <c r="DQ18" s="55"/>
      <c r="DR18" s="55"/>
      <c r="DS18" s="55"/>
      <c r="DT18" s="55"/>
      <c r="DU18" s="56"/>
      <c r="DV18" s="168" t="s">
        <v>44</v>
      </c>
      <c r="DW18" s="55"/>
      <c r="DX18" s="55"/>
      <c r="DY18" s="55"/>
      <c r="DZ18" s="55"/>
      <c r="EA18" s="55"/>
      <c r="EB18" s="55"/>
      <c r="EC18" s="55"/>
      <c r="ED18" s="58"/>
      <c r="EE18" s="56"/>
      <c r="EF18" s="168" t="s">
        <v>44</v>
      </c>
      <c r="EG18" s="55"/>
      <c r="EH18" s="55"/>
      <c r="EI18" s="55"/>
      <c r="EJ18" s="55"/>
      <c r="EK18" s="55"/>
      <c r="EL18" s="55"/>
      <c r="EM18" s="55"/>
      <c r="EN18" s="56"/>
      <c r="EO18" s="168" t="s">
        <v>44</v>
      </c>
      <c r="EP18" s="55"/>
      <c r="EQ18" s="55"/>
      <c r="ER18" s="55"/>
      <c r="ES18" s="55"/>
      <c r="ET18" s="55"/>
      <c r="EU18" s="55"/>
      <c r="EV18" s="55"/>
      <c r="EW18" s="56"/>
      <c r="EX18" s="159"/>
      <c r="EY18" s="160"/>
      <c r="EZ18" s="160"/>
      <c r="FA18" s="160"/>
      <c r="FB18" s="160"/>
      <c r="FC18" s="160"/>
      <c r="FD18" s="160"/>
      <c r="FE18" s="160"/>
      <c r="FF18" s="160"/>
      <c r="FG18" s="160"/>
      <c r="FH18" s="160"/>
      <c r="FI18" s="161"/>
      <c r="FV18" s="24" t="str">
        <f>IF(FW18&lt;&gt;"",MAX($FV$3:FV17)+1,"")</f>
        <v/>
      </c>
      <c r="FW18" s="24" t="str">
        <f>IF($B18&lt;&gt;"",LEFT(E18,2),"")</f>
        <v/>
      </c>
      <c r="FX18" s="24" t="str">
        <f t="shared" si="22"/>
        <v/>
      </c>
      <c r="FY18" s="24" t="str">
        <f t="shared" si="23"/>
        <v/>
      </c>
      <c r="FZ18" s="24" t="str">
        <f t="shared" si="24"/>
        <v/>
      </c>
    </row>
    <row r="19" spans="1:182" x14ac:dyDescent="0.25">
      <c r="A19" s="38" t="str">
        <f>IF(AND(A18&lt;&gt;"",I19&lt;&gt;""),A17,"")</f>
        <v/>
      </c>
      <c r="B19" s="38" t="str">
        <f t="shared" ref="B19" si="26">IF(AND($A19&lt;&gt;"",B17&lt;&gt;""),B17,"")</f>
        <v/>
      </c>
      <c r="C19" s="65" t="s">
        <v>317</v>
      </c>
      <c r="D19" s="33"/>
      <c r="E19" s="44" t="str">
        <f>IF(AND(I19&lt;&gt;"",E17&lt;&gt;""),E17,"")</f>
        <v/>
      </c>
      <c r="F19" s="44" t="str">
        <f>IF(I19&lt;&gt;"",MAX(F17:F18)+1,"")</f>
        <v/>
      </c>
      <c r="G19" s="44" t="str">
        <f>IF(AND(I19&lt;&gt;"",D18&lt;&gt;""),D18,"")</f>
        <v/>
      </c>
      <c r="H19" s="44" t="str">
        <f>IF(AND(I19&lt;&gt;"",D19&lt;&gt;""),D21,"")</f>
        <v/>
      </c>
      <c r="I19" s="31"/>
      <c r="J19" s="33"/>
      <c r="K19" s="38" t="str">
        <f t="shared" si="21"/>
        <v/>
      </c>
      <c r="L19" s="153"/>
      <c r="M19" s="153"/>
      <c r="N19" s="153"/>
      <c r="O19" s="153"/>
      <c r="P19" s="31"/>
      <c r="Q19" s="54"/>
      <c r="R19" s="55"/>
      <c r="S19" s="55"/>
      <c r="T19" s="55"/>
      <c r="U19" s="55"/>
      <c r="V19" s="55"/>
      <c r="W19" s="55"/>
      <c r="X19" s="55"/>
      <c r="Y19" s="55"/>
      <c r="Z19" s="55"/>
      <c r="AA19" s="55"/>
      <c r="AB19" s="55"/>
      <c r="AC19" s="55"/>
      <c r="AD19" s="55"/>
      <c r="AE19" s="55"/>
      <c r="AF19" s="55"/>
      <c r="AG19" s="55"/>
      <c r="AH19" s="55"/>
      <c r="AI19" s="55"/>
      <c r="AJ19" s="55"/>
      <c r="AK19" s="55"/>
      <c r="AL19" s="55"/>
      <c r="AM19" s="56"/>
      <c r="AN19" s="54"/>
      <c r="AO19" s="55"/>
      <c r="AP19" s="55"/>
      <c r="AQ19" s="55"/>
      <c r="AR19" s="55"/>
      <c r="AS19" s="56"/>
      <c r="AT19" s="54"/>
      <c r="AU19" s="55"/>
      <c r="AV19" s="56"/>
      <c r="AW19" s="54"/>
      <c r="AX19" s="55"/>
      <c r="AY19" s="55"/>
      <c r="AZ19" s="55"/>
      <c r="BA19" s="55"/>
      <c r="BB19" s="55"/>
      <c r="BC19" s="55"/>
      <c r="BD19" s="55"/>
      <c r="BE19" s="55"/>
      <c r="BF19" s="55"/>
      <c r="BG19" s="55"/>
      <c r="BH19" s="56"/>
      <c r="BI19" s="54"/>
      <c r="BJ19" s="55"/>
      <c r="BK19" s="55"/>
      <c r="BL19" s="55"/>
      <c r="BM19" s="55"/>
      <c r="BN19" s="55"/>
      <c r="BO19" s="55"/>
      <c r="BP19" s="55"/>
      <c r="BQ19" s="55"/>
      <c r="BR19" s="55"/>
      <c r="BS19" s="55"/>
      <c r="BT19" s="55"/>
      <c r="BU19" s="56"/>
      <c r="BV19" s="54"/>
      <c r="BW19" s="57"/>
      <c r="BX19" s="57"/>
      <c r="BY19" s="55"/>
      <c r="BZ19" s="55"/>
      <c r="CA19" s="55"/>
      <c r="CB19" s="55"/>
      <c r="CC19" s="55"/>
      <c r="CD19" s="55"/>
      <c r="CE19" s="55"/>
      <c r="CF19" s="55"/>
      <c r="CG19" s="55"/>
      <c r="CH19" s="55"/>
      <c r="CI19" s="55"/>
      <c r="CJ19" s="55"/>
      <c r="CK19" s="55"/>
      <c r="CL19" s="55"/>
      <c r="CM19" s="56"/>
      <c r="CN19" s="58"/>
      <c r="CO19" s="58"/>
      <c r="CP19" s="58"/>
      <c r="CQ19" s="58"/>
      <c r="CR19" s="58"/>
      <c r="CS19" s="58"/>
      <c r="CT19" s="58"/>
      <c r="CU19" s="58"/>
      <c r="CV19" s="58"/>
      <c r="CW19" s="58"/>
      <c r="CX19" s="58"/>
      <c r="CY19" s="58"/>
      <c r="CZ19" s="58"/>
      <c r="DA19" s="58"/>
      <c r="DB19" s="58"/>
      <c r="DC19" s="58"/>
      <c r="DD19" s="58"/>
      <c r="DE19" s="58"/>
      <c r="DF19" s="58"/>
      <c r="DG19" s="58"/>
      <c r="DH19" s="58"/>
      <c r="DI19" s="58"/>
      <c r="DJ19" s="58"/>
      <c r="DK19" s="58"/>
      <c r="DL19" s="56"/>
      <c r="DM19" s="165" t="s">
        <v>45</v>
      </c>
      <c r="DN19" s="55"/>
      <c r="DO19" s="55"/>
      <c r="DP19" s="55"/>
      <c r="DQ19" s="55"/>
      <c r="DR19" s="55"/>
      <c r="DS19" s="55"/>
      <c r="DT19" s="55"/>
      <c r="DU19" s="56"/>
      <c r="DV19" s="166" t="s">
        <v>45</v>
      </c>
      <c r="DW19" s="55"/>
      <c r="DX19" s="55"/>
      <c r="DY19" s="55"/>
      <c r="DZ19" s="55"/>
      <c r="EA19" s="55"/>
      <c r="EB19" s="55"/>
      <c r="EC19" s="55"/>
      <c r="ED19" s="58"/>
      <c r="EE19" s="56"/>
      <c r="EF19" s="166" t="s">
        <v>45</v>
      </c>
      <c r="EG19" s="55"/>
      <c r="EH19" s="55"/>
      <c r="EI19" s="55"/>
      <c r="EJ19" s="55"/>
      <c r="EK19" s="55"/>
      <c r="EL19" s="55"/>
      <c r="EM19" s="55"/>
      <c r="EN19" s="56"/>
      <c r="EO19" s="166" t="s">
        <v>45</v>
      </c>
      <c r="EP19" s="55"/>
      <c r="EQ19" s="55"/>
      <c r="ER19" s="55"/>
      <c r="ES19" s="55"/>
      <c r="ET19" s="55"/>
      <c r="EU19" s="55"/>
      <c r="EV19" s="55"/>
      <c r="EW19" s="56"/>
      <c r="EX19" s="159"/>
      <c r="EY19" s="160"/>
      <c r="EZ19" s="160"/>
      <c r="FA19" s="160"/>
      <c r="FB19" s="160"/>
      <c r="FC19" s="160"/>
      <c r="FD19" s="160"/>
      <c r="FE19" s="160"/>
      <c r="FF19" s="160"/>
      <c r="FG19" s="160"/>
      <c r="FH19" s="160"/>
      <c r="FI19" s="161"/>
      <c r="FV19" s="24" t="str">
        <f>IF(FW19&lt;&gt;"",MAX($FV$3:FV18)+1,"")</f>
        <v/>
      </c>
      <c r="FW19" s="24" t="str">
        <f>IF($B19&lt;&gt;"",LEFT(E19,2),"")</f>
        <v/>
      </c>
      <c r="FX19" s="24" t="str">
        <f t="shared" si="22"/>
        <v/>
      </c>
      <c r="FY19" s="24" t="str">
        <f t="shared" si="23"/>
        <v/>
      </c>
      <c r="FZ19" s="24" t="str">
        <f t="shared" si="24"/>
        <v/>
      </c>
    </row>
    <row r="20" spans="1:182" x14ac:dyDescent="0.25">
      <c r="A20" s="38" t="str">
        <f>IF(AND(A19&lt;&gt;"",I20&lt;&gt;""),A17,"")</f>
        <v/>
      </c>
      <c r="B20" s="38" t="str">
        <f t="shared" ref="B20" si="27">IF(AND($A20&lt;&gt;"",B17&lt;&gt;""),B17,"")</f>
        <v/>
      </c>
      <c r="C20" s="65" t="s">
        <v>318</v>
      </c>
      <c r="D20" s="33"/>
      <c r="E20" s="44" t="str">
        <f>IF(AND(I20&lt;&gt;"",E17&lt;&gt;""),E17,"")</f>
        <v/>
      </c>
      <c r="F20" s="44" t="str">
        <f>IF(I20&lt;&gt;"",MAX(F17:F19)+1,"")</f>
        <v/>
      </c>
      <c r="G20" s="44" t="str">
        <f>IF(AND(I20&lt;&gt;"",D18&lt;&gt;""),D18,"")</f>
        <v/>
      </c>
      <c r="H20" s="44" t="str">
        <f>IF(AND(I20&lt;&gt;"",D19&lt;&gt;""),D21,"")</f>
        <v/>
      </c>
      <c r="I20" s="31"/>
      <c r="J20" s="33"/>
      <c r="K20" s="38" t="str">
        <f t="shared" si="21"/>
        <v/>
      </c>
      <c r="L20" s="153"/>
      <c r="M20" s="153"/>
      <c r="N20" s="153"/>
      <c r="O20" s="153"/>
      <c r="P20" s="31"/>
      <c r="Q20" s="54"/>
      <c r="R20" s="55"/>
      <c r="S20" s="55"/>
      <c r="T20" s="55"/>
      <c r="U20" s="55"/>
      <c r="V20" s="55"/>
      <c r="W20" s="55"/>
      <c r="X20" s="55"/>
      <c r="Y20" s="55"/>
      <c r="Z20" s="55"/>
      <c r="AA20" s="55"/>
      <c r="AB20" s="55"/>
      <c r="AC20" s="55"/>
      <c r="AD20" s="55"/>
      <c r="AE20" s="55"/>
      <c r="AF20" s="55"/>
      <c r="AG20" s="55"/>
      <c r="AH20" s="55"/>
      <c r="AI20" s="55"/>
      <c r="AJ20" s="55"/>
      <c r="AK20" s="55"/>
      <c r="AL20" s="55"/>
      <c r="AM20" s="56"/>
      <c r="AN20" s="54"/>
      <c r="AO20" s="55"/>
      <c r="AP20" s="55"/>
      <c r="AQ20" s="55"/>
      <c r="AR20" s="55"/>
      <c r="AS20" s="56"/>
      <c r="AT20" s="54"/>
      <c r="AU20" s="55"/>
      <c r="AV20" s="56"/>
      <c r="AW20" s="54"/>
      <c r="AX20" s="55"/>
      <c r="AY20" s="55"/>
      <c r="AZ20" s="55"/>
      <c r="BA20" s="55"/>
      <c r="BB20" s="55"/>
      <c r="BC20" s="55"/>
      <c r="BD20" s="55"/>
      <c r="BE20" s="55"/>
      <c r="BF20" s="55"/>
      <c r="BG20" s="55"/>
      <c r="BH20" s="56"/>
      <c r="BI20" s="54"/>
      <c r="BJ20" s="55"/>
      <c r="BK20" s="55"/>
      <c r="BL20" s="55"/>
      <c r="BM20" s="55"/>
      <c r="BN20" s="55"/>
      <c r="BO20" s="55"/>
      <c r="BP20" s="55"/>
      <c r="BQ20" s="55"/>
      <c r="BR20" s="55"/>
      <c r="BS20" s="55"/>
      <c r="BT20" s="55"/>
      <c r="BU20" s="56"/>
      <c r="BV20" s="54"/>
      <c r="BW20" s="57"/>
      <c r="BX20" s="57"/>
      <c r="BY20" s="55"/>
      <c r="BZ20" s="55"/>
      <c r="CA20" s="55"/>
      <c r="CB20" s="55"/>
      <c r="CC20" s="55"/>
      <c r="CD20" s="55"/>
      <c r="CE20" s="55"/>
      <c r="CF20" s="55"/>
      <c r="CG20" s="55"/>
      <c r="CH20" s="55"/>
      <c r="CI20" s="55"/>
      <c r="CJ20" s="55"/>
      <c r="CK20" s="55"/>
      <c r="CL20" s="55"/>
      <c r="CM20" s="56"/>
      <c r="CN20" s="58"/>
      <c r="CO20" s="58"/>
      <c r="CP20" s="58"/>
      <c r="CQ20" s="58"/>
      <c r="CR20" s="58"/>
      <c r="CS20" s="58"/>
      <c r="CT20" s="58"/>
      <c r="CU20" s="58"/>
      <c r="CV20" s="58"/>
      <c r="CW20" s="58"/>
      <c r="CX20" s="58"/>
      <c r="CY20" s="58"/>
      <c r="CZ20" s="58"/>
      <c r="DA20" s="58"/>
      <c r="DB20" s="58"/>
      <c r="DC20" s="58"/>
      <c r="DD20" s="58"/>
      <c r="DE20" s="58"/>
      <c r="DF20" s="58"/>
      <c r="DG20" s="58"/>
      <c r="DH20" s="58"/>
      <c r="DI20" s="58"/>
      <c r="DJ20" s="58"/>
      <c r="DK20" s="58"/>
      <c r="DL20" s="56"/>
      <c r="DM20" s="155" t="s">
        <v>42</v>
      </c>
      <c r="DN20" s="55"/>
      <c r="DO20" s="55"/>
      <c r="DP20" s="55"/>
      <c r="DQ20" s="55"/>
      <c r="DR20" s="55"/>
      <c r="DS20" s="55"/>
      <c r="DT20" s="55"/>
      <c r="DU20" s="56"/>
      <c r="DV20" s="91" t="s">
        <v>42</v>
      </c>
      <c r="DW20" s="60"/>
      <c r="DX20" s="60"/>
      <c r="DY20" s="60"/>
      <c r="DZ20" s="60"/>
      <c r="EA20" s="60"/>
      <c r="EB20" s="60"/>
      <c r="EC20" s="60"/>
      <c r="ED20" s="147"/>
      <c r="EE20" s="61"/>
      <c r="EF20" s="91" t="s">
        <v>42</v>
      </c>
      <c r="EG20" s="60"/>
      <c r="EH20" s="60"/>
      <c r="EI20" s="60"/>
      <c r="EJ20" s="60"/>
      <c r="EK20" s="60"/>
      <c r="EL20" s="60"/>
      <c r="EM20" s="60"/>
      <c r="EN20" s="61"/>
      <c r="EO20" s="164" t="s">
        <v>42</v>
      </c>
      <c r="EP20" s="60"/>
      <c r="EQ20" s="60"/>
      <c r="ER20" s="60"/>
      <c r="ES20" s="60"/>
      <c r="ET20" s="60"/>
      <c r="EU20" s="60"/>
      <c r="EV20" s="60"/>
      <c r="EW20" s="61"/>
      <c r="EX20" s="159"/>
      <c r="EY20" s="160"/>
      <c r="EZ20" s="160"/>
      <c r="FA20" s="160"/>
      <c r="FB20" s="160"/>
      <c r="FC20" s="160"/>
      <c r="FD20" s="160"/>
      <c r="FE20" s="160"/>
      <c r="FF20" s="160"/>
      <c r="FG20" s="160"/>
      <c r="FH20" s="160"/>
      <c r="FI20" s="161"/>
      <c r="FV20" s="24" t="str">
        <f>IF(FW20&lt;&gt;"",MAX($FV$3:FV19)+1,"")</f>
        <v/>
      </c>
      <c r="FW20" s="24" t="str">
        <f>IF($B20&lt;&gt;"",LEFT(E20,2),"")</f>
        <v/>
      </c>
      <c r="FX20" s="24" t="str">
        <f t="shared" si="22"/>
        <v/>
      </c>
      <c r="FY20" s="24" t="str">
        <f t="shared" si="23"/>
        <v/>
      </c>
      <c r="FZ20" s="24" t="str">
        <f t="shared" si="24"/>
        <v/>
      </c>
    </row>
    <row r="21" spans="1:182" x14ac:dyDescent="0.25">
      <c r="A21" s="38" t="str">
        <f>IF(AND(A20&lt;&gt;"",I21&lt;&gt;""),A17,"")</f>
        <v/>
      </c>
      <c r="B21" s="38" t="str">
        <f t="shared" ref="B21" si="28">IF(AND($A21&lt;&gt;"",B17&lt;&gt;""),B17,"")</f>
        <v/>
      </c>
      <c r="C21" s="65" t="s">
        <v>742</v>
      </c>
      <c r="D21" s="42" t="str">
        <f>IF(D19&lt;&gt;"",IF(ISNA(VLOOKUP(D19,EconomyTable,2,FALSE)),"&lt;Unknown&gt;",VLOOKUP(D19,EconomyTable,2,FALSE)),"")</f>
        <v/>
      </c>
      <c r="E21" s="44" t="str">
        <f>IF(AND(I21&lt;&gt;"",E17&lt;&gt;""),E17,"")</f>
        <v/>
      </c>
      <c r="F21" s="44" t="str">
        <f>IF(I21&lt;&gt;"",MAX(F17:F20)+1,"")</f>
        <v/>
      </c>
      <c r="G21" s="44" t="str">
        <f>IF(AND(I21&lt;&gt;"",D18&lt;&gt;""),D18,"")</f>
        <v/>
      </c>
      <c r="H21" s="44" t="str">
        <f>IF(AND(I22&lt;&gt;"",D19&lt;&gt;""),D21,"")</f>
        <v/>
      </c>
      <c r="I21" s="31"/>
      <c r="J21" s="33"/>
      <c r="K21" s="38" t="str">
        <f t="shared" si="21"/>
        <v/>
      </c>
      <c r="L21" s="153"/>
      <c r="M21" s="153"/>
      <c r="N21" s="153"/>
      <c r="O21" s="153"/>
      <c r="P21" s="31"/>
      <c r="Q21" s="54"/>
      <c r="R21" s="55"/>
      <c r="S21" s="55"/>
      <c r="T21" s="55"/>
      <c r="U21" s="55"/>
      <c r="V21" s="55"/>
      <c r="W21" s="55"/>
      <c r="X21" s="55"/>
      <c r="Y21" s="55"/>
      <c r="Z21" s="55"/>
      <c r="AA21" s="55"/>
      <c r="AB21" s="55"/>
      <c r="AC21" s="55"/>
      <c r="AD21" s="55"/>
      <c r="AE21" s="55"/>
      <c r="AF21" s="55"/>
      <c r="AG21" s="55"/>
      <c r="AH21" s="55"/>
      <c r="AI21" s="55"/>
      <c r="AJ21" s="55"/>
      <c r="AK21" s="55"/>
      <c r="AL21" s="55"/>
      <c r="AM21" s="56"/>
      <c r="AN21" s="54"/>
      <c r="AO21" s="55"/>
      <c r="AP21" s="55"/>
      <c r="AQ21" s="55"/>
      <c r="AR21" s="55"/>
      <c r="AS21" s="56"/>
      <c r="AT21" s="54"/>
      <c r="AU21" s="55"/>
      <c r="AV21" s="56"/>
      <c r="AW21" s="54"/>
      <c r="AX21" s="55"/>
      <c r="AY21" s="55"/>
      <c r="AZ21" s="55"/>
      <c r="BA21" s="55"/>
      <c r="BB21" s="55"/>
      <c r="BC21" s="55"/>
      <c r="BD21" s="55"/>
      <c r="BE21" s="55"/>
      <c r="BF21" s="55"/>
      <c r="BG21" s="55"/>
      <c r="BH21" s="56"/>
      <c r="BI21" s="54"/>
      <c r="BJ21" s="55"/>
      <c r="BK21" s="55"/>
      <c r="BL21" s="55"/>
      <c r="BM21" s="55"/>
      <c r="BN21" s="55"/>
      <c r="BO21" s="55"/>
      <c r="BP21" s="55"/>
      <c r="BQ21" s="55"/>
      <c r="BR21" s="55"/>
      <c r="BS21" s="55"/>
      <c r="BT21" s="55"/>
      <c r="BU21" s="56"/>
      <c r="BV21" s="54"/>
      <c r="BW21" s="57"/>
      <c r="BX21" s="57"/>
      <c r="BY21" s="55"/>
      <c r="BZ21" s="55"/>
      <c r="CA21" s="55"/>
      <c r="CB21" s="55"/>
      <c r="CC21" s="55"/>
      <c r="CD21" s="55"/>
      <c r="CE21" s="55"/>
      <c r="CF21" s="55"/>
      <c r="CG21" s="55"/>
      <c r="CH21" s="55"/>
      <c r="CI21" s="55"/>
      <c r="CJ21" s="55"/>
      <c r="CK21" s="55"/>
      <c r="CL21" s="55"/>
      <c r="CM21" s="58"/>
      <c r="CN21" s="54"/>
      <c r="CO21" s="58"/>
      <c r="CP21" s="58"/>
      <c r="CQ21" s="58"/>
      <c r="CR21" s="58"/>
      <c r="CS21" s="58"/>
      <c r="CT21" s="58"/>
      <c r="CU21" s="58"/>
      <c r="CV21" s="58"/>
      <c r="CW21" s="58"/>
      <c r="CX21" s="58"/>
      <c r="CY21" s="58"/>
      <c r="CZ21" s="58"/>
      <c r="DA21" s="58"/>
      <c r="DB21" s="58"/>
      <c r="DC21" s="58"/>
      <c r="DD21" s="58"/>
      <c r="DE21" s="58"/>
      <c r="DF21" s="58"/>
      <c r="DG21" s="58"/>
      <c r="DH21" s="58"/>
      <c r="DI21" s="58"/>
      <c r="DJ21" s="58"/>
      <c r="DK21" s="58"/>
      <c r="DL21" s="56"/>
      <c r="DM21" s="169" t="s">
        <v>861</v>
      </c>
      <c r="DN21" s="170"/>
      <c r="DO21" s="170"/>
      <c r="DP21" s="170"/>
      <c r="DQ21" s="170"/>
      <c r="DR21" s="170"/>
      <c r="DS21" s="171"/>
      <c r="DT21" s="205">
        <f>SUM(DN17:DU20)</f>
        <v>0</v>
      </c>
      <c r="DU21" s="218"/>
      <c r="DV21" s="169" t="s">
        <v>861</v>
      </c>
      <c r="DW21" s="170"/>
      <c r="DX21" s="170"/>
      <c r="DY21" s="170"/>
      <c r="DZ21" s="170"/>
      <c r="EA21" s="170"/>
      <c r="EB21" s="170"/>
      <c r="EC21" s="171"/>
      <c r="ED21" s="205">
        <f>SUM(DW17:EE20)</f>
        <v>0</v>
      </c>
      <c r="EE21" s="218"/>
      <c r="EF21" s="169" t="s">
        <v>861</v>
      </c>
      <c r="EG21" s="170"/>
      <c r="EH21" s="170"/>
      <c r="EI21" s="170"/>
      <c r="EJ21" s="170"/>
      <c r="EK21" s="170"/>
      <c r="EL21" s="171"/>
      <c r="EM21" s="205">
        <f>SUM(EG17:EN20)</f>
        <v>0</v>
      </c>
      <c r="EN21" s="218"/>
      <c r="EO21" s="169" t="s">
        <v>861</v>
      </c>
      <c r="EP21" s="170"/>
      <c r="EQ21" s="170"/>
      <c r="ER21" s="170"/>
      <c r="ES21" s="170"/>
      <c r="ET21" s="170"/>
      <c r="EU21" s="171"/>
      <c r="EV21" s="205">
        <f>SUM(EP17:EW20)</f>
        <v>0</v>
      </c>
      <c r="EW21" s="218"/>
      <c r="EX21" s="159"/>
      <c r="EY21" s="160"/>
      <c r="EZ21" s="160"/>
      <c r="FA21" s="160"/>
      <c r="FB21" s="160"/>
      <c r="FC21" s="160"/>
      <c r="FD21" s="160"/>
      <c r="FE21" s="160"/>
      <c r="FF21" s="160"/>
      <c r="FG21" s="160"/>
      <c r="FH21" s="160"/>
      <c r="FI21" s="161"/>
      <c r="FV21" s="24" t="str">
        <f>IF(FW21&lt;&gt;"",MAX($FV$3:FV20)+1,"")</f>
        <v/>
      </c>
      <c r="FW21" s="24" t="str">
        <f>IF($B21&lt;&gt;"",E21,"")</f>
        <v/>
      </c>
      <c r="FX21" s="24" t="str">
        <f t="shared" si="22"/>
        <v/>
      </c>
      <c r="FY21" s="24" t="str">
        <f t="shared" si="23"/>
        <v/>
      </c>
      <c r="FZ21" s="24" t="str">
        <f t="shared" si="24"/>
        <v/>
      </c>
    </row>
    <row r="22" spans="1:182" x14ac:dyDescent="0.25">
      <c r="A22" s="38" t="str">
        <f>IF(AND(A21&lt;&gt;"",I22&lt;&gt;""),A17,"")</f>
        <v/>
      </c>
      <c r="B22" s="38" t="str">
        <f t="shared" ref="B22" si="29">IF(AND($A22&lt;&gt;"",B17&lt;&gt;""),B17,"")</f>
        <v/>
      </c>
      <c r="C22" s="65" t="s">
        <v>741</v>
      </c>
      <c r="D22" s="43" t="str">
        <f>IF(D20&lt;&gt;"",IF(ISNA(VLOOKUP(D20,EconomyTypeTable,2,FALSE)),"&lt;Unknown&gt;",VLOOKUP(D20,EconomyTypeTable,2,FALSE)),"")</f>
        <v/>
      </c>
      <c r="E22" s="44" t="str">
        <f>IF(AND(I22&lt;&gt;"",E17&lt;&gt;""),E17,"")</f>
        <v/>
      </c>
      <c r="F22" s="44" t="str">
        <f>IF(I22&lt;&gt;"",MAX(F17:F21)+1,"")</f>
        <v/>
      </c>
      <c r="G22" s="44" t="str">
        <f>IF(AND(I21&lt;&gt;"",D18&lt;&gt;""),D18,"")</f>
        <v/>
      </c>
      <c r="H22" s="44" t="str">
        <f>IF(AND(I22&lt;&gt;"",D19&lt;&gt;""),D21,"")</f>
        <v/>
      </c>
      <c r="I22" s="31"/>
      <c r="J22" s="33"/>
      <c r="K22" s="38" t="str">
        <f t="shared" si="21"/>
        <v/>
      </c>
      <c r="L22" s="153"/>
      <c r="M22" s="153"/>
      <c r="N22" s="153"/>
      <c r="O22" s="153"/>
      <c r="P22" s="31"/>
      <c r="Q22" s="59"/>
      <c r="R22" s="60"/>
      <c r="S22" s="60"/>
      <c r="T22" s="60"/>
      <c r="U22" s="60"/>
      <c r="V22" s="60"/>
      <c r="W22" s="60"/>
      <c r="X22" s="60"/>
      <c r="Y22" s="60"/>
      <c r="Z22" s="60"/>
      <c r="AA22" s="60"/>
      <c r="AB22" s="60"/>
      <c r="AC22" s="60"/>
      <c r="AD22" s="60"/>
      <c r="AE22" s="60"/>
      <c r="AF22" s="60"/>
      <c r="AG22" s="60"/>
      <c r="AH22" s="60"/>
      <c r="AI22" s="60"/>
      <c r="AJ22" s="60"/>
      <c r="AK22" s="60"/>
      <c r="AL22" s="60"/>
      <c r="AM22" s="61"/>
      <c r="AN22" s="59"/>
      <c r="AO22" s="60"/>
      <c r="AP22" s="60"/>
      <c r="AQ22" s="60"/>
      <c r="AR22" s="60"/>
      <c r="AS22" s="61"/>
      <c r="AT22" s="59"/>
      <c r="AU22" s="60"/>
      <c r="AV22" s="61"/>
      <c r="AW22" s="59"/>
      <c r="AX22" s="60"/>
      <c r="AY22" s="60"/>
      <c r="AZ22" s="60"/>
      <c r="BA22" s="60"/>
      <c r="BB22" s="60"/>
      <c r="BC22" s="60"/>
      <c r="BD22" s="60"/>
      <c r="BE22" s="60"/>
      <c r="BF22" s="60"/>
      <c r="BG22" s="60"/>
      <c r="BH22" s="61"/>
      <c r="BI22" s="59"/>
      <c r="BJ22" s="60"/>
      <c r="BK22" s="60"/>
      <c r="BL22" s="60"/>
      <c r="BM22" s="60"/>
      <c r="BN22" s="60"/>
      <c r="BO22" s="60"/>
      <c r="BP22" s="60"/>
      <c r="BQ22" s="60"/>
      <c r="BR22" s="60"/>
      <c r="BS22" s="60"/>
      <c r="BT22" s="60"/>
      <c r="BU22" s="61"/>
      <c r="BV22" s="59"/>
      <c r="BW22" s="62"/>
      <c r="BX22" s="62"/>
      <c r="BY22" s="60"/>
      <c r="BZ22" s="60"/>
      <c r="CA22" s="60"/>
      <c r="CB22" s="60"/>
      <c r="CC22" s="60"/>
      <c r="CD22" s="60"/>
      <c r="CE22" s="60"/>
      <c r="CF22" s="60"/>
      <c r="CG22" s="60"/>
      <c r="CH22" s="60"/>
      <c r="CI22" s="60"/>
      <c r="CJ22" s="60"/>
      <c r="CK22" s="60"/>
      <c r="CL22" s="60"/>
      <c r="CM22" s="61"/>
      <c r="CN22" s="58"/>
      <c r="CO22" s="58"/>
      <c r="CP22" s="58"/>
      <c r="CQ22" s="58"/>
      <c r="CR22" s="58"/>
      <c r="CS22" s="58"/>
      <c r="CT22" s="58"/>
      <c r="CU22" s="58"/>
      <c r="CV22" s="58"/>
      <c r="CW22" s="58"/>
      <c r="CX22" s="58"/>
      <c r="CY22" s="58"/>
      <c r="CZ22" s="58"/>
      <c r="DA22" s="58"/>
      <c r="DB22" s="58"/>
      <c r="DC22" s="58"/>
      <c r="DD22" s="58"/>
      <c r="DE22" s="58"/>
      <c r="DF22" s="58"/>
      <c r="DG22" s="58"/>
      <c r="DH22" s="58"/>
      <c r="DI22" s="58"/>
      <c r="DJ22" s="58"/>
      <c r="DK22" s="58"/>
      <c r="DL22" s="56"/>
      <c r="DM22" s="169" t="s">
        <v>823</v>
      </c>
      <c r="DN22" s="170"/>
      <c r="DO22" s="170"/>
      <c r="DP22" s="170"/>
      <c r="DQ22" s="170"/>
      <c r="DR22" s="170"/>
      <c r="DS22" s="171"/>
      <c r="DT22" s="172"/>
      <c r="DU22" s="173"/>
      <c r="DV22" s="209"/>
      <c r="DW22" s="190"/>
      <c r="DX22" s="190"/>
      <c r="DY22" s="190"/>
      <c r="DZ22" s="190"/>
      <c r="EA22" s="190"/>
      <c r="EB22" s="190"/>
      <c r="EC22" s="190"/>
      <c r="ED22" s="190"/>
      <c r="EE22" s="190"/>
      <c r="EF22" s="190"/>
      <c r="EG22" s="190"/>
      <c r="EH22" s="190"/>
      <c r="EI22" s="190"/>
      <c r="EJ22" s="190"/>
      <c r="EK22" s="190"/>
      <c r="EL22" s="190"/>
      <c r="EM22" s="190"/>
      <c r="EN22" s="190"/>
      <c r="EO22" s="190"/>
      <c r="EP22" s="190"/>
      <c r="EQ22" s="190"/>
      <c r="ER22" s="190"/>
      <c r="ES22" s="190"/>
      <c r="ET22" s="190"/>
      <c r="EU22" s="190"/>
      <c r="EV22" s="190"/>
      <c r="EW22" s="210"/>
      <c r="EX22" s="159"/>
      <c r="EY22" s="160"/>
      <c r="EZ22" s="160"/>
      <c r="FA22" s="160"/>
      <c r="FB22" s="160"/>
      <c r="FC22" s="160"/>
      <c r="FD22" s="160"/>
      <c r="FE22" s="160"/>
      <c r="FF22" s="160"/>
      <c r="FG22" s="160"/>
      <c r="FH22" s="160"/>
      <c r="FI22" s="161"/>
    </row>
    <row r="23" spans="1:182" ht="15.75" thickBot="1" x14ac:dyDescent="0.3">
      <c r="A23" s="39">
        <f>IF(A17&lt;&gt;"",A17,"")</f>
        <v>3</v>
      </c>
      <c r="B23" s="39" t="str">
        <f>IF(AND($A23&lt;&gt;"",B17&lt;&gt;""),B17,"")</f>
        <v/>
      </c>
      <c r="C23" s="67" t="s">
        <v>315</v>
      </c>
      <c r="D23" s="36"/>
      <c r="E23" s="148"/>
      <c r="F23" s="149"/>
      <c r="G23" s="149"/>
      <c r="H23" s="149"/>
      <c r="I23" s="149"/>
      <c r="J23" s="149"/>
      <c r="K23" s="149"/>
      <c r="L23" s="149"/>
      <c r="M23" s="149"/>
      <c r="N23" s="149"/>
      <c r="O23" s="150"/>
      <c r="P23" s="46" t="str">
        <f>IF(COUNTA(Q23:AM23)-COUNTBLANK(Q23:AM23)&gt;0,COUNTA(Q23:AM23)-COUNTBLANK(Q23:AM23)&amp;" Deposit types","")</f>
        <v/>
      </c>
      <c r="Q23" s="47" t="str">
        <f>IF(COUNTA(Q17:Q22)&gt;0,COUNTA(Q17:Q22),"")</f>
        <v/>
      </c>
      <c r="R23" s="48" t="str">
        <f t="shared" ref="R23:AA23" si="30">IF(COUNTA(R17:R22)&gt;0,COUNTA(R17:R22),"")</f>
        <v/>
      </c>
      <c r="S23" s="48" t="str">
        <f t="shared" si="30"/>
        <v/>
      </c>
      <c r="T23" s="48" t="str">
        <f t="shared" si="30"/>
        <v/>
      </c>
      <c r="U23" s="48" t="str">
        <f t="shared" si="30"/>
        <v/>
      </c>
      <c r="V23" s="48" t="str">
        <f t="shared" si="30"/>
        <v/>
      </c>
      <c r="W23" s="48" t="str">
        <f t="shared" si="30"/>
        <v/>
      </c>
      <c r="X23" s="48" t="str">
        <f t="shared" si="30"/>
        <v/>
      </c>
      <c r="Y23" s="48" t="str">
        <f t="shared" si="30"/>
        <v/>
      </c>
      <c r="Z23" s="48" t="str">
        <f t="shared" si="30"/>
        <v/>
      </c>
      <c r="AA23" s="48" t="str">
        <f t="shared" si="30"/>
        <v/>
      </c>
      <c r="AB23" s="48" t="str">
        <f>IF(COUNTA(AB17:AB22)&gt;0,COUNTA(AB17:AB22),"")</f>
        <v/>
      </c>
      <c r="AC23" s="48" t="str">
        <f t="shared" ref="AC23:BK23" si="31">IF(COUNTA(AC17:AC22)&gt;0,COUNTA(AC17:AC22),"")</f>
        <v/>
      </c>
      <c r="AD23" s="48" t="str">
        <f t="shared" si="31"/>
        <v/>
      </c>
      <c r="AE23" s="48" t="str">
        <f t="shared" si="31"/>
        <v/>
      </c>
      <c r="AF23" s="48" t="str">
        <f t="shared" si="31"/>
        <v/>
      </c>
      <c r="AG23" s="48" t="str">
        <f t="shared" si="31"/>
        <v/>
      </c>
      <c r="AH23" s="48" t="str">
        <f t="shared" si="31"/>
        <v/>
      </c>
      <c r="AI23" s="48" t="str">
        <f t="shared" si="31"/>
        <v/>
      </c>
      <c r="AJ23" s="48" t="str">
        <f t="shared" si="31"/>
        <v/>
      </c>
      <c r="AK23" s="48" t="str">
        <f t="shared" si="31"/>
        <v/>
      </c>
      <c r="AL23" s="48" t="str">
        <f t="shared" si="31"/>
        <v/>
      </c>
      <c r="AM23" s="49" t="str">
        <f t="shared" si="31"/>
        <v/>
      </c>
      <c r="AN23" s="47" t="str">
        <f t="shared" si="31"/>
        <v/>
      </c>
      <c r="AO23" s="48" t="str">
        <f t="shared" si="31"/>
        <v/>
      </c>
      <c r="AP23" s="48" t="str">
        <f t="shared" si="31"/>
        <v/>
      </c>
      <c r="AQ23" s="48" t="str">
        <f t="shared" si="31"/>
        <v/>
      </c>
      <c r="AR23" s="48" t="str">
        <f t="shared" si="31"/>
        <v/>
      </c>
      <c r="AS23" s="49" t="str">
        <f t="shared" si="31"/>
        <v/>
      </c>
      <c r="AT23" s="47" t="str">
        <f t="shared" si="31"/>
        <v/>
      </c>
      <c r="AU23" s="48" t="str">
        <f t="shared" si="31"/>
        <v/>
      </c>
      <c r="AV23" s="49" t="str">
        <f t="shared" si="31"/>
        <v/>
      </c>
      <c r="AW23" s="47" t="str">
        <f t="shared" si="31"/>
        <v/>
      </c>
      <c r="AX23" s="48" t="str">
        <f t="shared" si="31"/>
        <v/>
      </c>
      <c r="AY23" s="48" t="str">
        <f t="shared" si="31"/>
        <v/>
      </c>
      <c r="AZ23" s="48" t="str">
        <f t="shared" si="31"/>
        <v/>
      </c>
      <c r="BA23" s="48" t="str">
        <f t="shared" si="31"/>
        <v/>
      </c>
      <c r="BB23" s="48" t="str">
        <f t="shared" si="31"/>
        <v/>
      </c>
      <c r="BC23" s="48" t="str">
        <f t="shared" si="31"/>
        <v/>
      </c>
      <c r="BD23" s="48" t="str">
        <f t="shared" si="31"/>
        <v/>
      </c>
      <c r="BE23" s="48" t="str">
        <f t="shared" si="31"/>
        <v/>
      </c>
      <c r="BF23" s="48" t="str">
        <f t="shared" si="31"/>
        <v/>
      </c>
      <c r="BG23" s="48" t="str">
        <f t="shared" si="31"/>
        <v/>
      </c>
      <c r="BH23" s="49" t="str">
        <f t="shared" si="31"/>
        <v/>
      </c>
      <c r="BI23" s="47" t="str">
        <f t="shared" si="31"/>
        <v/>
      </c>
      <c r="BJ23" s="48" t="str">
        <f t="shared" si="31"/>
        <v/>
      </c>
      <c r="BK23" s="48" t="str">
        <f t="shared" si="31"/>
        <v/>
      </c>
      <c r="BL23" s="48"/>
      <c r="BM23" s="48" t="str">
        <f t="shared" ref="BM23:BU23" si="32">IF(COUNTA(BM17:BM22)&gt;0,COUNTA(BM17:BM22),"")</f>
        <v/>
      </c>
      <c r="BN23" s="48" t="str">
        <f t="shared" si="32"/>
        <v/>
      </c>
      <c r="BO23" s="48" t="str">
        <f t="shared" si="32"/>
        <v/>
      </c>
      <c r="BP23" s="48" t="str">
        <f t="shared" si="32"/>
        <v/>
      </c>
      <c r="BQ23" s="48" t="str">
        <f t="shared" si="32"/>
        <v/>
      </c>
      <c r="BR23" s="48" t="str">
        <f t="shared" si="32"/>
        <v/>
      </c>
      <c r="BS23" s="48" t="str">
        <f t="shared" si="32"/>
        <v/>
      </c>
      <c r="BT23" s="48" t="str">
        <f t="shared" si="32"/>
        <v/>
      </c>
      <c r="BU23" s="49" t="str">
        <f t="shared" si="32"/>
        <v/>
      </c>
      <c r="BV23" s="47" t="str">
        <f>IF(COUNTA(BV17:BV22)&gt;0,COUNTA(BV17:BV22),"")</f>
        <v/>
      </c>
      <c r="BW23" s="48" t="str">
        <f t="shared" ref="BW23:DL23" si="33">IF(COUNTA(BW17:BW22)&gt;0,COUNTA(BW17:BW22),"")</f>
        <v/>
      </c>
      <c r="BX23" s="48" t="str">
        <f t="shared" si="33"/>
        <v/>
      </c>
      <c r="BY23" s="48" t="str">
        <f t="shared" si="33"/>
        <v/>
      </c>
      <c r="BZ23" s="48" t="str">
        <f t="shared" si="33"/>
        <v/>
      </c>
      <c r="CA23" s="48" t="str">
        <f t="shared" si="33"/>
        <v/>
      </c>
      <c r="CB23" s="48" t="str">
        <f t="shared" si="33"/>
        <v/>
      </c>
      <c r="CC23" s="48" t="str">
        <f t="shared" si="33"/>
        <v/>
      </c>
      <c r="CD23" s="48" t="str">
        <f t="shared" si="33"/>
        <v/>
      </c>
      <c r="CE23" s="48" t="str">
        <f t="shared" si="33"/>
        <v/>
      </c>
      <c r="CF23" s="48" t="str">
        <f t="shared" si="33"/>
        <v/>
      </c>
      <c r="CG23" s="48" t="str">
        <f t="shared" si="33"/>
        <v/>
      </c>
      <c r="CH23" s="48" t="str">
        <f t="shared" si="33"/>
        <v/>
      </c>
      <c r="CI23" s="48" t="str">
        <f t="shared" si="33"/>
        <v/>
      </c>
      <c r="CJ23" s="48" t="str">
        <f t="shared" si="33"/>
        <v/>
      </c>
      <c r="CK23" s="48" t="str">
        <f t="shared" si="33"/>
        <v/>
      </c>
      <c r="CL23" s="48" t="str">
        <f t="shared" si="33"/>
        <v/>
      </c>
      <c r="CM23" s="49" t="str">
        <f t="shared" si="33"/>
        <v/>
      </c>
      <c r="CN23" s="47" t="str">
        <f t="shared" si="33"/>
        <v/>
      </c>
      <c r="CO23" s="48" t="str">
        <f t="shared" si="33"/>
        <v/>
      </c>
      <c r="CP23" s="48" t="str">
        <f t="shared" si="33"/>
        <v/>
      </c>
      <c r="CQ23" s="48" t="str">
        <f t="shared" si="33"/>
        <v/>
      </c>
      <c r="CR23" s="48" t="str">
        <f t="shared" si="33"/>
        <v/>
      </c>
      <c r="CS23" s="48" t="str">
        <f t="shared" si="33"/>
        <v/>
      </c>
      <c r="CT23" s="48" t="str">
        <f t="shared" si="33"/>
        <v/>
      </c>
      <c r="CU23" s="48" t="str">
        <f t="shared" si="33"/>
        <v/>
      </c>
      <c r="CV23" s="48" t="str">
        <f t="shared" si="33"/>
        <v/>
      </c>
      <c r="CW23" s="48" t="str">
        <f t="shared" si="33"/>
        <v/>
      </c>
      <c r="CX23" s="48" t="str">
        <f t="shared" si="33"/>
        <v/>
      </c>
      <c r="CY23" s="48" t="str">
        <f t="shared" si="33"/>
        <v/>
      </c>
      <c r="CZ23" s="48" t="str">
        <f t="shared" si="33"/>
        <v/>
      </c>
      <c r="DA23" s="48" t="str">
        <f t="shared" si="33"/>
        <v/>
      </c>
      <c r="DB23" s="48" t="str">
        <f t="shared" si="33"/>
        <v/>
      </c>
      <c r="DC23" s="48" t="str">
        <f t="shared" si="33"/>
        <v/>
      </c>
      <c r="DD23" s="48" t="str">
        <f t="shared" si="33"/>
        <v/>
      </c>
      <c r="DE23" s="48" t="str">
        <f t="shared" si="33"/>
        <v/>
      </c>
      <c r="DF23" s="48" t="str">
        <f t="shared" si="33"/>
        <v/>
      </c>
      <c r="DG23" s="48" t="str">
        <f t="shared" si="33"/>
        <v/>
      </c>
      <c r="DH23" s="48" t="str">
        <f t="shared" si="33"/>
        <v/>
      </c>
      <c r="DI23" s="48" t="str">
        <f t="shared" si="33"/>
        <v/>
      </c>
      <c r="DJ23" s="48" t="str">
        <f t="shared" si="33"/>
        <v/>
      </c>
      <c r="DK23" s="48" t="str">
        <f t="shared" si="33"/>
        <v/>
      </c>
      <c r="DL23" s="49" t="str">
        <f t="shared" si="33"/>
        <v/>
      </c>
      <c r="DM23" s="169" t="s">
        <v>822</v>
      </c>
      <c r="DN23" s="170"/>
      <c r="DO23" s="170"/>
      <c r="DP23" s="170"/>
      <c r="DQ23" s="170"/>
      <c r="DR23" s="170"/>
      <c r="DS23" s="171"/>
      <c r="DT23" s="172"/>
      <c r="DU23" s="173"/>
      <c r="DV23" s="211"/>
      <c r="DW23" s="212"/>
      <c r="DX23" s="212"/>
      <c r="DY23" s="212"/>
      <c r="DZ23" s="212"/>
      <c r="EA23" s="212"/>
      <c r="EB23" s="212"/>
      <c r="EC23" s="212"/>
      <c r="ED23" s="212"/>
      <c r="EE23" s="212"/>
      <c r="EF23" s="212"/>
      <c r="EG23" s="212"/>
      <c r="EH23" s="212"/>
      <c r="EI23" s="212"/>
      <c r="EJ23" s="212"/>
      <c r="EK23" s="212"/>
      <c r="EL23" s="212"/>
      <c r="EM23" s="212"/>
      <c r="EN23" s="212"/>
      <c r="EO23" s="212"/>
      <c r="EP23" s="212"/>
      <c r="EQ23" s="212"/>
      <c r="ER23" s="212"/>
      <c r="ES23" s="212"/>
      <c r="ET23" s="212"/>
      <c r="EU23" s="212"/>
      <c r="EV23" s="212"/>
      <c r="EW23" s="213"/>
      <c r="EX23" s="151"/>
      <c r="EY23" s="149"/>
      <c r="EZ23" s="149"/>
      <c r="FA23" s="149"/>
      <c r="FB23" s="149"/>
      <c r="FC23" s="149"/>
      <c r="FD23" s="149"/>
      <c r="FE23" s="149"/>
      <c r="FF23" s="149"/>
      <c r="FG23" s="149"/>
      <c r="FH23" s="149"/>
      <c r="FI23" s="152"/>
    </row>
    <row r="24" spans="1:182" x14ac:dyDescent="0.25">
      <c r="A24" s="40">
        <f>A17+1</f>
        <v>4</v>
      </c>
      <c r="B24" s="29"/>
      <c r="C24" s="65" t="s">
        <v>531</v>
      </c>
      <c r="D24" s="41" t="str">
        <f>IF(MAX(F24:F29)&gt;0,MAX(F24:F29),"")</f>
        <v/>
      </c>
      <c r="E24" s="30"/>
      <c r="F24" s="45" t="str">
        <f>IF(I24&lt;&gt;"",1,"")</f>
        <v/>
      </c>
      <c r="G24" s="45" t="str">
        <f>IF(AND(I24&lt;&gt;"",D25&lt;&gt;""),D25,"")</f>
        <v/>
      </c>
      <c r="H24" s="45" t="str">
        <f>IF(AND(I24&lt;&gt;"",D26&lt;&gt;""),D28,"")</f>
        <v/>
      </c>
      <c r="I24" s="29"/>
      <c r="J24" s="146"/>
      <c r="K24" s="40" t="str">
        <f t="shared" ref="K24:K29" si="34">IF(J24&lt;&gt;"",IF(ISNA(VLOOKUP(J24,PlanetTypeTable,2,FALSE)),"&lt;Unknown&gt;",VLOOKUP(J24,PlanetTypeTable,2,FALSE)),"")</f>
        <v/>
      </c>
      <c r="L24" s="34"/>
      <c r="M24" s="34"/>
      <c r="N24" s="34"/>
      <c r="O24" s="34"/>
      <c r="P24" s="29"/>
      <c r="Q24" s="50"/>
      <c r="R24" s="30"/>
      <c r="S24" s="30"/>
      <c r="T24" s="30"/>
      <c r="U24" s="30"/>
      <c r="V24" s="30"/>
      <c r="W24" s="30"/>
      <c r="X24" s="30"/>
      <c r="Y24" s="30"/>
      <c r="Z24" s="30"/>
      <c r="AA24" s="30"/>
      <c r="AB24" s="30"/>
      <c r="AC24" s="30"/>
      <c r="AD24" s="30"/>
      <c r="AE24" s="30"/>
      <c r="AF24" s="30"/>
      <c r="AG24" s="30"/>
      <c r="AH24" s="30"/>
      <c r="AI24" s="30"/>
      <c r="AJ24" s="30"/>
      <c r="AK24" s="30"/>
      <c r="AL24" s="30"/>
      <c r="AM24" s="51"/>
      <c r="AN24" s="50"/>
      <c r="AO24" s="30"/>
      <c r="AP24" s="30"/>
      <c r="AQ24" s="30"/>
      <c r="AR24" s="30"/>
      <c r="AS24" s="51"/>
      <c r="AT24" s="50"/>
      <c r="AU24" s="30"/>
      <c r="AV24" s="51"/>
      <c r="AW24" s="50"/>
      <c r="AX24" s="30"/>
      <c r="AY24" s="30"/>
      <c r="AZ24" s="30"/>
      <c r="BA24" s="30"/>
      <c r="BB24" s="30"/>
      <c r="BC24" s="30"/>
      <c r="BD24" s="30"/>
      <c r="BE24" s="30"/>
      <c r="BF24" s="30"/>
      <c r="BG24" s="30"/>
      <c r="BH24" s="51"/>
      <c r="BI24" s="50"/>
      <c r="BJ24" s="30"/>
      <c r="BK24" s="30"/>
      <c r="BL24" s="30"/>
      <c r="BM24" s="30"/>
      <c r="BN24" s="30"/>
      <c r="BO24" s="30"/>
      <c r="BP24" s="30"/>
      <c r="BQ24" s="30"/>
      <c r="BR24" s="30"/>
      <c r="BS24" s="30"/>
      <c r="BT24" s="30"/>
      <c r="BU24" s="51"/>
      <c r="BV24" s="50"/>
      <c r="BW24" s="52"/>
      <c r="BX24" s="52"/>
      <c r="BY24" s="30"/>
      <c r="BZ24" s="30"/>
      <c r="CA24" s="30"/>
      <c r="CB24" s="30"/>
      <c r="CC24" s="30"/>
      <c r="CD24" s="30"/>
      <c r="CE24" s="30"/>
      <c r="CF24" s="30"/>
      <c r="CG24" s="30"/>
      <c r="CH24" s="30"/>
      <c r="CI24" s="30"/>
      <c r="CJ24" s="30"/>
      <c r="CK24" s="30"/>
      <c r="CL24" s="30"/>
      <c r="CM24" s="51"/>
      <c r="CN24" s="53"/>
      <c r="CO24" s="53"/>
      <c r="CP24" s="53"/>
      <c r="CQ24" s="53"/>
      <c r="CR24" s="53"/>
      <c r="CS24" s="53"/>
      <c r="CT24" s="53"/>
      <c r="CU24" s="53"/>
      <c r="CV24" s="53"/>
      <c r="CW24" s="53"/>
      <c r="CX24" s="53"/>
      <c r="CY24" s="53"/>
      <c r="CZ24" s="53"/>
      <c r="DA24" s="53"/>
      <c r="DB24" s="53"/>
      <c r="DC24" s="53"/>
      <c r="DD24" s="53"/>
      <c r="DE24" s="53"/>
      <c r="DF24" s="53"/>
      <c r="DG24" s="53"/>
      <c r="DH24" s="53"/>
      <c r="DI24" s="53"/>
      <c r="DJ24" s="53"/>
      <c r="DK24" s="53"/>
      <c r="DL24" s="51"/>
      <c r="DM24" s="162" t="s">
        <v>249</v>
      </c>
      <c r="DN24" s="30"/>
      <c r="DO24" s="30"/>
      <c r="DP24" s="30"/>
      <c r="DQ24" s="30"/>
      <c r="DR24" s="30"/>
      <c r="DS24" s="30"/>
      <c r="DT24" s="30"/>
      <c r="DU24" s="51"/>
      <c r="DV24" s="163" t="s">
        <v>249</v>
      </c>
      <c r="DW24" s="30"/>
      <c r="DX24" s="30"/>
      <c r="DY24" s="30"/>
      <c r="DZ24" s="30"/>
      <c r="EA24" s="30"/>
      <c r="EB24" s="30"/>
      <c r="EC24" s="30"/>
      <c r="ED24" s="53"/>
      <c r="EE24" s="51"/>
      <c r="EF24" s="163" t="s">
        <v>249</v>
      </c>
      <c r="EG24" s="30"/>
      <c r="EH24" s="30"/>
      <c r="EI24" s="63"/>
      <c r="EJ24" s="30"/>
      <c r="EK24" s="30"/>
      <c r="EL24" s="30"/>
      <c r="EM24" s="30"/>
      <c r="EN24" s="51"/>
      <c r="EO24" s="163" t="s">
        <v>249</v>
      </c>
      <c r="EP24" s="30"/>
      <c r="EQ24" s="30"/>
      <c r="ER24" s="30"/>
      <c r="ES24" s="30"/>
      <c r="ET24" s="30"/>
      <c r="EU24" s="30"/>
      <c r="EV24" s="30"/>
      <c r="EW24" s="51"/>
      <c r="EX24" s="156"/>
      <c r="EY24" s="157"/>
      <c r="EZ24" s="157"/>
      <c r="FA24" s="157"/>
      <c r="FB24" s="157"/>
      <c r="FC24" s="157"/>
      <c r="FD24" s="157"/>
      <c r="FE24" s="157"/>
      <c r="FF24" s="157"/>
      <c r="FG24" s="157"/>
      <c r="FH24" s="157"/>
      <c r="FI24" s="158"/>
      <c r="FR24" s="25" t="str">
        <f>IF(FS24&lt;&gt;"",MAX(FR$3:FR23)+1,"")</f>
        <v/>
      </c>
      <c r="FS24" s="25" t="str">
        <f>IF(B24&lt;&gt;"",B24,"")</f>
        <v/>
      </c>
      <c r="FT24" s="25" t="str">
        <f>IF(D25&lt;&gt;"",D25,"")</f>
        <v/>
      </c>
      <c r="FV24" s="24" t="str">
        <f>IF(FW24&lt;&gt;"",MAX($FV$3:FV23)+1,"")</f>
        <v/>
      </c>
      <c r="FW24" s="24" t="str">
        <f>IF($B24&lt;&gt;"",LEFT(E24,2),"")</f>
        <v/>
      </c>
      <c r="FX24" s="24" t="str">
        <f t="shared" ref="FX24:FX28" si="35">IF($B24&lt;&gt;"",I24,"")</f>
        <v/>
      </c>
      <c r="FY24" s="24" t="str">
        <f t="shared" ref="FY24:FY28" si="36">IF($B24&lt;&gt;"",J24,"")</f>
        <v/>
      </c>
      <c r="FZ24" s="24" t="str">
        <f t="shared" ref="FZ24:FZ28" si="37">IF($B24&lt;&gt;"",K24,"")</f>
        <v/>
      </c>
    </row>
    <row r="25" spans="1:182" x14ac:dyDescent="0.25">
      <c r="A25" s="38" t="str">
        <f>IF(AND(A24&lt;&gt;"",I25&lt;&gt;""),A24,"")</f>
        <v/>
      </c>
      <c r="B25" s="37" t="str">
        <f t="shared" ref="B25" si="38">IF(AND($A25&lt;&gt;"",B24&lt;&gt;""),B24,"")</f>
        <v/>
      </c>
      <c r="C25" s="66" t="s">
        <v>72</v>
      </c>
      <c r="D25" s="32"/>
      <c r="E25" s="44" t="str">
        <f>IF(AND(I25&lt;&gt;"",E24&lt;&gt;""),E24,"")</f>
        <v/>
      </c>
      <c r="F25" s="44" t="str">
        <f>IF(I25&lt;&gt;"",MAX(F24:F24)+1,"")</f>
        <v/>
      </c>
      <c r="G25" s="44" t="str">
        <f>IF(AND(I25&lt;&gt;"",D25&lt;&gt;""),D25,"")</f>
        <v/>
      </c>
      <c r="H25" s="44" t="str">
        <f>IF(AND(I25&lt;&gt;"",D26&lt;&gt;""),D28,"")</f>
        <v/>
      </c>
      <c r="I25" s="31"/>
      <c r="J25" s="33"/>
      <c r="K25" s="38" t="str">
        <f t="shared" si="34"/>
        <v/>
      </c>
      <c r="L25" s="153"/>
      <c r="M25" s="153"/>
      <c r="N25" s="153"/>
      <c r="O25" s="153"/>
      <c r="P25" s="31"/>
      <c r="Q25" s="54"/>
      <c r="R25" s="55"/>
      <c r="S25" s="55"/>
      <c r="T25" s="55"/>
      <c r="U25" s="55"/>
      <c r="V25" s="55"/>
      <c r="W25" s="55"/>
      <c r="X25" s="55"/>
      <c r="Y25" s="55"/>
      <c r="Z25" s="55"/>
      <c r="AA25" s="55"/>
      <c r="AB25" s="55"/>
      <c r="AC25" s="55"/>
      <c r="AD25" s="55"/>
      <c r="AE25" s="55"/>
      <c r="AF25" s="55"/>
      <c r="AG25" s="55"/>
      <c r="AH25" s="55"/>
      <c r="AI25" s="55"/>
      <c r="AJ25" s="55"/>
      <c r="AK25" s="55"/>
      <c r="AL25" s="55"/>
      <c r="AM25" s="56"/>
      <c r="AN25" s="54"/>
      <c r="AO25" s="55"/>
      <c r="AP25" s="55"/>
      <c r="AQ25" s="55"/>
      <c r="AR25" s="55"/>
      <c r="AS25" s="56"/>
      <c r="AT25" s="54"/>
      <c r="AU25" s="55"/>
      <c r="AV25" s="56"/>
      <c r="AW25" s="54"/>
      <c r="AX25" s="55"/>
      <c r="AY25" s="55"/>
      <c r="AZ25" s="55"/>
      <c r="BA25" s="55"/>
      <c r="BB25" s="55"/>
      <c r="BC25" s="55"/>
      <c r="BD25" s="55"/>
      <c r="BE25" s="55"/>
      <c r="BF25" s="55"/>
      <c r="BG25" s="55"/>
      <c r="BH25" s="56"/>
      <c r="BI25" s="54"/>
      <c r="BJ25" s="55"/>
      <c r="BK25" s="55"/>
      <c r="BL25" s="55"/>
      <c r="BM25" s="55"/>
      <c r="BN25" s="55"/>
      <c r="BO25" s="55"/>
      <c r="BP25" s="55"/>
      <c r="BQ25" s="55"/>
      <c r="BR25" s="55"/>
      <c r="BS25" s="55"/>
      <c r="BT25" s="55"/>
      <c r="BU25" s="56"/>
      <c r="BV25" s="54"/>
      <c r="BW25" s="57"/>
      <c r="BX25" s="57"/>
      <c r="BY25" s="55"/>
      <c r="BZ25" s="55"/>
      <c r="CA25" s="55"/>
      <c r="CB25" s="55"/>
      <c r="CC25" s="55"/>
      <c r="CD25" s="55"/>
      <c r="CE25" s="55"/>
      <c r="CF25" s="55"/>
      <c r="CG25" s="55"/>
      <c r="CH25" s="55"/>
      <c r="CI25" s="55"/>
      <c r="CJ25" s="55"/>
      <c r="CK25" s="55"/>
      <c r="CL25" s="55"/>
      <c r="CM25" s="56"/>
      <c r="CN25" s="58"/>
      <c r="CO25" s="58"/>
      <c r="CP25" s="58"/>
      <c r="CQ25" s="58"/>
      <c r="CR25" s="58"/>
      <c r="CS25" s="58"/>
      <c r="CT25" s="58"/>
      <c r="CU25" s="58"/>
      <c r="CV25" s="58"/>
      <c r="CW25" s="58"/>
      <c r="CX25" s="58"/>
      <c r="CY25" s="58"/>
      <c r="CZ25" s="58"/>
      <c r="DA25" s="58"/>
      <c r="DB25" s="58"/>
      <c r="DC25" s="58"/>
      <c r="DD25" s="58"/>
      <c r="DE25" s="58"/>
      <c r="DF25" s="58"/>
      <c r="DG25" s="58"/>
      <c r="DH25" s="58"/>
      <c r="DI25" s="58"/>
      <c r="DJ25" s="58"/>
      <c r="DK25" s="58"/>
      <c r="DL25" s="56"/>
      <c r="DM25" s="167" t="s">
        <v>44</v>
      </c>
      <c r="DN25" s="55"/>
      <c r="DO25" s="55"/>
      <c r="DP25" s="55"/>
      <c r="DQ25" s="55"/>
      <c r="DR25" s="55"/>
      <c r="DS25" s="55"/>
      <c r="DT25" s="55"/>
      <c r="DU25" s="56"/>
      <c r="DV25" s="168" t="s">
        <v>44</v>
      </c>
      <c r="DW25" s="55"/>
      <c r="DX25" s="55"/>
      <c r="DY25" s="55"/>
      <c r="DZ25" s="55"/>
      <c r="EA25" s="55"/>
      <c r="EB25" s="55"/>
      <c r="EC25" s="55"/>
      <c r="ED25" s="58"/>
      <c r="EE25" s="56"/>
      <c r="EF25" s="168" t="s">
        <v>44</v>
      </c>
      <c r="EG25" s="55"/>
      <c r="EH25" s="55"/>
      <c r="EI25" s="55"/>
      <c r="EJ25" s="55"/>
      <c r="EK25" s="55"/>
      <c r="EL25" s="55"/>
      <c r="EM25" s="55"/>
      <c r="EN25" s="56"/>
      <c r="EO25" s="168" t="s">
        <v>44</v>
      </c>
      <c r="EP25" s="55"/>
      <c r="EQ25" s="55"/>
      <c r="ER25" s="55"/>
      <c r="ES25" s="55"/>
      <c r="ET25" s="55"/>
      <c r="EU25" s="55"/>
      <c r="EV25" s="55"/>
      <c r="EW25" s="56"/>
      <c r="EX25" s="159"/>
      <c r="EY25" s="160"/>
      <c r="EZ25" s="160"/>
      <c r="FA25" s="160"/>
      <c r="FB25" s="160"/>
      <c r="FC25" s="160"/>
      <c r="FD25" s="160"/>
      <c r="FE25" s="160"/>
      <c r="FF25" s="160"/>
      <c r="FG25" s="160"/>
      <c r="FH25" s="160"/>
      <c r="FI25" s="161"/>
      <c r="FV25" s="24" t="str">
        <f>IF(FW25&lt;&gt;"",MAX($FV$3:FV24)+1,"")</f>
        <v/>
      </c>
      <c r="FW25" s="24" t="str">
        <f>IF($B25&lt;&gt;"",LEFT(E25,2),"")</f>
        <v/>
      </c>
      <c r="FX25" s="24" t="str">
        <f t="shared" si="35"/>
        <v/>
      </c>
      <c r="FY25" s="24" t="str">
        <f t="shared" si="36"/>
        <v/>
      </c>
      <c r="FZ25" s="24" t="str">
        <f t="shared" si="37"/>
        <v/>
      </c>
    </row>
    <row r="26" spans="1:182" x14ac:dyDescent="0.25">
      <c r="A26" s="38" t="str">
        <f>IF(AND(A25&lt;&gt;"",I26&lt;&gt;""),A24,"")</f>
        <v/>
      </c>
      <c r="B26" s="38" t="str">
        <f t="shared" ref="B26" si="39">IF(AND($A26&lt;&gt;"",B24&lt;&gt;""),B24,"")</f>
        <v/>
      </c>
      <c r="C26" s="65" t="s">
        <v>317</v>
      </c>
      <c r="D26" s="33"/>
      <c r="E26" s="44" t="str">
        <f>IF(AND(I26&lt;&gt;"",E24&lt;&gt;""),E24,"")</f>
        <v/>
      </c>
      <c r="F26" s="44" t="str">
        <f>IF(I26&lt;&gt;"",MAX(F24:F25)+1,"")</f>
        <v/>
      </c>
      <c r="G26" s="44" t="str">
        <f>IF(AND(I26&lt;&gt;"",D25&lt;&gt;""),D25,"")</f>
        <v/>
      </c>
      <c r="H26" s="44" t="str">
        <f>IF(AND(I26&lt;&gt;"",D26&lt;&gt;""),D28,"")</f>
        <v/>
      </c>
      <c r="I26" s="31"/>
      <c r="J26" s="33"/>
      <c r="K26" s="38" t="str">
        <f t="shared" si="34"/>
        <v/>
      </c>
      <c r="L26" s="153"/>
      <c r="M26" s="153"/>
      <c r="N26" s="153"/>
      <c r="O26" s="153"/>
      <c r="P26" s="31"/>
      <c r="Q26" s="54"/>
      <c r="R26" s="55"/>
      <c r="S26" s="55"/>
      <c r="T26" s="55"/>
      <c r="U26" s="55"/>
      <c r="V26" s="55"/>
      <c r="W26" s="55"/>
      <c r="X26" s="55"/>
      <c r="Y26" s="55"/>
      <c r="Z26" s="55"/>
      <c r="AA26" s="55"/>
      <c r="AB26" s="55"/>
      <c r="AC26" s="55"/>
      <c r="AD26" s="55"/>
      <c r="AE26" s="55"/>
      <c r="AF26" s="55"/>
      <c r="AG26" s="55"/>
      <c r="AH26" s="55"/>
      <c r="AI26" s="55"/>
      <c r="AJ26" s="55"/>
      <c r="AK26" s="55"/>
      <c r="AL26" s="55"/>
      <c r="AM26" s="56"/>
      <c r="AN26" s="54"/>
      <c r="AO26" s="55"/>
      <c r="AP26" s="55"/>
      <c r="AQ26" s="55"/>
      <c r="AR26" s="55"/>
      <c r="AS26" s="56"/>
      <c r="AT26" s="54"/>
      <c r="AU26" s="55"/>
      <c r="AV26" s="56"/>
      <c r="AW26" s="54"/>
      <c r="AX26" s="55"/>
      <c r="AY26" s="55"/>
      <c r="AZ26" s="55"/>
      <c r="BA26" s="55"/>
      <c r="BB26" s="55"/>
      <c r="BC26" s="55"/>
      <c r="BD26" s="55"/>
      <c r="BE26" s="55"/>
      <c r="BF26" s="55"/>
      <c r="BG26" s="55"/>
      <c r="BH26" s="56"/>
      <c r="BI26" s="54"/>
      <c r="BJ26" s="55"/>
      <c r="BK26" s="55"/>
      <c r="BL26" s="55"/>
      <c r="BM26" s="55"/>
      <c r="BN26" s="55"/>
      <c r="BO26" s="55"/>
      <c r="BP26" s="55"/>
      <c r="BQ26" s="55"/>
      <c r="BR26" s="55"/>
      <c r="BS26" s="55"/>
      <c r="BT26" s="55"/>
      <c r="BU26" s="56"/>
      <c r="BV26" s="54"/>
      <c r="BW26" s="57"/>
      <c r="BX26" s="57"/>
      <c r="BY26" s="55"/>
      <c r="BZ26" s="55"/>
      <c r="CA26" s="55"/>
      <c r="CB26" s="55"/>
      <c r="CC26" s="55"/>
      <c r="CD26" s="55"/>
      <c r="CE26" s="55"/>
      <c r="CF26" s="55"/>
      <c r="CG26" s="55"/>
      <c r="CH26" s="55"/>
      <c r="CI26" s="55"/>
      <c r="CJ26" s="55"/>
      <c r="CK26" s="55"/>
      <c r="CL26" s="55"/>
      <c r="CM26" s="56"/>
      <c r="CN26" s="58"/>
      <c r="CO26" s="58"/>
      <c r="CP26" s="58"/>
      <c r="CQ26" s="58"/>
      <c r="CR26" s="58"/>
      <c r="CS26" s="58"/>
      <c r="CT26" s="58"/>
      <c r="CU26" s="58"/>
      <c r="CV26" s="58"/>
      <c r="CW26" s="58"/>
      <c r="CX26" s="58"/>
      <c r="CY26" s="58"/>
      <c r="CZ26" s="58"/>
      <c r="DA26" s="58"/>
      <c r="DB26" s="58"/>
      <c r="DC26" s="58"/>
      <c r="DD26" s="58"/>
      <c r="DE26" s="58"/>
      <c r="DF26" s="58"/>
      <c r="DG26" s="58"/>
      <c r="DH26" s="58"/>
      <c r="DI26" s="58"/>
      <c r="DJ26" s="58"/>
      <c r="DK26" s="58"/>
      <c r="DL26" s="56"/>
      <c r="DM26" s="165" t="s">
        <v>45</v>
      </c>
      <c r="DN26" s="55"/>
      <c r="DO26" s="55"/>
      <c r="DP26" s="55"/>
      <c r="DQ26" s="55"/>
      <c r="DR26" s="55"/>
      <c r="DS26" s="55"/>
      <c r="DT26" s="55"/>
      <c r="DU26" s="56"/>
      <c r="DV26" s="166" t="s">
        <v>45</v>
      </c>
      <c r="DW26" s="55"/>
      <c r="DX26" s="55"/>
      <c r="DY26" s="55"/>
      <c r="DZ26" s="55"/>
      <c r="EA26" s="55"/>
      <c r="EB26" s="55"/>
      <c r="EC26" s="55"/>
      <c r="ED26" s="58"/>
      <c r="EE26" s="56"/>
      <c r="EF26" s="166" t="s">
        <v>45</v>
      </c>
      <c r="EG26" s="55"/>
      <c r="EH26" s="55"/>
      <c r="EI26" s="55"/>
      <c r="EJ26" s="55"/>
      <c r="EK26" s="55"/>
      <c r="EL26" s="55"/>
      <c r="EM26" s="55"/>
      <c r="EN26" s="56"/>
      <c r="EO26" s="166" t="s">
        <v>45</v>
      </c>
      <c r="EP26" s="55"/>
      <c r="EQ26" s="55"/>
      <c r="ER26" s="55"/>
      <c r="ES26" s="55"/>
      <c r="ET26" s="55"/>
      <c r="EU26" s="55"/>
      <c r="EV26" s="55"/>
      <c r="EW26" s="56"/>
      <c r="EX26" s="159"/>
      <c r="EY26" s="160"/>
      <c r="EZ26" s="160"/>
      <c r="FA26" s="160"/>
      <c r="FB26" s="160"/>
      <c r="FC26" s="160"/>
      <c r="FD26" s="160"/>
      <c r="FE26" s="160"/>
      <c r="FF26" s="160"/>
      <c r="FG26" s="160"/>
      <c r="FH26" s="160"/>
      <c r="FI26" s="161"/>
      <c r="FV26" s="24" t="str">
        <f>IF(FW26&lt;&gt;"",MAX($FV$3:FV25)+1,"")</f>
        <v/>
      </c>
      <c r="FW26" s="24" t="str">
        <f>IF($B26&lt;&gt;"",LEFT(E26,2),"")</f>
        <v/>
      </c>
      <c r="FX26" s="24" t="str">
        <f t="shared" si="35"/>
        <v/>
      </c>
      <c r="FY26" s="24" t="str">
        <f t="shared" si="36"/>
        <v/>
      </c>
      <c r="FZ26" s="24" t="str">
        <f t="shared" si="37"/>
        <v/>
      </c>
    </row>
    <row r="27" spans="1:182" x14ac:dyDescent="0.25">
      <c r="A27" s="38" t="str">
        <f>IF(AND(A26&lt;&gt;"",I27&lt;&gt;""),A24,"")</f>
        <v/>
      </c>
      <c r="B27" s="38" t="str">
        <f t="shared" ref="B27" si="40">IF(AND($A27&lt;&gt;"",B24&lt;&gt;""),B24,"")</f>
        <v/>
      </c>
      <c r="C27" s="65" t="s">
        <v>318</v>
      </c>
      <c r="D27" s="33"/>
      <c r="E27" s="44" t="str">
        <f>IF(AND(I27&lt;&gt;"",E24&lt;&gt;""),E24,"")</f>
        <v/>
      </c>
      <c r="F27" s="44" t="str">
        <f>IF(I27&lt;&gt;"",MAX(F24:F26)+1,"")</f>
        <v/>
      </c>
      <c r="G27" s="44" t="str">
        <f>IF(AND(I27&lt;&gt;"",D25&lt;&gt;""),D25,"")</f>
        <v/>
      </c>
      <c r="H27" s="44" t="str">
        <f>IF(AND(I27&lt;&gt;"",D26&lt;&gt;""),D28,"")</f>
        <v/>
      </c>
      <c r="I27" s="31"/>
      <c r="J27" s="33"/>
      <c r="K27" s="38" t="str">
        <f t="shared" si="34"/>
        <v/>
      </c>
      <c r="L27" s="153"/>
      <c r="M27" s="153"/>
      <c r="N27" s="153"/>
      <c r="O27" s="153"/>
      <c r="P27" s="31"/>
      <c r="Q27" s="54"/>
      <c r="R27" s="55"/>
      <c r="S27" s="55"/>
      <c r="T27" s="55"/>
      <c r="U27" s="55"/>
      <c r="V27" s="55"/>
      <c r="W27" s="55"/>
      <c r="X27" s="55"/>
      <c r="Y27" s="55"/>
      <c r="Z27" s="55"/>
      <c r="AA27" s="55"/>
      <c r="AB27" s="55"/>
      <c r="AC27" s="55"/>
      <c r="AD27" s="55"/>
      <c r="AE27" s="55"/>
      <c r="AF27" s="55"/>
      <c r="AG27" s="55"/>
      <c r="AH27" s="55"/>
      <c r="AI27" s="55"/>
      <c r="AJ27" s="55"/>
      <c r="AK27" s="55"/>
      <c r="AL27" s="55"/>
      <c r="AM27" s="56"/>
      <c r="AN27" s="54"/>
      <c r="AO27" s="55"/>
      <c r="AP27" s="55"/>
      <c r="AQ27" s="55"/>
      <c r="AR27" s="55"/>
      <c r="AS27" s="56"/>
      <c r="AT27" s="54"/>
      <c r="AU27" s="55"/>
      <c r="AV27" s="56"/>
      <c r="AW27" s="54"/>
      <c r="AX27" s="55"/>
      <c r="AY27" s="55"/>
      <c r="AZ27" s="55"/>
      <c r="BA27" s="55"/>
      <c r="BB27" s="55"/>
      <c r="BC27" s="55"/>
      <c r="BD27" s="55"/>
      <c r="BE27" s="55"/>
      <c r="BF27" s="55"/>
      <c r="BG27" s="55"/>
      <c r="BH27" s="56"/>
      <c r="BI27" s="54"/>
      <c r="BJ27" s="55"/>
      <c r="BK27" s="55"/>
      <c r="BL27" s="55"/>
      <c r="BM27" s="55"/>
      <c r="BN27" s="55"/>
      <c r="BO27" s="55"/>
      <c r="BP27" s="55"/>
      <c r="BQ27" s="55"/>
      <c r="BR27" s="55"/>
      <c r="BS27" s="55"/>
      <c r="BT27" s="55"/>
      <c r="BU27" s="56"/>
      <c r="BV27" s="54"/>
      <c r="BW27" s="57"/>
      <c r="BX27" s="57"/>
      <c r="BY27" s="55"/>
      <c r="BZ27" s="55"/>
      <c r="CA27" s="55"/>
      <c r="CB27" s="55"/>
      <c r="CC27" s="55"/>
      <c r="CD27" s="55"/>
      <c r="CE27" s="55"/>
      <c r="CF27" s="55"/>
      <c r="CG27" s="55"/>
      <c r="CH27" s="55"/>
      <c r="CI27" s="55"/>
      <c r="CJ27" s="55"/>
      <c r="CK27" s="55"/>
      <c r="CL27" s="55"/>
      <c r="CM27" s="56"/>
      <c r="CN27" s="58"/>
      <c r="CO27" s="58"/>
      <c r="CP27" s="58"/>
      <c r="CQ27" s="58"/>
      <c r="CR27" s="58"/>
      <c r="CS27" s="58"/>
      <c r="CT27" s="58"/>
      <c r="CU27" s="58"/>
      <c r="CV27" s="58"/>
      <c r="CW27" s="58"/>
      <c r="CX27" s="58"/>
      <c r="CY27" s="58"/>
      <c r="CZ27" s="58"/>
      <c r="DA27" s="58"/>
      <c r="DB27" s="58"/>
      <c r="DC27" s="58"/>
      <c r="DD27" s="58"/>
      <c r="DE27" s="58"/>
      <c r="DF27" s="58"/>
      <c r="DG27" s="58"/>
      <c r="DH27" s="58"/>
      <c r="DI27" s="58"/>
      <c r="DJ27" s="58"/>
      <c r="DK27" s="58"/>
      <c r="DL27" s="56"/>
      <c r="DM27" s="155" t="s">
        <v>42</v>
      </c>
      <c r="DN27" s="55"/>
      <c r="DO27" s="55"/>
      <c r="DP27" s="55"/>
      <c r="DQ27" s="55"/>
      <c r="DR27" s="55"/>
      <c r="DS27" s="55"/>
      <c r="DT27" s="55"/>
      <c r="DU27" s="56"/>
      <c r="DV27" s="91" t="s">
        <v>42</v>
      </c>
      <c r="DW27" s="60"/>
      <c r="DX27" s="60"/>
      <c r="DY27" s="60"/>
      <c r="DZ27" s="60"/>
      <c r="EA27" s="60"/>
      <c r="EB27" s="60"/>
      <c r="EC27" s="60"/>
      <c r="ED27" s="147"/>
      <c r="EE27" s="61"/>
      <c r="EF27" s="91" t="s">
        <v>42</v>
      </c>
      <c r="EG27" s="60"/>
      <c r="EH27" s="60"/>
      <c r="EI27" s="60"/>
      <c r="EJ27" s="60"/>
      <c r="EK27" s="60"/>
      <c r="EL27" s="60"/>
      <c r="EM27" s="60"/>
      <c r="EN27" s="61"/>
      <c r="EO27" s="164" t="s">
        <v>42</v>
      </c>
      <c r="EP27" s="60"/>
      <c r="EQ27" s="60"/>
      <c r="ER27" s="60"/>
      <c r="ES27" s="60"/>
      <c r="ET27" s="60"/>
      <c r="EU27" s="60"/>
      <c r="EV27" s="60"/>
      <c r="EW27" s="61"/>
      <c r="EX27" s="159"/>
      <c r="EY27" s="160"/>
      <c r="EZ27" s="160"/>
      <c r="FA27" s="160"/>
      <c r="FB27" s="160"/>
      <c r="FC27" s="160"/>
      <c r="FD27" s="160"/>
      <c r="FE27" s="160"/>
      <c r="FF27" s="160"/>
      <c r="FG27" s="160"/>
      <c r="FH27" s="160"/>
      <c r="FI27" s="161"/>
      <c r="FV27" s="24" t="str">
        <f>IF(FW27&lt;&gt;"",MAX($FV$3:FV26)+1,"")</f>
        <v/>
      </c>
      <c r="FW27" s="24" t="str">
        <f>IF($B27&lt;&gt;"",LEFT(E27,2),"")</f>
        <v/>
      </c>
      <c r="FX27" s="24" t="str">
        <f t="shared" si="35"/>
        <v/>
      </c>
      <c r="FY27" s="24" t="str">
        <f t="shared" si="36"/>
        <v/>
      </c>
      <c r="FZ27" s="24" t="str">
        <f t="shared" si="37"/>
        <v/>
      </c>
    </row>
    <row r="28" spans="1:182" x14ac:dyDescent="0.25">
      <c r="A28" s="38" t="str">
        <f>IF(AND(A27&lt;&gt;"",I28&lt;&gt;""),A24,"")</f>
        <v/>
      </c>
      <c r="B28" s="38" t="str">
        <f t="shared" ref="B28" si="41">IF(AND($A28&lt;&gt;"",B24&lt;&gt;""),B24,"")</f>
        <v/>
      </c>
      <c r="C28" s="65" t="s">
        <v>742</v>
      </c>
      <c r="D28" s="42" t="str">
        <f>IF(D26&lt;&gt;"",IF(ISNA(VLOOKUP(D26,EconomyTable,2,FALSE)),"&lt;Unknown&gt;",VLOOKUP(D26,EconomyTable,2,FALSE)),"")</f>
        <v/>
      </c>
      <c r="E28" s="44" t="str">
        <f>IF(AND(I28&lt;&gt;"",E24&lt;&gt;""),E24,"")</f>
        <v/>
      </c>
      <c r="F28" s="44" t="str">
        <f>IF(I28&lt;&gt;"",MAX(F24:F27)+1,"")</f>
        <v/>
      </c>
      <c r="G28" s="44" t="str">
        <f>IF(AND(I28&lt;&gt;"",D25&lt;&gt;""),D25,"")</f>
        <v/>
      </c>
      <c r="H28" s="44" t="str">
        <f>IF(AND(I29&lt;&gt;"",D26&lt;&gt;""),D28,"")</f>
        <v/>
      </c>
      <c r="I28" s="31"/>
      <c r="J28" s="33"/>
      <c r="K28" s="38" t="str">
        <f t="shared" si="34"/>
        <v/>
      </c>
      <c r="L28" s="153"/>
      <c r="M28" s="153"/>
      <c r="N28" s="153"/>
      <c r="O28" s="153"/>
      <c r="P28" s="31"/>
      <c r="Q28" s="54"/>
      <c r="R28" s="55"/>
      <c r="S28" s="55"/>
      <c r="T28" s="55"/>
      <c r="U28" s="55"/>
      <c r="V28" s="55"/>
      <c r="W28" s="55"/>
      <c r="X28" s="55"/>
      <c r="Y28" s="55"/>
      <c r="Z28" s="55"/>
      <c r="AA28" s="55"/>
      <c r="AB28" s="55"/>
      <c r="AC28" s="55"/>
      <c r="AD28" s="55"/>
      <c r="AE28" s="55"/>
      <c r="AF28" s="55"/>
      <c r="AG28" s="55"/>
      <c r="AH28" s="55"/>
      <c r="AI28" s="55"/>
      <c r="AJ28" s="55"/>
      <c r="AK28" s="55"/>
      <c r="AL28" s="55"/>
      <c r="AM28" s="56"/>
      <c r="AN28" s="54"/>
      <c r="AO28" s="55"/>
      <c r="AP28" s="55"/>
      <c r="AQ28" s="55"/>
      <c r="AR28" s="55"/>
      <c r="AS28" s="56"/>
      <c r="AT28" s="54"/>
      <c r="AU28" s="55"/>
      <c r="AV28" s="56"/>
      <c r="AW28" s="54"/>
      <c r="AX28" s="55"/>
      <c r="AY28" s="55"/>
      <c r="AZ28" s="55"/>
      <c r="BA28" s="55"/>
      <c r="BB28" s="55"/>
      <c r="BC28" s="55"/>
      <c r="BD28" s="55"/>
      <c r="BE28" s="55"/>
      <c r="BF28" s="55"/>
      <c r="BG28" s="55"/>
      <c r="BH28" s="56"/>
      <c r="BI28" s="54"/>
      <c r="BJ28" s="55"/>
      <c r="BK28" s="55"/>
      <c r="BL28" s="55"/>
      <c r="BM28" s="55"/>
      <c r="BN28" s="55"/>
      <c r="BO28" s="55"/>
      <c r="BP28" s="55"/>
      <c r="BQ28" s="55"/>
      <c r="BR28" s="55"/>
      <c r="BS28" s="55"/>
      <c r="BT28" s="55"/>
      <c r="BU28" s="56"/>
      <c r="BV28" s="54"/>
      <c r="BW28" s="57"/>
      <c r="BX28" s="57"/>
      <c r="BY28" s="55"/>
      <c r="BZ28" s="55"/>
      <c r="CA28" s="55"/>
      <c r="CB28" s="55"/>
      <c r="CC28" s="55"/>
      <c r="CD28" s="55"/>
      <c r="CE28" s="55"/>
      <c r="CF28" s="55"/>
      <c r="CG28" s="55"/>
      <c r="CH28" s="55"/>
      <c r="CI28" s="55"/>
      <c r="CJ28" s="55"/>
      <c r="CK28" s="55"/>
      <c r="CL28" s="55"/>
      <c r="CM28" s="58"/>
      <c r="CN28" s="54"/>
      <c r="CO28" s="58"/>
      <c r="CP28" s="58"/>
      <c r="CQ28" s="58"/>
      <c r="CR28" s="58"/>
      <c r="CS28" s="58"/>
      <c r="CT28" s="58"/>
      <c r="CU28" s="58"/>
      <c r="CV28" s="58"/>
      <c r="CW28" s="58"/>
      <c r="CX28" s="58"/>
      <c r="CY28" s="58"/>
      <c r="CZ28" s="58"/>
      <c r="DA28" s="58"/>
      <c r="DB28" s="58"/>
      <c r="DC28" s="58"/>
      <c r="DD28" s="58"/>
      <c r="DE28" s="58"/>
      <c r="DF28" s="58"/>
      <c r="DG28" s="58"/>
      <c r="DH28" s="58"/>
      <c r="DI28" s="58"/>
      <c r="DJ28" s="58"/>
      <c r="DK28" s="58"/>
      <c r="DL28" s="56"/>
      <c r="DM28" s="169" t="s">
        <v>861</v>
      </c>
      <c r="DN28" s="170"/>
      <c r="DO28" s="170"/>
      <c r="DP28" s="170"/>
      <c r="DQ28" s="170"/>
      <c r="DR28" s="170"/>
      <c r="DS28" s="171"/>
      <c r="DT28" s="205">
        <f>SUM(DN24:DU27)</f>
        <v>0</v>
      </c>
      <c r="DU28" s="206"/>
      <c r="DV28" s="169" t="s">
        <v>861</v>
      </c>
      <c r="DW28" s="170"/>
      <c r="DX28" s="170"/>
      <c r="DY28" s="170"/>
      <c r="DZ28" s="170"/>
      <c r="EA28" s="170"/>
      <c r="EB28" s="170"/>
      <c r="EC28" s="171"/>
      <c r="ED28" s="207">
        <f>SUM(DW24:EE27)</f>
        <v>0</v>
      </c>
      <c r="EE28" s="208"/>
      <c r="EF28" s="169" t="s">
        <v>861</v>
      </c>
      <c r="EG28" s="170"/>
      <c r="EH28" s="170"/>
      <c r="EI28" s="170"/>
      <c r="EJ28" s="170"/>
      <c r="EK28" s="170"/>
      <c r="EL28" s="171"/>
      <c r="EM28" s="207">
        <f>SUM(EG24:EN27)</f>
        <v>0</v>
      </c>
      <c r="EN28" s="208"/>
      <c r="EO28" s="170" t="s">
        <v>861</v>
      </c>
      <c r="EP28" s="170"/>
      <c r="EQ28" s="170"/>
      <c r="ER28" s="170"/>
      <c r="ES28" s="170"/>
      <c r="ET28" s="170"/>
      <c r="EU28" s="171"/>
      <c r="EV28" s="207">
        <f>SUM(EP24:EW27)</f>
        <v>0</v>
      </c>
      <c r="EW28" s="208"/>
      <c r="EX28" s="159"/>
      <c r="EY28" s="160"/>
      <c r="EZ28" s="160"/>
      <c r="FA28" s="160"/>
      <c r="FB28" s="160"/>
      <c r="FC28" s="160"/>
      <c r="FD28" s="160"/>
      <c r="FE28" s="160"/>
      <c r="FF28" s="160"/>
      <c r="FG28" s="160"/>
      <c r="FH28" s="160"/>
      <c r="FI28" s="161"/>
      <c r="FV28" s="24" t="str">
        <f>IF(FW28&lt;&gt;"",MAX($FV$3:FV27)+1,"")</f>
        <v/>
      </c>
      <c r="FW28" s="24" t="str">
        <f>IF($B28&lt;&gt;"",E28,"")</f>
        <v/>
      </c>
      <c r="FX28" s="24" t="str">
        <f t="shared" si="35"/>
        <v/>
      </c>
      <c r="FY28" s="24" t="str">
        <f t="shared" si="36"/>
        <v/>
      </c>
      <c r="FZ28" s="24" t="str">
        <f t="shared" si="37"/>
        <v/>
      </c>
    </row>
    <row r="29" spans="1:182" x14ac:dyDescent="0.25">
      <c r="A29" s="38" t="str">
        <f>IF(AND(A28&lt;&gt;"",I29&lt;&gt;""),A24,"")</f>
        <v/>
      </c>
      <c r="B29" s="38" t="str">
        <f t="shared" ref="B29" si="42">IF(AND($A29&lt;&gt;"",B24&lt;&gt;""),B24,"")</f>
        <v/>
      </c>
      <c r="C29" s="65" t="s">
        <v>741</v>
      </c>
      <c r="D29" s="43" t="str">
        <f>IF(D27&lt;&gt;"",IF(ISNA(VLOOKUP(D27,EconomyTypeTable,2,FALSE)),"&lt;Unknown&gt;",VLOOKUP(D27,EconomyTypeTable,2,FALSE)),"")</f>
        <v/>
      </c>
      <c r="E29" s="44" t="str">
        <f>IF(AND(I29&lt;&gt;"",E24&lt;&gt;""),E24,"")</f>
        <v/>
      </c>
      <c r="F29" s="44" t="str">
        <f>IF(I29&lt;&gt;"",MAX(F24:F28)+1,"")</f>
        <v/>
      </c>
      <c r="G29" s="44" t="str">
        <f>IF(AND(I28&lt;&gt;"",D25&lt;&gt;""),D25,"")</f>
        <v/>
      </c>
      <c r="H29" s="44" t="str">
        <f>IF(AND(I29&lt;&gt;"",D26&lt;&gt;""),D28,"")</f>
        <v/>
      </c>
      <c r="I29" s="31"/>
      <c r="J29" s="33"/>
      <c r="K29" s="38" t="str">
        <f t="shared" si="34"/>
        <v/>
      </c>
      <c r="L29" s="153"/>
      <c r="M29" s="153"/>
      <c r="N29" s="153"/>
      <c r="O29" s="153"/>
      <c r="P29" s="31"/>
      <c r="Q29" s="59"/>
      <c r="R29" s="60"/>
      <c r="S29" s="60"/>
      <c r="T29" s="60"/>
      <c r="U29" s="60"/>
      <c r="V29" s="60"/>
      <c r="W29" s="60"/>
      <c r="X29" s="60"/>
      <c r="Y29" s="60"/>
      <c r="Z29" s="60"/>
      <c r="AA29" s="60"/>
      <c r="AB29" s="60"/>
      <c r="AC29" s="60"/>
      <c r="AD29" s="60"/>
      <c r="AE29" s="60"/>
      <c r="AF29" s="60"/>
      <c r="AG29" s="60"/>
      <c r="AH29" s="60"/>
      <c r="AI29" s="60"/>
      <c r="AJ29" s="60"/>
      <c r="AK29" s="60"/>
      <c r="AL29" s="60"/>
      <c r="AM29" s="61"/>
      <c r="AN29" s="59"/>
      <c r="AO29" s="60"/>
      <c r="AP29" s="60"/>
      <c r="AQ29" s="60"/>
      <c r="AR29" s="60"/>
      <c r="AS29" s="61"/>
      <c r="AT29" s="59"/>
      <c r="AU29" s="60"/>
      <c r="AV29" s="61"/>
      <c r="AW29" s="59"/>
      <c r="AX29" s="60"/>
      <c r="AY29" s="60"/>
      <c r="AZ29" s="60"/>
      <c r="BA29" s="60"/>
      <c r="BB29" s="60"/>
      <c r="BC29" s="60"/>
      <c r="BD29" s="60"/>
      <c r="BE29" s="60"/>
      <c r="BF29" s="60"/>
      <c r="BG29" s="60"/>
      <c r="BH29" s="61"/>
      <c r="BI29" s="59"/>
      <c r="BJ29" s="60"/>
      <c r="BK29" s="60"/>
      <c r="BL29" s="60"/>
      <c r="BM29" s="60"/>
      <c r="BN29" s="60"/>
      <c r="BO29" s="60"/>
      <c r="BP29" s="60"/>
      <c r="BQ29" s="60"/>
      <c r="BR29" s="60"/>
      <c r="BS29" s="60"/>
      <c r="BT29" s="60"/>
      <c r="BU29" s="61"/>
      <c r="BV29" s="59"/>
      <c r="BW29" s="62"/>
      <c r="BX29" s="62"/>
      <c r="BY29" s="60"/>
      <c r="BZ29" s="60"/>
      <c r="CA29" s="60"/>
      <c r="CB29" s="60"/>
      <c r="CC29" s="60"/>
      <c r="CD29" s="60"/>
      <c r="CE29" s="60"/>
      <c r="CF29" s="60"/>
      <c r="CG29" s="60"/>
      <c r="CH29" s="60"/>
      <c r="CI29" s="60"/>
      <c r="CJ29" s="60"/>
      <c r="CK29" s="60"/>
      <c r="CL29" s="60"/>
      <c r="CM29" s="61"/>
      <c r="CN29" s="58"/>
      <c r="CO29" s="58"/>
      <c r="CP29" s="58"/>
      <c r="CQ29" s="58"/>
      <c r="CR29" s="58"/>
      <c r="CS29" s="58"/>
      <c r="CT29" s="58"/>
      <c r="CU29" s="58"/>
      <c r="CV29" s="58"/>
      <c r="CW29" s="58"/>
      <c r="CX29" s="58"/>
      <c r="CY29" s="58"/>
      <c r="CZ29" s="58"/>
      <c r="DA29" s="58"/>
      <c r="DB29" s="58"/>
      <c r="DC29" s="58"/>
      <c r="DD29" s="58"/>
      <c r="DE29" s="58"/>
      <c r="DF29" s="58"/>
      <c r="DG29" s="58"/>
      <c r="DH29" s="58"/>
      <c r="DI29" s="58"/>
      <c r="DJ29" s="58"/>
      <c r="DK29" s="58"/>
      <c r="DL29" s="56"/>
      <c r="DM29" s="170" t="s">
        <v>823</v>
      </c>
      <c r="DN29" s="170"/>
      <c r="DO29" s="170"/>
      <c r="DP29" s="170"/>
      <c r="DQ29" s="170"/>
      <c r="DR29" s="170"/>
      <c r="DS29" s="171"/>
      <c r="DT29" s="172"/>
      <c r="DU29" s="186"/>
      <c r="DV29" s="209"/>
      <c r="DW29" s="190"/>
      <c r="DX29" s="190"/>
      <c r="DY29" s="190"/>
      <c r="DZ29" s="190"/>
      <c r="EA29" s="190"/>
      <c r="EB29" s="190"/>
      <c r="EC29" s="190"/>
      <c r="ED29" s="190"/>
      <c r="EE29" s="190"/>
      <c r="EF29" s="190"/>
      <c r="EG29" s="190"/>
      <c r="EH29" s="190"/>
      <c r="EI29" s="190"/>
      <c r="EJ29" s="190"/>
      <c r="EK29" s="190"/>
      <c r="EL29" s="190"/>
      <c r="EM29" s="190"/>
      <c r="EN29" s="190"/>
      <c r="EO29" s="190"/>
      <c r="EP29" s="190"/>
      <c r="EQ29" s="190"/>
      <c r="ER29" s="190"/>
      <c r="ES29" s="190"/>
      <c r="ET29" s="190"/>
      <c r="EU29" s="190"/>
      <c r="EV29" s="190"/>
      <c r="EW29" s="210"/>
      <c r="EX29" s="159"/>
      <c r="EY29" s="160"/>
      <c r="EZ29" s="160"/>
      <c r="FA29" s="160"/>
      <c r="FB29" s="160"/>
      <c r="FC29" s="160"/>
      <c r="FD29" s="160"/>
      <c r="FE29" s="160"/>
      <c r="FF29" s="160"/>
      <c r="FG29" s="160"/>
      <c r="FH29" s="160"/>
      <c r="FI29" s="161"/>
    </row>
    <row r="30" spans="1:182" ht="15.75" thickBot="1" x14ac:dyDescent="0.3">
      <c r="A30" s="39">
        <f>IF(A24&lt;&gt;"",A24,"")</f>
        <v>4</v>
      </c>
      <c r="B30" s="39" t="str">
        <f>IF(AND($A30&lt;&gt;"",B24&lt;&gt;""),B24,"")</f>
        <v/>
      </c>
      <c r="C30" s="67" t="s">
        <v>315</v>
      </c>
      <c r="D30" s="36"/>
      <c r="E30" s="148"/>
      <c r="F30" s="149"/>
      <c r="G30" s="149"/>
      <c r="H30" s="149"/>
      <c r="I30" s="149"/>
      <c r="J30" s="149"/>
      <c r="K30" s="149"/>
      <c r="L30" s="149"/>
      <c r="M30" s="149"/>
      <c r="N30" s="149"/>
      <c r="O30" s="150"/>
      <c r="P30" s="46" t="str">
        <f>IF(COUNTA(Q30:AM30)-COUNTBLANK(Q30:AM30)&gt;0,COUNTA(Q30:AM30)-COUNTBLANK(Q30:AM30)&amp;" Deposit types","")</f>
        <v/>
      </c>
      <c r="Q30" s="47" t="str">
        <f>IF(COUNTA(Q24:Q29)&gt;0,COUNTA(Q24:Q29),"")</f>
        <v/>
      </c>
      <c r="R30" s="48" t="str">
        <f t="shared" ref="R30:BK30" si="43">IF(COUNTA(R24:R29)&gt;0,COUNTA(R24:R29),"")</f>
        <v/>
      </c>
      <c r="S30" s="48" t="str">
        <f t="shared" si="43"/>
        <v/>
      </c>
      <c r="T30" s="48" t="str">
        <f t="shared" si="43"/>
        <v/>
      </c>
      <c r="U30" s="48" t="str">
        <f t="shared" si="43"/>
        <v/>
      </c>
      <c r="V30" s="48" t="str">
        <f t="shared" si="43"/>
        <v/>
      </c>
      <c r="W30" s="48" t="str">
        <f t="shared" si="43"/>
        <v/>
      </c>
      <c r="X30" s="48" t="str">
        <f t="shared" si="43"/>
        <v/>
      </c>
      <c r="Y30" s="48" t="str">
        <f t="shared" si="43"/>
        <v/>
      </c>
      <c r="Z30" s="48" t="str">
        <f t="shared" si="43"/>
        <v/>
      </c>
      <c r="AA30" s="48" t="str">
        <f t="shared" si="43"/>
        <v/>
      </c>
      <c r="AB30" s="48" t="str">
        <f>IF(COUNTA(AB24:AB29)&gt;0,COUNTA(AB24:AB29),"")</f>
        <v/>
      </c>
      <c r="AC30" s="48" t="str">
        <f t="shared" ref="AC30:BV30" si="44">IF(COUNTA(AC24:AC29)&gt;0,COUNTA(AC24:AC29),"")</f>
        <v/>
      </c>
      <c r="AD30" s="48" t="str">
        <f t="shared" si="44"/>
        <v/>
      </c>
      <c r="AE30" s="48" t="str">
        <f t="shared" si="44"/>
        <v/>
      </c>
      <c r="AF30" s="48" t="str">
        <f t="shared" si="44"/>
        <v/>
      </c>
      <c r="AG30" s="48" t="str">
        <f t="shared" si="44"/>
        <v/>
      </c>
      <c r="AH30" s="48" t="str">
        <f t="shared" si="44"/>
        <v/>
      </c>
      <c r="AI30" s="48" t="str">
        <f t="shared" si="44"/>
        <v/>
      </c>
      <c r="AJ30" s="48" t="str">
        <f t="shared" si="44"/>
        <v/>
      </c>
      <c r="AK30" s="48" t="str">
        <f t="shared" si="44"/>
        <v/>
      </c>
      <c r="AL30" s="48" t="str">
        <f t="shared" si="44"/>
        <v/>
      </c>
      <c r="AM30" s="49" t="str">
        <f t="shared" si="44"/>
        <v/>
      </c>
      <c r="AN30" s="47" t="str">
        <f t="shared" si="44"/>
        <v/>
      </c>
      <c r="AO30" s="48" t="str">
        <f t="shared" si="44"/>
        <v/>
      </c>
      <c r="AP30" s="48" t="str">
        <f t="shared" si="44"/>
        <v/>
      </c>
      <c r="AQ30" s="48" t="str">
        <f t="shared" si="44"/>
        <v/>
      </c>
      <c r="AR30" s="48" t="str">
        <f t="shared" si="44"/>
        <v/>
      </c>
      <c r="AS30" s="49" t="str">
        <f t="shared" si="44"/>
        <v/>
      </c>
      <c r="AT30" s="47" t="str">
        <f t="shared" si="44"/>
        <v/>
      </c>
      <c r="AU30" s="48" t="str">
        <f t="shared" si="44"/>
        <v/>
      </c>
      <c r="AV30" s="49" t="str">
        <f t="shared" si="44"/>
        <v/>
      </c>
      <c r="AW30" s="47" t="str">
        <f t="shared" si="44"/>
        <v/>
      </c>
      <c r="AX30" s="48" t="str">
        <f t="shared" si="44"/>
        <v/>
      </c>
      <c r="AY30" s="48" t="str">
        <f t="shared" si="44"/>
        <v/>
      </c>
      <c r="AZ30" s="48" t="str">
        <f t="shared" si="44"/>
        <v/>
      </c>
      <c r="BA30" s="48" t="str">
        <f t="shared" si="44"/>
        <v/>
      </c>
      <c r="BB30" s="48" t="str">
        <f t="shared" si="44"/>
        <v/>
      </c>
      <c r="BC30" s="48" t="str">
        <f t="shared" si="44"/>
        <v/>
      </c>
      <c r="BD30" s="48" t="str">
        <f t="shared" si="44"/>
        <v/>
      </c>
      <c r="BE30" s="48" t="str">
        <f t="shared" si="44"/>
        <v/>
      </c>
      <c r="BF30" s="48" t="str">
        <f t="shared" si="44"/>
        <v/>
      </c>
      <c r="BG30" s="48" t="str">
        <f t="shared" si="44"/>
        <v/>
      </c>
      <c r="BH30" s="49" t="str">
        <f t="shared" si="44"/>
        <v/>
      </c>
      <c r="BI30" s="47" t="str">
        <f t="shared" si="44"/>
        <v/>
      </c>
      <c r="BJ30" s="48" t="str">
        <f t="shared" si="44"/>
        <v/>
      </c>
      <c r="BK30" s="48" t="str">
        <f t="shared" si="44"/>
        <v/>
      </c>
      <c r="BL30" s="48"/>
      <c r="BM30" s="48" t="str">
        <f t="shared" ref="BM30:BU30" si="45">IF(COUNTA(BM24:BM29)&gt;0,COUNTA(BM24:BM29),"")</f>
        <v/>
      </c>
      <c r="BN30" s="48" t="str">
        <f t="shared" si="45"/>
        <v/>
      </c>
      <c r="BO30" s="48" t="str">
        <f t="shared" si="45"/>
        <v/>
      </c>
      <c r="BP30" s="48" t="str">
        <f t="shared" si="45"/>
        <v/>
      </c>
      <c r="BQ30" s="48" t="str">
        <f t="shared" si="45"/>
        <v/>
      </c>
      <c r="BR30" s="48" t="str">
        <f t="shared" si="45"/>
        <v/>
      </c>
      <c r="BS30" s="48" t="str">
        <f t="shared" si="45"/>
        <v/>
      </c>
      <c r="BT30" s="48" t="str">
        <f t="shared" si="45"/>
        <v/>
      </c>
      <c r="BU30" s="49" t="str">
        <f t="shared" si="45"/>
        <v/>
      </c>
      <c r="BV30" s="47" t="str">
        <f>IF(COUNTA(BV24:BV29)&gt;0,COUNTA(BV24:BV29),"")</f>
        <v/>
      </c>
      <c r="BW30" s="48" t="str">
        <f t="shared" ref="BW30:DL30" si="46">IF(COUNTA(BW24:BW29)&gt;0,COUNTA(BW24:BW29),"")</f>
        <v/>
      </c>
      <c r="BX30" s="48" t="str">
        <f t="shared" si="46"/>
        <v/>
      </c>
      <c r="BY30" s="48" t="str">
        <f t="shared" si="46"/>
        <v/>
      </c>
      <c r="BZ30" s="48" t="str">
        <f t="shared" si="46"/>
        <v/>
      </c>
      <c r="CA30" s="48" t="str">
        <f t="shared" si="46"/>
        <v/>
      </c>
      <c r="CB30" s="48" t="str">
        <f t="shared" si="46"/>
        <v/>
      </c>
      <c r="CC30" s="48" t="str">
        <f t="shared" si="46"/>
        <v/>
      </c>
      <c r="CD30" s="48" t="str">
        <f t="shared" si="46"/>
        <v/>
      </c>
      <c r="CE30" s="48" t="str">
        <f t="shared" si="46"/>
        <v/>
      </c>
      <c r="CF30" s="48" t="str">
        <f t="shared" si="46"/>
        <v/>
      </c>
      <c r="CG30" s="48" t="str">
        <f t="shared" si="46"/>
        <v/>
      </c>
      <c r="CH30" s="48" t="str">
        <f t="shared" si="46"/>
        <v/>
      </c>
      <c r="CI30" s="48" t="str">
        <f t="shared" si="46"/>
        <v/>
      </c>
      <c r="CJ30" s="48" t="str">
        <f t="shared" si="46"/>
        <v/>
      </c>
      <c r="CK30" s="48" t="str">
        <f t="shared" si="46"/>
        <v/>
      </c>
      <c r="CL30" s="48" t="str">
        <f t="shared" si="46"/>
        <v/>
      </c>
      <c r="CM30" s="49" t="str">
        <f t="shared" si="46"/>
        <v/>
      </c>
      <c r="CN30" s="47" t="str">
        <f t="shared" si="46"/>
        <v/>
      </c>
      <c r="CO30" s="48" t="str">
        <f t="shared" si="46"/>
        <v/>
      </c>
      <c r="CP30" s="48" t="str">
        <f t="shared" si="46"/>
        <v/>
      </c>
      <c r="CQ30" s="48" t="str">
        <f t="shared" si="46"/>
        <v/>
      </c>
      <c r="CR30" s="48" t="str">
        <f t="shared" si="46"/>
        <v/>
      </c>
      <c r="CS30" s="48" t="str">
        <f t="shared" si="46"/>
        <v/>
      </c>
      <c r="CT30" s="48" t="str">
        <f t="shared" si="46"/>
        <v/>
      </c>
      <c r="CU30" s="48" t="str">
        <f t="shared" si="46"/>
        <v/>
      </c>
      <c r="CV30" s="48" t="str">
        <f t="shared" si="46"/>
        <v/>
      </c>
      <c r="CW30" s="48" t="str">
        <f t="shared" si="46"/>
        <v/>
      </c>
      <c r="CX30" s="48" t="str">
        <f t="shared" si="46"/>
        <v/>
      </c>
      <c r="CY30" s="48" t="str">
        <f t="shared" si="46"/>
        <v/>
      </c>
      <c r="CZ30" s="48" t="str">
        <f t="shared" si="46"/>
        <v/>
      </c>
      <c r="DA30" s="48" t="str">
        <f t="shared" si="46"/>
        <v/>
      </c>
      <c r="DB30" s="48" t="str">
        <f t="shared" si="46"/>
        <v/>
      </c>
      <c r="DC30" s="48" t="str">
        <f t="shared" si="46"/>
        <v/>
      </c>
      <c r="DD30" s="48" t="str">
        <f t="shared" si="46"/>
        <v/>
      </c>
      <c r="DE30" s="48" t="str">
        <f t="shared" si="46"/>
        <v/>
      </c>
      <c r="DF30" s="48" t="str">
        <f t="shared" si="46"/>
        <v/>
      </c>
      <c r="DG30" s="48" t="str">
        <f t="shared" si="46"/>
        <v/>
      </c>
      <c r="DH30" s="48" t="str">
        <f t="shared" si="46"/>
        <v/>
      </c>
      <c r="DI30" s="48" t="str">
        <f t="shared" si="46"/>
        <v/>
      </c>
      <c r="DJ30" s="48" t="str">
        <f t="shared" si="46"/>
        <v/>
      </c>
      <c r="DK30" s="48" t="str">
        <f t="shared" si="46"/>
        <v/>
      </c>
      <c r="DL30" s="49" t="str">
        <f t="shared" si="46"/>
        <v/>
      </c>
      <c r="DM30" s="170" t="s">
        <v>822</v>
      </c>
      <c r="DN30" s="170"/>
      <c r="DO30" s="170"/>
      <c r="DP30" s="170"/>
      <c r="DQ30" s="170"/>
      <c r="DR30" s="170"/>
      <c r="DS30" s="171"/>
      <c r="DT30" s="187"/>
      <c r="DU30" s="172"/>
      <c r="DV30" s="211"/>
      <c r="DW30" s="212"/>
      <c r="DX30" s="212"/>
      <c r="DY30" s="212"/>
      <c r="DZ30" s="212"/>
      <c r="EA30" s="212"/>
      <c r="EB30" s="212"/>
      <c r="EC30" s="212"/>
      <c r="ED30" s="212"/>
      <c r="EE30" s="212"/>
      <c r="EF30" s="212"/>
      <c r="EG30" s="212"/>
      <c r="EH30" s="212"/>
      <c r="EI30" s="212"/>
      <c r="EJ30" s="212"/>
      <c r="EK30" s="212"/>
      <c r="EL30" s="212"/>
      <c r="EM30" s="212"/>
      <c r="EN30" s="212"/>
      <c r="EO30" s="212"/>
      <c r="EP30" s="212"/>
      <c r="EQ30" s="212"/>
      <c r="ER30" s="212"/>
      <c r="ES30" s="212"/>
      <c r="ET30" s="212"/>
      <c r="EU30" s="212"/>
      <c r="EV30" s="212"/>
      <c r="EW30" s="213"/>
      <c r="EX30" s="151"/>
      <c r="EY30" s="149"/>
      <c r="EZ30" s="149"/>
      <c r="FA30" s="149"/>
      <c r="FB30" s="149"/>
      <c r="FC30" s="149"/>
      <c r="FD30" s="149"/>
      <c r="FE30" s="149"/>
      <c r="FF30" s="149"/>
      <c r="FG30" s="149"/>
      <c r="FH30" s="149"/>
      <c r="FI30" s="152"/>
    </row>
    <row r="31" spans="1:182" x14ac:dyDescent="0.25">
      <c r="A31" s="40">
        <f>A24+1</f>
        <v>5</v>
      </c>
      <c r="B31" s="29"/>
      <c r="C31" s="65" t="s">
        <v>531</v>
      </c>
      <c r="D31" s="41" t="str">
        <f>IF(MAX(F31:F36)&gt;0,MAX(F31:F36),"")</f>
        <v/>
      </c>
      <c r="E31" s="30"/>
      <c r="F31" s="45" t="str">
        <f>IF(I31&lt;&gt;"",1,"")</f>
        <v/>
      </c>
      <c r="G31" s="45" t="str">
        <f>IF(AND(I31&lt;&gt;"",D32&lt;&gt;""),D32,"")</f>
        <v/>
      </c>
      <c r="H31" s="45" t="str">
        <f>IF(AND(I31&lt;&gt;"",D33&lt;&gt;""),D35,"")</f>
        <v/>
      </c>
      <c r="I31" s="29"/>
      <c r="J31" s="146"/>
      <c r="K31" s="40" t="str">
        <f t="shared" ref="K31:K36" si="47">IF(J31&lt;&gt;"",IF(ISNA(VLOOKUP(J31,PlanetTypeTable,2,FALSE)),"&lt;Unknown&gt;",VLOOKUP(J31,PlanetTypeTable,2,FALSE)),"")</f>
        <v/>
      </c>
      <c r="L31" s="34"/>
      <c r="M31" s="34"/>
      <c r="N31" s="34"/>
      <c r="O31" s="34"/>
      <c r="P31" s="29"/>
      <c r="Q31" s="50"/>
      <c r="R31" s="30"/>
      <c r="S31" s="30"/>
      <c r="T31" s="30"/>
      <c r="U31" s="30"/>
      <c r="V31" s="30"/>
      <c r="W31" s="30"/>
      <c r="X31" s="30"/>
      <c r="Y31" s="30"/>
      <c r="Z31" s="30"/>
      <c r="AA31" s="30"/>
      <c r="AB31" s="30"/>
      <c r="AC31" s="30"/>
      <c r="AD31" s="30"/>
      <c r="AE31" s="30"/>
      <c r="AF31" s="30"/>
      <c r="AG31" s="30"/>
      <c r="AH31" s="30"/>
      <c r="AI31" s="30"/>
      <c r="AJ31" s="30"/>
      <c r="AK31" s="30"/>
      <c r="AL31" s="30"/>
      <c r="AM31" s="51"/>
      <c r="AN31" s="50"/>
      <c r="AO31" s="30"/>
      <c r="AP31" s="30"/>
      <c r="AQ31" s="30"/>
      <c r="AR31" s="30"/>
      <c r="AS31" s="51"/>
      <c r="AT31" s="50"/>
      <c r="AU31" s="30"/>
      <c r="AV31" s="51"/>
      <c r="AW31" s="50"/>
      <c r="AX31" s="30"/>
      <c r="AY31" s="30"/>
      <c r="AZ31" s="30"/>
      <c r="BA31" s="30"/>
      <c r="BB31" s="30"/>
      <c r="BC31" s="30"/>
      <c r="BD31" s="30"/>
      <c r="BE31" s="30"/>
      <c r="BF31" s="30"/>
      <c r="BG31" s="30"/>
      <c r="BH31" s="51"/>
      <c r="BI31" s="50"/>
      <c r="BJ31" s="30"/>
      <c r="BK31" s="30"/>
      <c r="BL31" s="30"/>
      <c r="BM31" s="30"/>
      <c r="BN31" s="30"/>
      <c r="BO31" s="30"/>
      <c r="BP31" s="30"/>
      <c r="BQ31" s="30"/>
      <c r="BR31" s="30"/>
      <c r="BS31" s="30"/>
      <c r="BT31" s="30"/>
      <c r="BU31" s="51"/>
      <c r="BV31" s="50"/>
      <c r="BW31" s="52"/>
      <c r="BX31" s="52"/>
      <c r="BY31" s="30"/>
      <c r="BZ31" s="30"/>
      <c r="CA31" s="30"/>
      <c r="CB31" s="30"/>
      <c r="CC31" s="30"/>
      <c r="CD31" s="30"/>
      <c r="CE31" s="30"/>
      <c r="CF31" s="30"/>
      <c r="CG31" s="30"/>
      <c r="CH31" s="30"/>
      <c r="CI31" s="30"/>
      <c r="CJ31" s="30"/>
      <c r="CK31" s="30"/>
      <c r="CL31" s="30"/>
      <c r="CM31" s="51"/>
      <c r="CN31" s="53"/>
      <c r="CO31" s="53"/>
      <c r="CP31" s="53"/>
      <c r="CQ31" s="53"/>
      <c r="CR31" s="53"/>
      <c r="CS31" s="53"/>
      <c r="CT31" s="53"/>
      <c r="CU31" s="53"/>
      <c r="CV31" s="53"/>
      <c r="CW31" s="53"/>
      <c r="CX31" s="53"/>
      <c r="CY31" s="53"/>
      <c r="CZ31" s="53"/>
      <c r="DA31" s="53"/>
      <c r="DB31" s="53"/>
      <c r="DC31" s="53"/>
      <c r="DD31" s="53"/>
      <c r="DE31" s="53"/>
      <c r="DF31" s="53"/>
      <c r="DG31" s="53"/>
      <c r="DH31" s="53"/>
      <c r="DI31" s="53"/>
      <c r="DJ31" s="53"/>
      <c r="DK31" s="53"/>
      <c r="DL31" s="51"/>
      <c r="DM31" s="162" t="s">
        <v>249</v>
      </c>
      <c r="DN31" s="30"/>
      <c r="DO31" s="30"/>
      <c r="DP31" s="30"/>
      <c r="DQ31" s="30"/>
      <c r="DR31" s="30"/>
      <c r="DS31" s="30"/>
      <c r="DT31" s="30"/>
      <c r="DU31" s="51"/>
      <c r="DV31" s="163" t="s">
        <v>249</v>
      </c>
      <c r="DW31" s="30"/>
      <c r="DX31" s="30"/>
      <c r="DY31" s="30"/>
      <c r="DZ31" s="30"/>
      <c r="EA31" s="30"/>
      <c r="EB31" s="30"/>
      <c r="EC31" s="30"/>
      <c r="ED31" s="53"/>
      <c r="EE31" s="51"/>
      <c r="EF31" s="163" t="s">
        <v>249</v>
      </c>
      <c r="EG31" s="30"/>
      <c r="EH31" s="30"/>
      <c r="EI31" s="63"/>
      <c r="EJ31" s="30"/>
      <c r="EK31" s="30"/>
      <c r="EL31" s="30"/>
      <c r="EM31" s="30"/>
      <c r="EN31" s="51"/>
      <c r="EO31" s="163" t="s">
        <v>249</v>
      </c>
      <c r="EP31" s="30"/>
      <c r="EQ31" s="30"/>
      <c r="ER31" s="30"/>
      <c r="ES31" s="30"/>
      <c r="ET31" s="30"/>
      <c r="EU31" s="30"/>
      <c r="EV31" s="30"/>
      <c r="EW31" s="51"/>
      <c r="EX31" s="156"/>
      <c r="EY31" s="157"/>
      <c r="EZ31" s="157"/>
      <c r="FA31" s="157"/>
      <c r="FB31" s="157"/>
      <c r="FC31" s="157"/>
      <c r="FD31" s="157"/>
      <c r="FE31" s="157"/>
      <c r="FF31" s="157"/>
      <c r="FG31" s="157"/>
      <c r="FH31" s="157"/>
      <c r="FI31" s="158"/>
      <c r="FR31" s="25" t="str">
        <f>IF(FS31&lt;&gt;"",MAX(FR$3:FR30)+1,"")</f>
        <v/>
      </c>
      <c r="FS31" s="25" t="str">
        <f>IF(B31&lt;&gt;"",B31,"")</f>
        <v/>
      </c>
      <c r="FT31" s="25" t="str">
        <f>IF(D32&lt;&gt;"",D32,"")</f>
        <v/>
      </c>
      <c r="FV31" s="24" t="str">
        <f>IF(FW31&lt;&gt;"",MAX($FV$3:FV30)+1,"")</f>
        <v/>
      </c>
      <c r="FW31" s="24" t="str">
        <f>IF($B31&lt;&gt;"",LEFT(E31,2),"")</f>
        <v/>
      </c>
      <c r="FX31" s="24" t="str">
        <f t="shared" ref="FX31:FX35" si="48">IF($B31&lt;&gt;"",I31,"")</f>
        <v/>
      </c>
      <c r="FY31" s="24" t="str">
        <f t="shared" ref="FY31:FY35" si="49">IF($B31&lt;&gt;"",J31,"")</f>
        <v/>
      </c>
      <c r="FZ31" s="24" t="str">
        <f t="shared" ref="FZ31:FZ35" si="50">IF($B31&lt;&gt;"",K31,"")</f>
        <v/>
      </c>
    </row>
    <row r="32" spans="1:182" x14ac:dyDescent="0.25">
      <c r="A32" s="38" t="str">
        <f>IF(AND(A31&lt;&gt;"",I32&lt;&gt;""),A31,"")</f>
        <v/>
      </c>
      <c r="B32" s="37" t="str">
        <f t="shared" ref="B32" si="51">IF(AND($A32&lt;&gt;"",B31&lt;&gt;""),B31,"")</f>
        <v/>
      </c>
      <c r="C32" s="66" t="s">
        <v>72</v>
      </c>
      <c r="D32" s="32"/>
      <c r="E32" s="44" t="str">
        <f>IF(AND(I32&lt;&gt;"",E31&lt;&gt;""),E31,"")</f>
        <v/>
      </c>
      <c r="F32" s="44" t="str">
        <f>IF(I32&lt;&gt;"",MAX(F31:F31)+1,"")</f>
        <v/>
      </c>
      <c r="G32" s="44" t="str">
        <f>IF(AND(I32&lt;&gt;"",D32&lt;&gt;""),D32,"")</f>
        <v/>
      </c>
      <c r="H32" s="44" t="str">
        <f>IF(AND(I32&lt;&gt;"",D33&lt;&gt;""),D35,"")</f>
        <v/>
      </c>
      <c r="I32" s="31"/>
      <c r="J32" s="33"/>
      <c r="K32" s="38" t="str">
        <f t="shared" si="47"/>
        <v/>
      </c>
      <c r="L32" s="153"/>
      <c r="M32" s="153"/>
      <c r="N32" s="153"/>
      <c r="O32" s="153"/>
      <c r="P32" s="31"/>
      <c r="Q32" s="54"/>
      <c r="R32" s="55"/>
      <c r="S32" s="55"/>
      <c r="T32" s="55"/>
      <c r="U32" s="55"/>
      <c r="V32" s="55"/>
      <c r="W32" s="55"/>
      <c r="X32" s="55"/>
      <c r="Y32" s="55"/>
      <c r="Z32" s="55"/>
      <c r="AA32" s="55"/>
      <c r="AB32" s="55"/>
      <c r="AC32" s="55"/>
      <c r="AD32" s="55"/>
      <c r="AE32" s="55"/>
      <c r="AF32" s="55"/>
      <c r="AG32" s="55"/>
      <c r="AH32" s="55"/>
      <c r="AI32" s="55"/>
      <c r="AJ32" s="55"/>
      <c r="AK32" s="55"/>
      <c r="AL32" s="55"/>
      <c r="AM32" s="56"/>
      <c r="AN32" s="54"/>
      <c r="AO32" s="55"/>
      <c r="AP32" s="55"/>
      <c r="AQ32" s="55"/>
      <c r="AR32" s="55"/>
      <c r="AS32" s="56"/>
      <c r="AT32" s="54"/>
      <c r="AU32" s="55"/>
      <c r="AV32" s="56"/>
      <c r="AW32" s="54"/>
      <c r="AX32" s="55"/>
      <c r="AY32" s="55"/>
      <c r="AZ32" s="55"/>
      <c r="BA32" s="55"/>
      <c r="BB32" s="55"/>
      <c r="BC32" s="55"/>
      <c r="BD32" s="55"/>
      <c r="BE32" s="55"/>
      <c r="BF32" s="55"/>
      <c r="BG32" s="55"/>
      <c r="BH32" s="56"/>
      <c r="BI32" s="54"/>
      <c r="BJ32" s="55"/>
      <c r="BK32" s="55"/>
      <c r="BL32" s="55"/>
      <c r="BM32" s="55"/>
      <c r="BN32" s="55"/>
      <c r="BO32" s="55"/>
      <c r="BP32" s="55"/>
      <c r="BQ32" s="55"/>
      <c r="BR32" s="55"/>
      <c r="BS32" s="55"/>
      <c r="BT32" s="55"/>
      <c r="BU32" s="56"/>
      <c r="BV32" s="54"/>
      <c r="BW32" s="57"/>
      <c r="BX32" s="57"/>
      <c r="BY32" s="55"/>
      <c r="BZ32" s="55"/>
      <c r="CA32" s="55"/>
      <c r="CB32" s="55"/>
      <c r="CC32" s="55"/>
      <c r="CD32" s="55"/>
      <c r="CE32" s="55"/>
      <c r="CF32" s="55"/>
      <c r="CG32" s="55"/>
      <c r="CH32" s="55"/>
      <c r="CI32" s="55"/>
      <c r="CJ32" s="55"/>
      <c r="CK32" s="55"/>
      <c r="CL32" s="55"/>
      <c r="CM32" s="56"/>
      <c r="CN32" s="58"/>
      <c r="CO32" s="58"/>
      <c r="CP32" s="58"/>
      <c r="CQ32" s="58"/>
      <c r="CR32" s="58"/>
      <c r="CS32" s="58"/>
      <c r="CT32" s="58"/>
      <c r="CU32" s="58"/>
      <c r="CV32" s="58"/>
      <c r="CW32" s="58"/>
      <c r="CX32" s="58"/>
      <c r="CY32" s="58"/>
      <c r="CZ32" s="58"/>
      <c r="DA32" s="58"/>
      <c r="DB32" s="58"/>
      <c r="DC32" s="58"/>
      <c r="DD32" s="58"/>
      <c r="DE32" s="58"/>
      <c r="DF32" s="58"/>
      <c r="DG32" s="58"/>
      <c r="DH32" s="58"/>
      <c r="DI32" s="58"/>
      <c r="DJ32" s="58"/>
      <c r="DK32" s="58"/>
      <c r="DL32" s="56"/>
      <c r="DM32" s="167" t="s">
        <v>44</v>
      </c>
      <c r="DN32" s="55"/>
      <c r="DO32" s="55"/>
      <c r="DP32" s="55"/>
      <c r="DQ32" s="55"/>
      <c r="DR32" s="55"/>
      <c r="DS32" s="55"/>
      <c r="DT32" s="55"/>
      <c r="DU32" s="56"/>
      <c r="DV32" s="168" t="s">
        <v>44</v>
      </c>
      <c r="DW32" s="55"/>
      <c r="DX32" s="55"/>
      <c r="DY32" s="55"/>
      <c r="DZ32" s="55"/>
      <c r="EA32" s="55"/>
      <c r="EB32" s="55"/>
      <c r="EC32" s="55"/>
      <c r="ED32" s="58"/>
      <c r="EE32" s="56"/>
      <c r="EF32" s="168" t="s">
        <v>44</v>
      </c>
      <c r="EG32" s="55"/>
      <c r="EH32" s="55"/>
      <c r="EI32" s="55"/>
      <c r="EJ32" s="55"/>
      <c r="EK32" s="55"/>
      <c r="EL32" s="55"/>
      <c r="EM32" s="55"/>
      <c r="EN32" s="56"/>
      <c r="EO32" s="168" t="s">
        <v>44</v>
      </c>
      <c r="EP32" s="55"/>
      <c r="EQ32" s="55"/>
      <c r="ER32" s="55"/>
      <c r="ES32" s="55"/>
      <c r="ET32" s="55"/>
      <c r="EU32" s="55"/>
      <c r="EV32" s="55"/>
      <c r="EW32" s="56"/>
      <c r="EX32" s="159"/>
      <c r="EY32" s="160"/>
      <c r="EZ32" s="160"/>
      <c r="FA32" s="160"/>
      <c r="FB32" s="160"/>
      <c r="FC32" s="160"/>
      <c r="FD32" s="160"/>
      <c r="FE32" s="160"/>
      <c r="FF32" s="160"/>
      <c r="FG32" s="160"/>
      <c r="FH32" s="160"/>
      <c r="FI32" s="161"/>
      <c r="FV32" s="24" t="str">
        <f>IF(FW32&lt;&gt;"",MAX($FV$3:FV31)+1,"")</f>
        <v/>
      </c>
      <c r="FW32" s="24" t="str">
        <f>IF($B32&lt;&gt;"",LEFT(E32,2),"")</f>
        <v/>
      </c>
      <c r="FX32" s="24" t="str">
        <f t="shared" si="48"/>
        <v/>
      </c>
      <c r="FY32" s="24" t="str">
        <f t="shared" si="49"/>
        <v/>
      </c>
      <c r="FZ32" s="24" t="str">
        <f t="shared" si="50"/>
        <v/>
      </c>
    </row>
    <row r="33" spans="1:182" x14ac:dyDescent="0.25">
      <c r="A33" s="38" t="str">
        <f>IF(AND(A32&lt;&gt;"",I33&lt;&gt;""),A31,"")</f>
        <v/>
      </c>
      <c r="B33" s="38" t="str">
        <f t="shared" ref="B33" si="52">IF(AND($A33&lt;&gt;"",B31&lt;&gt;""),B31,"")</f>
        <v/>
      </c>
      <c r="C33" s="65" t="s">
        <v>317</v>
      </c>
      <c r="D33" s="33"/>
      <c r="E33" s="44" t="str">
        <f>IF(AND(I33&lt;&gt;"",E31&lt;&gt;""),E31,"")</f>
        <v/>
      </c>
      <c r="F33" s="44" t="str">
        <f>IF(I33&lt;&gt;"",MAX(F31:F32)+1,"")</f>
        <v/>
      </c>
      <c r="G33" s="44" t="str">
        <f>IF(AND(I33&lt;&gt;"",D32&lt;&gt;""),D32,"")</f>
        <v/>
      </c>
      <c r="H33" s="44" t="str">
        <f>IF(AND(I33&lt;&gt;"",D33&lt;&gt;""),D35,"")</f>
        <v/>
      </c>
      <c r="I33" s="31"/>
      <c r="J33" s="33"/>
      <c r="K33" s="38" t="str">
        <f t="shared" si="47"/>
        <v/>
      </c>
      <c r="L33" s="153"/>
      <c r="M33" s="153"/>
      <c r="N33" s="153"/>
      <c r="O33" s="153"/>
      <c r="P33" s="31"/>
      <c r="Q33" s="54"/>
      <c r="R33" s="55"/>
      <c r="S33" s="55"/>
      <c r="T33" s="55"/>
      <c r="U33" s="55"/>
      <c r="V33" s="55"/>
      <c r="W33" s="55"/>
      <c r="X33" s="55"/>
      <c r="Y33" s="55"/>
      <c r="Z33" s="55"/>
      <c r="AA33" s="55"/>
      <c r="AB33" s="55"/>
      <c r="AC33" s="55"/>
      <c r="AD33" s="55"/>
      <c r="AE33" s="55"/>
      <c r="AF33" s="55"/>
      <c r="AG33" s="55"/>
      <c r="AH33" s="55"/>
      <c r="AI33" s="55"/>
      <c r="AJ33" s="55"/>
      <c r="AK33" s="55"/>
      <c r="AL33" s="55"/>
      <c r="AM33" s="56"/>
      <c r="AN33" s="54"/>
      <c r="AO33" s="55"/>
      <c r="AP33" s="55"/>
      <c r="AQ33" s="55"/>
      <c r="AR33" s="55"/>
      <c r="AS33" s="56"/>
      <c r="AT33" s="54"/>
      <c r="AU33" s="55"/>
      <c r="AV33" s="56"/>
      <c r="AW33" s="54"/>
      <c r="AX33" s="55"/>
      <c r="AY33" s="55"/>
      <c r="AZ33" s="55"/>
      <c r="BA33" s="55"/>
      <c r="BB33" s="55"/>
      <c r="BC33" s="55"/>
      <c r="BD33" s="55"/>
      <c r="BE33" s="55"/>
      <c r="BF33" s="55"/>
      <c r="BG33" s="55"/>
      <c r="BH33" s="56"/>
      <c r="BI33" s="54"/>
      <c r="BJ33" s="55"/>
      <c r="BK33" s="55"/>
      <c r="BL33" s="55"/>
      <c r="BM33" s="55"/>
      <c r="BN33" s="55"/>
      <c r="BO33" s="55"/>
      <c r="BP33" s="55"/>
      <c r="BQ33" s="55"/>
      <c r="BR33" s="55"/>
      <c r="BS33" s="55"/>
      <c r="BT33" s="55"/>
      <c r="BU33" s="56"/>
      <c r="BV33" s="54"/>
      <c r="BW33" s="57"/>
      <c r="BX33" s="57"/>
      <c r="BY33" s="55"/>
      <c r="BZ33" s="55"/>
      <c r="CA33" s="55"/>
      <c r="CB33" s="55"/>
      <c r="CC33" s="55"/>
      <c r="CD33" s="55"/>
      <c r="CE33" s="55"/>
      <c r="CF33" s="55"/>
      <c r="CG33" s="55"/>
      <c r="CH33" s="55"/>
      <c r="CI33" s="55"/>
      <c r="CJ33" s="55"/>
      <c r="CK33" s="55"/>
      <c r="CL33" s="55"/>
      <c r="CM33" s="56"/>
      <c r="CN33" s="58"/>
      <c r="CO33" s="58"/>
      <c r="CP33" s="58"/>
      <c r="CQ33" s="58"/>
      <c r="CR33" s="58"/>
      <c r="CS33" s="58"/>
      <c r="CT33" s="58"/>
      <c r="CU33" s="58"/>
      <c r="CV33" s="58"/>
      <c r="CW33" s="58"/>
      <c r="CX33" s="58"/>
      <c r="CY33" s="58"/>
      <c r="CZ33" s="58"/>
      <c r="DA33" s="58"/>
      <c r="DB33" s="58"/>
      <c r="DC33" s="58"/>
      <c r="DD33" s="58"/>
      <c r="DE33" s="58"/>
      <c r="DF33" s="58"/>
      <c r="DG33" s="58"/>
      <c r="DH33" s="58"/>
      <c r="DI33" s="58"/>
      <c r="DJ33" s="58"/>
      <c r="DK33" s="58"/>
      <c r="DL33" s="56"/>
      <c r="DM33" s="165" t="s">
        <v>45</v>
      </c>
      <c r="DN33" s="55"/>
      <c r="DO33" s="55"/>
      <c r="DP33" s="55"/>
      <c r="DQ33" s="55"/>
      <c r="DR33" s="55"/>
      <c r="DS33" s="55"/>
      <c r="DT33" s="55"/>
      <c r="DU33" s="56"/>
      <c r="DV33" s="166" t="s">
        <v>45</v>
      </c>
      <c r="DW33" s="55"/>
      <c r="DX33" s="55"/>
      <c r="DY33" s="55"/>
      <c r="DZ33" s="55"/>
      <c r="EA33" s="55"/>
      <c r="EB33" s="55"/>
      <c r="EC33" s="55"/>
      <c r="ED33" s="58"/>
      <c r="EE33" s="56"/>
      <c r="EF33" s="166" t="s">
        <v>45</v>
      </c>
      <c r="EG33" s="55"/>
      <c r="EH33" s="55"/>
      <c r="EI33" s="55"/>
      <c r="EJ33" s="55"/>
      <c r="EK33" s="55"/>
      <c r="EL33" s="55"/>
      <c r="EM33" s="55"/>
      <c r="EN33" s="56"/>
      <c r="EO33" s="166" t="s">
        <v>45</v>
      </c>
      <c r="EP33" s="55"/>
      <c r="EQ33" s="55"/>
      <c r="ER33" s="55"/>
      <c r="ES33" s="55"/>
      <c r="ET33" s="55"/>
      <c r="EU33" s="55"/>
      <c r="EV33" s="55"/>
      <c r="EW33" s="56"/>
      <c r="EX33" s="159"/>
      <c r="EY33" s="160"/>
      <c r="EZ33" s="160"/>
      <c r="FA33" s="160"/>
      <c r="FB33" s="160"/>
      <c r="FC33" s="160"/>
      <c r="FD33" s="160"/>
      <c r="FE33" s="160"/>
      <c r="FF33" s="160"/>
      <c r="FG33" s="160"/>
      <c r="FH33" s="160"/>
      <c r="FI33" s="161"/>
      <c r="FV33" s="24" t="str">
        <f>IF(FW33&lt;&gt;"",MAX($FV$3:FV32)+1,"")</f>
        <v/>
      </c>
      <c r="FW33" s="24" t="str">
        <f>IF($B33&lt;&gt;"",LEFT(E33,2),"")</f>
        <v/>
      </c>
      <c r="FX33" s="24" t="str">
        <f t="shared" si="48"/>
        <v/>
      </c>
      <c r="FY33" s="24" t="str">
        <f t="shared" si="49"/>
        <v/>
      </c>
      <c r="FZ33" s="24" t="str">
        <f t="shared" si="50"/>
        <v/>
      </c>
    </row>
    <row r="34" spans="1:182" x14ac:dyDescent="0.25">
      <c r="A34" s="38" t="str">
        <f>IF(AND(A33&lt;&gt;"",I34&lt;&gt;""),A31,"")</f>
        <v/>
      </c>
      <c r="B34" s="38" t="str">
        <f t="shared" ref="B34" si="53">IF(AND($A34&lt;&gt;"",B31&lt;&gt;""),B31,"")</f>
        <v/>
      </c>
      <c r="C34" s="65" t="s">
        <v>318</v>
      </c>
      <c r="D34" s="33"/>
      <c r="E34" s="44" t="str">
        <f>IF(AND(I34&lt;&gt;"",E31&lt;&gt;""),E31,"")</f>
        <v/>
      </c>
      <c r="F34" s="44" t="str">
        <f>IF(I34&lt;&gt;"",MAX(F31:F33)+1,"")</f>
        <v/>
      </c>
      <c r="G34" s="44" t="str">
        <f>IF(AND(I34&lt;&gt;"",D32&lt;&gt;""),D32,"")</f>
        <v/>
      </c>
      <c r="H34" s="44" t="str">
        <f>IF(AND(I34&lt;&gt;"",D33&lt;&gt;""),D35,"")</f>
        <v/>
      </c>
      <c r="I34" s="31"/>
      <c r="J34" s="33"/>
      <c r="K34" s="38" t="str">
        <f t="shared" si="47"/>
        <v/>
      </c>
      <c r="L34" s="153"/>
      <c r="M34" s="153"/>
      <c r="N34" s="153"/>
      <c r="O34" s="153"/>
      <c r="P34" s="31"/>
      <c r="Q34" s="54"/>
      <c r="R34" s="55"/>
      <c r="S34" s="55"/>
      <c r="T34" s="55"/>
      <c r="U34" s="55"/>
      <c r="V34" s="55"/>
      <c r="W34" s="55"/>
      <c r="X34" s="55"/>
      <c r="Y34" s="55"/>
      <c r="Z34" s="55"/>
      <c r="AA34" s="55"/>
      <c r="AB34" s="55"/>
      <c r="AC34" s="55"/>
      <c r="AD34" s="55"/>
      <c r="AE34" s="55"/>
      <c r="AF34" s="55"/>
      <c r="AG34" s="55"/>
      <c r="AH34" s="55"/>
      <c r="AI34" s="55"/>
      <c r="AJ34" s="55"/>
      <c r="AK34" s="55"/>
      <c r="AL34" s="55"/>
      <c r="AM34" s="56"/>
      <c r="AN34" s="54"/>
      <c r="AO34" s="55"/>
      <c r="AP34" s="55"/>
      <c r="AQ34" s="55"/>
      <c r="AR34" s="55"/>
      <c r="AS34" s="56"/>
      <c r="AT34" s="54"/>
      <c r="AU34" s="55"/>
      <c r="AV34" s="56"/>
      <c r="AW34" s="54"/>
      <c r="AX34" s="55"/>
      <c r="AY34" s="55"/>
      <c r="AZ34" s="55"/>
      <c r="BA34" s="55"/>
      <c r="BB34" s="55"/>
      <c r="BC34" s="55"/>
      <c r="BD34" s="55"/>
      <c r="BE34" s="55"/>
      <c r="BF34" s="55"/>
      <c r="BG34" s="55"/>
      <c r="BH34" s="56"/>
      <c r="BI34" s="54"/>
      <c r="BJ34" s="55"/>
      <c r="BK34" s="55"/>
      <c r="BL34" s="55"/>
      <c r="BM34" s="55"/>
      <c r="BN34" s="55"/>
      <c r="BO34" s="55"/>
      <c r="BP34" s="55"/>
      <c r="BQ34" s="55"/>
      <c r="BR34" s="55"/>
      <c r="BS34" s="55"/>
      <c r="BT34" s="55"/>
      <c r="BU34" s="56"/>
      <c r="BV34" s="54"/>
      <c r="BW34" s="57"/>
      <c r="BX34" s="57"/>
      <c r="BY34" s="55"/>
      <c r="BZ34" s="55"/>
      <c r="CA34" s="55"/>
      <c r="CB34" s="55"/>
      <c r="CC34" s="55"/>
      <c r="CD34" s="55"/>
      <c r="CE34" s="55"/>
      <c r="CF34" s="55"/>
      <c r="CG34" s="55"/>
      <c r="CH34" s="55"/>
      <c r="CI34" s="55"/>
      <c r="CJ34" s="55"/>
      <c r="CK34" s="55"/>
      <c r="CL34" s="55"/>
      <c r="CM34" s="56"/>
      <c r="CN34" s="58"/>
      <c r="CO34" s="58"/>
      <c r="CP34" s="58"/>
      <c r="CQ34" s="58"/>
      <c r="CR34" s="58"/>
      <c r="CS34" s="58"/>
      <c r="CT34" s="58"/>
      <c r="CU34" s="58"/>
      <c r="CV34" s="58"/>
      <c r="CW34" s="58"/>
      <c r="CX34" s="58"/>
      <c r="CY34" s="58"/>
      <c r="CZ34" s="58"/>
      <c r="DA34" s="58"/>
      <c r="DB34" s="58"/>
      <c r="DC34" s="58"/>
      <c r="DD34" s="58"/>
      <c r="DE34" s="58"/>
      <c r="DF34" s="58"/>
      <c r="DG34" s="58"/>
      <c r="DH34" s="58"/>
      <c r="DI34" s="58"/>
      <c r="DJ34" s="58"/>
      <c r="DK34" s="58"/>
      <c r="DL34" s="56"/>
      <c r="DM34" s="155" t="s">
        <v>42</v>
      </c>
      <c r="DN34" s="55"/>
      <c r="DO34" s="55"/>
      <c r="DP34" s="55"/>
      <c r="DQ34" s="55"/>
      <c r="DR34" s="55"/>
      <c r="DS34" s="55"/>
      <c r="DT34" s="55"/>
      <c r="DU34" s="56"/>
      <c r="DV34" s="91" t="s">
        <v>42</v>
      </c>
      <c r="DW34" s="60"/>
      <c r="DX34" s="60"/>
      <c r="DY34" s="60"/>
      <c r="DZ34" s="60"/>
      <c r="EA34" s="60"/>
      <c r="EB34" s="60"/>
      <c r="EC34" s="60"/>
      <c r="ED34" s="147"/>
      <c r="EE34" s="61"/>
      <c r="EF34" s="91" t="s">
        <v>42</v>
      </c>
      <c r="EG34" s="60"/>
      <c r="EH34" s="60"/>
      <c r="EI34" s="60"/>
      <c r="EJ34" s="60"/>
      <c r="EK34" s="60"/>
      <c r="EL34" s="60"/>
      <c r="EM34" s="60"/>
      <c r="EN34" s="61"/>
      <c r="EO34" s="164" t="s">
        <v>42</v>
      </c>
      <c r="EP34" s="60"/>
      <c r="EQ34" s="60"/>
      <c r="ER34" s="60"/>
      <c r="ES34" s="60"/>
      <c r="ET34" s="60"/>
      <c r="EU34" s="60"/>
      <c r="EV34" s="60"/>
      <c r="EW34" s="61"/>
      <c r="EX34" s="159"/>
      <c r="EY34" s="160"/>
      <c r="EZ34" s="160"/>
      <c r="FA34" s="160"/>
      <c r="FB34" s="160"/>
      <c r="FC34" s="160"/>
      <c r="FD34" s="160"/>
      <c r="FE34" s="160"/>
      <c r="FF34" s="160"/>
      <c r="FG34" s="160"/>
      <c r="FH34" s="160"/>
      <c r="FI34" s="161"/>
      <c r="FV34" s="24" t="str">
        <f>IF(FW34&lt;&gt;"",MAX($FV$3:FV33)+1,"")</f>
        <v/>
      </c>
      <c r="FW34" s="24" t="str">
        <f>IF($B34&lt;&gt;"",LEFT(E34,2),"")</f>
        <v/>
      </c>
      <c r="FX34" s="24" t="str">
        <f t="shared" si="48"/>
        <v/>
      </c>
      <c r="FY34" s="24" t="str">
        <f t="shared" si="49"/>
        <v/>
      </c>
      <c r="FZ34" s="24" t="str">
        <f t="shared" si="50"/>
        <v/>
      </c>
    </row>
    <row r="35" spans="1:182" x14ac:dyDescent="0.25">
      <c r="A35" s="38" t="str">
        <f>IF(AND(A34&lt;&gt;"",I35&lt;&gt;""),A31,"")</f>
        <v/>
      </c>
      <c r="B35" s="38" t="str">
        <f t="shared" ref="B35" si="54">IF(AND($A35&lt;&gt;"",B31&lt;&gt;""),B31,"")</f>
        <v/>
      </c>
      <c r="C35" s="65" t="s">
        <v>742</v>
      </c>
      <c r="D35" s="42" t="str">
        <f>IF(D33&lt;&gt;"",IF(ISNA(VLOOKUP(D33,EconomyTable,2,FALSE)),"&lt;Unknown&gt;",VLOOKUP(D33,EconomyTable,2,FALSE)),"")</f>
        <v/>
      </c>
      <c r="E35" s="44" t="str">
        <f>IF(AND(I35&lt;&gt;"",E31&lt;&gt;""),E31,"")</f>
        <v/>
      </c>
      <c r="F35" s="44" t="str">
        <f>IF(I35&lt;&gt;"",MAX(F31:F34)+1,"")</f>
        <v/>
      </c>
      <c r="G35" s="44" t="str">
        <f>IF(AND(I35&lt;&gt;"",D32&lt;&gt;""),D32,"")</f>
        <v/>
      </c>
      <c r="H35" s="44" t="str">
        <f>IF(AND(I36&lt;&gt;"",D33&lt;&gt;""),D35,"")</f>
        <v/>
      </c>
      <c r="I35" s="31"/>
      <c r="J35" s="33"/>
      <c r="K35" s="38" t="str">
        <f t="shared" si="47"/>
        <v/>
      </c>
      <c r="L35" s="153"/>
      <c r="M35" s="153"/>
      <c r="N35" s="153"/>
      <c r="O35" s="153"/>
      <c r="P35" s="31"/>
      <c r="Q35" s="54"/>
      <c r="R35" s="55"/>
      <c r="S35" s="55"/>
      <c r="T35" s="55"/>
      <c r="U35" s="55"/>
      <c r="V35" s="55"/>
      <c r="W35" s="55"/>
      <c r="X35" s="55"/>
      <c r="Y35" s="55"/>
      <c r="Z35" s="55"/>
      <c r="AA35" s="55"/>
      <c r="AB35" s="55"/>
      <c r="AC35" s="55"/>
      <c r="AD35" s="55"/>
      <c r="AE35" s="55"/>
      <c r="AF35" s="55"/>
      <c r="AG35" s="55"/>
      <c r="AH35" s="55"/>
      <c r="AI35" s="55"/>
      <c r="AJ35" s="55"/>
      <c r="AK35" s="55"/>
      <c r="AL35" s="55"/>
      <c r="AM35" s="56"/>
      <c r="AN35" s="54"/>
      <c r="AO35" s="55"/>
      <c r="AP35" s="55"/>
      <c r="AQ35" s="55"/>
      <c r="AR35" s="55"/>
      <c r="AS35" s="56"/>
      <c r="AT35" s="54"/>
      <c r="AU35" s="55"/>
      <c r="AV35" s="56"/>
      <c r="AW35" s="54"/>
      <c r="AX35" s="55"/>
      <c r="AY35" s="55"/>
      <c r="AZ35" s="55"/>
      <c r="BA35" s="55"/>
      <c r="BB35" s="55"/>
      <c r="BC35" s="55"/>
      <c r="BD35" s="55"/>
      <c r="BE35" s="55"/>
      <c r="BF35" s="55"/>
      <c r="BG35" s="55"/>
      <c r="BH35" s="56"/>
      <c r="BI35" s="54"/>
      <c r="BJ35" s="55"/>
      <c r="BK35" s="55"/>
      <c r="BL35" s="55"/>
      <c r="BM35" s="55"/>
      <c r="BN35" s="55"/>
      <c r="BO35" s="55"/>
      <c r="BP35" s="55"/>
      <c r="BQ35" s="55"/>
      <c r="BR35" s="55"/>
      <c r="BS35" s="55"/>
      <c r="BT35" s="55"/>
      <c r="BU35" s="56"/>
      <c r="BV35" s="54"/>
      <c r="BW35" s="57"/>
      <c r="BX35" s="57"/>
      <c r="BY35" s="55"/>
      <c r="BZ35" s="55"/>
      <c r="CA35" s="55"/>
      <c r="CB35" s="55"/>
      <c r="CC35" s="55"/>
      <c r="CD35" s="55"/>
      <c r="CE35" s="55"/>
      <c r="CF35" s="55"/>
      <c r="CG35" s="55"/>
      <c r="CH35" s="55"/>
      <c r="CI35" s="55"/>
      <c r="CJ35" s="55"/>
      <c r="CK35" s="55"/>
      <c r="CL35" s="55"/>
      <c r="CM35" s="58"/>
      <c r="CN35" s="54"/>
      <c r="CO35" s="58"/>
      <c r="CP35" s="58"/>
      <c r="CQ35" s="58"/>
      <c r="CR35" s="58"/>
      <c r="CS35" s="58"/>
      <c r="CT35" s="58"/>
      <c r="CU35" s="58"/>
      <c r="CV35" s="58"/>
      <c r="CW35" s="58"/>
      <c r="CX35" s="58"/>
      <c r="CY35" s="58"/>
      <c r="CZ35" s="58"/>
      <c r="DA35" s="58"/>
      <c r="DB35" s="58"/>
      <c r="DC35" s="58"/>
      <c r="DD35" s="58"/>
      <c r="DE35" s="58"/>
      <c r="DF35" s="58"/>
      <c r="DG35" s="58"/>
      <c r="DH35" s="58"/>
      <c r="DI35" s="58"/>
      <c r="DJ35" s="58"/>
      <c r="DK35" s="58"/>
      <c r="DL35" s="56"/>
      <c r="DM35" s="169" t="s">
        <v>861</v>
      </c>
      <c r="DN35" s="170"/>
      <c r="DO35" s="170"/>
      <c r="DP35" s="170"/>
      <c r="DQ35" s="170"/>
      <c r="DR35" s="170"/>
      <c r="DS35" s="171"/>
      <c r="DT35" s="205">
        <f>SUM(DN31:DU34)</f>
        <v>0</v>
      </c>
      <c r="DU35" s="218"/>
      <c r="DV35" s="169" t="s">
        <v>861</v>
      </c>
      <c r="DW35" s="170"/>
      <c r="DX35" s="170"/>
      <c r="DY35" s="170"/>
      <c r="DZ35" s="170"/>
      <c r="EA35" s="170"/>
      <c r="EB35" s="170"/>
      <c r="EC35" s="171"/>
      <c r="ED35" s="205">
        <f>SUM(DW31:EE34)</f>
        <v>0</v>
      </c>
      <c r="EE35" s="218"/>
      <c r="EF35" s="169" t="s">
        <v>861</v>
      </c>
      <c r="EG35" s="170"/>
      <c r="EH35" s="170"/>
      <c r="EI35" s="170"/>
      <c r="EJ35" s="170"/>
      <c r="EK35" s="170"/>
      <c r="EL35" s="171"/>
      <c r="EM35" s="205">
        <f>SUM(EG31:EN34)</f>
        <v>0</v>
      </c>
      <c r="EN35" s="218"/>
      <c r="EO35" s="169" t="s">
        <v>861</v>
      </c>
      <c r="EP35" s="170"/>
      <c r="EQ35" s="170"/>
      <c r="ER35" s="170"/>
      <c r="ES35" s="170"/>
      <c r="ET35" s="170"/>
      <c r="EU35" s="171"/>
      <c r="EV35" s="205">
        <f>SUM(EP31:EW34)</f>
        <v>0</v>
      </c>
      <c r="EW35" s="218"/>
      <c r="EX35" s="159"/>
      <c r="EY35" s="160"/>
      <c r="EZ35" s="160"/>
      <c r="FA35" s="160"/>
      <c r="FB35" s="160"/>
      <c r="FC35" s="160"/>
      <c r="FD35" s="160"/>
      <c r="FE35" s="160"/>
      <c r="FF35" s="160"/>
      <c r="FG35" s="160"/>
      <c r="FH35" s="160"/>
      <c r="FI35" s="161"/>
      <c r="FV35" s="24" t="str">
        <f>IF(FW35&lt;&gt;"",MAX($FV$3:FV34)+1,"")</f>
        <v/>
      </c>
      <c r="FW35" s="24" t="str">
        <f>IF($B35&lt;&gt;"",E35,"")</f>
        <v/>
      </c>
      <c r="FX35" s="24" t="str">
        <f t="shared" si="48"/>
        <v/>
      </c>
      <c r="FY35" s="24" t="str">
        <f t="shared" si="49"/>
        <v/>
      </c>
      <c r="FZ35" s="24" t="str">
        <f t="shared" si="50"/>
        <v/>
      </c>
    </row>
    <row r="36" spans="1:182" x14ac:dyDescent="0.25">
      <c r="A36" s="38" t="str">
        <f>IF(AND(A35&lt;&gt;"",I36&lt;&gt;""),A31,"")</f>
        <v/>
      </c>
      <c r="B36" s="38" t="str">
        <f t="shared" ref="B36" si="55">IF(AND($A36&lt;&gt;"",B31&lt;&gt;""),B31,"")</f>
        <v/>
      </c>
      <c r="C36" s="65" t="s">
        <v>741</v>
      </c>
      <c r="D36" s="43" t="str">
        <f>IF(D34&lt;&gt;"",IF(ISNA(VLOOKUP(D34,EconomyTypeTable,2,FALSE)),"&lt;Unknown&gt;",VLOOKUP(D34,EconomyTypeTable,2,FALSE)),"")</f>
        <v/>
      </c>
      <c r="E36" s="44" t="str">
        <f>IF(AND(I36&lt;&gt;"",E31&lt;&gt;""),E31,"")</f>
        <v/>
      </c>
      <c r="F36" s="44" t="str">
        <f>IF(I36&lt;&gt;"",MAX(F31:F35)+1,"")</f>
        <v/>
      </c>
      <c r="G36" s="44" t="str">
        <f>IF(AND(I35&lt;&gt;"",D32&lt;&gt;""),D32,"")</f>
        <v/>
      </c>
      <c r="H36" s="44" t="str">
        <f>IF(AND(I36&lt;&gt;"",D33&lt;&gt;""),D35,"")</f>
        <v/>
      </c>
      <c r="I36" s="31"/>
      <c r="J36" s="33"/>
      <c r="K36" s="38" t="str">
        <f t="shared" si="47"/>
        <v/>
      </c>
      <c r="L36" s="153"/>
      <c r="M36" s="153"/>
      <c r="N36" s="153"/>
      <c r="O36" s="153"/>
      <c r="P36" s="31"/>
      <c r="Q36" s="59"/>
      <c r="R36" s="60"/>
      <c r="S36" s="60"/>
      <c r="T36" s="60"/>
      <c r="U36" s="60"/>
      <c r="V36" s="60"/>
      <c r="W36" s="60"/>
      <c r="X36" s="60"/>
      <c r="Y36" s="60"/>
      <c r="Z36" s="60"/>
      <c r="AA36" s="60"/>
      <c r="AB36" s="60"/>
      <c r="AC36" s="60"/>
      <c r="AD36" s="60"/>
      <c r="AE36" s="60"/>
      <c r="AF36" s="60"/>
      <c r="AG36" s="60"/>
      <c r="AH36" s="60"/>
      <c r="AI36" s="60"/>
      <c r="AJ36" s="60"/>
      <c r="AK36" s="60"/>
      <c r="AL36" s="60"/>
      <c r="AM36" s="61"/>
      <c r="AN36" s="59"/>
      <c r="AO36" s="60"/>
      <c r="AP36" s="60"/>
      <c r="AQ36" s="60"/>
      <c r="AR36" s="60"/>
      <c r="AS36" s="61"/>
      <c r="AT36" s="59"/>
      <c r="AU36" s="60"/>
      <c r="AV36" s="61"/>
      <c r="AW36" s="59"/>
      <c r="AX36" s="60"/>
      <c r="AY36" s="60"/>
      <c r="AZ36" s="60"/>
      <c r="BA36" s="60"/>
      <c r="BB36" s="60"/>
      <c r="BC36" s="60"/>
      <c r="BD36" s="60"/>
      <c r="BE36" s="60"/>
      <c r="BF36" s="60"/>
      <c r="BG36" s="60"/>
      <c r="BH36" s="61"/>
      <c r="BI36" s="59"/>
      <c r="BJ36" s="60"/>
      <c r="BK36" s="60"/>
      <c r="BL36" s="60"/>
      <c r="BM36" s="60"/>
      <c r="BN36" s="60"/>
      <c r="BO36" s="60"/>
      <c r="BP36" s="60"/>
      <c r="BQ36" s="60"/>
      <c r="BR36" s="60"/>
      <c r="BS36" s="60"/>
      <c r="BT36" s="60"/>
      <c r="BU36" s="61"/>
      <c r="BV36" s="59"/>
      <c r="BW36" s="62"/>
      <c r="BX36" s="62"/>
      <c r="BY36" s="60"/>
      <c r="BZ36" s="60"/>
      <c r="CA36" s="60"/>
      <c r="CB36" s="60"/>
      <c r="CC36" s="60"/>
      <c r="CD36" s="60"/>
      <c r="CE36" s="60"/>
      <c r="CF36" s="60"/>
      <c r="CG36" s="60"/>
      <c r="CH36" s="60"/>
      <c r="CI36" s="60"/>
      <c r="CJ36" s="60"/>
      <c r="CK36" s="60"/>
      <c r="CL36" s="60"/>
      <c r="CM36" s="61"/>
      <c r="CN36" s="58"/>
      <c r="CO36" s="58"/>
      <c r="CP36" s="58"/>
      <c r="CQ36" s="58"/>
      <c r="CR36" s="58"/>
      <c r="CS36" s="58"/>
      <c r="CT36" s="58"/>
      <c r="CU36" s="58"/>
      <c r="CV36" s="58"/>
      <c r="CW36" s="58"/>
      <c r="CX36" s="58"/>
      <c r="CY36" s="58"/>
      <c r="CZ36" s="58"/>
      <c r="DA36" s="58"/>
      <c r="DB36" s="58"/>
      <c r="DC36" s="58"/>
      <c r="DD36" s="58"/>
      <c r="DE36" s="58"/>
      <c r="DF36" s="58"/>
      <c r="DG36" s="58"/>
      <c r="DH36" s="58"/>
      <c r="DI36" s="58"/>
      <c r="DJ36" s="58"/>
      <c r="DK36" s="58"/>
      <c r="DL36" s="56"/>
      <c r="DM36" s="169" t="s">
        <v>823</v>
      </c>
      <c r="DN36" s="170"/>
      <c r="DO36" s="170"/>
      <c r="DP36" s="170"/>
      <c r="DQ36" s="170"/>
      <c r="DR36" s="170"/>
      <c r="DS36" s="171"/>
      <c r="DT36" s="172"/>
      <c r="DU36" s="173"/>
      <c r="DV36" s="209"/>
      <c r="DW36" s="190"/>
      <c r="DX36" s="190"/>
      <c r="DY36" s="190"/>
      <c r="DZ36" s="190"/>
      <c r="EA36" s="190"/>
      <c r="EB36" s="190"/>
      <c r="EC36" s="190"/>
      <c r="ED36" s="190"/>
      <c r="EE36" s="190"/>
      <c r="EF36" s="190"/>
      <c r="EG36" s="190"/>
      <c r="EH36" s="190"/>
      <c r="EI36" s="190"/>
      <c r="EJ36" s="190"/>
      <c r="EK36" s="190"/>
      <c r="EL36" s="190"/>
      <c r="EM36" s="190"/>
      <c r="EN36" s="190"/>
      <c r="EO36" s="190"/>
      <c r="EP36" s="190"/>
      <c r="EQ36" s="190"/>
      <c r="ER36" s="190"/>
      <c r="ES36" s="190"/>
      <c r="ET36" s="190"/>
      <c r="EU36" s="190"/>
      <c r="EV36" s="190"/>
      <c r="EW36" s="210"/>
      <c r="EX36" s="159"/>
      <c r="EY36" s="160"/>
      <c r="EZ36" s="160"/>
      <c r="FA36" s="160"/>
      <c r="FB36" s="160"/>
      <c r="FC36" s="160"/>
      <c r="FD36" s="160"/>
      <c r="FE36" s="160"/>
      <c r="FF36" s="160"/>
      <c r="FG36" s="160"/>
      <c r="FH36" s="160"/>
      <c r="FI36" s="161"/>
    </row>
    <row r="37" spans="1:182" ht="15.75" thickBot="1" x14ac:dyDescent="0.3">
      <c r="A37" s="39">
        <f>IF(A31&lt;&gt;"",A31,"")</f>
        <v>5</v>
      </c>
      <c r="B37" s="39" t="str">
        <f>IF(AND($A37&lt;&gt;"",B31&lt;&gt;""),B31,"")</f>
        <v/>
      </c>
      <c r="C37" s="67" t="s">
        <v>315</v>
      </c>
      <c r="D37" s="36"/>
      <c r="E37" s="148"/>
      <c r="F37" s="149"/>
      <c r="G37" s="149"/>
      <c r="H37" s="149"/>
      <c r="I37" s="149"/>
      <c r="J37" s="149"/>
      <c r="K37" s="149"/>
      <c r="L37" s="149"/>
      <c r="M37" s="149"/>
      <c r="N37" s="149"/>
      <c r="O37" s="150"/>
      <c r="P37" s="46" t="str">
        <f>IF(COUNTA(Q37:AM37)-COUNTBLANK(Q37:AM37)&gt;0,COUNTA(Q37:AM37)-COUNTBLANK(Q37:AM37)&amp;" Deposit types","")</f>
        <v/>
      </c>
      <c r="Q37" s="47" t="str">
        <f>IF(COUNTA(Q31:Q36)&gt;0,COUNTA(Q31:Q36),"")</f>
        <v/>
      </c>
      <c r="R37" s="48" t="str">
        <f t="shared" ref="R37:AA37" si="56">IF(COUNTA(R31:R36)&gt;0,COUNTA(R31:R36),"")</f>
        <v/>
      </c>
      <c r="S37" s="48" t="str">
        <f t="shared" si="56"/>
        <v/>
      </c>
      <c r="T37" s="48" t="str">
        <f t="shared" si="56"/>
        <v/>
      </c>
      <c r="U37" s="48" t="str">
        <f t="shared" si="56"/>
        <v/>
      </c>
      <c r="V37" s="48" t="str">
        <f t="shared" si="56"/>
        <v/>
      </c>
      <c r="W37" s="48" t="str">
        <f t="shared" si="56"/>
        <v/>
      </c>
      <c r="X37" s="48" t="str">
        <f t="shared" si="56"/>
        <v/>
      </c>
      <c r="Y37" s="48" t="str">
        <f t="shared" si="56"/>
        <v/>
      </c>
      <c r="Z37" s="48" t="str">
        <f t="shared" si="56"/>
        <v/>
      </c>
      <c r="AA37" s="48" t="str">
        <f t="shared" si="56"/>
        <v/>
      </c>
      <c r="AB37" s="48" t="str">
        <f>IF(COUNTA(AB31:AB36)&gt;0,COUNTA(AB31:AB36),"")</f>
        <v/>
      </c>
      <c r="AC37" s="48" t="str">
        <f t="shared" ref="AC37:BK37" si="57">IF(COUNTA(AC31:AC36)&gt;0,COUNTA(AC31:AC36),"")</f>
        <v/>
      </c>
      <c r="AD37" s="48" t="str">
        <f t="shared" si="57"/>
        <v/>
      </c>
      <c r="AE37" s="48" t="str">
        <f t="shared" si="57"/>
        <v/>
      </c>
      <c r="AF37" s="48" t="str">
        <f t="shared" si="57"/>
        <v/>
      </c>
      <c r="AG37" s="48" t="str">
        <f t="shared" si="57"/>
        <v/>
      </c>
      <c r="AH37" s="48" t="str">
        <f t="shared" si="57"/>
        <v/>
      </c>
      <c r="AI37" s="48" t="str">
        <f t="shared" si="57"/>
        <v/>
      </c>
      <c r="AJ37" s="48" t="str">
        <f t="shared" si="57"/>
        <v/>
      </c>
      <c r="AK37" s="48" t="str">
        <f t="shared" si="57"/>
        <v/>
      </c>
      <c r="AL37" s="48" t="str">
        <f t="shared" si="57"/>
        <v/>
      </c>
      <c r="AM37" s="49" t="str">
        <f t="shared" si="57"/>
        <v/>
      </c>
      <c r="AN37" s="47" t="str">
        <f t="shared" si="57"/>
        <v/>
      </c>
      <c r="AO37" s="48" t="str">
        <f t="shared" si="57"/>
        <v/>
      </c>
      <c r="AP37" s="48" t="str">
        <f t="shared" si="57"/>
        <v/>
      </c>
      <c r="AQ37" s="48" t="str">
        <f t="shared" si="57"/>
        <v/>
      </c>
      <c r="AR37" s="48" t="str">
        <f t="shared" si="57"/>
        <v/>
      </c>
      <c r="AS37" s="49" t="str">
        <f t="shared" si="57"/>
        <v/>
      </c>
      <c r="AT37" s="47" t="str">
        <f t="shared" si="57"/>
        <v/>
      </c>
      <c r="AU37" s="48" t="str">
        <f t="shared" si="57"/>
        <v/>
      </c>
      <c r="AV37" s="49" t="str">
        <f t="shared" si="57"/>
        <v/>
      </c>
      <c r="AW37" s="47" t="str">
        <f t="shared" si="57"/>
        <v/>
      </c>
      <c r="AX37" s="48" t="str">
        <f t="shared" si="57"/>
        <v/>
      </c>
      <c r="AY37" s="48" t="str">
        <f t="shared" si="57"/>
        <v/>
      </c>
      <c r="AZ37" s="48" t="str">
        <f t="shared" si="57"/>
        <v/>
      </c>
      <c r="BA37" s="48" t="str">
        <f t="shared" si="57"/>
        <v/>
      </c>
      <c r="BB37" s="48" t="str">
        <f t="shared" si="57"/>
        <v/>
      </c>
      <c r="BC37" s="48" t="str">
        <f t="shared" si="57"/>
        <v/>
      </c>
      <c r="BD37" s="48" t="str">
        <f t="shared" si="57"/>
        <v/>
      </c>
      <c r="BE37" s="48" t="str">
        <f t="shared" si="57"/>
        <v/>
      </c>
      <c r="BF37" s="48" t="str">
        <f t="shared" si="57"/>
        <v/>
      </c>
      <c r="BG37" s="48" t="str">
        <f t="shared" si="57"/>
        <v/>
      </c>
      <c r="BH37" s="49" t="str">
        <f t="shared" si="57"/>
        <v/>
      </c>
      <c r="BI37" s="47" t="str">
        <f t="shared" si="57"/>
        <v/>
      </c>
      <c r="BJ37" s="48" t="str">
        <f t="shared" si="57"/>
        <v/>
      </c>
      <c r="BK37" s="48" t="str">
        <f t="shared" si="57"/>
        <v/>
      </c>
      <c r="BL37" s="48"/>
      <c r="BM37" s="48" t="str">
        <f t="shared" ref="BM37:BU37" si="58">IF(COUNTA(BM31:BM36)&gt;0,COUNTA(BM31:BM36),"")</f>
        <v/>
      </c>
      <c r="BN37" s="48" t="str">
        <f t="shared" si="58"/>
        <v/>
      </c>
      <c r="BO37" s="48" t="str">
        <f t="shared" si="58"/>
        <v/>
      </c>
      <c r="BP37" s="48" t="str">
        <f t="shared" si="58"/>
        <v/>
      </c>
      <c r="BQ37" s="48" t="str">
        <f t="shared" si="58"/>
        <v/>
      </c>
      <c r="BR37" s="48" t="str">
        <f t="shared" si="58"/>
        <v/>
      </c>
      <c r="BS37" s="48" t="str">
        <f t="shared" si="58"/>
        <v/>
      </c>
      <c r="BT37" s="48" t="str">
        <f t="shared" si="58"/>
        <v/>
      </c>
      <c r="BU37" s="49" t="str">
        <f t="shared" si="58"/>
        <v/>
      </c>
      <c r="BV37" s="47" t="str">
        <f>IF(COUNTA(BV31:BV36)&gt;0,COUNTA(BV31:BV36),"")</f>
        <v/>
      </c>
      <c r="BW37" s="48" t="str">
        <f t="shared" ref="BW37:DL37" si="59">IF(COUNTA(BW31:BW36)&gt;0,COUNTA(BW31:BW36),"")</f>
        <v/>
      </c>
      <c r="BX37" s="48" t="str">
        <f t="shared" si="59"/>
        <v/>
      </c>
      <c r="BY37" s="48" t="str">
        <f t="shared" si="59"/>
        <v/>
      </c>
      <c r="BZ37" s="48" t="str">
        <f t="shared" si="59"/>
        <v/>
      </c>
      <c r="CA37" s="48" t="str">
        <f t="shared" si="59"/>
        <v/>
      </c>
      <c r="CB37" s="48" t="str">
        <f t="shared" si="59"/>
        <v/>
      </c>
      <c r="CC37" s="48" t="str">
        <f t="shared" si="59"/>
        <v/>
      </c>
      <c r="CD37" s="48" t="str">
        <f t="shared" si="59"/>
        <v/>
      </c>
      <c r="CE37" s="48" t="str">
        <f t="shared" si="59"/>
        <v/>
      </c>
      <c r="CF37" s="48" t="str">
        <f t="shared" si="59"/>
        <v/>
      </c>
      <c r="CG37" s="48" t="str">
        <f t="shared" si="59"/>
        <v/>
      </c>
      <c r="CH37" s="48" t="str">
        <f t="shared" si="59"/>
        <v/>
      </c>
      <c r="CI37" s="48" t="str">
        <f t="shared" si="59"/>
        <v/>
      </c>
      <c r="CJ37" s="48" t="str">
        <f t="shared" si="59"/>
        <v/>
      </c>
      <c r="CK37" s="48" t="str">
        <f t="shared" si="59"/>
        <v/>
      </c>
      <c r="CL37" s="48" t="str">
        <f t="shared" si="59"/>
        <v/>
      </c>
      <c r="CM37" s="49" t="str">
        <f t="shared" si="59"/>
        <v/>
      </c>
      <c r="CN37" s="47" t="str">
        <f t="shared" si="59"/>
        <v/>
      </c>
      <c r="CO37" s="48" t="str">
        <f t="shared" si="59"/>
        <v/>
      </c>
      <c r="CP37" s="48" t="str">
        <f t="shared" si="59"/>
        <v/>
      </c>
      <c r="CQ37" s="48" t="str">
        <f t="shared" si="59"/>
        <v/>
      </c>
      <c r="CR37" s="48" t="str">
        <f t="shared" si="59"/>
        <v/>
      </c>
      <c r="CS37" s="48" t="str">
        <f t="shared" si="59"/>
        <v/>
      </c>
      <c r="CT37" s="48" t="str">
        <f t="shared" si="59"/>
        <v/>
      </c>
      <c r="CU37" s="48" t="str">
        <f t="shared" si="59"/>
        <v/>
      </c>
      <c r="CV37" s="48" t="str">
        <f t="shared" si="59"/>
        <v/>
      </c>
      <c r="CW37" s="48" t="str">
        <f t="shared" si="59"/>
        <v/>
      </c>
      <c r="CX37" s="48" t="str">
        <f t="shared" si="59"/>
        <v/>
      </c>
      <c r="CY37" s="48" t="str">
        <f t="shared" si="59"/>
        <v/>
      </c>
      <c r="CZ37" s="48" t="str">
        <f t="shared" si="59"/>
        <v/>
      </c>
      <c r="DA37" s="48" t="str">
        <f t="shared" si="59"/>
        <v/>
      </c>
      <c r="DB37" s="48" t="str">
        <f t="shared" si="59"/>
        <v/>
      </c>
      <c r="DC37" s="48" t="str">
        <f t="shared" si="59"/>
        <v/>
      </c>
      <c r="DD37" s="48" t="str">
        <f t="shared" si="59"/>
        <v/>
      </c>
      <c r="DE37" s="48" t="str">
        <f t="shared" si="59"/>
        <v/>
      </c>
      <c r="DF37" s="48" t="str">
        <f t="shared" si="59"/>
        <v/>
      </c>
      <c r="DG37" s="48" t="str">
        <f t="shared" si="59"/>
        <v/>
      </c>
      <c r="DH37" s="48" t="str">
        <f t="shared" si="59"/>
        <v/>
      </c>
      <c r="DI37" s="48" t="str">
        <f t="shared" si="59"/>
        <v/>
      </c>
      <c r="DJ37" s="48" t="str">
        <f t="shared" si="59"/>
        <v/>
      </c>
      <c r="DK37" s="48" t="str">
        <f t="shared" si="59"/>
        <v/>
      </c>
      <c r="DL37" s="49" t="str">
        <f t="shared" si="59"/>
        <v/>
      </c>
      <c r="DM37" s="169" t="s">
        <v>822</v>
      </c>
      <c r="DN37" s="170"/>
      <c r="DO37" s="170"/>
      <c r="DP37" s="170"/>
      <c r="DQ37" s="170"/>
      <c r="DR37" s="170"/>
      <c r="DS37" s="171"/>
      <c r="DT37" s="172"/>
      <c r="DU37" s="173"/>
      <c r="DV37" s="211"/>
      <c r="DW37" s="212"/>
      <c r="DX37" s="212"/>
      <c r="DY37" s="212"/>
      <c r="DZ37" s="212"/>
      <c r="EA37" s="212"/>
      <c r="EB37" s="212"/>
      <c r="EC37" s="212"/>
      <c r="ED37" s="212"/>
      <c r="EE37" s="212"/>
      <c r="EF37" s="212"/>
      <c r="EG37" s="212"/>
      <c r="EH37" s="212"/>
      <c r="EI37" s="212"/>
      <c r="EJ37" s="212"/>
      <c r="EK37" s="212"/>
      <c r="EL37" s="212"/>
      <c r="EM37" s="212"/>
      <c r="EN37" s="212"/>
      <c r="EO37" s="212"/>
      <c r="EP37" s="212"/>
      <c r="EQ37" s="212"/>
      <c r="ER37" s="212"/>
      <c r="ES37" s="212"/>
      <c r="ET37" s="212"/>
      <c r="EU37" s="212"/>
      <c r="EV37" s="212"/>
      <c r="EW37" s="213"/>
      <c r="EX37" s="151"/>
      <c r="EY37" s="149"/>
      <c r="EZ37" s="149"/>
      <c r="FA37" s="149"/>
      <c r="FB37" s="149"/>
      <c r="FC37" s="149"/>
      <c r="FD37" s="149"/>
      <c r="FE37" s="149"/>
      <c r="FF37" s="149"/>
      <c r="FG37" s="149"/>
      <c r="FH37" s="149"/>
      <c r="FI37" s="152"/>
    </row>
    <row r="38" spans="1:182" x14ac:dyDescent="0.25">
      <c r="A38" s="40">
        <f>A31+1</f>
        <v>6</v>
      </c>
      <c r="B38" s="29"/>
      <c r="C38" s="65" t="s">
        <v>531</v>
      </c>
      <c r="D38" s="41" t="str">
        <f>IF(MAX(F38:F43)&gt;0,MAX(F38:F43),"")</f>
        <v/>
      </c>
      <c r="E38" s="30"/>
      <c r="F38" s="45" t="str">
        <f>IF(I38&lt;&gt;"",1,"")</f>
        <v/>
      </c>
      <c r="G38" s="45" t="str">
        <f>IF(AND(I38&lt;&gt;"",D39&lt;&gt;""),D39,"")</f>
        <v/>
      </c>
      <c r="H38" s="45" t="str">
        <f>IF(AND(I38&lt;&gt;"",D40&lt;&gt;""),D42,"")</f>
        <v/>
      </c>
      <c r="I38" s="29"/>
      <c r="J38" s="146"/>
      <c r="K38" s="40" t="str">
        <f t="shared" ref="K38:K43" si="60">IF(J38&lt;&gt;"",IF(ISNA(VLOOKUP(J38,PlanetTypeTable,2,FALSE)),"&lt;Unknown&gt;",VLOOKUP(J38,PlanetTypeTable,2,FALSE)),"")</f>
        <v/>
      </c>
      <c r="L38" s="34"/>
      <c r="M38" s="34"/>
      <c r="N38" s="34"/>
      <c r="O38" s="34"/>
      <c r="P38" s="29"/>
      <c r="Q38" s="50"/>
      <c r="R38" s="30"/>
      <c r="S38" s="30"/>
      <c r="T38" s="30"/>
      <c r="U38" s="30"/>
      <c r="V38" s="30"/>
      <c r="W38" s="30"/>
      <c r="X38" s="30"/>
      <c r="Y38" s="30"/>
      <c r="Z38" s="30"/>
      <c r="AA38" s="30"/>
      <c r="AB38" s="30"/>
      <c r="AC38" s="30"/>
      <c r="AD38" s="30"/>
      <c r="AE38" s="30"/>
      <c r="AF38" s="30"/>
      <c r="AG38" s="30"/>
      <c r="AH38" s="30"/>
      <c r="AI38" s="30"/>
      <c r="AJ38" s="30"/>
      <c r="AK38" s="30"/>
      <c r="AL38" s="30"/>
      <c r="AM38" s="51"/>
      <c r="AN38" s="50"/>
      <c r="AO38" s="30"/>
      <c r="AP38" s="30"/>
      <c r="AQ38" s="30"/>
      <c r="AR38" s="30"/>
      <c r="AS38" s="51"/>
      <c r="AT38" s="50"/>
      <c r="AU38" s="30"/>
      <c r="AV38" s="51"/>
      <c r="AW38" s="50"/>
      <c r="AX38" s="30"/>
      <c r="AY38" s="30"/>
      <c r="AZ38" s="30"/>
      <c r="BA38" s="30"/>
      <c r="BB38" s="30"/>
      <c r="BC38" s="30"/>
      <c r="BD38" s="30"/>
      <c r="BE38" s="30"/>
      <c r="BF38" s="30"/>
      <c r="BG38" s="30"/>
      <c r="BH38" s="51"/>
      <c r="BI38" s="50"/>
      <c r="BJ38" s="30"/>
      <c r="BK38" s="30"/>
      <c r="BL38" s="30"/>
      <c r="BM38" s="30"/>
      <c r="BN38" s="30"/>
      <c r="BO38" s="30"/>
      <c r="BP38" s="30"/>
      <c r="BQ38" s="30"/>
      <c r="BR38" s="30"/>
      <c r="BS38" s="30"/>
      <c r="BT38" s="30"/>
      <c r="BU38" s="51"/>
      <c r="BV38" s="50"/>
      <c r="BW38" s="52"/>
      <c r="BX38" s="52"/>
      <c r="BY38" s="30"/>
      <c r="BZ38" s="30"/>
      <c r="CA38" s="30"/>
      <c r="CB38" s="30"/>
      <c r="CC38" s="30"/>
      <c r="CD38" s="30"/>
      <c r="CE38" s="30"/>
      <c r="CF38" s="30"/>
      <c r="CG38" s="30"/>
      <c r="CH38" s="30"/>
      <c r="CI38" s="30"/>
      <c r="CJ38" s="30"/>
      <c r="CK38" s="30"/>
      <c r="CL38" s="30"/>
      <c r="CM38" s="51"/>
      <c r="CN38" s="53"/>
      <c r="CO38" s="53"/>
      <c r="CP38" s="53"/>
      <c r="CQ38" s="53"/>
      <c r="CR38" s="53"/>
      <c r="CS38" s="53"/>
      <c r="CT38" s="53"/>
      <c r="CU38" s="53"/>
      <c r="CV38" s="53"/>
      <c r="CW38" s="53"/>
      <c r="CX38" s="53"/>
      <c r="CY38" s="53"/>
      <c r="CZ38" s="53"/>
      <c r="DA38" s="53"/>
      <c r="DB38" s="53"/>
      <c r="DC38" s="53"/>
      <c r="DD38" s="53"/>
      <c r="DE38" s="53"/>
      <c r="DF38" s="53"/>
      <c r="DG38" s="53"/>
      <c r="DH38" s="53"/>
      <c r="DI38" s="53"/>
      <c r="DJ38" s="53"/>
      <c r="DK38" s="53"/>
      <c r="DL38" s="51"/>
      <c r="DM38" s="162" t="s">
        <v>249</v>
      </c>
      <c r="DN38" s="30"/>
      <c r="DO38" s="30"/>
      <c r="DP38" s="30"/>
      <c r="DQ38" s="30"/>
      <c r="DR38" s="30"/>
      <c r="DS38" s="30"/>
      <c r="DT38" s="30"/>
      <c r="DU38" s="51"/>
      <c r="DV38" s="163" t="s">
        <v>249</v>
      </c>
      <c r="DW38" s="30"/>
      <c r="DX38" s="30"/>
      <c r="DY38" s="30"/>
      <c r="DZ38" s="30"/>
      <c r="EA38" s="30"/>
      <c r="EB38" s="30"/>
      <c r="EC38" s="30"/>
      <c r="ED38" s="53"/>
      <c r="EE38" s="51"/>
      <c r="EF38" s="163" t="s">
        <v>249</v>
      </c>
      <c r="EG38" s="30"/>
      <c r="EH38" s="30"/>
      <c r="EI38" s="63"/>
      <c r="EJ38" s="30"/>
      <c r="EK38" s="30"/>
      <c r="EL38" s="30"/>
      <c r="EM38" s="30"/>
      <c r="EN38" s="51"/>
      <c r="EO38" s="163" t="s">
        <v>249</v>
      </c>
      <c r="EP38" s="30"/>
      <c r="EQ38" s="30"/>
      <c r="ER38" s="30"/>
      <c r="ES38" s="30"/>
      <c r="ET38" s="30"/>
      <c r="EU38" s="30"/>
      <c r="EV38" s="30"/>
      <c r="EW38" s="51"/>
      <c r="EX38" s="156"/>
      <c r="EY38" s="157"/>
      <c r="EZ38" s="157"/>
      <c r="FA38" s="157"/>
      <c r="FB38" s="157"/>
      <c r="FC38" s="157"/>
      <c r="FD38" s="157"/>
      <c r="FE38" s="157"/>
      <c r="FF38" s="157"/>
      <c r="FG38" s="157"/>
      <c r="FH38" s="157"/>
      <c r="FI38" s="158"/>
      <c r="FR38" s="25" t="str">
        <f>IF(FS38&lt;&gt;"",MAX(FR$3:FR37)+1,"")</f>
        <v/>
      </c>
      <c r="FS38" s="25" t="str">
        <f>IF(B38&lt;&gt;"",B38,"")</f>
        <v/>
      </c>
      <c r="FT38" s="25" t="str">
        <f>IF(D39&lt;&gt;"",D39,"")</f>
        <v/>
      </c>
      <c r="FV38" s="24" t="str">
        <f>IF(FW38&lt;&gt;"",MAX($FV$3:FV37)+1,"")</f>
        <v/>
      </c>
      <c r="FW38" s="24" t="str">
        <f>IF($B38&lt;&gt;"",LEFT(E38,2),"")</f>
        <v/>
      </c>
      <c r="FX38" s="24" t="str">
        <f t="shared" ref="FX38:FX42" si="61">IF($B38&lt;&gt;"",I38,"")</f>
        <v/>
      </c>
      <c r="FY38" s="24" t="str">
        <f t="shared" ref="FY38:FY42" si="62">IF($B38&lt;&gt;"",J38,"")</f>
        <v/>
      </c>
      <c r="FZ38" s="24" t="str">
        <f t="shared" ref="FZ38:FZ42" si="63">IF($B38&lt;&gt;"",K38,"")</f>
        <v/>
      </c>
    </row>
    <row r="39" spans="1:182" x14ac:dyDescent="0.25">
      <c r="A39" s="38" t="str">
        <f>IF(AND(A38&lt;&gt;"",I39&lt;&gt;""),A38,"")</f>
        <v/>
      </c>
      <c r="B39" s="37" t="str">
        <f t="shared" ref="B39" si="64">IF(AND($A39&lt;&gt;"",B38&lt;&gt;""),B38,"")</f>
        <v/>
      </c>
      <c r="C39" s="66" t="s">
        <v>72</v>
      </c>
      <c r="D39" s="32"/>
      <c r="E39" s="44" t="str">
        <f>IF(AND(I39&lt;&gt;"",E38&lt;&gt;""),E38,"")</f>
        <v/>
      </c>
      <c r="F39" s="44" t="str">
        <f>IF(I39&lt;&gt;"",MAX(F38:F38)+1,"")</f>
        <v/>
      </c>
      <c r="G39" s="44" t="str">
        <f>IF(AND(I39&lt;&gt;"",D39&lt;&gt;""),D39,"")</f>
        <v/>
      </c>
      <c r="H39" s="44" t="str">
        <f>IF(AND(I39&lt;&gt;"",D40&lt;&gt;""),D42,"")</f>
        <v/>
      </c>
      <c r="I39" s="31"/>
      <c r="J39" s="33"/>
      <c r="K39" s="38" t="str">
        <f t="shared" si="60"/>
        <v/>
      </c>
      <c r="L39" s="153"/>
      <c r="M39" s="153"/>
      <c r="N39" s="153"/>
      <c r="O39" s="153"/>
      <c r="P39" s="31"/>
      <c r="Q39" s="54"/>
      <c r="R39" s="55"/>
      <c r="S39" s="55"/>
      <c r="T39" s="55"/>
      <c r="U39" s="55"/>
      <c r="V39" s="55"/>
      <c r="W39" s="55"/>
      <c r="X39" s="55"/>
      <c r="Y39" s="55"/>
      <c r="Z39" s="55"/>
      <c r="AA39" s="55"/>
      <c r="AB39" s="55"/>
      <c r="AC39" s="55"/>
      <c r="AD39" s="55"/>
      <c r="AE39" s="55"/>
      <c r="AF39" s="55"/>
      <c r="AG39" s="55"/>
      <c r="AH39" s="55"/>
      <c r="AI39" s="55"/>
      <c r="AJ39" s="55"/>
      <c r="AK39" s="55"/>
      <c r="AL39" s="55"/>
      <c r="AM39" s="56"/>
      <c r="AN39" s="54"/>
      <c r="AO39" s="55"/>
      <c r="AP39" s="55"/>
      <c r="AQ39" s="55"/>
      <c r="AR39" s="55"/>
      <c r="AS39" s="56"/>
      <c r="AT39" s="54"/>
      <c r="AU39" s="55"/>
      <c r="AV39" s="56"/>
      <c r="AW39" s="54"/>
      <c r="AX39" s="55"/>
      <c r="AY39" s="55"/>
      <c r="AZ39" s="55"/>
      <c r="BA39" s="55"/>
      <c r="BB39" s="55"/>
      <c r="BC39" s="55"/>
      <c r="BD39" s="55"/>
      <c r="BE39" s="55"/>
      <c r="BF39" s="55"/>
      <c r="BG39" s="55"/>
      <c r="BH39" s="56"/>
      <c r="BI39" s="54"/>
      <c r="BJ39" s="55"/>
      <c r="BK39" s="55"/>
      <c r="BL39" s="55"/>
      <c r="BM39" s="55"/>
      <c r="BN39" s="55"/>
      <c r="BO39" s="55"/>
      <c r="BP39" s="55"/>
      <c r="BQ39" s="55"/>
      <c r="BR39" s="55"/>
      <c r="BS39" s="55"/>
      <c r="BT39" s="55"/>
      <c r="BU39" s="56"/>
      <c r="BV39" s="54"/>
      <c r="BW39" s="57"/>
      <c r="BX39" s="57"/>
      <c r="BY39" s="55"/>
      <c r="BZ39" s="55"/>
      <c r="CA39" s="55"/>
      <c r="CB39" s="55"/>
      <c r="CC39" s="55"/>
      <c r="CD39" s="55"/>
      <c r="CE39" s="55"/>
      <c r="CF39" s="55"/>
      <c r="CG39" s="55"/>
      <c r="CH39" s="55"/>
      <c r="CI39" s="55"/>
      <c r="CJ39" s="55"/>
      <c r="CK39" s="55"/>
      <c r="CL39" s="55"/>
      <c r="CM39" s="56"/>
      <c r="CN39" s="58"/>
      <c r="CO39" s="58"/>
      <c r="CP39" s="58"/>
      <c r="CQ39" s="58"/>
      <c r="CR39" s="58"/>
      <c r="CS39" s="58"/>
      <c r="CT39" s="58"/>
      <c r="CU39" s="58"/>
      <c r="CV39" s="58"/>
      <c r="CW39" s="58"/>
      <c r="CX39" s="58"/>
      <c r="CY39" s="58"/>
      <c r="CZ39" s="58"/>
      <c r="DA39" s="58"/>
      <c r="DB39" s="58"/>
      <c r="DC39" s="58"/>
      <c r="DD39" s="58"/>
      <c r="DE39" s="58"/>
      <c r="DF39" s="58"/>
      <c r="DG39" s="58"/>
      <c r="DH39" s="58"/>
      <c r="DI39" s="58"/>
      <c r="DJ39" s="58"/>
      <c r="DK39" s="58"/>
      <c r="DL39" s="56"/>
      <c r="DM39" s="167" t="s">
        <v>44</v>
      </c>
      <c r="DN39" s="55"/>
      <c r="DO39" s="55"/>
      <c r="DP39" s="55"/>
      <c r="DQ39" s="55"/>
      <c r="DR39" s="55"/>
      <c r="DS39" s="55"/>
      <c r="DT39" s="55"/>
      <c r="DU39" s="56"/>
      <c r="DV39" s="168" t="s">
        <v>44</v>
      </c>
      <c r="DW39" s="55"/>
      <c r="DX39" s="55"/>
      <c r="DY39" s="55"/>
      <c r="DZ39" s="55"/>
      <c r="EA39" s="55"/>
      <c r="EB39" s="55"/>
      <c r="EC39" s="55"/>
      <c r="ED39" s="58"/>
      <c r="EE39" s="56"/>
      <c r="EF39" s="168" t="s">
        <v>44</v>
      </c>
      <c r="EG39" s="55"/>
      <c r="EH39" s="55"/>
      <c r="EI39" s="55"/>
      <c r="EJ39" s="55"/>
      <c r="EK39" s="55"/>
      <c r="EL39" s="55"/>
      <c r="EM39" s="55"/>
      <c r="EN39" s="56"/>
      <c r="EO39" s="168" t="s">
        <v>44</v>
      </c>
      <c r="EP39" s="55"/>
      <c r="EQ39" s="55"/>
      <c r="ER39" s="55"/>
      <c r="ES39" s="55"/>
      <c r="ET39" s="55"/>
      <c r="EU39" s="55"/>
      <c r="EV39" s="55"/>
      <c r="EW39" s="56"/>
      <c r="EX39" s="159"/>
      <c r="EY39" s="160"/>
      <c r="EZ39" s="160"/>
      <c r="FA39" s="160"/>
      <c r="FB39" s="160"/>
      <c r="FC39" s="160"/>
      <c r="FD39" s="160"/>
      <c r="FE39" s="160"/>
      <c r="FF39" s="160"/>
      <c r="FG39" s="160"/>
      <c r="FH39" s="160"/>
      <c r="FI39" s="161"/>
      <c r="FV39" s="24" t="str">
        <f>IF(FW39&lt;&gt;"",MAX($FV$3:FV38)+1,"")</f>
        <v/>
      </c>
      <c r="FW39" s="24" t="str">
        <f>IF($B39&lt;&gt;"",LEFT(E39,2),"")</f>
        <v/>
      </c>
      <c r="FX39" s="24" t="str">
        <f t="shared" si="61"/>
        <v/>
      </c>
      <c r="FY39" s="24" t="str">
        <f t="shared" si="62"/>
        <v/>
      </c>
      <c r="FZ39" s="24" t="str">
        <f t="shared" si="63"/>
        <v/>
      </c>
    </row>
    <row r="40" spans="1:182" x14ac:dyDescent="0.25">
      <c r="A40" s="38" t="str">
        <f>IF(AND(A39&lt;&gt;"",I40&lt;&gt;""),A38,"")</f>
        <v/>
      </c>
      <c r="B40" s="38" t="str">
        <f t="shared" ref="B40" si="65">IF(AND($A40&lt;&gt;"",B38&lt;&gt;""),B38,"")</f>
        <v/>
      </c>
      <c r="C40" s="65" t="s">
        <v>317</v>
      </c>
      <c r="D40" s="33"/>
      <c r="E40" s="44" t="str">
        <f>IF(AND(I40&lt;&gt;"",E38&lt;&gt;""),E38,"")</f>
        <v/>
      </c>
      <c r="F40" s="44" t="str">
        <f>IF(I40&lt;&gt;"",MAX(F38:F39)+1,"")</f>
        <v/>
      </c>
      <c r="G40" s="44" t="str">
        <f>IF(AND(I40&lt;&gt;"",D39&lt;&gt;""),D39,"")</f>
        <v/>
      </c>
      <c r="H40" s="44" t="str">
        <f>IF(AND(I40&lt;&gt;"",D40&lt;&gt;""),D42,"")</f>
        <v/>
      </c>
      <c r="I40" s="31"/>
      <c r="J40" s="33"/>
      <c r="K40" s="38" t="str">
        <f t="shared" si="60"/>
        <v/>
      </c>
      <c r="L40" s="153"/>
      <c r="M40" s="153"/>
      <c r="N40" s="153"/>
      <c r="O40" s="153"/>
      <c r="P40" s="31"/>
      <c r="Q40" s="54"/>
      <c r="R40" s="55"/>
      <c r="S40" s="55"/>
      <c r="T40" s="55"/>
      <c r="U40" s="55"/>
      <c r="V40" s="55"/>
      <c r="W40" s="55"/>
      <c r="X40" s="55"/>
      <c r="Y40" s="55"/>
      <c r="Z40" s="55"/>
      <c r="AA40" s="55"/>
      <c r="AB40" s="55"/>
      <c r="AC40" s="55"/>
      <c r="AD40" s="55"/>
      <c r="AE40" s="55"/>
      <c r="AF40" s="55"/>
      <c r="AG40" s="55"/>
      <c r="AH40" s="55"/>
      <c r="AI40" s="55"/>
      <c r="AJ40" s="55"/>
      <c r="AK40" s="55"/>
      <c r="AL40" s="55"/>
      <c r="AM40" s="56"/>
      <c r="AN40" s="54"/>
      <c r="AO40" s="55"/>
      <c r="AP40" s="55"/>
      <c r="AQ40" s="55"/>
      <c r="AR40" s="55"/>
      <c r="AS40" s="56"/>
      <c r="AT40" s="54"/>
      <c r="AU40" s="55"/>
      <c r="AV40" s="56"/>
      <c r="AW40" s="54"/>
      <c r="AX40" s="55"/>
      <c r="AY40" s="55"/>
      <c r="AZ40" s="55"/>
      <c r="BA40" s="55"/>
      <c r="BB40" s="55"/>
      <c r="BC40" s="55"/>
      <c r="BD40" s="55"/>
      <c r="BE40" s="55"/>
      <c r="BF40" s="55"/>
      <c r="BG40" s="55"/>
      <c r="BH40" s="56"/>
      <c r="BI40" s="54"/>
      <c r="BJ40" s="55"/>
      <c r="BK40" s="55"/>
      <c r="BL40" s="55"/>
      <c r="BM40" s="55"/>
      <c r="BN40" s="55"/>
      <c r="BO40" s="55"/>
      <c r="BP40" s="55"/>
      <c r="BQ40" s="55"/>
      <c r="BR40" s="55"/>
      <c r="BS40" s="55"/>
      <c r="BT40" s="55"/>
      <c r="BU40" s="56"/>
      <c r="BV40" s="54"/>
      <c r="BW40" s="57"/>
      <c r="BX40" s="57"/>
      <c r="BY40" s="55"/>
      <c r="BZ40" s="55"/>
      <c r="CA40" s="55"/>
      <c r="CB40" s="55"/>
      <c r="CC40" s="55"/>
      <c r="CD40" s="55"/>
      <c r="CE40" s="55"/>
      <c r="CF40" s="55"/>
      <c r="CG40" s="55"/>
      <c r="CH40" s="55"/>
      <c r="CI40" s="55"/>
      <c r="CJ40" s="55"/>
      <c r="CK40" s="55"/>
      <c r="CL40" s="55"/>
      <c r="CM40" s="56"/>
      <c r="CN40" s="58"/>
      <c r="CO40" s="58"/>
      <c r="CP40" s="58"/>
      <c r="CQ40" s="58"/>
      <c r="CR40" s="58"/>
      <c r="CS40" s="58"/>
      <c r="CT40" s="58"/>
      <c r="CU40" s="58"/>
      <c r="CV40" s="58"/>
      <c r="CW40" s="58"/>
      <c r="CX40" s="58"/>
      <c r="CY40" s="58"/>
      <c r="CZ40" s="58"/>
      <c r="DA40" s="58"/>
      <c r="DB40" s="58"/>
      <c r="DC40" s="58"/>
      <c r="DD40" s="58"/>
      <c r="DE40" s="58"/>
      <c r="DF40" s="58"/>
      <c r="DG40" s="58"/>
      <c r="DH40" s="58"/>
      <c r="DI40" s="58"/>
      <c r="DJ40" s="58"/>
      <c r="DK40" s="58"/>
      <c r="DL40" s="56"/>
      <c r="DM40" s="165" t="s">
        <v>45</v>
      </c>
      <c r="DN40" s="55"/>
      <c r="DO40" s="55"/>
      <c r="DP40" s="55"/>
      <c r="DQ40" s="55"/>
      <c r="DR40" s="55"/>
      <c r="DS40" s="55"/>
      <c r="DT40" s="55"/>
      <c r="DU40" s="56"/>
      <c r="DV40" s="166" t="s">
        <v>45</v>
      </c>
      <c r="DW40" s="55"/>
      <c r="DX40" s="55"/>
      <c r="DY40" s="55"/>
      <c r="DZ40" s="55"/>
      <c r="EA40" s="55"/>
      <c r="EB40" s="55"/>
      <c r="EC40" s="55"/>
      <c r="ED40" s="58"/>
      <c r="EE40" s="56"/>
      <c r="EF40" s="166" t="s">
        <v>45</v>
      </c>
      <c r="EG40" s="55"/>
      <c r="EH40" s="55"/>
      <c r="EI40" s="55"/>
      <c r="EJ40" s="55"/>
      <c r="EK40" s="55"/>
      <c r="EL40" s="55"/>
      <c r="EM40" s="55"/>
      <c r="EN40" s="56"/>
      <c r="EO40" s="166" t="s">
        <v>45</v>
      </c>
      <c r="EP40" s="55"/>
      <c r="EQ40" s="55"/>
      <c r="ER40" s="55"/>
      <c r="ES40" s="55"/>
      <c r="ET40" s="55"/>
      <c r="EU40" s="55"/>
      <c r="EV40" s="55"/>
      <c r="EW40" s="56"/>
      <c r="EX40" s="159"/>
      <c r="EY40" s="160"/>
      <c r="EZ40" s="160"/>
      <c r="FA40" s="160"/>
      <c r="FB40" s="160"/>
      <c r="FC40" s="160"/>
      <c r="FD40" s="160"/>
      <c r="FE40" s="160"/>
      <c r="FF40" s="160"/>
      <c r="FG40" s="160"/>
      <c r="FH40" s="160"/>
      <c r="FI40" s="161"/>
      <c r="FV40" s="24" t="str">
        <f>IF(FW40&lt;&gt;"",MAX($FV$3:FV39)+1,"")</f>
        <v/>
      </c>
      <c r="FW40" s="24" t="str">
        <f>IF($B40&lt;&gt;"",LEFT(E40,2),"")</f>
        <v/>
      </c>
      <c r="FX40" s="24" t="str">
        <f t="shared" si="61"/>
        <v/>
      </c>
      <c r="FY40" s="24" t="str">
        <f t="shared" si="62"/>
        <v/>
      </c>
      <c r="FZ40" s="24" t="str">
        <f t="shared" si="63"/>
        <v/>
      </c>
    </row>
    <row r="41" spans="1:182" x14ac:dyDescent="0.25">
      <c r="A41" s="38" t="str">
        <f>IF(AND(A40&lt;&gt;"",I41&lt;&gt;""),A38,"")</f>
        <v/>
      </c>
      <c r="B41" s="38" t="str">
        <f t="shared" ref="B41" si="66">IF(AND($A41&lt;&gt;"",B38&lt;&gt;""),B38,"")</f>
        <v/>
      </c>
      <c r="C41" s="65" t="s">
        <v>318</v>
      </c>
      <c r="D41" s="33"/>
      <c r="E41" s="44" t="str">
        <f>IF(AND(I41&lt;&gt;"",E38&lt;&gt;""),E38,"")</f>
        <v/>
      </c>
      <c r="F41" s="44" t="str">
        <f>IF(I41&lt;&gt;"",MAX(F38:F40)+1,"")</f>
        <v/>
      </c>
      <c r="G41" s="44" t="str">
        <f>IF(AND(I41&lt;&gt;"",D39&lt;&gt;""),D39,"")</f>
        <v/>
      </c>
      <c r="H41" s="44" t="str">
        <f>IF(AND(I41&lt;&gt;"",D40&lt;&gt;""),D42,"")</f>
        <v/>
      </c>
      <c r="I41" s="31"/>
      <c r="J41" s="33"/>
      <c r="K41" s="38" t="str">
        <f t="shared" si="60"/>
        <v/>
      </c>
      <c r="L41" s="153"/>
      <c r="M41" s="153"/>
      <c r="N41" s="153"/>
      <c r="O41" s="153"/>
      <c r="P41" s="31"/>
      <c r="Q41" s="54"/>
      <c r="R41" s="55"/>
      <c r="S41" s="55"/>
      <c r="T41" s="55"/>
      <c r="U41" s="55"/>
      <c r="V41" s="55"/>
      <c r="W41" s="55"/>
      <c r="X41" s="55"/>
      <c r="Y41" s="55"/>
      <c r="Z41" s="55"/>
      <c r="AA41" s="55"/>
      <c r="AB41" s="55"/>
      <c r="AC41" s="55"/>
      <c r="AD41" s="55"/>
      <c r="AE41" s="55"/>
      <c r="AF41" s="55"/>
      <c r="AG41" s="55"/>
      <c r="AH41" s="55"/>
      <c r="AI41" s="55"/>
      <c r="AJ41" s="55"/>
      <c r="AK41" s="55"/>
      <c r="AL41" s="55"/>
      <c r="AM41" s="56"/>
      <c r="AN41" s="54"/>
      <c r="AO41" s="55"/>
      <c r="AP41" s="55"/>
      <c r="AQ41" s="55"/>
      <c r="AR41" s="55"/>
      <c r="AS41" s="56"/>
      <c r="AT41" s="54"/>
      <c r="AU41" s="55"/>
      <c r="AV41" s="56"/>
      <c r="AW41" s="54"/>
      <c r="AX41" s="55"/>
      <c r="AY41" s="55"/>
      <c r="AZ41" s="55"/>
      <c r="BA41" s="55"/>
      <c r="BB41" s="55"/>
      <c r="BC41" s="55"/>
      <c r="BD41" s="55"/>
      <c r="BE41" s="55"/>
      <c r="BF41" s="55"/>
      <c r="BG41" s="55"/>
      <c r="BH41" s="56"/>
      <c r="BI41" s="54"/>
      <c r="BJ41" s="55"/>
      <c r="BK41" s="55"/>
      <c r="BL41" s="55"/>
      <c r="BM41" s="55"/>
      <c r="BN41" s="55"/>
      <c r="BO41" s="55"/>
      <c r="BP41" s="55"/>
      <c r="BQ41" s="55"/>
      <c r="BR41" s="55"/>
      <c r="BS41" s="55"/>
      <c r="BT41" s="55"/>
      <c r="BU41" s="56"/>
      <c r="BV41" s="54"/>
      <c r="BW41" s="57"/>
      <c r="BX41" s="57"/>
      <c r="BY41" s="55"/>
      <c r="BZ41" s="55"/>
      <c r="CA41" s="55"/>
      <c r="CB41" s="55"/>
      <c r="CC41" s="55"/>
      <c r="CD41" s="55"/>
      <c r="CE41" s="55"/>
      <c r="CF41" s="55"/>
      <c r="CG41" s="55"/>
      <c r="CH41" s="55"/>
      <c r="CI41" s="55"/>
      <c r="CJ41" s="55"/>
      <c r="CK41" s="55"/>
      <c r="CL41" s="55"/>
      <c r="CM41" s="56"/>
      <c r="CN41" s="58"/>
      <c r="CO41" s="58"/>
      <c r="CP41" s="58"/>
      <c r="CQ41" s="58"/>
      <c r="CR41" s="58"/>
      <c r="CS41" s="58"/>
      <c r="CT41" s="58"/>
      <c r="CU41" s="58"/>
      <c r="CV41" s="58"/>
      <c r="CW41" s="58"/>
      <c r="CX41" s="58"/>
      <c r="CY41" s="58"/>
      <c r="CZ41" s="58"/>
      <c r="DA41" s="58"/>
      <c r="DB41" s="58"/>
      <c r="DC41" s="58"/>
      <c r="DD41" s="58"/>
      <c r="DE41" s="58"/>
      <c r="DF41" s="58"/>
      <c r="DG41" s="58"/>
      <c r="DH41" s="58"/>
      <c r="DI41" s="58"/>
      <c r="DJ41" s="58"/>
      <c r="DK41" s="58"/>
      <c r="DL41" s="56"/>
      <c r="DM41" s="155" t="s">
        <v>42</v>
      </c>
      <c r="DN41" s="55"/>
      <c r="DO41" s="55"/>
      <c r="DP41" s="55"/>
      <c r="DQ41" s="55"/>
      <c r="DR41" s="55"/>
      <c r="DS41" s="55"/>
      <c r="DT41" s="55"/>
      <c r="DU41" s="56"/>
      <c r="DV41" s="91" t="s">
        <v>42</v>
      </c>
      <c r="DW41" s="60"/>
      <c r="DX41" s="60"/>
      <c r="DY41" s="60"/>
      <c r="DZ41" s="60"/>
      <c r="EA41" s="60"/>
      <c r="EB41" s="60"/>
      <c r="EC41" s="60"/>
      <c r="ED41" s="147"/>
      <c r="EE41" s="61"/>
      <c r="EF41" s="91" t="s">
        <v>42</v>
      </c>
      <c r="EG41" s="60"/>
      <c r="EH41" s="60"/>
      <c r="EI41" s="60"/>
      <c r="EJ41" s="60"/>
      <c r="EK41" s="60"/>
      <c r="EL41" s="60"/>
      <c r="EM41" s="60"/>
      <c r="EN41" s="61"/>
      <c r="EO41" s="164" t="s">
        <v>42</v>
      </c>
      <c r="EP41" s="60"/>
      <c r="EQ41" s="60"/>
      <c r="ER41" s="60"/>
      <c r="ES41" s="60"/>
      <c r="ET41" s="60"/>
      <c r="EU41" s="60"/>
      <c r="EV41" s="60"/>
      <c r="EW41" s="61"/>
      <c r="EX41" s="159"/>
      <c r="EY41" s="160"/>
      <c r="EZ41" s="160"/>
      <c r="FA41" s="160"/>
      <c r="FB41" s="160"/>
      <c r="FC41" s="160"/>
      <c r="FD41" s="160"/>
      <c r="FE41" s="160"/>
      <c r="FF41" s="160"/>
      <c r="FG41" s="160"/>
      <c r="FH41" s="160"/>
      <c r="FI41" s="161"/>
      <c r="FV41" s="24" t="str">
        <f>IF(FW41&lt;&gt;"",MAX($FV$3:FV40)+1,"")</f>
        <v/>
      </c>
      <c r="FW41" s="24" t="str">
        <f>IF($B41&lt;&gt;"",LEFT(E41,2),"")</f>
        <v/>
      </c>
      <c r="FX41" s="24" t="str">
        <f t="shared" si="61"/>
        <v/>
      </c>
      <c r="FY41" s="24" t="str">
        <f t="shared" si="62"/>
        <v/>
      </c>
      <c r="FZ41" s="24" t="str">
        <f t="shared" si="63"/>
        <v/>
      </c>
    </row>
    <row r="42" spans="1:182" x14ac:dyDescent="0.25">
      <c r="A42" s="38" t="str">
        <f>IF(AND(A41&lt;&gt;"",I42&lt;&gt;""),A38,"")</f>
        <v/>
      </c>
      <c r="B42" s="38" t="str">
        <f t="shared" ref="B42" si="67">IF(AND($A42&lt;&gt;"",B38&lt;&gt;""),B38,"")</f>
        <v/>
      </c>
      <c r="C42" s="65" t="s">
        <v>742</v>
      </c>
      <c r="D42" s="42" t="str">
        <f>IF(D40&lt;&gt;"",IF(ISNA(VLOOKUP(D40,EconomyTable,2,FALSE)),"&lt;Unknown&gt;",VLOOKUP(D40,EconomyTable,2,FALSE)),"")</f>
        <v/>
      </c>
      <c r="E42" s="44" t="str">
        <f>IF(AND(I42&lt;&gt;"",E38&lt;&gt;""),E38,"")</f>
        <v/>
      </c>
      <c r="F42" s="44" t="str">
        <f>IF(I42&lt;&gt;"",MAX(F38:F41)+1,"")</f>
        <v/>
      </c>
      <c r="G42" s="44" t="str">
        <f>IF(AND(I42&lt;&gt;"",D39&lt;&gt;""),D39,"")</f>
        <v/>
      </c>
      <c r="H42" s="44" t="str">
        <f>IF(AND(I43&lt;&gt;"",D40&lt;&gt;""),D42,"")</f>
        <v/>
      </c>
      <c r="I42" s="31"/>
      <c r="J42" s="33"/>
      <c r="K42" s="38" t="str">
        <f t="shared" si="60"/>
        <v/>
      </c>
      <c r="L42" s="153"/>
      <c r="M42" s="153"/>
      <c r="N42" s="153"/>
      <c r="O42" s="153"/>
      <c r="P42" s="31"/>
      <c r="Q42" s="54"/>
      <c r="R42" s="55"/>
      <c r="S42" s="55"/>
      <c r="T42" s="55"/>
      <c r="U42" s="55"/>
      <c r="V42" s="55"/>
      <c r="W42" s="55"/>
      <c r="X42" s="55"/>
      <c r="Y42" s="55"/>
      <c r="Z42" s="55"/>
      <c r="AA42" s="55"/>
      <c r="AB42" s="55"/>
      <c r="AC42" s="55"/>
      <c r="AD42" s="55"/>
      <c r="AE42" s="55"/>
      <c r="AF42" s="55"/>
      <c r="AG42" s="55"/>
      <c r="AH42" s="55"/>
      <c r="AI42" s="55"/>
      <c r="AJ42" s="55"/>
      <c r="AK42" s="55"/>
      <c r="AL42" s="55"/>
      <c r="AM42" s="56"/>
      <c r="AN42" s="54"/>
      <c r="AO42" s="55"/>
      <c r="AP42" s="55"/>
      <c r="AQ42" s="55"/>
      <c r="AR42" s="55"/>
      <c r="AS42" s="56"/>
      <c r="AT42" s="54"/>
      <c r="AU42" s="55"/>
      <c r="AV42" s="56"/>
      <c r="AW42" s="54"/>
      <c r="AX42" s="55"/>
      <c r="AY42" s="55"/>
      <c r="AZ42" s="55"/>
      <c r="BA42" s="55"/>
      <c r="BB42" s="55"/>
      <c r="BC42" s="55"/>
      <c r="BD42" s="55"/>
      <c r="BE42" s="55"/>
      <c r="BF42" s="55"/>
      <c r="BG42" s="55"/>
      <c r="BH42" s="56"/>
      <c r="BI42" s="54"/>
      <c r="BJ42" s="55"/>
      <c r="BK42" s="55"/>
      <c r="BL42" s="55"/>
      <c r="BM42" s="55"/>
      <c r="BN42" s="55"/>
      <c r="BO42" s="55"/>
      <c r="BP42" s="55"/>
      <c r="BQ42" s="55"/>
      <c r="BR42" s="55"/>
      <c r="BS42" s="55"/>
      <c r="BT42" s="55"/>
      <c r="BU42" s="56"/>
      <c r="BV42" s="54"/>
      <c r="BW42" s="57"/>
      <c r="BX42" s="57"/>
      <c r="BY42" s="55"/>
      <c r="BZ42" s="55"/>
      <c r="CA42" s="55"/>
      <c r="CB42" s="55"/>
      <c r="CC42" s="55"/>
      <c r="CD42" s="55"/>
      <c r="CE42" s="55"/>
      <c r="CF42" s="55"/>
      <c r="CG42" s="55"/>
      <c r="CH42" s="55"/>
      <c r="CI42" s="55"/>
      <c r="CJ42" s="55"/>
      <c r="CK42" s="55"/>
      <c r="CL42" s="55"/>
      <c r="CM42" s="58"/>
      <c r="CN42" s="54"/>
      <c r="CO42" s="58"/>
      <c r="CP42" s="58"/>
      <c r="CQ42" s="58"/>
      <c r="CR42" s="58"/>
      <c r="CS42" s="58"/>
      <c r="CT42" s="58"/>
      <c r="CU42" s="58"/>
      <c r="CV42" s="58"/>
      <c r="CW42" s="58"/>
      <c r="CX42" s="58"/>
      <c r="CY42" s="58"/>
      <c r="CZ42" s="58"/>
      <c r="DA42" s="58"/>
      <c r="DB42" s="58"/>
      <c r="DC42" s="58"/>
      <c r="DD42" s="58"/>
      <c r="DE42" s="58"/>
      <c r="DF42" s="58"/>
      <c r="DG42" s="58"/>
      <c r="DH42" s="58"/>
      <c r="DI42" s="58"/>
      <c r="DJ42" s="58"/>
      <c r="DK42" s="58"/>
      <c r="DL42" s="56"/>
      <c r="DM42" s="169" t="s">
        <v>861</v>
      </c>
      <c r="DN42" s="170"/>
      <c r="DO42" s="170"/>
      <c r="DP42" s="170"/>
      <c r="DQ42" s="170"/>
      <c r="DR42" s="170"/>
      <c r="DS42" s="171"/>
      <c r="DT42" s="205">
        <f>SUM(DN38:DU41)</f>
        <v>0</v>
      </c>
      <c r="DU42" s="206"/>
      <c r="DV42" s="169" t="s">
        <v>861</v>
      </c>
      <c r="DW42" s="170"/>
      <c r="DX42" s="170"/>
      <c r="DY42" s="170"/>
      <c r="DZ42" s="170"/>
      <c r="EA42" s="170"/>
      <c r="EB42" s="170"/>
      <c r="EC42" s="171"/>
      <c r="ED42" s="207">
        <f>SUM(DW38:EE41)</f>
        <v>0</v>
      </c>
      <c r="EE42" s="208"/>
      <c r="EF42" s="169" t="s">
        <v>861</v>
      </c>
      <c r="EG42" s="170"/>
      <c r="EH42" s="170"/>
      <c r="EI42" s="170"/>
      <c r="EJ42" s="170"/>
      <c r="EK42" s="170"/>
      <c r="EL42" s="171"/>
      <c r="EM42" s="207">
        <f>SUM(EG38:EN41)</f>
        <v>0</v>
      </c>
      <c r="EN42" s="208"/>
      <c r="EO42" s="170" t="s">
        <v>861</v>
      </c>
      <c r="EP42" s="170"/>
      <c r="EQ42" s="170"/>
      <c r="ER42" s="170"/>
      <c r="ES42" s="170"/>
      <c r="ET42" s="170"/>
      <c r="EU42" s="171"/>
      <c r="EV42" s="207">
        <f>SUM(EP38:EW41)</f>
        <v>0</v>
      </c>
      <c r="EW42" s="208"/>
      <c r="EX42" s="159"/>
      <c r="EY42" s="160"/>
      <c r="EZ42" s="160"/>
      <c r="FA42" s="160"/>
      <c r="FB42" s="160"/>
      <c r="FC42" s="160"/>
      <c r="FD42" s="160"/>
      <c r="FE42" s="160"/>
      <c r="FF42" s="160"/>
      <c r="FG42" s="160"/>
      <c r="FH42" s="160"/>
      <c r="FI42" s="161"/>
      <c r="FV42" s="24" t="str">
        <f>IF(FW42&lt;&gt;"",MAX($FV$3:FV41)+1,"")</f>
        <v/>
      </c>
      <c r="FW42" s="24" t="str">
        <f>IF($B42&lt;&gt;"",E42,"")</f>
        <v/>
      </c>
      <c r="FX42" s="24" t="str">
        <f t="shared" si="61"/>
        <v/>
      </c>
      <c r="FY42" s="24" t="str">
        <f t="shared" si="62"/>
        <v/>
      </c>
      <c r="FZ42" s="24" t="str">
        <f t="shared" si="63"/>
        <v/>
      </c>
    </row>
    <row r="43" spans="1:182" x14ac:dyDescent="0.25">
      <c r="A43" s="38" t="str">
        <f>IF(AND(A42&lt;&gt;"",I43&lt;&gt;""),A38,"")</f>
        <v/>
      </c>
      <c r="B43" s="38" t="str">
        <f t="shared" ref="B43" si="68">IF(AND($A43&lt;&gt;"",B38&lt;&gt;""),B38,"")</f>
        <v/>
      </c>
      <c r="C43" s="65" t="s">
        <v>741</v>
      </c>
      <c r="D43" s="43" t="str">
        <f>IF(D41&lt;&gt;"",IF(ISNA(VLOOKUP(D41,EconomyTypeTable,2,FALSE)),"&lt;Unknown&gt;",VLOOKUP(D41,EconomyTypeTable,2,FALSE)),"")</f>
        <v/>
      </c>
      <c r="E43" s="44" t="str">
        <f>IF(AND(I43&lt;&gt;"",E38&lt;&gt;""),E38,"")</f>
        <v/>
      </c>
      <c r="F43" s="44" t="str">
        <f>IF(I43&lt;&gt;"",MAX(F38:F42)+1,"")</f>
        <v/>
      </c>
      <c r="G43" s="44" t="str">
        <f>IF(AND(I42&lt;&gt;"",D39&lt;&gt;""),D39,"")</f>
        <v/>
      </c>
      <c r="H43" s="44" t="str">
        <f>IF(AND(I43&lt;&gt;"",D40&lt;&gt;""),D42,"")</f>
        <v/>
      </c>
      <c r="I43" s="31"/>
      <c r="J43" s="33"/>
      <c r="K43" s="38" t="str">
        <f t="shared" si="60"/>
        <v/>
      </c>
      <c r="L43" s="153"/>
      <c r="M43" s="153"/>
      <c r="N43" s="153"/>
      <c r="O43" s="153"/>
      <c r="P43" s="31"/>
      <c r="Q43" s="59"/>
      <c r="R43" s="60"/>
      <c r="S43" s="60"/>
      <c r="T43" s="60"/>
      <c r="U43" s="60"/>
      <c r="V43" s="60"/>
      <c r="W43" s="60"/>
      <c r="X43" s="60"/>
      <c r="Y43" s="60"/>
      <c r="Z43" s="60"/>
      <c r="AA43" s="60"/>
      <c r="AB43" s="60"/>
      <c r="AC43" s="60"/>
      <c r="AD43" s="60"/>
      <c r="AE43" s="60"/>
      <c r="AF43" s="60"/>
      <c r="AG43" s="60"/>
      <c r="AH43" s="60"/>
      <c r="AI43" s="60"/>
      <c r="AJ43" s="60"/>
      <c r="AK43" s="60"/>
      <c r="AL43" s="60"/>
      <c r="AM43" s="61"/>
      <c r="AN43" s="59"/>
      <c r="AO43" s="60"/>
      <c r="AP43" s="60"/>
      <c r="AQ43" s="60"/>
      <c r="AR43" s="60"/>
      <c r="AS43" s="61"/>
      <c r="AT43" s="59"/>
      <c r="AU43" s="60"/>
      <c r="AV43" s="61"/>
      <c r="AW43" s="59"/>
      <c r="AX43" s="60"/>
      <c r="AY43" s="60"/>
      <c r="AZ43" s="60"/>
      <c r="BA43" s="60"/>
      <c r="BB43" s="60"/>
      <c r="BC43" s="60"/>
      <c r="BD43" s="60"/>
      <c r="BE43" s="60"/>
      <c r="BF43" s="60"/>
      <c r="BG43" s="60"/>
      <c r="BH43" s="61"/>
      <c r="BI43" s="59"/>
      <c r="BJ43" s="60"/>
      <c r="BK43" s="60"/>
      <c r="BL43" s="60"/>
      <c r="BM43" s="60"/>
      <c r="BN43" s="60"/>
      <c r="BO43" s="60"/>
      <c r="BP43" s="60"/>
      <c r="BQ43" s="60"/>
      <c r="BR43" s="60"/>
      <c r="BS43" s="60"/>
      <c r="BT43" s="60"/>
      <c r="BU43" s="61"/>
      <c r="BV43" s="59"/>
      <c r="BW43" s="62"/>
      <c r="BX43" s="62"/>
      <c r="BY43" s="60"/>
      <c r="BZ43" s="60"/>
      <c r="CA43" s="60"/>
      <c r="CB43" s="60"/>
      <c r="CC43" s="60"/>
      <c r="CD43" s="60"/>
      <c r="CE43" s="60"/>
      <c r="CF43" s="60"/>
      <c r="CG43" s="60"/>
      <c r="CH43" s="60"/>
      <c r="CI43" s="60"/>
      <c r="CJ43" s="60"/>
      <c r="CK43" s="60"/>
      <c r="CL43" s="60"/>
      <c r="CM43" s="61"/>
      <c r="CN43" s="58"/>
      <c r="CO43" s="58"/>
      <c r="CP43" s="58"/>
      <c r="CQ43" s="58"/>
      <c r="CR43" s="58"/>
      <c r="CS43" s="58"/>
      <c r="CT43" s="58"/>
      <c r="CU43" s="58"/>
      <c r="CV43" s="58"/>
      <c r="CW43" s="58"/>
      <c r="CX43" s="58"/>
      <c r="CY43" s="58"/>
      <c r="CZ43" s="58"/>
      <c r="DA43" s="58"/>
      <c r="DB43" s="58"/>
      <c r="DC43" s="58"/>
      <c r="DD43" s="58"/>
      <c r="DE43" s="58"/>
      <c r="DF43" s="58"/>
      <c r="DG43" s="58"/>
      <c r="DH43" s="58"/>
      <c r="DI43" s="58"/>
      <c r="DJ43" s="58"/>
      <c r="DK43" s="58"/>
      <c r="DL43" s="56"/>
      <c r="DM43" s="170" t="s">
        <v>823</v>
      </c>
      <c r="DN43" s="170"/>
      <c r="DO43" s="170"/>
      <c r="DP43" s="170"/>
      <c r="DQ43" s="170"/>
      <c r="DR43" s="170"/>
      <c r="DS43" s="171"/>
      <c r="DT43" s="172"/>
      <c r="DU43" s="186"/>
      <c r="DV43" s="209"/>
      <c r="DW43" s="190"/>
      <c r="DX43" s="190"/>
      <c r="DY43" s="190"/>
      <c r="DZ43" s="190"/>
      <c r="EA43" s="190"/>
      <c r="EB43" s="190"/>
      <c r="EC43" s="190"/>
      <c r="ED43" s="190"/>
      <c r="EE43" s="190"/>
      <c r="EF43" s="190"/>
      <c r="EG43" s="190"/>
      <c r="EH43" s="190"/>
      <c r="EI43" s="190"/>
      <c r="EJ43" s="190"/>
      <c r="EK43" s="190"/>
      <c r="EL43" s="190"/>
      <c r="EM43" s="190"/>
      <c r="EN43" s="190"/>
      <c r="EO43" s="190"/>
      <c r="EP43" s="190"/>
      <c r="EQ43" s="190"/>
      <c r="ER43" s="190"/>
      <c r="ES43" s="190"/>
      <c r="ET43" s="190"/>
      <c r="EU43" s="190"/>
      <c r="EV43" s="190"/>
      <c r="EW43" s="210"/>
      <c r="EX43" s="159"/>
      <c r="EY43" s="160"/>
      <c r="EZ43" s="160"/>
      <c r="FA43" s="160"/>
      <c r="FB43" s="160"/>
      <c r="FC43" s="160"/>
      <c r="FD43" s="160"/>
      <c r="FE43" s="160"/>
      <c r="FF43" s="160"/>
      <c r="FG43" s="160"/>
      <c r="FH43" s="160"/>
      <c r="FI43" s="161"/>
    </row>
    <row r="44" spans="1:182" ht="15.75" thickBot="1" x14ac:dyDescent="0.3">
      <c r="A44" s="39">
        <f>IF(A38&lt;&gt;"",A38,"")</f>
        <v>6</v>
      </c>
      <c r="B44" s="39" t="str">
        <f>IF(AND($A44&lt;&gt;"",B38&lt;&gt;""),B38,"")</f>
        <v/>
      </c>
      <c r="C44" s="67" t="s">
        <v>315</v>
      </c>
      <c r="D44" s="36"/>
      <c r="E44" s="148"/>
      <c r="F44" s="149"/>
      <c r="G44" s="149"/>
      <c r="H44" s="149"/>
      <c r="I44" s="149"/>
      <c r="J44" s="149"/>
      <c r="K44" s="149"/>
      <c r="L44" s="149"/>
      <c r="M44" s="149"/>
      <c r="N44" s="149"/>
      <c r="O44" s="150"/>
      <c r="P44" s="46" t="str">
        <f>IF(COUNTA(Q44:AM44)-COUNTBLANK(Q44:AM44)&gt;0,COUNTA(Q44:AM44)-COUNTBLANK(Q44:AM44)&amp;" Deposit types","")</f>
        <v/>
      </c>
      <c r="Q44" s="47" t="str">
        <f>IF(COUNTA(Q38:Q43)&gt;0,COUNTA(Q38:Q43),"")</f>
        <v/>
      </c>
      <c r="R44" s="48" t="str">
        <f t="shared" ref="R44:BK44" si="69">IF(COUNTA(R38:R43)&gt;0,COUNTA(R38:R43),"")</f>
        <v/>
      </c>
      <c r="S44" s="48" t="str">
        <f t="shared" si="69"/>
        <v/>
      </c>
      <c r="T44" s="48" t="str">
        <f t="shared" si="69"/>
        <v/>
      </c>
      <c r="U44" s="48" t="str">
        <f t="shared" si="69"/>
        <v/>
      </c>
      <c r="V44" s="48" t="str">
        <f t="shared" si="69"/>
        <v/>
      </c>
      <c r="W44" s="48" t="str">
        <f t="shared" si="69"/>
        <v/>
      </c>
      <c r="X44" s="48" t="str">
        <f t="shared" si="69"/>
        <v/>
      </c>
      <c r="Y44" s="48" t="str">
        <f t="shared" si="69"/>
        <v/>
      </c>
      <c r="Z44" s="48" t="str">
        <f t="shared" si="69"/>
        <v/>
      </c>
      <c r="AA44" s="48" t="str">
        <f t="shared" si="69"/>
        <v/>
      </c>
      <c r="AB44" s="48" t="str">
        <f>IF(COUNTA(AB38:AB43)&gt;0,COUNTA(AB38:AB43),"")</f>
        <v/>
      </c>
      <c r="AC44" s="48" t="str">
        <f t="shared" ref="AC44:BV44" si="70">IF(COUNTA(AC38:AC43)&gt;0,COUNTA(AC38:AC43),"")</f>
        <v/>
      </c>
      <c r="AD44" s="48" t="str">
        <f t="shared" si="70"/>
        <v/>
      </c>
      <c r="AE44" s="48" t="str">
        <f t="shared" si="70"/>
        <v/>
      </c>
      <c r="AF44" s="48" t="str">
        <f t="shared" si="70"/>
        <v/>
      </c>
      <c r="AG44" s="48" t="str">
        <f t="shared" si="70"/>
        <v/>
      </c>
      <c r="AH44" s="48" t="str">
        <f t="shared" si="70"/>
        <v/>
      </c>
      <c r="AI44" s="48" t="str">
        <f t="shared" si="70"/>
        <v/>
      </c>
      <c r="AJ44" s="48" t="str">
        <f t="shared" si="70"/>
        <v/>
      </c>
      <c r="AK44" s="48" t="str">
        <f t="shared" si="70"/>
        <v/>
      </c>
      <c r="AL44" s="48" t="str">
        <f t="shared" si="70"/>
        <v/>
      </c>
      <c r="AM44" s="49" t="str">
        <f t="shared" si="70"/>
        <v/>
      </c>
      <c r="AN44" s="47" t="str">
        <f t="shared" si="70"/>
        <v/>
      </c>
      <c r="AO44" s="48" t="str">
        <f t="shared" si="70"/>
        <v/>
      </c>
      <c r="AP44" s="48" t="str">
        <f t="shared" si="70"/>
        <v/>
      </c>
      <c r="AQ44" s="48" t="str">
        <f t="shared" si="70"/>
        <v/>
      </c>
      <c r="AR44" s="48" t="str">
        <f t="shared" si="70"/>
        <v/>
      </c>
      <c r="AS44" s="49" t="str">
        <f t="shared" si="70"/>
        <v/>
      </c>
      <c r="AT44" s="47" t="str">
        <f t="shared" si="70"/>
        <v/>
      </c>
      <c r="AU44" s="48" t="str">
        <f t="shared" si="70"/>
        <v/>
      </c>
      <c r="AV44" s="49" t="str">
        <f t="shared" si="70"/>
        <v/>
      </c>
      <c r="AW44" s="47" t="str">
        <f t="shared" si="70"/>
        <v/>
      </c>
      <c r="AX44" s="48" t="str">
        <f t="shared" si="70"/>
        <v/>
      </c>
      <c r="AY44" s="48" t="str">
        <f t="shared" si="70"/>
        <v/>
      </c>
      <c r="AZ44" s="48" t="str">
        <f t="shared" si="70"/>
        <v/>
      </c>
      <c r="BA44" s="48" t="str">
        <f t="shared" si="70"/>
        <v/>
      </c>
      <c r="BB44" s="48" t="str">
        <f t="shared" si="70"/>
        <v/>
      </c>
      <c r="BC44" s="48" t="str">
        <f t="shared" si="70"/>
        <v/>
      </c>
      <c r="BD44" s="48" t="str">
        <f t="shared" si="70"/>
        <v/>
      </c>
      <c r="BE44" s="48" t="str">
        <f t="shared" si="70"/>
        <v/>
      </c>
      <c r="BF44" s="48" t="str">
        <f t="shared" si="70"/>
        <v/>
      </c>
      <c r="BG44" s="48" t="str">
        <f t="shared" si="70"/>
        <v/>
      </c>
      <c r="BH44" s="49" t="str">
        <f t="shared" si="70"/>
        <v/>
      </c>
      <c r="BI44" s="47" t="str">
        <f t="shared" si="70"/>
        <v/>
      </c>
      <c r="BJ44" s="48" t="str">
        <f t="shared" si="70"/>
        <v/>
      </c>
      <c r="BK44" s="48" t="str">
        <f t="shared" si="70"/>
        <v/>
      </c>
      <c r="BL44" s="48"/>
      <c r="BM44" s="48" t="str">
        <f t="shared" ref="BM44:BU44" si="71">IF(COUNTA(BM38:BM43)&gt;0,COUNTA(BM38:BM43),"")</f>
        <v/>
      </c>
      <c r="BN44" s="48" t="str">
        <f t="shared" si="71"/>
        <v/>
      </c>
      <c r="BO44" s="48" t="str">
        <f t="shared" si="71"/>
        <v/>
      </c>
      <c r="BP44" s="48" t="str">
        <f t="shared" si="71"/>
        <v/>
      </c>
      <c r="BQ44" s="48" t="str">
        <f t="shared" si="71"/>
        <v/>
      </c>
      <c r="BR44" s="48" t="str">
        <f t="shared" si="71"/>
        <v/>
      </c>
      <c r="BS44" s="48" t="str">
        <f t="shared" si="71"/>
        <v/>
      </c>
      <c r="BT44" s="48" t="str">
        <f t="shared" si="71"/>
        <v/>
      </c>
      <c r="BU44" s="49" t="str">
        <f t="shared" si="71"/>
        <v/>
      </c>
      <c r="BV44" s="47" t="str">
        <f>IF(COUNTA(BV38:BV43)&gt;0,COUNTA(BV38:BV43),"")</f>
        <v/>
      </c>
      <c r="BW44" s="48" t="str">
        <f t="shared" ref="BW44:DL44" si="72">IF(COUNTA(BW38:BW43)&gt;0,COUNTA(BW38:BW43),"")</f>
        <v/>
      </c>
      <c r="BX44" s="48" t="str">
        <f t="shared" si="72"/>
        <v/>
      </c>
      <c r="BY44" s="48" t="str">
        <f t="shared" si="72"/>
        <v/>
      </c>
      <c r="BZ44" s="48" t="str">
        <f t="shared" si="72"/>
        <v/>
      </c>
      <c r="CA44" s="48" t="str">
        <f t="shared" si="72"/>
        <v/>
      </c>
      <c r="CB44" s="48" t="str">
        <f t="shared" si="72"/>
        <v/>
      </c>
      <c r="CC44" s="48" t="str">
        <f t="shared" si="72"/>
        <v/>
      </c>
      <c r="CD44" s="48" t="str">
        <f t="shared" si="72"/>
        <v/>
      </c>
      <c r="CE44" s="48" t="str">
        <f t="shared" si="72"/>
        <v/>
      </c>
      <c r="CF44" s="48" t="str">
        <f t="shared" si="72"/>
        <v/>
      </c>
      <c r="CG44" s="48" t="str">
        <f t="shared" si="72"/>
        <v/>
      </c>
      <c r="CH44" s="48" t="str">
        <f t="shared" si="72"/>
        <v/>
      </c>
      <c r="CI44" s="48" t="str">
        <f t="shared" si="72"/>
        <v/>
      </c>
      <c r="CJ44" s="48" t="str">
        <f t="shared" si="72"/>
        <v/>
      </c>
      <c r="CK44" s="48" t="str">
        <f t="shared" si="72"/>
        <v/>
      </c>
      <c r="CL44" s="48" t="str">
        <f t="shared" si="72"/>
        <v/>
      </c>
      <c r="CM44" s="49" t="str">
        <f t="shared" si="72"/>
        <v/>
      </c>
      <c r="CN44" s="47" t="str">
        <f t="shared" si="72"/>
        <v/>
      </c>
      <c r="CO44" s="48" t="str">
        <f t="shared" si="72"/>
        <v/>
      </c>
      <c r="CP44" s="48" t="str">
        <f t="shared" si="72"/>
        <v/>
      </c>
      <c r="CQ44" s="48" t="str">
        <f t="shared" si="72"/>
        <v/>
      </c>
      <c r="CR44" s="48" t="str">
        <f t="shared" si="72"/>
        <v/>
      </c>
      <c r="CS44" s="48" t="str">
        <f t="shared" si="72"/>
        <v/>
      </c>
      <c r="CT44" s="48" t="str">
        <f t="shared" si="72"/>
        <v/>
      </c>
      <c r="CU44" s="48" t="str">
        <f t="shared" si="72"/>
        <v/>
      </c>
      <c r="CV44" s="48" t="str">
        <f t="shared" si="72"/>
        <v/>
      </c>
      <c r="CW44" s="48" t="str">
        <f t="shared" si="72"/>
        <v/>
      </c>
      <c r="CX44" s="48" t="str">
        <f t="shared" si="72"/>
        <v/>
      </c>
      <c r="CY44" s="48" t="str">
        <f t="shared" si="72"/>
        <v/>
      </c>
      <c r="CZ44" s="48" t="str">
        <f t="shared" si="72"/>
        <v/>
      </c>
      <c r="DA44" s="48" t="str">
        <f t="shared" si="72"/>
        <v/>
      </c>
      <c r="DB44" s="48" t="str">
        <f t="shared" si="72"/>
        <v/>
      </c>
      <c r="DC44" s="48" t="str">
        <f t="shared" si="72"/>
        <v/>
      </c>
      <c r="DD44" s="48" t="str">
        <f t="shared" si="72"/>
        <v/>
      </c>
      <c r="DE44" s="48" t="str">
        <f t="shared" si="72"/>
        <v/>
      </c>
      <c r="DF44" s="48" t="str">
        <f t="shared" si="72"/>
        <v/>
      </c>
      <c r="DG44" s="48" t="str">
        <f t="shared" si="72"/>
        <v/>
      </c>
      <c r="DH44" s="48" t="str">
        <f t="shared" si="72"/>
        <v/>
      </c>
      <c r="DI44" s="48" t="str">
        <f t="shared" si="72"/>
        <v/>
      </c>
      <c r="DJ44" s="48" t="str">
        <f t="shared" si="72"/>
        <v/>
      </c>
      <c r="DK44" s="48" t="str">
        <f t="shared" si="72"/>
        <v/>
      </c>
      <c r="DL44" s="49" t="str">
        <f t="shared" si="72"/>
        <v/>
      </c>
      <c r="DM44" s="170" t="s">
        <v>822</v>
      </c>
      <c r="DN44" s="170"/>
      <c r="DO44" s="170"/>
      <c r="DP44" s="170"/>
      <c r="DQ44" s="170"/>
      <c r="DR44" s="170"/>
      <c r="DS44" s="171"/>
      <c r="DT44" s="187"/>
      <c r="DU44" s="172"/>
      <c r="DV44" s="211"/>
      <c r="DW44" s="212"/>
      <c r="DX44" s="212"/>
      <c r="DY44" s="212"/>
      <c r="DZ44" s="212"/>
      <c r="EA44" s="212"/>
      <c r="EB44" s="212"/>
      <c r="EC44" s="212"/>
      <c r="ED44" s="212"/>
      <c r="EE44" s="212"/>
      <c r="EF44" s="212"/>
      <c r="EG44" s="212"/>
      <c r="EH44" s="212"/>
      <c r="EI44" s="212"/>
      <c r="EJ44" s="212"/>
      <c r="EK44" s="212"/>
      <c r="EL44" s="212"/>
      <c r="EM44" s="212"/>
      <c r="EN44" s="212"/>
      <c r="EO44" s="212"/>
      <c r="EP44" s="212"/>
      <c r="EQ44" s="212"/>
      <c r="ER44" s="212"/>
      <c r="ES44" s="212"/>
      <c r="ET44" s="212"/>
      <c r="EU44" s="212"/>
      <c r="EV44" s="212"/>
      <c r="EW44" s="213"/>
      <c r="EX44" s="151"/>
      <c r="EY44" s="149"/>
      <c r="EZ44" s="149"/>
      <c r="FA44" s="149"/>
      <c r="FB44" s="149"/>
      <c r="FC44" s="149"/>
      <c r="FD44" s="149"/>
      <c r="FE44" s="149"/>
      <c r="FF44" s="149"/>
      <c r="FG44" s="149"/>
      <c r="FH44" s="149"/>
      <c r="FI44" s="152"/>
    </row>
    <row r="45" spans="1:182" x14ac:dyDescent="0.25">
      <c r="A45" s="40">
        <f>A38+1</f>
        <v>7</v>
      </c>
      <c r="B45" s="29"/>
      <c r="C45" s="65" t="s">
        <v>531</v>
      </c>
      <c r="D45" s="41" t="str">
        <f>IF(MAX(F45:F50)&gt;0,MAX(F45:F50),"")</f>
        <v/>
      </c>
      <c r="E45" s="30"/>
      <c r="F45" s="45" t="str">
        <f>IF(I45&lt;&gt;"",1,"")</f>
        <v/>
      </c>
      <c r="G45" s="45" t="str">
        <f>IF(AND(I45&lt;&gt;"",D46&lt;&gt;""),D46,"")</f>
        <v/>
      </c>
      <c r="H45" s="45" t="str">
        <f>IF(AND(I45&lt;&gt;"",D47&lt;&gt;""),D49,"")</f>
        <v/>
      </c>
      <c r="I45" s="29"/>
      <c r="J45" s="146"/>
      <c r="K45" s="40" t="str">
        <f t="shared" ref="K45:K50" si="73">IF(J45&lt;&gt;"",IF(ISNA(VLOOKUP(J45,PlanetTypeTable,2,FALSE)),"&lt;Unknown&gt;",VLOOKUP(J45,PlanetTypeTable,2,FALSE)),"")</f>
        <v/>
      </c>
      <c r="L45" s="34"/>
      <c r="M45" s="34"/>
      <c r="N45" s="34"/>
      <c r="O45" s="34"/>
      <c r="P45" s="29"/>
      <c r="Q45" s="50"/>
      <c r="R45" s="30"/>
      <c r="S45" s="30"/>
      <c r="T45" s="30"/>
      <c r="U45" s="30"/>
      <c r="V45" s="30"/>
      <c r="W45" s="30"/>
      <c r="X45" s="30"/>
      <c r="Y45" s="30"/>
      <c r="Z45" s="30"/>
      <c r="AA45" s="30"/>
      <c r="AB45" s="30"/>
      <c r="AC45" s="30"/>
      <c r="AD45" s="30"/>
      <c r="AE45" s="30"/>
      <c r="AF45" s="30"/>
      <c r="AG45" s="30"/>
      <c r="AH45" s="30"/>
      <c r="AI45" s="30"/>
      <c r="AJ45" s="30"/>
      <c r="AK45" s="30"/>
      <c r="AL45" s="30"/>
      <c r="AM45" s="51"/>
      <c r="AN45" s="50"/>
      <c r="AO45" s="30"/>
      <c r="AP45" s="30"/>
      <c r="AQ45" s="30"/>
      <c r="AR45" s="30"/>
      <c r="AS45" s="51"/>
      <c r="AT45" s="50"/>
      <c r="AU45" s="30"/>
      <c r="AV45" s="51"/>
      <c r="AW45" s="50"/>
      <c r="AX45" s="30"/>
      <c r="AY45" s="30"/>
      <c r="AZ45" s="30"/>
      <c r="BA45" s="30"/>
      <c r="BB45" s="30"/>
      <c r="BC45" s="30"/>
      <c r="BD45" s="30"/>
      <c r="BE45" s="30"/>
      <c r="BF45" s="30"/>
      <c r="BG45" s="30"/>
      <c r="BH45" s="51"/>
      <c r="BI45" s="50"/>
      <c r="BJ45" s="30"/>
      <c r="BK45" s="30"/>
      <c r="BL45" s="30"/>
      <c r="BM45" s="30"/>
      <c r="BN45" s="30"/>
      <c r="BO45" s="30"/>
      <c r="BP45" s="30"/>
      <c r="BQ45" s="30"/>
      <c r="BR45" s="30"/>
      <c r="BS45" s="30"/>
      <c r="BT45" s="30"/>
      <c r="BU45" s="51"/>
      <c r="BV45" s="50"/>
      <c r="BW45" s="52"/>
      <c r="BX45" s="52"/>
      <c r="BY45" s="30"/>
      <c r="BZ45" s="30"/>
      <c r="CA45" s="30"/>
      <c r="CB45" s="30"/>
      <c r="CC45" s="30"/>
      <c r="CD45" s="30"/>
      <c r="CE45" s="30"/>
      <c r="CF45" s="30"/>
      <c r="CG45" s="30"/>
      <c r="CH45" s="30"/>
      <c r="CI45" s="30"/>
      <c r="CJ45" s="30"/>
      <c r="CK45" s="30"/>
      <c r="CL45" s="30"/>
      <c r="CM45" s="51"/>
      <c r="CN45" s="53"/>
      <c r="CO45" s="53"/>
      <c r="CP45" s="53"/>
      <c r="CQ45" s="53"/>
      <c r="CR45" s="53"/>
      <c r="CS45" s="53"/>
      <c r="CT45" s="53"/>
      <c r="CU45" s="53"/>
      <c r="CV45" s="53"/>
      <c r="CW45" s="53"/>
      <c r="CX45" s="53"/>
      <c r="CY45" s="53"/>
      <c r="CZ45" s="53"/>
      <c r="DA45" s="53"/>
      <c r="DB45" s="53"/>
      <c r="DC45" s="53"/>
      <c r="DD45" s="53"/>
      <c r="DE45" s="53"/>
      <c r="DF45" s="53"/>
      <c r="DG45" s="53"/>
      <c r="DH45" s="53"/>
      <c r="DI45" s="53"/>
      <c r="DJ45" s="53"/>
      <c r="DK45" s="53"/>
      <c r="DL45" s="51"/>
      <c r="DM45" s="162" t="s">
        <v>249</v>
      </c>
      <c r="DN45" s="30"/>
      <c r="DO45" s="30"/>
      <c r="DP45" s="30"/>
      <c r="DQ45" s="30"/>
      <c r="DR45" s="30"/>
      <c r="DS45" s="30"/>
      <c r="DT45" s="30"/>
      <c r="DU45" s="51"/>
      <c r="DV45" s="163" t="s">
        <v>249</v>
      </c>
      <c r="DW45" s="30"/>
      <c r="DX45" s="30"/>
      <c r="DY45" s="30"/>
      <c r="DZ45" s="30"/>
      <c r="EA45" s="30"/>
      <c r="EB45" s="30"/>
      <c r="EC45" s="30"/>
      <c r="ED45" s="53"/>
      <c r="EE45" s="51"/>
      <c r="EF45" s="163" t="s">
        <v>249</v>
      </c>
      <c r="EG45" s="30"/>
      <c r="EH45" s="30"/>
      <c r="EI45" s="63"/>
      <c r="EJ45" s="30"/>
      <c r="EK45" s="30"/>
      <c r="EL45" s="30"/>
      <c r="EM45" s="30"/>
      <c r="EN45" s="51"/>
      <c r="EO45" s="163" t="s">
        <v>249</v>
      </c>
      <c r="EP45" s="30"/>
      <c r="EQ45" s="30"/>
      <c r="ER45" s="30"/>
      <c r="ES45" s="30"/>
      <c r="ET45" s="30"/>
      <c r="EU45" s="30"/>
      <c r="EV45" s="30"/>
      <c r="EW45" s="51"/>
      <c r="EX45" s="156"/>
      <c r="EY45" s="157"/>
      <c r="EZ45" s="157"/>
      <c r="FA45" s="157"/>
      <c r="FB45" s="157"/>
      <c r="FC45" s="157"/>
      <c r="FD45" s="157"/>
      <c r="FE45" s="157"/>
      <c r="FF45" s="157"/>
      <c r="FG45" s="157"/>
      <c r="FH45" s="157"/>
      <c r="FI45" s="158"/>
      <c r="FR45" s="25" t="str">
        <f>IF(FS45&lt;&gt;"",MAX(FR$3:FR44)+1,"")</f>
        <v/>
      </c>
      <c r="FS45" s="25" t="str">
        <f>IF(B45&lt;&gt;"",B45,"")</f>
        <v/>
      </c>
      <c r="FT45" s="25" t="str">
        <f>IF(D46&lt;&gt;"",D46,"")</f>
        <v/>
      </c>
      <c r="FV45" s="24" t="str">
        <f>IF(FW45&lt;&gt;"",MAX($FV$3:FV44)+1,"")</f>
        <v/>
      </c>
      <c r="FW45" s="24" t="str">
        <f>IF($B45&lt;&gt;"",LEFT(E45,2),"")</f>
        <v/>
      </c>
      <c r="FX45" s="24" t="str">
        <f t="shared" ref="FX45:FX49" si="74">IF($B45&lt;&gt;"",I45,"")</f>
        <v/>
      </c>
      <c r="FY45" s="24" t="str">
        <f t="shared" ref="FY45:FY49" si="75">IF($B45&lt;&gt;"",J45,"")</f>
        <v/>
      </c>
      <c r="FZ45" s="24" t="str">
        <f t="shared" ref="FZ45:FZ49" si="76">IF($B45&lt;&gt;"",K45,"")</f>
        <v/>
      </c>
    </row>
    <row r="46" spans="1:182" x14ac:dyDescent="0.25">
      <c r="A46" s="38" t="str">
        <f>IF(AND(A45&lt;&gt;"",I46&lt;&gt;""),A45,"")</f>
        <v/>
      </c>
      <c r="B46" s="37" t="str">
        <f t="shared" ref="B46" si="77">IF(AND($A46&lt;&gt;"",B45&lt;&gt;""),B45,"")</f>
        <v/>
      </c>
      <c r="C46" s="66" t="s">
        <v>72</v>
      </c>
      <c r="D46" s="32"/>
      <c r="E46" s="44" t="str">
        <f>IF(AND(I46&lt;&gt;"",E45&lt;&gt;""),E45,"")</f>
        <v/>
      </c>
      <c r="F46" s="44" t="str">
        <f>IF(I46&lt;&gt;"",MAX(F45:F45)+1,"")</f>
        <v/>
      </c>
      <c r="G46" s="44" t="str">
        <f>IF(AND(I46&lt;&gt;"",D46&lt;&gt;""),D46,"")</f>
        <v/>
      </c>
      <c r="H46" s="44" t="str">
        <f>IF(AND(I46&lt;&gt;"",D47&lt;&gt;""),D49,"")</f>
        <v/>
      </c>
      <c r="I46" s="31"/>
      <c r="J46" s="33"/>
      <c r="K46" s="38" t="str">
        <f t="shared" si="73"/>
        <v/>
      </c>
      <c r="L46" s="153"/>
      <c r="M46" s="153"/>
      <c r="N46" s="153"/>
      <c r="O46" s="153"/>
      <c r="P46" s="31"/>
      <c r="Q46" s="54"/>
      <c r="R46" s="55"/>
      <c r="S46" s="55"/>
      <c r="T46" s="55"/>
      <c r="U46" s="55"/>
      <c r="V46" s="55"/>
      <c r="W46" s="55"/>
      <c r="X46" s="55"/>
      <c r="Y46" s="55"/>
      <c r="Z46" s="55"/>
      <c r="AA46" s="55"/>
      <c r="AB46" s="55"/>
      <c r="AC46" s="55"/>
      <c r="AD46" s="55"/>
      <c r="AE46" s="55"/>
      <c r="AF46" s="55"/>
      <c r="AG46" s="55"/>
      <c r="AH46" s="55"/>
      <c r="AI46" s="55"/>
      <c r="AJ46" s="55"/>
      <c r="AK46" s="55"/>
      <c r="AL46" s="55"/>
      <c r="AM46" s="56"/>
      <c r="AN46" s="54"/>
      <c r="AO46" s="55"/>
      <c r="AP46" s="55"/>
      <c r="AQ46" s="55"/>
      <c r="AR46" s="55"/>
      <c r="AS46" s="56"/>
      <c r="AT46" s="54"/>
      <c r="AU46" s="55"/>
      <c r="AV46" s="56"/>
      <c r="AW46" s="54"/>
      <c r="AX46" s="55"/>
      <c r="AY46" s="55"/>
      <c r="AZ46" s="55"/>
      <c r="BA46" s="55"/>
      <c r="BB46" s="55"/>
      <c r="BC46" s="55"/>
      <c r="BD46" s="55"/>
      <c r="BE46" s="55"/>
      <c r="BF46" s="55"/>
      <c r="BG46" s="55"/>
      <c r="BH46" s="56"/>
      <c r="BI46" s="54"/>
      <c r="BJ46" s="55"/>
      <c r="BK46" s="55"/>
      <c r="BL46" s="55"/>
      <c r="BM46" s="55"/>
      <c r="BN46" s="55"/>
      <c r="BO46" s="55"/>
      <c r="BP46" s="55"/>
      <c r="BQ46" s="55"/>
      <c r="BR46" s="55"/>
      <c r="BS46" s="55"/>
      <c r="BT46" s="55"/>
      <c r="BU46" s="56"/>
      <c r="BV46" s="54"/>
      <c r="BW46" s="57"/>
      <c r="BX46" s="57"/>
      <c r="BY46" s="55"/>
      <c r="BZ46" s="55"/>
      <c r="CA46" s="55"/>
      <c r="CB46" s="55"/>
      <c r="CC46" s="55"/>
      <c r="CD46" s="55"/>
      <c r="CE46" s="55"/>
      <c r="CF46" s="55"/>
      <c r="CG46" s="55"/>
      <c r="CH46" s="55"/>
      <c r="CI46" s="55"/>
      <c r="CJ46" s="55"/>
      <c r="CK46" s="55"/>
      <c r="CL46" s="55"/>
      <c r="CM46" s="56"/>
      <c r="CN46" s="58"/>
      <c r="CO46" s="58"/>
      <c r="CP46" s="58"/>
      <c r="CQ46" s="58"/>
      <c r="CR46" s="58"/>
      <c r="CS46" s="58"/>
      <c r="CT46" s="58"/>
      <c r="CU46" s="58"/>
      <c r="CV46" s="58"/>
      <c r="CW46" s="58"/>
      <c r="CX46" s="58"/>
      <c r="CY46" s="58"/>
      <c r="CZ46" s="58"/>
      <c r="DA46" s="58"/>
      <c r="DB46" s="58"/>
      <c r="DC46" s="58"/>
      <c r="DD46" s="58"/>
      <c r="DE46" s="58"/>
      <c r="DF46" s="58"/>
      <c r="DG46" s="58"/>
      <c r="DH46" s="58"/>
      <c r="DI46" s="58"/>
      <c r="DJ46" s="58"/>
      <c r="DK46" s="58"/>
      <c r="DL46" s="56"/>
      <c r="DM46" s="167" t="s">
        <v>44</v>
      </c>
      <c r="DN46" s="55"/>
      <c r="DO46" s="55"/>
      <c r="DP46" s="55"/>
      <c r="DQ46" s="55"/>
      <c r="DR46" s="55"/>
      <c r="DS46" s="55"/>
      <c r="DT46" s="55"/>
      <c r="DU46" s="56"/>
      <c r="DV46" s="168" t="s">
        <v>44</v>
      </c>
      <c r="DW46" s="55"/>
      <c r="DX46" s="55"/>
      <c r="DY46" s="55"/>
      <c r="DZ46" s="55"/>
      <c r="EA46" s="55"/>
      <c r="EB46" s="55"/>
      <c r="EC46" s="55"/>
      <c r="ED46" s="58"/>
      <c r="EE46" s="56"/>
      <c r="EF46" s="168" t="s">
        <v>44</v>
      </c>
      <c r="EG46" s="55"/>
      <c r="EH46" s="55"/>
      <c r="EI46" s="55"/>
      <c r="EJ46" s="55"/>
      <c r="EK46" s="55"/>
      <c r="EL46" s="55"/>
      <c r="EM46" s="55"/>
      <c r="EN46" s="56"/>
      <c r="EO46" s="168" t="s">
        <v>44</v>
      </c>
      <c r="EP46" s="55"/>
      <c r="EQ46" s="55"/>
      <c r="ER46" s="55"/>
      <c r="ES46" s="55"/>
      <c r="ET46" s="55"/>
      <c r="EU46" s="55"/>
      <c r="EV46" s="55"/>
      <c r="EW46" s="56"/>
      <c r="EX46" s="159"/>
      <c r="EY46" s="160"/>
      <c r="EZ46" s="160"/>
      <c r="FA46" s="160"/>
      <c r="FB46" s="160"/>
      <c r="FC46" s="160"/>
      <c r="FD46" s="160"/>
      <c r="FE46" s="160"/>
      <c r="FF46" s="160"/>
      <c r="FG46" s="160"/>
      <c r="FH46" s="160"/>
      <c r="FI46" s="161"/>
      <c r="FV46" s="24" t="str">
        <f>IF(FW46&lt;&gt;"",MAX($FV$3:FV45)+1,"")</f>
        <v/>
      </c>
      <c r="FW46" s="24" t="str">
        <f>IF($B46&lt;&gt;"",LEFT(E46,2),"")</f>
        <v/>
      </c>
      <c r="FX46" s="24" t="str">
        <f t="shared" si="74"/>
        <v/>
      </c>
      <c r="FY46" s="24" t="str">
        <f t="shared" si="75"/>
        <v/>
      </c>
      <c r="FZ46" s="24" t="str">
        <f t="shared" si="76"/>
        <v/>
      </c>
    </row>
    <row r="47" spans="1:182" x14ac:dyDescent="0.25">
      <c r="A47" s="38" t="str">
        <f>IF(AND(A46&lt;&gt;"",I47&lt;&gt;""),A45,"")</f>
        <v/>
      </c>
      <c r="B47" s="38" t="str">
        <f t="shared" ref="B47" si="78">IF(AND($A47&lt;&gt;"",B45&lt;&gt;""),B45,"")</f>
        <v/>
      </c>
      <c r="C47" s="65" t="s">
        <v>317</v>
      </c>
      <c r="D47" s="33"/>
      <c r="E47" s="44" t="str">
        <f>IF(AND(I47&lt;&gt;"",E45&lt;&gt;""),E45,"")</f>
        <v/>
      </c>
      <c r="F47" s="44" t="str">
        <f>IF(I47&lt;&gt;"",MAX(F45:F46)+1,"")</f>
        <v/>
      </c>
      <c r="G47" s="44" t="str">
        <f>IF(AND(I47&lt;&gt;"",D46&lt;&gt;""),D46,"")</f>
        <v/>
      </c>
      <c r="H47" s="44" t="str">
        <f>IF(AND(I47&lt;&gt;"",D47&lt;&gt;""),D49,"")</f>
        <v/>
      </c>
      <c r="I47" s="31"/>
      <c r="J47" s="33"/>
      <c r="K47" s="38" t="str">
        <f t="shared" si="73"/>
        <v/>
      </c>
      <c r="L47" s="153"/>
      <c r="M47" s="153"/>
      <c r="N47" s="153"/>
      <c r="O47" s="153"/>
      <c r="P47" s="31"/>
      <c r="Q47" s="54"/>
      <c r="R47" s="55"/>
      <c r="S47" s="55"/>
      <c r="T47" s="55"/>
      <c r="U47" s="55"/>
      <c r="V47" s="55"/>
      <c r="W47" s="55"/>
      <c r="X47" s="55"/>
      <c r="Y47" s="55"/>
      <c r="Z47" s="55"/>
      <c r="AA47" s="55"/>
      <c r="AB47" s="55"/>
      <c r="AC47" s="55"/>
      <c r="AD47" s="55"/>
      <c r="AE47" s="55"/>
      <c r="AF47" s="55"/>
      <c r="AG47" s="55"/>
      <c r="AH47" s="55"/>
      <c r="AI47" s="55"/>
      <c r="AJ47" s="55"/>
      <c r="AK47" s="55"/>
      <c r="AL47" s="55"/>
      <c r="AM47" s="56"/>
      <c r="AN47" s="54"/>
      <c r="AO47" s="55"/>
      <c r="AP47" s="55"/>
      <c r="AQ47" s="55"/>
      <c r="AR47" s="55"/>
      <c r="AS47" s="56"/>
      <c r="AT47" s="54"/>
      <c r="AU47" s="55"/>
      <c r="AV47" s="56"/>
      <c r="AW47" s="54"/>
      <c r="AX47" s="55"/>
      <c r="AY47" s="55"/>
      <c r="AZ47" s="55"/>
      <c r="BA47" s="55"/>
      <c r="BB47" s="55"/>
      <c r="BC47" s="55"/>
      <c r="BD47" s="55"/>
      <c r="BE47" s="55"/>
      <c r="BF47" s="55"/>
      <c r="BG47" s="55"/>
      <c r="BH47" s="56"/>
      <c r="BI47" s="54"/>
      <c r="BJ47" s="55"/>
      <c r="BK47" s="55"/>
      <c r="BL47" s="55"/>
      <c r="BM47" s="55"/>
      <c r="BN47" s="55"/>
      <c r="BO47" s="55"/>
      <c r="BP47" s="55"/>
      <c r="BQ47" s="55"/>
      <c r="BR47" s="55"/>
      <c r="BS47" s="55"/>
      <c r="BT47" s="55"/>
      <c r="BU47" s="56"/>
      <c r="BV47" s="54"/>
      <c r="BW47" s="57"/>
      <c r="BX47" s="57"/>
      <c r="BY47" s="55"/>
      <c r="BZ47" s="55"/>
      <c r="CA47" s="55"/>
      <c r="CB47" s="55"/>
      <c r="CC47" s="55"/>
      <c r="CD47" s="55"/>
      <c r="CE47" s="55"/>
      <c r="CF47" s="55"/>
      <c r="CG47" s="55"/>
      <c r="CH47" s="55"/>
      <c r="CI47" s="55"/>
      <c r="CJ47" s="55"/>
      <c r="CK47" s="55"/>
      <c r="CL47" s="55"/>
      <c r="CM47" s="56"/>
      <c r="CN47" s="58"/>
      <c r="CO47" s="58"/>
      <c r="CP47" s="58"/>
      <c r="CQ47" s="58"/>
      <c r="CR47" s="58"/>
      <c r="CS47" s="58"/>
      <c r="CT47" s="58"/>
      <c r="CU47" s="58"/>
      <c r="CV47" s="58"/>
      <c r="CW47" s="58"/>
      <c r="CX47" s="58"/>
      <c r="CY47" s="58"/>
      <c r="CZ47" s="58"/>
      <c r="DA47" s="58"/>
      <c r="DB47" s="58"/>
      <c r="DC47" s="58"/>
      <c r="DD47" s="58"/>
      <c r="DE47" s="58"/>
      <c r="DF47" s="58"/>
      <c r="DG47" s="58"/>
      <c r="DH47" s="58"/>
      <c r="DI47" s="58"/>
      <c r="DJ47" s="58"/>
      <c r="DK47" s="58"/>
      <c r="DL47" s="56"/>
      <c r="DM47" s="165" t="s">
        <v>45</v>
      </c>
      <c r="DN47" s="55"/>
      <c r="DO47" s="55"/>
      <c r="DP47" s="55"/>
      <c r="DQ47" s="55"/>
      <c r="DR47" s="55"/>
      <c r="DS47" s="55"/>
      <c r="DT47" s="55"/>
      <c r="DU47" s="56"/>
      <c r="DV47" s="166" t="s">
        <v>45</v>
      </c>
      <c r="DW47" s="55"/>
      <c r="DX47" s="55"/>
      <c r="DY47" s="55"/>
      <c r="DZ47" s="55"/>
      <c r="EA47" s="55"/>
      <c r="EB47" s="55"/>
      <c r="EC47" s="55"/>
      <c r="ED47" s="58"/>
      <c r="EE47" s="56"/>
      <c r="EF47" s="166" t="s">
        <v>45</v>
      </c>
      <c r="EG47" s="55"/>
      <c r="EH47" s="55"/>
      <c r="EI47" s="55"/>
      <c r="EJ47" s="55"/>
      <c r="EK47" s="55"/>
      <c r="EL47" s="55"/>
      <c r="EM47" s="55"/>
      <c r="EN47" s="56"/>
      <c r="EO47" s="166" t="s">
        <v>45</v>
      </c>
      <c r="EP47" s="55"/>
      <c r="EQ47" s="55"/>
      <c r="ER47" s="55"/>
      <c r="ES47" s="55"/>
      <c r="ET47" s="55"/>
      <c r="EU47" s="55"/>
      <c r="EV47" s="55"/>
      <c r="EW47" s="56"/>
      <c r="EX47" s="159"/>
      <c r="EY47" s="160"/>
      <c r="EZ47" s="160"/>
      <c r="FA47" s="160"/>
      <c r="FB47" s="160"/>
      <c r="FC47" s="160"/>
      <c r="FD47" s="160"/>
      <c r="FE47" s="160"/>
      <c r="FF47" s="160"/>
      <c r="FG47" s="160"/>
      <c r="FH47" s="160"/>
      <c r="FI47" s="161"/>
      <c r="FV47" s="24" t="str">
        <f>IF(FW47&lt;&gt;"",MAX($FV$3:FV46)+1,"")</f>
        <v/>
      </c>
      <c r="FW47" s="24" t="str">
        <f>IF($B47&lt;&gt;"",LEFT(E47,2),"")</f>
        <v/>
      </c>
      <c r="FX47" s="24" t="str">
        <f t="shared" si="74"/>
        <v/>
      </c>
      <c r="FY47" s="24" t="str">
        <f t="shared" si="75"/>
        <v/>
      </c>
      <c r="FZ47" s="24" t="str">
        <f t="shared" si="76"/>
        <v/>
      </c>
    </row>
    <row r="48" spans="1:182" x14ac:dyDescent="0.25">
      <c r="A48" s="38" t="str">
        <f>IF(AND(A47&lt;&gt;"",I48&lt;&gt;""),A45,"")</f>
        <v/>
      </c>
      <c r="B48" s="38" t="str">
        <f t="shared" ref="B48" si="79">IF(AND($A48&lt;&gt;"",B45&lt;&gt;""),B45,"")</f>
        <v/>
      </c>
      <c r="C48" s="65" t="s">
        <v>318</v>
      </c>
      <c r="D48" s="33"/>
      <c r="E48" s="44" t="str">
        <f>IF(AND(I48&lt;&gt;"",E45&lt;&gt;""),E45,"")</f>
        <v/>
      </c>
      <c r="F48" s="44" t="str">
        <f>IF(I48&lt;&gt;"",MAX(F45:F47)+1,"")</f>
        <v/>
      </c>
      <c r="G48" s="44" t="str">
        <f>IF(AND(I48&lt;&gt;"",D46&lt;&gt;""),D46,"")</f>
        <v/>
      </c>
      <c r="H48" s="44" t="str">
        <f>IF(AND(I48&lt;&gt;"",D47&lt;&gt;""),D49,"")</f>
        <v/>
      </c>
      <c r="I48" s="31"/>
      <c r="J48" s="33"/>
      <c r="K48" s="38" t="str">
        <f t="shared" si="73"/>
        <v/>
      </c>
      <c r="L48" s="153"/>
      <c r="M48" s="153"/>
      <c r="N48" s="153"/>
      <c r="O48" s="153"/>
      <c r="P48" s="31"/>
      <c r="Q48" s="54"/>
      <c r="R48" s="55"/>
      <c r="S48" s="55"/>
      <c r="T48" s="55"/>
      <c r="U48" s="55"/>
      <c r="V48" s="55"/>
      <c r="W48" s="55"/>
      <c r="X48" s="55"/>
      <c r="Y48" s="55"/>
      <c r="Z48" s="55"/>
      <c r="AA48" s="55"/>
      <c r="AB48" s="55"/>
      <c r="AC48" s="55"/>
      <c r="AD48" s="55"/>
      <c r="AE48" s="55"/>
      <c r="AF48" s="55"/>
      <c r="AG48" s="55"/>
      <c r="AH48" s="55"/>
      <c r="AI48" s="55"/>
      <c r="AJ48" s="55"/>
      <c r="AK48" s="55"/>
      <c r="AL48" s="55"/>
      <c r="AM48" s="56"/>
      <c r="AN48" s="54"/>
      <c r="AO48" s="55"/>
      <c r="AP48" s="55"/>
      <c r="AQ48" s="55"/>
      <c r="AR48" s="55"/>
      <c r="AS48" s="56"/>
      <c r="AT48" s="54"/>
      <c r="AU48" s="55"/>
      <c r="AV48" s="56"/>
      <c r="AW48" s="54"/>
      <c r="AX48" s="55"/>
      <c r="AY48" s="55"/>
      <c r="AZ48" s="55"/>
      <c r="BA48" s="55"/>
      <c r="BB48" s="55"/>
      <c r="BC48" s="55"/>
      <c r="BD48" s="55"/>
      <c r="BE48" s="55"/>
      <c r="BF48" s="55"/>
      <c r="BG48" s="55"/>
      <c r="BH48" s="56"/>
      <c r="BI48" s="54"/>
      <c r="BJ48" s="55"/>
      <c r="BK48" s="55"/>
      <c r="BL48" s="55"/>
      <c r="BM48" s="55"/>
      <c r="BN48" s="55"/>
      <c r="BO48" s="55"/>
      <c r="BP48" s="55"/>
      <c r="BQ48" s="55"/>
      <c r="BR48" s="55"/>
      <c r="BS48" s="55"/>
      <c r="BT48" s="55"/>
      <c r="BU48" s="56"/>
      <c r="BV48" s="54"/>
      <c r="BW48" s="57"/>
      <c r="BX48" s="57"/>
      <c r="BY48" s="55"/>
      <c r="BZ48" s="55"/>
      <c r="CA48" s="55"/>
      <c r="CB48" s="55"/>
      <c r="CC48" s="55"/>
      <c r="CD48" s="55"/>
      <c r="CE48" s="55"/>
      <c r="CF48" s="55"/>
      <c r="CG48" s="55"/>
      <c r="CH48" s="55"/>
      <c r="CI48" s="55"/>
      <c r="CJ48" s="55"/>
      <c r="CK48" s="55"/>
      <c r="CL48" s="55"/>
      <c r="CM48" s="56"/>
      <c r="CN48" s="58"/>
      <c r="CO48" s="58"/>
      <c r="CP48" s="58"/>
      <c r="CQ48" s="58"/>
      <c r="CR48" s="58"/>
      <c r="CS48" s="58"/>
      <c r="CT48" s="58"/>
      <c r="CU48" s="58"/>
      <c r="CV48" s="58"/>
      <c r="CW48" s="58"/>
      <c r="CX48" s="58"/>
      <c r="CY48" s="58"/>
      <c r="CZ48" s="58"/>
      <c r="DA48" s="58"/>
      <c r="DB48" s="58"/>
      <c r="DC48" s="58"/>
      <c r="DD48" s="58"/>
      <c r="DE48" s="58"/>
      <c r="DF48" s="58"/>
      <c r="DG48" s="58"/>
      <c r="DH48" s="58"/>
      <c r="DI48" s="58"/>
      <c r="DJ48" s="58"/>
      <c r="DK48" s="58"/>
      <c r="DL48" s="56"/>
      <c r="DM48" s="155" t="s">
        <v>42</v>
      </c>
      <c r="DN48" s="55"/>
      <c r="DO48" s="55"/>
      <c r="DP48" s="55"/>
      <c r="DQ48" s="55"/>
      <c r="DR48" s="55"/>
      <c r="DS48" s="55"/>
      <c r="DT48" s="55"/>
      <c r="DU48" s="56"/>
      <c r="DV48" s="91" t="s">
        <v>42</v>
      </c>
      <c r="DW48" s="60"/>
      <c r="DX48" s="60"/>
      <c r="DY48" s="60"/>
      <c r="DZ48" s="60"/>
      <c r="EA48" s="60"/>
      <c r="EB48" s="60"/>
      <c r="EC48" s="60"/>
      <c r="ED48" s="147"/>
      <c r="EE48" s="61"/>
      <c r="EF48" s="91" t="s">
        <v>42</v>
      </c>
      <c r="EG48" s="60"/>
      <c r="EH48" s="60"/>
      <c r="EI48" s="60"/>
      <c r="EJ48" s="60"/>
      <c r="EK48" s="60"/>
      <c r="EL48" s="60"/>
      <c r="EM48" s="60"/>
      <c r="EN48" s="61"/>
      <c r="EO48" s="164" t="s">
        <v>42</v>
      </c>
      <c r="EP48" s="60"/>
      <c r="EQ48" s="60"/>
      <c r="ER48" s="60"/>
      <c r="ES48" s="60"/>
      <c r="ET48" s="60"/>
      <c r="EU48" s="60"/>
      <c r="EV48" s="60"/>
      <c r="EW48" s="61"/>
      <c r="EX48" s="159"/>
      <c r="EY48" s="160"/>
      <c r="EZ48" s="160"/>
      <c r="FA48" s="160"/>
      <c r="FB48" s="160"/>
      <c r="FC48" s="160"/>
      <c r="FD48" s="160"/>
      <c r="FE48" s="160"/>
      <c r="FF48" s="160"/>
      <c r="FG48" s="160"/>
      <c r="FH48" s="160"/>
      <c r="FI48" s="161"/>
      <c r="FV48" s="24" t="str">
        <f>IF(FW48&lt;&gt;"",MAX($FV$3:FV47)+1,"")</f>
        <v/>
      </c>
      <c r="FW48" s="24" t="str">
        <f>IF($B48&lt;&gt;"",LEFT(E48,2),"")</f>
        <v/>
      </c>
      <c r="FX48" s="24" t="str">
        <f t="shared" si="74"/>
        <v/>
      </c>
      <c r="FY48" s="24" t="str">
        <f t="shared" si="75"/>
        <v/>
      </c>
      <c r="FZ48" s="24" t="str">
        <f t="shared" si="76"/>
        <v/>
      </c>
    </row>
    <row r="49" spans="1:182" x14ac:dyDescent="0.25">
      <c r="A49" s="38" t="str">
        <f>IF(AND(A48&lt;&gt;"",I49&lt;&gt;""),A45,"")</f>
        <v/>
      </c>
      <c r="B49" s="38" t="str">
        <f t="shared" ref="B49" si="80">IF(AND($A49&lt;&gt;"",B45&lt;&gt;""),B45,"")</f>
        <v/>
      </c>
      <c r="C49" s="65" t="s">
        <v>742</v>
      </c>
      <c r="D49" s="42" t="str">
        <f>IF(D47&lt;&gt;"",IF(ISNA(VLOOKUP(D47,EconomyTable,2,FALSE)),"&lt;Unknown&gt;",VLOOKUP(D47,EconomyTable,2,FALSE)),"")</f>
        <v/>
      </c>
      <c r="E49" s="44" t="str">
        <f>IF(AND(I49&lt;&gt;"",E45&lt;&gt;""),E45,"")</f>
        <v/>
      </c>
      <c r="F49" s="44" t="str">
        <f>IF(I49&lt;&gt;"",MAX(F45:F48)+1,"")</f>
        <v/>
      </c>
      <c r="G49" s="44" t="str">
        <f>IF(AND(I49&lt;&gt;"",D46&lt;&gt;""),D46,"")</f>
        <v/>
      </c>
      <c r="H49" s="44" t="str">
        <f>IF(AND(I50&lt;&gt;"",D47&lt;&gt;""),D49,"")</f>
        <v/>
      </c>
      <c r="I49" s="31"/>
      <c r="J49" s="33"/>
      <c r="K49" s="38" t="str">
        <f t="shared" si="73"/>
        <v/>
      </c>
      <c r="L49" s="153"/>
      <c r="M49" s="153"/>
      <c r="N49" s="153"/>
      <c r="O49" s="153"/>
      <c r="P49" s="31"/>
      <c r="Q49" s="54"/>
      <c r="R49" s="55"/>
      <c r="S49" s="55"/>
      <c r="T49" s="55"/>
      <c r="U49" s="55"/>
      <c r="V49" s="55"/>
      <c r="W49" s="55"/>
      <c r="X49" s="55"/>
      <c r="Y49" s="55"/>
      <c r="Z49" s="55"/>
      <c r="AA49" s="55"/>
      <c r="AB49" s="55"/>
      <c r="AC49" s="55"/>
      <c r="AD49" s="55"/>
      <c r="AE49" s="55"/>
      <c r="AF49" s="55"/>
      <c r="AG49" s="55"/>
      <c r="AH49" s="55"/>
      <c r="AI49" s="55"/>
      <c r="AJ49" s="55"/>
      <c r="AK49" s="55"/>
      <c r="AL49" s="55"/>
      <c r="AM49" s="56"/>
      <c r="AN49" s="54"/>
      <c r="AO49" s="55"/>
      <c r="AP49" s="55"/>
      <c r="AQ49" s="55"/>
      <c r="AR49" s="55"/>
      <c r="AS49" s="56"/>
      <c r="AT49" s="54"/>
      <c r="AU49" s="55"/>
      <c r="AV49" s="56"/>
      <c r="AW49" s="54"/>
      <c r="AX49" s="55"/>
      <c r="AY49" s="55"/>
      <c r="AZ49" s="55"/>
      <c r="BA49" s="55"/>
      <c r="BB49" s="55"/>
      <c r="BC49" s="55"/>
      <c r="BD49" s="55"/>
      <c r="BE49" s="55"/>
      <c r="BF49" s="55"/>
      <c r="BG49" s="55"/>
      <c r="BH49" s="56"/>
      <c r="BI49" s="54"/>
      <c r="BJ49" s="55"/>
      <c r="BK49" s="55"/>
      <c r="BL49" s="55"/>
      <c r="BM49" s="55"/>
      <c r="BN49" s="55"/>
      <c r="BO49" s="55"/>
      <c r="BP49" s="55"/>
      <c r="BQ49" s="55"/>
      <c r="BR49" s="55"/>
      <c r="BS49" s="55"/>
      <c r="BT49" s="55"/>
      <c r="BU49" s="56"/>
      <c r="BV49" s="54"/>
      <c r="BW49" s="57"/>
      <c r="BX49" s="57"/>
      <c r="BY49" s="55"/>
      <c r="BZ49" s="55"/>
      <c r="CA49" s="55"/>
      <c r="CB49" s="55"/>
      <c r="CC49" s="55"/>
      <c r="CD49" s="55"/>
      <c r="CE49" s="55"/>
      <c r="CF49" s="55"/>
      <c r="CG49" s="55"/>
      <c r="CH49" s="55"/>
      <c r="CI49" s="55"/>
      <c r="CJ49" s="55"/>
      <c r="CK49" s="55"/>
      <c r="CL49" s="55"/>
      <c r="CM49" s="58"/>
      <c r="CN49" s="54"/>
      <c r="CO49" s="58"/>
      <c r="CP49" s="58"/>
      <c r="CQ49" s="58"/>
      <c r="CR49" s="58"/>
      <c r="CS49" s="58"/>
      <c r="CT49" s="58"/>
      <c r="CU49" s="58"/>
      <c r="CV49" s="58"/>
      <c r="CW49" s="58"/>
      <c r="CX49" s="58"/>
      <c r="CY49" s="58"/>
      <c r="CZ49" s="58"/>
      <c r="DA49" s="58"/>
      <c r="DB49" s="58"/>
      <c r="DC49" s="58"/>
      <c r="DD49" s="58"/>
      <c r="DE49" s="58"/>
      <c r="DF49" s="58"/>
      <c r="DG49" s="58"/>
      <c r="DH49" s="58"/>
      <c r="DI49" s="58"/>
      <c r="DJ49" s="58"/>
      <c r="DK49" s="58"/>
      <c r="DL49" s="56"/>
      <c r="DM49" s="169" t="s">
        <v>861</v>
      </c>
      <c r="DN49" s="170"/>
      <c r="DO49" s="170"/>
      <c r="DP49" s="170"/>
      <c r="DQ49" s="170"/>
      <c r="DR49" s="170"/>
      <c r="DS49" s="171"/>
      <c r="DT49" s="205">
        <f>SUM(DN45:DU48)</f>
        <v>0</v>
      </c>
      <c r="DU49" s="218"/>
      <c r="DV49" s="169" t="s">
        <v>861</v>
      </c>
      <c r="DW49" s="170"/>
      <c r="DX49" s="170"/>
      <c r="DY49" s="170"/>
      <c r="DZ49" s="170"/>
      <c r="EA49" s="170"/>
      <c r="EB49" s="170"/>
      <c r="EC49" s="171"/>
      <c r="ED49" s="205">
        <f>SUM(DW45:EE48)</f>
        <v>0</v>
      </c>
      <c r="EE49" s="218"/>
      <c r="EF49" s="169" t="s">
        <v>861</v>
      </c>
      <c r="EG49" s="170"/>
      <c r="EH49" s="170"/>
      <c r="EI49" s="170"/>
      <c r="EJ49" s="170"/>
      <c r="EK49" s="170"/>
      <c r="EL49" s="171"/>
      <c r="EM49" s="205">
        <f>SUM(EG45:EN48)</f>
        <v>0</v>
      </c>
      <c r="EN49" s="218"/>
      <c r="EO49" s="169" t="s">
        <v>861</v>
      </c>
      <c r="EP49" s="170"/>
      <c r="EQ49" s="170"/>
      <c r="ER49" s="170"/>
      <c r="ES49" s="170"/>
      <c r="ET49" s="170"/>
      <c r="EU49" s="171"/>
      <c r="EV49" s="205">
        <f>SUM(EP45:EW48)</f>
        <v>0</v>
      </c>
      <c r="EW49" s="218"/>
      <c r="EX49" s="159"/>
      <c r="EY49" s="160"/>
      <c r="EZ49" s="160"/>
      <c r="FA49" s="160"/>
      <c r="FB49" s="160"/>
      <c r="FC49" s="160"/>
      <c r="FD49" s="160"/>
      <c r="FE49" s="160"/>
      <c r="FF49" s="160"/>
      <c r="FG49" s="160"/>
      <c r="FH49" s="160"/>
      <c r="FI49" s="161"/>
      <c r="FV49" s="24" t="str">
        <f>IF(FW49&lt;&gt;"",MAX($FV$3:FV48)+1,"")</f>
        <v/>
      </c>
      <c r="FW49" s="24" t="str">
        <f>IF($B49&lt;&gt;"",E49,"")</f>
        <v/>
      </c>
      <c r="FX49" s="24" t="str">
        <f t="shared" si="74"/>
        <v/>
      </c>
      <c r="FY49" s="24" t="str">
        <f t="shared" si="75"/>
        <v/>
      </c>
      <c r="FZ49" s="24" t="str">
        <f t="shared" si="76"/>
        <v/>
      </c>
    </row>
    <row r="50" spans="1:182" x14ac:dyDescent="0.25">
      <c r="A50" s="38" t="str">
        <f>IF(AND(A49&lt;&gt;"",I50&lt;&gt;""),A45,"")</f>
        <v/>
      </c>
      <c r="B50" s="38" t="str">
        <f t="shared" ref="B50" si="81">IF(AND($A50&lt;&gt;"",B45&lt;&gt;""),B45,"")</f>
        <v/>
      </c>
      <c r="C50" s="65" t="s">
        <v>741</v>
      </c>
      <c r="D50" s="43" t="str">
        <f>IF(D48&lt;&gt;"",IF(ISNA(VLOOKUP(D48,EconomyTypeTable,2,FALSE)),"&lt;Unknown&gt;",VLOOKUP(D48,EconomyTypeTable,2,FALSE)),"")</f>
        <v/>
      </c>
      <c r="E50" s="44" t="str">
        <f>IF(AND(I50&lt;&gt;"",E45&lt;&gt;""),E45,"")</f>
        <v/>
      </c>
      <c r="F50" s="44" t="str">
        <f>IF(I50&lt;&gt;"",MAX(F45:F49)+1,"")</f>
        <v/>
      </c>
      <c r="G50" s="44" t="str">
        <f>IF(AND(I49&lt;&gt;"",D46&lt;&gt;""),D46,"")</f>
        <v/>
      </c>
      <c r="H50" s="44" t="str">
        <f>IF(AND(I50&lt;&gt;"",D47&lt;&gt;""),D49,"")</f>
        <v/>
      </c>
      <c r="I50" s="31"/>
      <c r="J50" s="33"/>
      <c r="K50" s="38" t="str">
        <f t="shared" si="73"/>
        <v/>
      </c>
      <c r="L50" s="153"/>
      <c r="M50" s="153"/>
      <c r="N50" s="153"/>
      <c r="O50" s="153"/>
      <c r="P50" s="31"/>
      <c r="Q50" s="59"/>
      <c r="R50" s="60"/>
      <c r="S50" s="60"/>
      <c r="T50" s="60"/>
      <c r="U50" s="60"/>
      <c r="V50" s="60"/>
      <c r="W50" s="60"/>
      <c r="X50" s="60"/>
      <c r="Y50" s="60"/>
      <c r="Z50" s="60"/>
      <c r="AA50" s="60"/>
      <c r="AB50" s="60"/>
      <c r="AC50" s="60"/>
      <c r="AD50" s="60"/>
      <c r="AE50" s="60"/>
      <c r="AF50" s="60"/>
      <c r="AG50" s="60"/>
      <c r="AH50" s="60"/>
      <c r="AI50" s="60"/>
      <c r="AJ50" s="60"/>
      <c r="AK50" s="60"/>
      <c r="AL50" s="60"/>
      <c r="AM50" s="61"/>
      <c r="AN50" s="59"/>
      <c r="AO50" s="60"/>
      <c r="AP50" s="60"/>
      <c r="AQ50" s="60"/>
      <c r="AR50" s="60"/>
      <c r="AS50" s="61"/>
      <c r="AT50" s="59"/>
      <c r="AU50" s="60"/>
      <c r="AV50" s="61"/>
      <c r="AW50" s="59"/>
      <c r="AX50" s="60"/>
      <c r="AY50" s="60"/>
      <c r="AZ50" s="60"/>
      <c r="BA50" s="60"/>
      <c r="BB50" s="60"/>
      <c r="BC50" s="60"/>
      <c r="BD50" s="60"/>
      <c r="BE50" s="60"/>
      <c r="BF50" s="60"/>
      <c r="BG50" s="60"/>
      <c r="BH50" s="61"/>
      <c r="BI50" s="59"/>
      <c r="BJ50" s="60"/>
      <c r="BK50" s="60"/>
      <c r="BL50" s="60"/>
      <c r="BM50" s="60"/>
      <c r="BN50" s="60"/>
      <c r="BO50" s="60"/>
      <c r="BP50" s="60"/>
      <c r="BQ50" s="60"/>
      <c r="BR50" s="60"/>
      <c r="BS50" s="60"/>
      <c r="BT50" s="60"/>
      <c r="BU50" s="61"/>
      <c r="BV50" s="59"/>
      <c r="BW50" s="62"/>
      <c r="BX50" s="62"/>
      <c r="BY50" s="60"/>
      <c r="BZ50" s="60"/>
      <c r="CA50" s="60"/>
      <c r="CB50" s="60"/>
      <c r="CC50" s="60"/>
      <c r="CD50" s="60"/>
      <c r="CE50" s="60"/>
      <c r="CF50" s="60"/>
      <c r="CG50" s="60"/>
      <c r="CH50" s="60"/>
      <c r="CI50" s="60"/>
      <c r="CJ50" s="60"/>
      <c r="CK50" s="60"/>
      <c r="CL50" s="60"/>
      <c r="CM50" s="61"/>
      <c r="CN50" s="58"/>
      <c r="CO50" s="58"/>
      <c r="CP50" s="58"/>
      <c r="CQ50" s="58"/>
      <c r="CR50" s="58"/>
      <c r="CS50" s="58"/>
      <c r="CT50" s="58"/>
      <c r="CU50" s="58"/>
      <c r="CV50" s="58"/>
      <c r="CW50" s="58"/>
      <c r="CX50" s="58"/>
      <c r="CY50" s="58"/>
      <c r="CZ50" s="58"/>
      <c r="DA50" s="58"/>
      <c r="DB50" s="58"/>
      <c r="DC50" s="58"/>
      <c r="DD50" s="58"/>
      <c r="DE50" s="58"/>
      <c r="DF50" s="58"/>
      <c r="DG50" s="58"/>
      <c r="DH50" s="58"/>
      <c r="DI50" s="58"/>
      <c r="DJ50" s="58"/>
      <c r="DK50" s="58"/>
      <c r="DL50" s="56"/>
      <c r="DM50" s="169" t="s">
        <v>823</v>
      </c>
      <c r="DN50" s="170"/>
      <c r="DO50" s="170"/>
      <c r="DP50" s="170"/>
      <c r="DQ50" s="170"/>
      <c r="DR50" s="170"/>
      <c r="DS50" s="171"/>
      <c r="DT50" s="172"/>
      <c r="DU50" s="173"/>
      <c r="DV50" s="209"/>
      <c r="DW50" s="190"/>
      <c r="DX50" s="190"/>
      <c r="DY50" s="190"/>
      <c r="DZ50" s="190"/>
      <c r="EA50" s="190"/>
      <c r="EB50" s="190"/>
      <c r="EC50" s="190"/>
      <c r="ED50" s="190"/>
      <c r="EE50" s="190"/>
      <c r="EF50" s="190"/>
      <c r="EG50" s="190"/>
      <c r="EH50" s="190"/>
      <c r="EI50" s="190"/>
      <c r="EJ50" s="190"/>
      <c r="EK50" s="190"/>
      <c r="EL50" s="190"/>
      <c r="EM50" s="190"/>
      <c r="EN50" s="190"/>
      <c r="EO50" s="190"/>
      <c r="EP50" s="190"/>
      <c r="EQ50" s="190"/>
      <c r="ER50" s="190"/>
      <c r="ES50" s="190"/>
      <c r="ET50" s="190"/>
      <c r="EU50" s="190"/>
      <c r="EV50" s="190"/>
      <c r="EW50" s="210"/>
      <c r="EX50" s="159"/>
      <c r="EY50" s="160"/>
      <c r="EZ50" s="160"/>
      <c r="FA50" s="160"/>
      <c r="FB50" s="160"/>
      <c r="FC50" s="160"/>
      <c r="FD50" s="160"/>
      <c r="FE50" s="160"/>
      <c r="FF50" s="160"/>
      <c r="FG50" s="160"/>
      <c r="FH50" s="160"/>
      <c r="FI50" s="161"/>
    </row>
    <row r="51" spans="1:182" ht="15.75" thickBot="1" x14ac:dyDescent="0.3">
      <c r="A51" s="39">
        <f>IF(A45&lt;&gt;"",A45,"")</f>
        <v>7</v>
      </c>
      <c r="B51" s="39" t="str">
        <f>IF(AND($A51&lt;&gt;"",B45&lt;&gt;""),B45,"")</f>
        <v/>
      </c>
      <c r="C51" s="67" t="s">
        <v>315</v>
      </c>
      <c r="D51" s="36"/>
      <c r="E51" s="148"/>
      <c r="F51" s="149"/>
      <c r="G51" s="149"/>
      <c r="H51" s="149"/>
      <c r="I51" s="149"/>
      <c r="J51" s="149"/>
      <c r="K51" s="149"/>
      <c r="L51" s="149"/>
      <c r="M51" s="149"/>
      <c r="N51" s="149"/>
      <c r="O51" s="150"/>
      <c r="P51" s="46" t="str">
        <f>IF(COUNTA(Q51:AM51)-COUNTBLANK(Q51:AM51)&gt;0,COUNTA(Q51:AM51)-COUNTBLANK(Q51:AM51)&amp;" Deposit types","")</f>
        <v/>
      </c>
      <c r="Q51" s="47" t="str">
        <f>IF(COUNTA(Q45:Q50)&gt;0,COUNTA(Q45:Q50),"")</f>
        <v/>
      </c>
      <c r="R51" s="48" t="str">
        <f t="shared" ref="R51:AA51" si="82">IF(COUNTA(R45:R50)&gt;0,COUNTA(R45:R50),"")</f>
        <v/>
      </c>
      <c r="S51" s="48" t="str">
        <f t="shared" si="82"/>
        <v/>
      </c>
      <c r="T51" s="48" t="str">
        <f t="shared" si="82"/>
        <v/>
      </c>
      <c r="U51" s="48" t="str">
        <f t="shared" si="82"/>
        <v/>
      </c>
      <c r="V51" s="48" t="str">
        <f t="shared" si="82"/>
        <v/>
      </c>
      <c r="W51" s="48" t="str">
        <f t="shared" si="82"/>
        <v/>
      </c>
      <c r="X51" s="48" t="str">
        <f t="shared" si="82"/>
        <v/>
      </c>
      <c r="Y51" s="48" t="str">
        <f t="shared" si="82"/>
        <v/>
      </c>
      <c r="Z51" s="48" t="str">
        <f t="shared" si="82"/>
        <v/>
      </c>
      <c r="AA51" s="48" t="str">
        <f t="shared" si="82"/>
        <v/>
      </c>
      <c r="AB51" s="48" t="str">
        <f>IF(COUNTA(AB45:AB50)&gt;0,COUNTA(AB45:AB50),"")</f>
        <v/>
      </c>
      <c r="AC51" s="48" t="str">
        <f t="shared" ref="AC51:BK51" si="83">IF(COUNTA(AC45:AC50)&gt;0,COUNTA(AC45:AC50),"")</f>
        <v/>
      </c>
      <c r="AD51" s="48" t="str">
        <f t="shared" si="83"/>
        <v/>
      </c>
      <c r="AE51" s="48" t="str">
        <f t="shared" si="83"/>
        <v/>
      </c>
      <c r="AF51" s="48" t="str">
        <f t="shared" si="83"/>
        <v/>
      </c>
      <c r="AG51" s="48" t="str">
        <f t="shared" si="83"/>
        <v/>
      </c>
      <c r="AH51" s="48" t="str">
        <f t="shared" si="83"/>
        <v/>
      </c>
      <c r="AI51" s="48" t="str">
        <f t="shared" si="83"/>
        <v/>
      </c>
      <c r="AJ51" s="48" t="str">
        <f t="shared" si="83"/>
        <v/>
      </c>
      <c r="AK51" s="48" t="str">
        <f t="shared" si="83"/>
        <v/>
      </c>
      <c r="AL51" s="48" t="str">
        <f t="shared" si="83"/>
        <v/>
      </c>
      <c r="AM51" s="49" t="str">
        <f t="shared" si="83"/>
        <v/>
      </c>
      <c r="AN51" s="47" t="str">
        <f t="shared" si="83"/>
        <v/>
      </c>
      <c r="AO51" s="48" t="str">
        <f t="shared" si="83"/>
        <v/>
      </c>
      <c r="AP51" s="48" t="str">
        <f t="shared" si="83"/>
        <v/>
      </c>
      <c r="AQ51" s="48" t="str">
        <f t="shared" si="83"/>
        <v/>
      </c>
      <c r="AR51" s="48" t="str">
        <f t="shared" si="83"/>
        <v/>
      </c>
      <c r="AS51" s="49" t="str">
        <f t="shared" si="83"/>
        <v/>
      </c>
      <c r="AT51" s="47" t="str">
        <f t="shared" si="83"/>
        <v/>
      </c>
      <c r="AU51" s="48" t="str">
        <f t="shared" si="83"/>
        <v/>
      </c>
      <c r="AV51" s="49" t="str">
        <f t="shared" si="83"/>
        <v/>
      </c>
      <c r="AW51" s="47" t="str">
        <f t="shared" si="83"/>
        <v/>
      </c>
      <c r="AX51" s="48" t="str">
        <f t="shared" si="83"/>
        <v/>
      </c>
      <c r="AY51" s="48" t="str">
        <f t="shared" si="83"/>
        <v/>
      </c>
      <c r="AZ51" s="48" t="str">
        <f t="shared" si="83"/>
        <v/>
      </c>
      <c r="BA51" s="48" t="str">
        <f t="shared" si="83"/>
        <v/>
      </c>
      <c r="BB51" s="48" t="str">
        <f t="shared" si="83"/>
        <v/>
      </c>
      <c r="BC51" s="48" t="str">
        <f t="shared" si="83"/>
        <v/>
      </c>
      <c r="BD51" s="48" t="str">
        <f t="shared" si="83"/>
        <v/>
      </c>
      <c r="BE51" s="48" t="str">
        <f t="shared" si="83"/>
        <v/>
      </c>
      <c r="BF51" s="48" t="str">
        <f t="shared" si="83"/>
        <v/>
      </c>
      <c r="BG51" s="48" t="str">
        <f t="shared" si="83"/>
        <v/>
      </c>
      <c r="BH51" s="49" t="str">
        <f t="shared" si="83"/>
        <v/>
      </c>
      <c r="BI51" s="47" t="str">
        <f t="shared" si="83"/>
        <v/>
      </c>
      <c r="BJ51" s="48" t="str">
        <f t="shared" si="83"/>
        <v/>
      </c>
      <c r="BK51" s="48" t="str">
        <f t="shared" si="83"/>
        <v/>
      </c>
      <c r="BL51" s="48"/>
      <c r="BM51" s="48" t="str">
        <f t="shared" ref="BM51:BU51" si="84">IF(COUNTA(BM45:BM50)&gt;0,COUNTA(BM45:BM50),"")</f>
        <v/>
      </c>
      <c r="BN51" s="48" t="str">
        <f t="shared" si="84"/>
        <v/>
      </c>
      <c r="BO51" s="48" t="str">
        <f t="shared" si="84"/>
        <v/>
      </c>
      <c r="BP51" s="48" t="str">
        <f t="shared" si="84"/>
        <v/>
      </c>
      <c r="BQ51" s="48" t="str">
        <f t="shared" si="84"/>
        <v/>
      </c>
      <c r="BR51" s="48" t="str">
        <f t="shared" si="84"/>
        <v/>
      </c>
      <c r="BS51" s="48" t="str">
        <f t="shared" si="84"/>
        <v/>
      </c>
      <c r="BT51" s="48" t="str">
        <f t="shared" si="84"/>
        <v/>
      </c>
      <c r="BU51" s="49" t="str">
        <f t="shared" si="84"/>
        <v/>
      </c>
      <c r="BV51" s="47" t="str">
        <f>IF(COUNTA(BV45:BV50)&gt;0,COUNTA(BV45:BV50),"")</f>
        <v/>
      </c>
      <c r="BW51" s="48" t="str">
        <f t="shared" ref="BW51:DL51" si="85">IF(COUNTA(BW45:BW50)&gt;0,COUNTA(BW45:BW50),"")</f>
        <v/>
      </c>
      <c r="BX51" s="48" t="str">
        <f t="shared" si="85"/>
        <v/>
      </c>
      <c r="BY51" s="48" t="str">
        <f t="shared" si="85"/>
        <v/>
      </c>
      <c r="BZ51" s="48" t="str">
        <f t="shared" si="85"/>
        <v/>
      </c>
      <c r="CA51" s="48" t="str">
        <f t="shared" si="85"/>
        <v/>
      </c>
      <c r="CB51" s="48" t="str">
        <f t="shared" si="85"/>
        <v/>
      </c>
      <c r="CC51" s="48" t="str">
        <f t="shared" si="85"/>
        <v/>
      </c>
      <c r="CD51" s="48" t="str">
        <f t="shared" si="85"/>
        <v/>
      </c>
      <c r="CE51" s="48" t="str">
        <f t="shared" si="85"/>
        <v/>
      </c>
      <c r="CF51" s="48" t="str">
        <f t="shared" si="85"/>
        <v/>
      </c>
      <c r="CG51" s="48" t="str">
        <f t="shared" si="85"/>
        <v/>
      </c>
      <c r="CH51" s="48" t="str">
        <f t="shared" si="85"/>
        <v/>
      </c>
      <c r="CI51" s="48" t="str">
        <f t="shared" si="85"/>
        <v/>
      </c>
      <c r="CJ51" s="48" t="str">
        <f t="shared" si="85"/>
        <v/>
      </c>
      <c r="CK51" s="48" t="str">
        <f t="shared" si="85"/>
        <v/>
      </c>
      <c r="CL51" s="48" t="str">
        <f t="shared" si="85"/>
        <v/>
      </c>
      <c r="CM51" s="49" t="str">
        <f t="shared" si="85"/>
        <v/>
      </c>
      <c r="CN51" s="47" t="str">
        <f t="shared" si="85"/>
        <v/>
      </c>
      <c r="CO51" s="48" t="str">
        <f t="shared" si="85"/>
        <v/>
      </c>
      <c r="CP51" s="48" t="str">
        <f t="shared" si="85"/>
        <v/>
      </c>
      <c r="CQ51" s="48" t="str">
        <f t="shared" si="85"/>
        <v/>
      </c>
      <c r="CR51" s="48" t="str">
        <f t="shared" si="85"/>
        <v/>
      </c>
      <c r="CS51" s="48" t="str">
        <f t="shared" si="85"/>
        <v/>
      </c>
      <c r="CT51" s="48" t="str">
        <f t="shared" si="85"/>
        <v/>
      </c>
      <c r="CU51" s="48" t="str">
        <f t="shared" si="85"/>
        <v/>
      </c>
      <c r="CV51" s="48" t="str">
        <f t="shared" si="85"/>
        <v/>
      </c>
      <c r="CW51" s="48" t="str">
        <f t="shared" si="85"/>
        <v/>
      </c>
      <c r="CX51" s="48" t="str">
        <f t="shared" si="85"/>
        <v/>
      </c>
      <c r="CY51" s="48" t="str">
        <f t="shared" si="85"/>
        <v/>
      </c>
      <c r="CZ51" s="48" t="str">
        <f t="shared" si="85"/>
        <v/>
      </c>
      <c r="DA51" s="48" t="str">
        <f t="shared" si="85"/>
        <v/>
      </c>
      <c r="DB51" s="48" t="str">
        <f t="shared" si="85"/>
        <v/>
      </c>
      <c r="DC51" s="48" t="str">
        <f t="shared" si="85"/>
        <v/>
      </c>
      <c r="DD51" s="48" t="str">
        <f t="shared" si="85"/>
        <v/>
      </c>
      <c r="DE51" s="48" t="str">
        <f t="shared" si="85"/>
        <v/>
      </c>
      <c r="DF51" s="48" t="str">
        <f t="shared" si="85"/>
        <v/>
      </c>
      <c r="DG51" s="48" t="str">
        <f t="shared" si="85"/>
        <v/>
      </c>
      <c r="DH51" s="48" t="str">
        <f t="shared" si="85"/>
        <v/>
      </c>
      <c r="DI51" s="48" t="str">
        <f t="shared" si="85"/>
        <v/>
      </c>
      <c r="DJ51" s="48" t="str">
        <f t="shared" si="85"/>
        <v/>
      </c>
      <c r="DK51" s="48" t="str">
        <f t="shared" si="85"/>
        <v/>
      </c>
      <c r="DL51" s="49" t="str">
        <f t="shared" si="85"/>
        <v/>
      </c>
      <c r="DM51" s="169" t="s">
        <v>822</v>
      </c>
      <c r="DN51" s="170"/>
      <c r="DO51" s="170"/>
      <c r="DP51" s="170"/>
      <c r="DQ51" s="170"/>
      <c r="DR51" s="170"/>
      <c r="DS51" s="171"/>
      <c r="DT51" s="172"/>
      <c r="DU51" s="173"/>
      <c r="DV51" s="211"/>
      <c r="DW51" s="212"/>
      <c r="DX51" s="212"/>
      <c r="DY51" s="212"/>
      <c r="DZ51" s="212"/>
      <c r="EA51" s="212"/>
      <c r="EB51" s="212"/>
      <c r="EC51" s="212"/>
      <c r="ED51" s="212"/>
      <c r="EE51" s="212"/>
      <c r="EF51" s="212"/>
      <c r="EG51" s="212"/>
      <c r="EH51" s="212"/>
      <c r="EI51" s="212"/>
      <c r="EJ51" s="212"/>
      <c r="EK51" s="212"/>
      <c r="EL51" s="212"/>
      <c r="EM51" s="212"/>
      <c r="EN51" s="212"/>
      <c r="EO51" s="212"/>
      <c r="EP51" s="212"/>
      <c r="EQ51" s="212"/>
      <c r="ER51" s="212"/>
      <c r="ES51" s="212"/>
      <c r="ET51" s="212"/>
      <c r="EU51" s="212"/>
      <c r="EV51" s="212"/>
      <c r="EW51" s="213"/>
      <c r="EX51" s="151"/>
      <c r="EY51" s="149"/>
      <c r="EZ51" s="149"/>
      <c r="FA51" s="149"/>
      <c r="FB51" s="149"/>
      <c r="FC51" s="149"/>
      <c r="FD51" s="149"/>
      <c r="FE51" s="149"/>
      <c r="FF51" s="149"/>
      <c r="FG51" s="149"/>
      <c r="FH51" s="149"/>
      <c r="FI51" s="152"/>
    </row>
    <row r="52" spans="1:182" x14ac:dyDescent="0.25">
      <c r="A52" s="40">
        <f>A45+1</f>
        <v>8</v>
      </c>
      <c r="B52" s="29"/>
      <c r="C52" s="65" t="s">
        <v>531</v>
      </c>
      <c r="D52" s="41" t="str">
        <f>IF(MAX(F52:F57)&gt;0,MAX(F52:F57),"")</f>
        <v/>
      </c>
      <c r="E52" s="30"/>
      <c r="F52" s="45" t="str">
        <f>IF(I52&lt;&gt;"",1,"")</f>
        <v/>
      </c>
      <c r="G52" s="45" t="str">
        <f>IF(AND(I52&lt;&gt;"",D53&lt;&gt;""),D53,"")</f>
        <v/>
      </c>
      <c r="H52" s="45" t="str">
        <f>IF(AND(I52&lt;&gt;"",D54&lt;&gt;""),D56,"")</f>
        <v/>
      </c>
      <c r="I52" s="29"/>
      <c r="J52" s="146"/>
      <c r="K52" s="40" t="str">
        <f t="shared" ref="K52:K57" si="86">IF(J52&lt;&gt;"",IF(ISNA(VLOOKUP(J52,PlanetTypeTable,2,FALSE)),"&lt;Unknown&gt;",VLOOKUP(J52,PlanetTypeTable,2,FALSE)),"")</f>
        <v/>
      </c>
      <c r="L52" s="34"/>
      <c r="M52" s="34"/>
      <c r="N52" s="34"/>
      <c r="O52" s="34"/>
      <c r="P52" s="29"/>
      <c r="Q52" s="50"/>
      <c r="R52" s="30"/>
      <c r="S52" s="30"/>
      <c r="T52" s="30"/>
      <c r="U52" s="30"/>
      <c r="V52" s="30"/>
      <c r="W52" s="30"/>
      <c r="X52" s="30"/>
      <c r="Y52" s="30"/>
      <c r="Z52" s="30"/>
      <c r="AA52" s="30"/>
      <c r="AB52" s="30"/>
      <c r="AC52" s="30"/>
      <c r="AD52" s="30"/>
      <c r="AE52" s="30"/>
      <c r="AF52" s="30"/>
      <c r="AG52" s="30"/>
      <c r="AH52" s="30"/>
      <c r="AI52" s="30"/>
      <c r="AJ52" s="30"/>
      <c r="AK52" s="30"/>
      <c r="AL52" s="30"/>
      <c r="AM52" s="51"/>
      <c r="AN52" s="50"/>
      <c r="AO52" s="30"/>
      <c r="AP52" s="30"/>
      <c r="AQ52" s="30"/>
      <c r="AR52" s="30"/>
      <c r="AS52" s="51"/>
      <c r="AT52" s="50"/>
      <c r="AU52" s="30"/>
      <c r="AV52" s="51"/>
      <c r="AW52" s="50"/>
      <c r="AX52" s="30"/>
      <c r="AY52" s="30"/>
      <c r="AZ52" s="30"/>
      <c r="BA52" s="30"/>
      <c r="BB52" s="30"/>
      <c r="BC52" s="30"/>
      <c r="BD52" s="30"/>
      <c r="BE52" s="30"/>
      <c r="BF52" s="30"/>
      <c r="BG52" s="30"/>
      <c r="BH52" s="51"/>
      <c r="BI52" s="50"/>
      <c r="BJ52" s="30"/>
      <c r="BK52" s="30"/>
      <c r="BL52" s="30"/>
      <c r="BM52" s="30"/>
      <c r="BN52" s="30"/>
      <c r="BO52" s="30"/>
      <c r="BP52" s="30"/>
      <c r="BQ52" s="30"/>
      <c r="BR52" s="30"/>
      <c r="BS52" s="30"/>
      <c r="BT52" s="30"/>
      <c r="BU52" s="51"/>
      <c r="BV52" s="50"/>
      <c r="BW52" s="52"/>
      <c r="BX52" s="52"/>
      <c r="BY52" s="30"/>
      <c r="BZ52" s="30"/>
      <c r="CA52" s="30"/>
      <c r="CB52" s="30"/>
      <c r="CC52" s="30"/>
      <c r="CD52" s="30"/>
      <c r="CE52" s="30"/>
      <c r="CF52" s="30"/>
      <c r="CG52" s="30"/>
      <c r="CH52" s="30"/>
      <c r="CI52" s="30"/>
      <c r="CJ52" s="30"/>
      <c r="CK52" s="30"/>
      <c r="CL52" s="30"/>
      <c r="CM52" s="51"/>
      <c r="CN52" s="53"/>
      <c r="CO52" s="53"/>
      <c r="CP52" s="53"/>
      <c r="CQ52" s="53"/>
      <c r="CR52" s="53"/>
      <c r="CS52" s="53"/>
      <c r="CT52" s="53"/>
      <c r="CU52" s="53"/>
      <c r="CV52" s="53"/>
      <c r="CW52" s="53"/>
      <c r="CX52" s="53"/>
      <c r="CY52" s="53"/>
      <c r="CZ52" s="53"/>
      <c r="DA52" s="53"/>
      <c r="DB52" s="53"/>
      <c r="DC52" s="53"/>
      <c r="DD52" s="53"/>
      <c r="DE52" s="53"/>
      <c r="DF52" s="53"/>
      <c r="DG52" s="53"/>
      <c r="DH52" s="53"/>
      <c r="DI52" s="53"/>
      <c r="DJ52" s="53"/>
      <c r="DK52" s="53"/>
      <c r="DL52" s="51"/>
      <c r="DM52" s="162" t="s">
        <v>249</v>
      </c>
      <c r="DN52" s="30"/>
      <c r="DO52" s="30"/>
      <c r="DP52" s="30"/>
      <c r="DQ52" s="30"/>
      <c r="DR52" s="30"/>
      <c r="DS52" s="30"/>
      <c r="DT52" s="30"/>
      <c r="DU52" s="51"/>
      <c r="DV52" s="163" t="s">
        <v>249</v>
      </c>
      <c r="DW52" s="30"/>
      <c r="DX52" s="30"/>
      <c r="DY52" s="30"/>
      <c r="DZ52" s="30"/>
      <c r="EA52" s="30"/>
      <c r="EB52" s="30"/>
      <c r="EC52" s="30"/>
      <c r="ED52" s="53"/>
      <c r="EE52" s="51"/>
      <c r="EF52" s="163" t="s">
        <v>249</v>
      </c>
      <c r="EG52" s="30"/>
      <c r="EH52" s="30"/>
      <c r="EI52" s="63"/>
      <c r="EJ52" s="30"/>
      <c r="EK52" s="30"/>
      <c r="EL52" s="30"/>
      <c r="EM52" s="30"/>
      <c r="EN52" s="51"/>
      <c r="EO52" s="163" t="s">
        <v>249</v>
      </c>
      <c r="EP52" s="30"/>
      <c r="EQ52" s="30"/>
      <c r="ER52" s="30"/>
      <c r="ES52" s="30"/>
      <c r="ET52" s="30"/>
      <c r="EU52" s="30"/>
      <c r="EV52" s="30"/>
      <c r="EW52" s="51"/>
      <c r="EX52" s="156"/>
      <c r="EY52" s="157"/>
      <c r="EZ52" s="157"/>
      <c r="FA52" s="157"/>
      <c r="FB52" s="157"/>
      <c r="FC52" s="157"/>
      <c r="FD52" s="157"/>
      <c r="FE52" s="157"/>
      <c r="FF52" s="157"/>
      <c r="FG52" s="157"/>
      <c r="FH52" s="157"/>
      <c r="FI52" s="158"/>
      <c r="FR52" s="25" t="str">
        <f>IF(FS52&lt;&gt;"",MAX(FR$3:FR51)+1,"")</f>
        <v/>
      </c>
      <c r="FS52" s="25" t="str">
        <f>IF(B52&lt;&gt;"",B52,"")</f>
        <v/>
      </c>
      <c r="FT52" s="25" t="str">
        <f>IF(D53&lt;&gt;"",D53,"")</f>
        <v/>
      </c>
      <c r="FV52" s="24" t="str">
        <f>IF(FW52&lt;&gt;"",MAX($FV$3:FV51)+1,"")</f>
        <v/>
      </c>
      <c r="FW52" s="24" t="str">
        <f>IF($B52&lt;&gt;"",LEFT(E52,2),"")</f>
        <v/>
      </c>
      <c r="FX52" s="24" t="str">
        <f t="shared" ref="FX52:FX56" si="87">IF($B52&lt;&gt;"",I52,"")</f>
        <v/>
      </c>
      <c r="FY52" s="24" t="str">
        <f t="shared" ref="FY52:FY56" si="88">IF($B52&lt;&gt;"",J52,"")</f>
        <v/>
      </c>
      <c r="FZ52" s="24" t="str">
        <f t="shared" ref="FZ52:FZ56" si="89">IF($B52&lt;&gt;"",K52,"")</f>
        <v/>
      </c>
    </row>
    <row r="53" spans="1:182" x14ac:dyDescent="0.25">
      <c r="A53" s="38" t="str">
        <f>IF(AND(A52&lt;&gt;"",I53&lt;&gt;""),A52,"")</f>
        <v/>
      </c>
      <c r="B53" s="37" t="str">
        <f t="shared" ref="B53" si="90">IF(AND($A53&lt;&gt;"",B52&lt;&gt;""),B52,"")</f>
        <v/>
      </c>
      <c r="C53" s="66" t="s">
        <v>72</v>
      </c>
      <c r="D53" s="32"/>
      <c r="E53" s="44" t="str">
        <f>IF(AND(I53&lt;&gt;"",E52&lt;&gt;""),E52,"")</f>
        <v/>
      </c>
      <c r="F53" s="44" t="str">
        <f>IF(I53&lt;&gt;"",MAX(F52:F52)+1,"")</f>
        <v/>
      </c>
      <c r="G53" s="44" t="str">
        <f>IF(AND(I53&lt;&gt;"",D53&lt;&gt;""),D53,"")</f>
        <v/>
      </c>
      <c r="H53" s="44" t="str">
        <f>IF(AND(I53&lt;&gt;"",D54&lt;&gt;""),D56,"")</f>
        <v/>
      </c>
      <c r="I53" s="31"/>
      <c r="J53" s="33"/>
      <c r="K53" s="38" t="str">
        <f t="shared" si="86"/>
        <v/>
      </c>
      <c r="L53" s="153"/>
      <c r="M53" s="153"/>
      <c r="N53" s="153"/>
      <c r="O53" s="153"/>
      <c r="P53" s="31"/>
      <c r="Q53" s="54"/>
      <c r="R53" s="55"/>
      <c r="S53" s="55"/>
      <c r="T53" s="55"/>
      <c r="U53" s="55"/>
      <c r="V53" s="55"/>
      <c r="W53" s="55"/>
      <c r="X53" s="55"/>
      <c r="Y53" s="55"/>
      <c r="Z53" s="55"/>
      <c r="AA53" s="55"/>
      <c r="AB53" s="55"/>
      <c r="AC53" s="55"/>
      <c r="AD53" s="55"/>
      <c r="AE53" s="55"/>
      <c r="AF53" s="55"/>
      <c r="AG53" s="55"/>
      <c r="AH53" s="55"/>
      <c r="AI53" s="55"/>
      <c r="AJ53" s="55"/>
      <c r="AK53" s="55"/>
      <c r="AL53" s="55"/>
      <c r="AM53" s="56"/>
      <c r="AN53" s="54"/>
      <c r="AO53" s="55"/>
      <c r="AP53" s="55"/>
      <c r="AQ53" s="55"/>
      <c r="AR53" s="55"/>
      <c r="AS53" s="56"/>
      <c r="AT53" s="54"/>
      <c r="AU53" s="55"/>
      <c r="AV53" s="56"/>
      <c r="AW53" s="54"/>
      <c r="AX53" s="55"/>
      <c r="AY53" s="55"/>
      <c r="AZ53" s="55"/>
      <c r="BA53" s="55"/>
      <c r="BB53" s="55"/>
      <c r="BC53" s="55"/>
      <c r="BD53" s="55"/>
      <c r="BE53" s="55"/>
      <c r="BF53" s="55"/>
      <c r="BG53" s="55"/>
      <c r="BH53" s="56"/>
      <c r="BI53" s="54"/>
      <c r="BJ53" s="55"/>
      <c r="BK53" s="55"/>
      <c r="BL53" s="55"/>
      <c r="BM53" s="55"/>
      <c r="BN53" s="55"/>
      <c r="BO53" s="55"/>
      <c r="BP53" s="55"/>
      <c r="BQ53" s="55"/>
      <c r="BR53" s="55"/>
      <c r="BS53" s="55"/>
      <c r="BT53" s="55"/>
      <c r="BU53" s="56"/>
      <c r="BV53" s="54"/>
      <c r="BW53" s="57"/>
      <c r="BX53" s="57"/>
      <c r="BY53" s="55"/>
      <c r="BZ53" s="55"/>
      <c r="CA53" s="55"/>
      <c r="CB53" s="55"/>
      <c r="CC53" s="55"/>
      <c r="CD53" s="55"/>
      <c r="CE53" s="55"/>
      <c r="CF53" s="55"/>
      <c r="CG53" s="55"/>
      <c r="CH53" s="55"/>
      <c r="CI53" s="55"/>
      <c r="CJ53" s="55"/>
      <c r="CK53" s="55"/>
      <c r="CL53" s="55"/>
      <c r="CM53" s="56"/>
      <c r="CN53" s="58"/>
      <c r="CO53" s="58"/>
      <c r="CP53" s="58"/>
      <c r="CQ53" s="58"/>
      <c r="CR53" s="58"/>
      <c r="CS53" s="58"/>
      <c r="CT53" s="58"/>
      <c r="CU53" s="58"/>
      <c r="CV53" s="58"/>
      <c r="CW53" s="58"/>
      <c r="CX53" s="58"/>
      <c r="CY53" s="58"/>
      <c r="CZ53" s="58"/>
      <c r="DA53" s="58"/>
      <c r="DB53" s="58"/>
      <c r="DC53" s="58"/>
      <c r="DD53" s="58"/>
      <c r="DE53" s="58"/>
      <c r="DF53" s="58"/>
      <c r="DG53" s="58"/>
      <c r="DH53" s="58"/>
      <c r="DI53" s="58"/>
      <c r="DJ53" s="58"/>
      <c r="DK53" s="58"/>
      <c r="DL53" s="56"/>
      <c r="DM53" s="167" t="s">
        <v>44</v>
      </c>
      <c r="DN53" s="55"/>
      <c r="DO53" s="55"/>
      <c r="DP53" s="55"/>
      <c r="DQ53" s="55"/>
      <c r="DR53" s="55"/>
      <c r="DS53" s="55"/>
      <c r="DT53" s="55"/>
      <c r="DU53" s="56"/>
      <c r="DV53" s="168" t="s">
        <v>44</v>
      </c>
      <c r="DW53" s="55"/>
      <c r="DX53" s="55"/>
      <c r="DY53" s="55"/>
      <c r="DZ53" s="55"/>
      <c r="EA53" s="55"/>
      <c r="EB53" s="55"/>
      <c r="EC53" s="55"/>
      <c r="ED53" s="58"/>
      <c r="EE53" s="56"/>
      <c r="EF53" s="168" t="s">
        <v>44</v>
      </c>
      <c r="EG53" s="55"/>
      <c r="EH53" s="55"/>
      <c r="EI53" s="55"/>
      <c r="EJ53" s="55"/>
      <c r="EK53" s="55"/>
      <c r="EL53" s="55"/>
      <c r="EM53" s="55"/>
      <c r="EN53" s="56"/>
      <c r="EO53" s="168" t="s">
        <v>44</v>
      </c>
      <c r="EP53" s="55"/>
      <c r="EQ53" s="55"/>
      <c r="ER53" s="55"/>
      <c r="ES53" s="55"/>
      <c r="ET53" s="55"/>
      <c r="EU53" s="55"/>
      <c r="EV53" s="55"/>
      <c r="EW53" s="56"/>
      <c r="EX53" s="159"/>
      <c r="EY53" s="160"/>
      <c r="EZ53" s="160"/>
      <c r="FA53" s="160"/>
      <c r="FB53" s="160"/>
      <c r="FC53" s="160"/>
      <c r="FD53" s="160"/>
      <c r="FE53" s="160"/>
      <c r="FF53" s="160"/>
      <c r="FG53" s="160"/>
      <c r="FH53" s="160"/>
      <c r="FI53" s="161"/>
      <c r="FV53" s="24" t="str">
        <f>IF(FW53&lt;&gt;"",MAX($FV$3:FV52)+1,"")</f>
        <v/>
      </c>
      <c r="FW53" s="24" t="str">
        <f>IF($B53&lt;&gt;"",LEFT(E53,2),"")</f>
        <v/>
      </c>
      <c r="FX53" s="24" t="str">
        <f t="shared" si="87"/>
        <v/>
      </c>
      <c r="FY53" s="24" t="str">
        <f t="shared" si="88"/>
        <v/>
      </c>
      <c r="FZ53" s="24" t="str">
        <f t="shared" si="89"/>
        <v/>
      </c>
    </row>
    <row r="54" spans="1:182" x14ac:dyDescent="0.25">
      <c r="A54" s="38" t="str">
        <f>IF(AND(A53&lt;&gt;"",I54&lt;&gt;""),A52,"")</f>
        <v/>
      </c>
      <c r="B54" s="38" t="str">
        <f t="shared" ref="B54" si="91">IF(AND($A54&lt;&gt;"",B52&lt;&gt;""),B52,"")</f>
        <v/>
      </c>
      <c r="C54" s="65" t="s">
        <v>317</v>
      </c>
      <c r="D54" s="33"/>
      <c r="E54" s="44" t="str">
        <f>IF(AND(I54&lt;&gt;"",E52&lt;&gt;""),E52,"")</f>
        <v/>
      </c>
      <c r="F54" s="44" t="str">
        <f>IF(I54&lt;&gt;"",MAX(F52:F53)+1,"")</f>
        <v/>
      </c>
      <c r="G54" s="44" t="str">
        <f>IF(AND(I54&lt;&gt;"",D53&lt;&gt;""),D53,"")</f>
        <v/>
      </c>
      <c r="H54" s="44" t="str">
        <f>IF(AND(I54&lt;&gt;"",D54&lt;&gt;""),D56,"")</f>
        <v/>
      </c>
      <c r="I54" s="31"/>
      <c r="J54" s="33"/>
      <c r="K54" s="38" t="str">
        <f t="shared" si="86"/>
        <v/>
      </c>
      <c r="L54" s="153"/>
      <c r="M54" s="153"/>
      <c r="N54" s="153"/>
      <c r="O54" s="153"/>
      <c r="P54" s="31"/>
      <c r="Q54" s="54"/>
      <c r="R54" s="55"/>
      <c r="S54" s="55"/>
      <c r="T54" s="55"/>
      <c r="U54" s="55"/>
      <c r="V54" s="55"/>
      <c r="W54" s="55"/>
      <c r="X54" s="55"/>
      <c r="Y54" s="55"/>
      <c r="Z54" s="55"/>
      <c r="AA54" s="55"/>
      <c r="AB54" s="55"/>
      <c r="AC54" s="55"/>
      <c r="AD54" s="55"/>
      <c r="AE54" s="55"/>
      <c r="AF54" s="55"/>
      <c r="AG54" s="55"/>
      <c r="AH54" s="55"/>
      <c r="AI54" s="55"/>
      <c r="AJ54" s="55"/>
      <c r="AK54" s="55"/>
      <c r="AL54" s="55"/>
      <c r="AM54" s="56"/>
      <c r="AN54" s="54"/>
      <c r="AO54" s="55"/>
      <c r="AP54" s="55"/>
      <c r="AQ54" s="55"/>
      <c r="AR54" s="55"/>
      <c r="AS54" s="56"/>
      <c r="AT54" s="54"/>
      <c r="AU54" s="55"/>
      <c r="AV54" s="56"/>
      <c r="AW54" s="54"/>
      <c r="AX54" s="55"/>
      <c r="AY54" s="55"/>
      <c r="AZ54" s="55"/>
      <c r="BA54" s="55"/>
      <c r="BB54" s="55"/>
      <c r="BC54" s="55"/>
      <c r="BD54" s="55"/>
      <c r="BE54" s="55"/>
      <c r="BF54" s="55"/>
      <c r="BG54" s="55"/>
      <c r="BH54" s="56"/>
      <c r="BI54" s="54"/>
      <c r="BJ54" s="55"/>
      <c r="BK54" s="55"/>
      <c r="BL54" s="55"/>
      <c r="BM54" s="55"/>
      <c r="BN54" s="55"/>
      <c r="BO54" s="55"/>
      <c r="BP54" s="55"/>
      <c r="BQ54" s="55"/>
      <c r="BR54" s="55"/>
      <c r="BS54" s="55"/>
      <c r="BT54" s="55"/>
      <c r="BU54" s="56"/>
      <c r="BV54" s="54"/>
      <c r="BW54" s="57"/>
      <c r="BX54" s="57"/>
      <c r="BY54" s="55"/>
      <c r="BZ54" s="55"/>
      <c r="CA54" s="55"/>
      <c r="CB54" s="55"/>
      <c r="CC54" s="55"/>
      <c r="CD54" s="55"/>
      <c r="CE54" s="55"/>
      <c r="CF54" s="55"/>
      <c r="CG54" s="55"/>
      <c r="CH54" s="55"/>
      <c r="CI54" s="55"/>
      <c r="CJ54" s="55"/>
      <c r="CK54" s="55"/>
      <c r="CL54" s="55"/>
      <c r="CM54" s="56"/>
      <c r="CN54" s="58"/>
      <c r="CO54" s="58"/>
      <c r="CP54" s="58"/>
      <c r="CQ54" s="58"/>
      <c r="CR54" s="58"/>
      <c r="CS54" s="58"/>
      <c r="CT54" s="58"/>
      <c r="CU54" s="58"/>
      <c r="CV54" s="58"/>
      <c r="CW54" s="58"/>
      <c r="CX54" s="58"/>
      <c r="CY54" s="58"/>
      <c r="CZ54" s="58"/>
      <c r="DA54" s="58"/>
      <c r="DB54" s="58"/>
      <c r="DC54" s="58"/>
      <c r="DD54" s="58"/>
      <c r="DE54" s="58"/>
      <c r="DF54" s="58"/>
      <c r="DG54" s="58"/>
      <c r="DH54" s="58"/>
      <c r="DI54" s="58"/>
      <c r="DJ54" s="58"/>
      <c r="DK54" s="58"/>
      <c r="DL54" s="56"/>
      <c r="DM54" s="165" t="s">
        <v>45</v>
      </c>
      <c r="DN54" s="55"/>
      <c r="DO54" s="55"/>
      <c r="DP54" s="55"/>
      <c r="DQ54" s="55"/>
      <c r="DR54" s="55"/>
      <c r="DS54" s="55"/>
      <c r="DT54" s="55"/>
      <c r="DU54" s="56"/>
      <c r="DV54" s="166" t="s">
        <v>45</v>
      </c>
      <c r="DW54" s="55"/>
      <c r="DX54" s="55"/>
      <c r="DY54" s="55"/>
      <c r="DZ54" s="55"/>
      <c r="EA54" s="55"/>
      <c r="EB54" s="55"/>
      <c r="EC54" s="55"/>
      <c r="ED54" s="58"/>
      <c r="EE54" s="56"/>
      <c r="EF54" s="166" t="s">
        <v>45</v>
      </c>
      <c r="EG54" s="55"/>
      <c r="EH54" s="55"/>
      <c r="EI54" s="55"/>
      <c r="EJ54" s="55"/>
      <c r="EK54" s="55"/>
      <c r="EL54" s="55"/>
      <c r="EM54" s="55"/>
      <c r="EN54" s="56"/>
      <c r="EO54" s="166" t="s">
        <v>45</v>
      </c>
      <c r="EP54" s="55"/>
      <c r="EQ54" s="55"/>
      <c r="ER54" s="55"/>
      <c r="ES54" s="55"/>
      <c r="ET54" s="55"/>
      <c r="EU54" s="55"/>
      <c r="EV54" s="55"/>
      <c r="EW54" s="56"/>
      <c r="EX54" s="159"/>
      <c r="EY54" s="160"/>
      <c r="EZ54" s="160"/>
      <c r="FA54" s="160"/>
      <c r="FB54" s="160"/>
      <c r="FC54" s="160"/>
      <c r="FD54" s="160"/>
      <c r="FE54" s="160"/>
      <c r="FF54" s="160"/>
      <c r="FG54" s="160"/>
      <c r="FH54" s="160"/>
      <c r="FI54" s="161"/>
      <c r="FV54" s="24" t="str">
        <f>IF(FW54&lt;&gt;"",MAX($FV$3:FV53)+1,"")</f>
        <v/>
      </c>
      <c r="FW54" s="24" t="str">
        <f>IF($B54&lt;&gt;"",LEFT(E54,2),"")</f>
        <v/>
      </c>
      <c r="FX54" s="24" t="str">
        <f t="shared" si="87"/>
        <v/>
      </c>
      <c r="FY54" s="24" t="str">
        <f t="shared" si="88"/>
        <v/>
      </c>
      <c r="FZ54" s="24" t="str">
        <f t="shared" si="89"/>
        <v/>
      </c>
    </row>
    <row r="55" spans="1:182" x14ac:dyDescent="0.25">
      <c r="A55" s="38" t="str">
        <f>IF(AND(A54&lt;&gt;"",I55&lt;&gt;""),A52,"")</f>
        <v/>
      </c>
      <c r="B55" s="38" t="str">
        <f t="shared" ref="B55" si="92">IF(AND($A55&lt;&gt;"",B52&lt;&gt;""),B52,"")</f>
        <v/>
      </c>
      <c r="C55" s="65" t="s">
        <v>318</v>
      </c>
      <c r="D55" s="33"/>
      <c r="E55" s="44" t="str">
        <f>IF(AND(I55&lt;&gt;"",E52&lt;&gt;""),E52,"")</f>
        <v/>
      </c>
      <c r="F55" s="44" t="str">
        <f>IF(I55&lt;&gt;"",MAX(F52:F54)+1,"")</f>
        <v/>
      </c>
      <c r="G55" s="44" t="str">
        <f>IF(AND(I55&lt;&gt;"",D53&lt;&gt;""),D53,"")</f>
        <v/>
      </c>
      <c r="H55" s="44" t="str">
        <f>IF(AND(I55&lt;&gt;"",D54&lt;&gt;""),D56,"")</f>
        <v/>
      </c>
      <c r="I55" s="31"/>
      <c r="J55" s="33"/>
      <c r="K55" s="38" t="str">
        <f t="shared" si="86"/>
        <v/>
      </c>
      <c r="L55" s="153"/>
      <c r="M55" s="153"/>
      <c r="N55" s="153"/>
      <c r="O55" s="153"/>
      <c r="P55" s="31"/>
      <c r="Q55" s="54"/>
      <c r="R55" s="55"/>
      <c r="S55" s="55"/>
      <c r="T55" s="55"/>
      <c r="U55" s="55"/>
      <c r="V55" s="55"/>
      <c r="W55" s="55"/>
      <c r="X55" s="55"/>
      <c r="Y55" s="55"/>
      <c r="Z55" s="55"/>
      <c r="AA55" s="55"/>
      <c r="AB55" s="55"/>
      <c r="AC55" s="55"/>
      <c r="AD55" s="55"/>
      <c r="AE55" s="55"/>
      <c r="AF55" s="55"/>
      <c r="AG55" s="55"/>
      <c r="AH55" s="55"/>
      <c r="AI55" s="55"/>
      <c r="AJ55" s="55"/>
      <c r="AK55" s="55"/>
      <c r="AL55" s="55"/>
      <c r="AM55" s="56"/>
      <c r="AN55" s="54"/>
      <c r="AO55" s="55"/>
      <c r="AP55" s="55"/>
      <c r="AQ55" s="55"/>
      <c r="AR55" s="55"/>
      <c r="AS55" s="56"/>
      <c r="AT55" s="54"/>
      <c r="AU55" s="55"/>
      <c r="AV55" s="56"/>
      <c r="AW55" s="54"/>
      <c r="AX55" s="55"/>
      <c r="AY55" s="55"/>
      <c r="AZ55" s="55"/>
      <c r="BA55" s="55"/>
      <c r="BB55" s="55"/>
      <c r="BC55" s="55"/>
      <c r="BD55" s="55"/>
      <c r="BE55" s="55"/>
      <c r="BF55" s="55"/>
      <c r="BG55" s="55"/>
      <c r="BH55" s="56"/>
      <c r="BI55" s="54"/>
      <c r="BJ55" s="55"/>
      <c r="BK55" s="55"/>
      <c r="BL55" s="55"/>
      <c r="BM55" s="55"/>
      <c r="BN55" s="55"/>
      <c r="BO55" s="55"/>
      <c r="BP55" s="55"/>
      <c r="BQ55" s="55"/>
      <c r="BR55" s="55"/>
      <c r="BS55" s="55"/>
      <c r="BT55" s="55"/>
      <c r="BU55" s="56"/>
      <c r="BV55" s="54"/>
      <c r="BW55" s="57"/>
      <c r="BX55" s="57"/>
      <c r="BY55" s="55"/>
      <c r="BZ55" s="55"/>
      <c r="CA55" s="55"/>
      <c r="CB55" s="55"/>
      <c r="CC55" s="55"/>
      <c r="CD55" s="55"/>
      <c r="CE55" s="55"/>
      <c r="CF55" s="55"/>
      <c r="CG55" s="55"/>
      <c r="CH55" s="55"/>
      <c r="CI55" s="55"/>
      <c r="CJ55" s="55"/>
      <c r="CK55" s="55"/>
      <c r="CL55" s="55"/>
      <c r="CM55" s="56"/>
      <c r="CN55" s="58"/>
      <c r="CO55" s="58"/>
      <c r="CP55" s="58"/>
      <c r="CQ55" s="58"/>
      <c r="CR55" s="58"/>
      <c r="CS55" s="58"/>
      <c r="CT55" s="58"/>
      <c r="CU55" s="58"/>
      <c r="CV55" s="58"/>
      <c r="CW55" s="58"/>
      <c r="CX55" s="58"/>
      <c r="CY55" s="58"/>
      <c r="CZ55" s="58"/>
      <c r="DA55" s="58"/>
      <c r="DB55" s="58"/>
      <c r="DC55" s="58"/>
      <c r="DD55" s="58"/>
      <c r="DE55" s="58"/>
      <c r="DF55" s="58"/>
      <c r="DG55" s="58"/>
      <c r="DH55" s="58"/>
      <c r="DI55" s="58"/>
      <c r="DJ55" s="58"/>
      <c r="DK55" s="58"/>
      <c r="DL55" s="56"/>
      <c r="DM55" s="155" t="s">
        <v>42</v>
      </c>
      <c r="DN55" s="55"/>
      <c r="DO55" s="55"/>
      <c r="DP55" s="55"/>
      <c r="DQ55" s="55"/>
      <c r="DR55" s="55"/>
      <c r="DS55" s="55"/>
      <c r="DT55" s="55"/>
      <c r="DU55" s="56"/>
      <c r="DV55" s="91" t="s">
        <v>42</v>
      </c>
      <c r="DW55" s="60"/>
      <c r="DX55" s="60"/>
      <c r="DY55" s="60"/>
      <c r="DZ55" s="60"/>
      <c r="EA55" s="60"/>
      <c r="EB55" s="60"/>
      <c r="EC55" s="60"/>
      <c r="ED55" s="147"/>
      <c r="EE55" s="61"/>
      <c r="EF55" s="91" t="s">
        <v>42</v>
      </c>
      <c r="EG55" s="60"/>
      <c r="EH55" s="60"/>
      <c r="EI55" s="60"/>
      <c r="EJ55" s="60"/>
      <c r="EK55" s="60"/>
      <c r="EL55" s="60"/>
      <c r="EM55" s="60"/>
      <c r="EN55" s="61"/>
      <c r="EO55" s="164" t="s">
        <v>42</v>
      </c>
      <c r="EP55" s="60"/>
      <c r="EQ55" s="60"/>
      <c r="ER55" s="60"/>
      <c r="ES55" s="60"/>
      <c r="ET55" s="60"/>
      <c r="EU55" s="60"/>
      <c r="EV55" s="60"/>
      <c r="EW55" s="61"/>
      <c r="EX55" s="159"/>
      <c r="EY55" s="160"/>
      <c r="EZ55" s="160"/>
      <c r="FA55" s="160"/>
      <c r="FB55" s="160"/>
      <c r="FC55" s="160"/>
      <c r="FD55" s="160"/>
      <c r="FE55" s="160"/>
      <c r="FF55" s="160"/>
      <c r="FG55" s="160"/>
      <c r="FH55" s="160"/>
      <c r="FI55" s="161"/>
      <c r="FV55" s="24" t="str">
        <f>IF(FW55&lt;&gt;"",MAX($FV$3:FV54)+1,"")</f>
        <v/>
      </c>
      <c r="FW55" s="24" t="str">
        <f>IF($B55&lt;&gt;"",LEFT(E55,2),"")</f>
        <v/>
      </c>
      <c r="FX55" s="24" t="str">
        <f t="shared" si="87"/>
        <v/>
      </c>
      <c r="FY55" s="24" t="str">
        <f t="shared" si="88"/>
        <v/>
      </c>
      <c r="FZ55" s="24" t="str">
        <f t="shared" si="89"/>
        <v/>
      </c>
    </row>
    <row r="56" spans="1:182" x14ac:dyDescent="0.25">
      <c r="A56" s="38" t="str">
        <f>IF(AND(A55&lt;&gt;"",I56&lt;&gt;""),A52,"")</f>
        <v/>
      </c>
      <c r="B56" s="38" t="str">
        <f t="shared" ref="B56" si="93">IF(AND($A56&lt;&gt;"",B52&lt;&gt;""),B52,"")</f>
        <v/>
      </c>
      <c r="C56" s="65" t="s">
        <v>742</v>
      </c>
      <c r="D56" s="42" t="str">
        <f>IF(D54&lt;&gt;"",IF(ISNA(VLOOKUP(D54,EconomyTable,2,FALSE)),"&lt;Unknown&gt;",VLOOKUP(D54,EconomyTable,2,FALSE)),"")</f>
        <v/>
      </c>
      <c r="E56" s="44" t="str">
        <f>IF(AND(I56&lt;&gt;"",E52&lt;&gt;""),E52,"")</f>
        <v/>
      </c>
      <c r="F56" s="44" t="str">
        <f>IF(I56&lt;&gt;"",MAX(F52:F55)+1,"")</f>
        <v/>
      </c>
      <c r="G56" s="44" t="str">
        <f>IF(AND(I56&lt;&gt;"",D53&lt;&gt;""),D53,"")</f>
        <v/>
      </c>
      <c r="H56" s="44" t="str">
        <f>IF(AND(I57&lt;&gt;"",D54&lt;&gt;""),D56,"")</f>
        <v/>
      </c>
      <c r="I56" s="31"/>
      <c r="J56" s="33"/>
      <c r="K56" s="38" t="str">
        <f t="shared" si="86"/>
        <v/>
      </c>
      <c r="L56" s="153"/>
      <c r="M56" s="153"/>
      <c r="N56" s="153"/>
      <c r="O56" s="153"/>
      <c r="P56" s="31"/>
      <c r="Q56" s="54"/>
      <c r="R56" s="55"/>
      <c r="S56" s="55"/>
      <c r="T56" s="55"/>
      <c r="U56" s="55"/>
      <c r="V56" s="55"/>
      <c r="W56" s="55"/>
      <c r="X56" s="55"/>
      <c r="Y56" s="55"/>
      <c r="Z56" s="55"/>
      <c r="AA56" s="55"/>
      <c r="AB56" s="55"/>
      <c r="AC56" s="55"/>
      <c r="AD56" s="55"/>
      <c r="AE56" s="55"/>
      <c r="AF56" s="55"/>
      <c r="AG56" s="55"/>
      <c r="AH56" s="55"/>
      <c r="AI56" s="55"/>
      <c r="AJ56" s="55"/>
      <c r="AK56" s="55"/>
      <c r="AL56" s="55"/>
      <c r="AM56" s="56"/>
      <c r="AN56" s="54"/>
      <c r="AO56" s="55"/>
      <c r="AP56" s="55"/>
      <c r="AQ56" s="55"/>
      <c r="AR56" s="55"/>
      <c r="AS56" s="56"/>
      <c r="AT56" s="54"/>
      <c r="AU56" s="55"/>
      <c r="AV56" s="56"/>
      <c r="AW56" s="54"/>
      <c r="AX56" s="55"/>
      <c r="AY56" s="55"/>
      <c r="AZ56" s="55"/>
      <c r="BA56" s="55"/>
      <c r="BB56" s="55"/>
      <c r="BC56" s="55"/>
      <c r="BD56" s="55"/>
      <c r="BE56" s="55"/>
      <c r="BF56" s="55"/>
      <c r="BG56" s="55"/>
      <c r="BH56" s="56"/>
      <c r="BI56" s="54"/>
      <c r="BJ56" s="55"/>
      <c r="BK56" s="55"/>
      <c r="BL56" s="55"/>
      <c r="BM56" s="55"/>
      <c r="BN56" s="55"/>
      <c r="BO56" s="55"/>
      <c r="BP56" s="55"/>
      <c r="BQ56" s="55"/>
      <c r="BR56" s="55"/>
      <c r="BS56" s="55"/>
      <c r="BT56" s="55"/>
      <c r="BU56" s="56"/>
      <c r="BV56" s="54"/>
      <c r="BW56" s="57"/>
      <c r="BX56" s="57"/>
      <c r="BY56" s="55"/>
      <c r="BZ56" s="55"/>
      <c r="CA56" s="55"/>
      <c r="CB56" s="55"/>
      <c r="CC56" s="55"/>
      <c r="CD56" s="55"/>
      <c r="CE56" s="55"/>
      <c r="CF56" s="55"/>
      <c r="CG56" s="55"/>
      <c r="CH56" s="55"/>
      <c r="CI56" s="55"/>
      <c r="CJ56" s="55"/>
      <c r="CK56" s="55"/>
      <c r="CL56" s="55"/>
      <c r="CM56" s="58"/>
      <c r="CN56" s="54"/>
      <c r="CO56" s="58"/>
      <c r="CP56" s="58"/>
      <c r="CQ56" s="58"/>
      <c r="CR56" s="58"/>
      <c r="CS56" s="58"/>
      <c r="CT56" s="58"/>
      <c r="CU56" s="58"/>
      <c r="CV56" s="58"/>
      <c r="CW56" s="58"/>
      <c r="CX56" s="58"/>
      <c r="CY56" s="58"/>
      <c r="CZ56" s="58"/>
      <c r="DA56" s="58"/>
      <c r="DB56" s="58"/>
      <c r="DC56" s="58"/>
      <c r="DD56" s="58"/>
      <c r="DE56" s="58"/>
      <c r="DF56" s="58"/>
      <c r="DG56" s="58"/>
      <c r="DH56" s="58"/>
      <c r="DI56" s="58"/>
      <c r="DJ56" s="58"/>
      <c r="DK56" s="58"/>
      <c r="DL56" s="56"/>
      <c r="DM56" s="169" t="s">
        <v>861</v>
      </c>
      <c r="DN56" s="170"/>
      <c r="DO56" s="170"/>
      <c r="DP56" s="170"/>
      <c r="DQ56" s="170"/>
      <c r="DR56" s="170"/>
      <c r="DS56" s="171"/>
      <c r="DT56" s="205">
        <f>SUM(DN52:DU55)</f>
        <v>0</v>
      </c>
      <c r="DU56" s="206"/>
      <c r="DV56" s="169" t="s">
        <v>861</v>
      </c>
      <c r="DW56" s="170"/>
      <c r="DX56" s="170"/>
      <c r="DY56" s="170"/>
      <c r="DZ56" s="170"/>
      <c r="EA56" s="170"/>
      <c r="EB56" s="170"/>
      <c r="EC56" s="171"/>
      <c r="ED56" s="207">
        <f>SUM(DW52:EE55)</f>
        <v>0</v>
      </c>
      <c r="EE56" s="208"/>
      <c r="EF56" s="169" t="s">
        <v>861</v>
      </c>
      <c r="EG56" s="170"/>
      <c r="EH56" s="170"/>
      <c r="EI56" s="170"/>
      <c r="EJ56" s="170"/>
      <c r="EK56" s="170"/>
      <c r="EL56" s="171"/>
      <c r="EM56" s="207">
        <f>SUM(EG52:EN55)</f>
        <v>0</v>
      </c>
      <c r="EN56" s="208"/>
      <c r="EO56" s="170" t="s">
        <v>861</v>
      </c>
      <c r="EP56" s="170"/>
      <c r="EQ56" s="170"/>
      <c r="ER56" s="170"/>
      <c r="ES56" s="170"/>
      <c r="ET56" s="170"/>
      <c r="EU56" s="171"/>
      <c r="EV56" s="207">
        <f>SUM(EP52:EW55)</f>
        <v>0</v>
      </c>
      <c r="EW56" s="208"/>
      <c r="EX56" s="159"/>
      <c r="EY56" s="160"/>
      <c r="EZ56" s="160"/>
      <c r="FA56" s="160"/>
      <c r="FB56" s="160"/>
      <c r="FC56" s="160"/>
      <c r="FD56" s="160"/>
      <c r="FE56" s="160"/>
      <c r="FF56" s="160"/>
      <c r="FG56" s="160"/>
      <c r="FH56" s="160"/>
      <c r="FI56" s="161"/>
      <c r="FV56" s="24" t="str">
        <f>IF(FW56&lt;&gt;"",MAX($FV$3:FV55)+1,"")</f>
        <v/>
      </c>
      <c r="FW56" s="24" t="str">
        <f>IF($B56&lt;&gt;"",E56,"")</f>
        <v/>
      </c>
      <c r="FX56" s="24" t="str">
        <f t="shared" si="87"/>
        <v/>
      </c>
      <c r="FY56" s="24" t="str">
        <f t="shared" si="88"/>
        <v/>
      </c>
      <c r="FZ56" s="24" t="str">
        <f t="shared" si="89"/>
        <v/>
      </c>
    </row>
    <row r="57" spans="1:182" x14ac:dyDescent="0.25">
      <c r="A57" s="38" t="str">
        <f>IF(AND(A56&lt;&gt;"",I57&lt;&gt;""),A52,"")</f>
        <v/>
      </c>
      <c r="B57" s="38" t="str">
        <f t="shared" ref="B57" si="94">IF(AND($A57&lt;&gt;"",B52&lt;&gt;""),B52,"")</f>
        <v/>
      </c>
      <c r="C57" s="65" t="s">
        <v>741</v>
      </c>
      <c r="D57" s="43" t="str">
        <f>IF(D55&lt;&gt;"",IF(ISNA(VLOOKUP(D55,EconomyTypeTable,2,FALSE)),"&lt;Unknown&gt;",VLOOKUP(D55,EconomyTypeTable,2,FALSE)),"")</f>
        <v/>
      </c>
      <c r="E57" s="44" t="str">
        <f>IF(AND(I57&lt;&gt;"",E52&lt;&gt;""),E52,"")</f>
        <v/>
      </c>
      <c r="F57" s="44" t="str">
        <f>IF(I57&lt;&gt;"",MAX(F52:F56)+1,"")</f>
        <v/>
      </c>
      <c r="G57" s="44" t="str">
        <f>IF(AND(I56&lt;&gt;"",D53&lt;&gt;""),D53,"")</f>
        <v/>
      </c>
      <c r="H57" s="44" t="str">
        <f>IF(AND(I57&lt;&gt;"",D54&lt;&gt;""),D56,"")</f>
        <v/>
      </c>
      <c r="I57" s="31"/>
      <c r="J57" s="33"/>
      <c r="K57" s="38" t="str">
        <f t="shared" si="86"/>
        <v/>
      </c>
      <c r="L57" s="153"/>
      <c r="M57" s="153"/>
      <c r="N57" s="153"/>
      <c r="O57" s="153"/>
      <c r="P57" s="31"/>
      <c r="Q57" s="59"/>
      <c r="R57" s="60"/>
      <c r="S57" s="60"/>
      <c r="T57" s="60"/>
      <c r="U57" s="60"/>
      <c r="V57" s="60"/>
      <c r="W57" s="60"/>
      <c r="X57" s="60"/>
      <c r="Y57" s="60"/>
      <c r="Z57" s="60"/>
      <c r="AA57" s="60"/>
      <c r="AB57" s="60"/>
      <c r="AC57" s="60"/>
      <c r="AD57" s="60"/>
      <c r="AE57" s="60"/>
      <c r="AF57" s="60"/>
      <c r="AG57" s="60"/>
      <c r="AH57" s="60"/>
      <c r="AI57" s="60"/>
      <c r="AJ57" s="60"/>
      <c r="AK57" s="60"/>
      <c r="AL57" s="60"/>
      <c r="AM57" s="61"/>
      <c r="AN57" s="59"/>
      <c r="AO57" s="60"/>
      <c r="AP57" s="60"/>
      <c r="AQ57" s="60"/>
      <c r="AR57" s="60"/>
      <c r="AS57" s="61"/>
      <c r="AT57" s="59"/>
      <c r="AU57" s="60"/>
      <c r="AV57" s="61"/>
      <c r="AW57" s="59"/>
      <c r="AX57" s="60"/>
      <c r="AY57" s="60"/>
      <c r="AZ57" s="60"/>
      <c r="BA57" s="60"/>
      <c r="BB57" s="60"/>
      <c r="BC57" s="60"/>
      <c r="BD57" s="60"/>
      <c r="BE57" s="60"/>
      <c r="BF57" s="60"/>
      <c r="BG57" s="60"/>
      <c r="BH57" s="61"/>
      <c r="BI57" s="59"/>
      <c r="BJ57" s="60"/>
      <c r="BK57" s="60"/>
      <c r="BL57" s="60"/>
      <c r="BM57" s="60"/>
      <c r="BN57" s="60"/>
      <c r="BO57" s="60"/>
      <c r="BP57" s="60"/>
      <c r="BQ57" s="60"/>
      <c r="BR57" s="60"/>
      <c r="BS57" s="60"/>
      <c r="BT57" s="60"/>
      <c r="BU57" s="61"/>
      <c r="BV57" s="59"/>
      <c r="BW57" s="62"/>
      <c r="BX57" s="62"/>
      <c r="BY57" s="60"/>
      <c r="BZ57" s="60"/>
      <c r="CA57" s="60"/>
      <c r="CB57" s="60"/>
      <c r="CC57" s="60"/>
      <c r="CD57" s="60"/>
      <c r="CE57" s="60"/>
      <c r="CF57" s="60"/>
      <c r="CG57" s="60"/>
      <c r="CH57" s="60"/>
      <c r="CI57" s="60"/>
      <c r="CJ57" s="60"/>
      <c r="CK57" s="60"/>
      <c r="CL57" s="60"/>
      <c r="CM57" s="61"/>
      <c r="CN57" s="58"/>
      <c r="CO57" s="58"/>
      <c r="CP57" s="58"/>
      <c r="CQ57" s="58"/>
      <c r="CR57" s="58"/>
      <c r="CS57" s="58"/>
      <c r="CT57" s="58"/>
      <c r="CU57" s="58"/>
      <c r="CV57" s="58"/>
      <c r="CW57" s="58"/>
      <c r="CX57" s="58"/>
      <c r="CY57" s="58"/>
      <c r="CZ57" s="58"/>
      <c r="DA57" s="58"/>
      <c r="DB57" s="58"/>
      <c r="DC57" s="58"/>
      <c r="DD57" s="58"/>
      <c r="DE57" s="58"/>
      <c r="DF57" s="58"/>
      <c r="DG57" s="58"/>
      <c r="DH57" s="58"/>
      <c r="DI57" s="58"/>
      <c r="DJ57" s="58"/>
      <c r="DK57" s="58"/>
      <c r="DL57" s="56"/>
      <c r="DM57" s="170" t="s">
        <v>823</v>
      </c>
      <c r="DN57" s="170"/>
      <c r="DO57" s="170"/>
      <c r="DP57" s="170"/>
      <c r="DQ57" s="170"/>
      <c r="DR57" s="170"/>
      <c r="DS57" s="171"/>
      <c r="DT57" s="172"/>
      <c r="DU57" s="186"/>
      <c r="DV57" s="209"/>
      <c r="DW57" s="190"/>
      <c r="DX57" s="190"/>
      <c r="DY57" s="190"/>
      <c r="DZ57" s="190"/>
      <c r="EA57" s="190"/>
      <c r="EB57" s="190"/>
      <c r="EC57" s="190"/>
      <c r="ED57" s="190"/>
      <c r="EE57" s="190"/>
      <c r="EF57" s="190"/>
      <c r="EG57" s="190"/>
      <c r="EH57" s="190"/>
      <c r="EI57" s="190"/>
      <c r="EJ57" s="190"/>
      <c r="EK57" s="190"/>
      <c r="EL57" s="190"/>
      <c r="EM57" s="190"/>
      <c r="EN57" s="190"/>
      <c r="EO57" s="190"/>
      <c r="EP57" s="190"/>
      <c r="EQ57" s="190"/>
      <c r="ER57" s="190"/>
      <c r="ES57" s="190"/>
      <c r="ET57" s="190"/>
      <c r="EU57" s="190"/>
      <c r="EV57" s="190"/>
      <c r="EW57" s="210"/>
      <c r="EX57" s="159"/>
      <c r="EY57" s="160"/>
      <c r="EZ57" s="160"/>
      <c r="FA57" s="160"/>
      <c r="FB57" s="160"/>
      <c r="FC57" s="160"/>
      <c r="FD57" s="160"/>
      <c r="FE57" s="160"/>
      <c r="FF57" s="160"/>
      <c r="FG57" s="160"/>
      <c r="FH57" s="160"/>
      <c r="FI57" s="161"/>
    </row>
    <row r="58" spans="1:182" ht="15.75" thickBot="1" x14ac:dyDescent="0.3">
      <c r="A58" s="39">
        <f>IF(A52&lt;&gt;"",A52,"")</f>
        <v>8</v>
      </c>
      <c r="B58" s="39" t="str">
        <f>IF(AND($A58&lt;&gt;"",B52&lt;&gt;""),B52,"")</f>
        <v/>
      </c>
      <c r="C58" s="67" t="s">
        <v>315</v>
      </c>
      <c r="D58" s="36"/>
      <c r="E58" s="148"/>
      <c r="F58" s="149"/>
      <c r="G58" s="149"/>
      <c r="H58" s="149"/>
      <c r="I58" s="149"/>
      <c r="J58" s="149"/>
      <c r="K58" s="149"/>
      <c r="L58" s="149"/>
      <c r="M58" s="149"/>
      <c r="N58" s="149"/>
      <c r="O58" s="150"/>
      <c r="P58" s="46" t="str">
        <f>IF(COUNTA(Q58:AM58)-COUNTBLANK(Q58:AM58)&gt;0,COUNTA(Q58:AM58)-COUNTBLANK(Q58:AM58)&amp;" Deposit types","")</f>
        <v/>
      </c>
      <c r="Q58" s="47" t="str">
        <f>IF(COUNTA(Q52:Q57)&gt;0,COUNTA(Q52:Q57),"")</f>
        <v/>
      </c>
      <c r="R58" s="48" t="str">
        <f t="shared" ref="R58:BK58" si="95">IF(COUNTA(R52:R57)&gt;0,COUNTA(R52:R57),"")</f>
        <v/>
      </c>
      <c r="S58" s="48" t="str">
        <f t="shared" si="95"/>
        <v/>
      </c>
      <c r="T58" s="48" t="str">
        <f t="shared" si="95"/>
        <v/>
      </c>
      <c r="U58" s="48" t="str">
        <f t="shared" si="95"/>
        <v/>
      </c>
      <c r="V58" s="48" t="str">
        <f t="shared" si="95"/>
        <v/>
      </c>
      <c r="W58" s="48" t="str">
        <f t="shared" si="95"/>
        <v/>
      </c>
      <c r="X58" s="48" t="str">
        <f t="shared" si="95"/>
        <v/>
      </c>
      <c r="Y58" s="48" t="str">
        <f t="shared" si="95"/>
        <v/>
      </c>
      <c r="Z58" s="48" t="str">
        <f t="shared" si="95"/>
        <v/>
      </c>
      <c r="AA58" s="48" t="str">
        <f t="shared" si="95"/>
        <v/>
      </c>
      <c r="AB58" s="48" t="str">
        <f>IF(COUNTA(AB52:AB57)&gt;0,COUNTA(AB52:AB57),"")</f>
        <v/>
      </c>
      <c r="AC58" s="48" t="str">
        <f t="shared" ref="AC58:BV58" si="96">IF(COUNTA(AC52:AC57)&gt;0,COUNTA(AC52:AC57),"")</f>
        <v/>
      </c>
      <c r="AD58" s="48" t="str">
        <f t="shared" si="96"/>
        <v/>
      </c>
      <c r="AE58" s="48" t="str">
        <f t="shared" si="96"/>
        <v/>
      </c>
      <c r="AF58" s="48" t="str">
        <f t="shared" si="96"/>
        <v/>
      </c>
      <c r="AG58" s="48" t="str">
        <f t="shared" si="96"/>
        <v/>
      </c>
      <c r="AH58" s="48" t="str">
        <f t="shared" si="96"/>
        <v/>
      </c>
      <c r="AI58" s="48" t="str">
        <f t="shared" si="96"/>
        <v/>
      </c>
      <c r="AJ58" s="48" t="str">
        <f t="shared" si="96"/>
        <v/>
      </c>
      <c r="AK58" s="48" t="str">
        <f t="shared" si="96"/>
        <v/>
      </c>
      <c r="AL58" s="48" t="str">
        <f t="shared" si="96"/>
        <v/>
      </c>
      <c r="AM58" s="49" t="str">
        <f t="shared" si="96"/>
        <v/>
      </c>
      <c r="AN58" s="47" t="str">
        <f t="shared" si="96"/>
        <v/>
      </c>
      <c r="AO58" s="48" t="str">
        <f t="shared" si="96"/>
        <v/>
      </c>
      <c r="AP58" s="48" t="str">
        <f t="shared" si="96"/>
        <v/>
      </c>
      <c r="AQ58" s="48" t="str">
        <f t="shared" si="96"/>
        <v/>
      </c>
      <c r="AR58" s="48" t="str">
        <f t="shared" si="96"/>
        <v/>
      </c>
      <c r="AS58" s="49" t="str">
        <f t="shared" si="96"/>
        <v/>
      </c>
      <c r="AT58" s="47" t="str">
        <f t="shared" si="96"/>
        <v/>
      </c>
      <c r="AU58" s="48" t="str">
        <f t="shared" si="96"/>
        <v/>
      </c>
      <c r="AV58" s="49" t="str">
        <f t="shared" si="96"/>
        <v/>
      </c>
      <c r="AW58" s="47" t="str">
        <f t="shared" si="96"/>
        <v/>
      </c>
      <c r="AX58" s="48" t="str">
        <f t="shared" si="96"/>
        <v/>
      </c>
      <c r="AY58" s="48" t="str">
        <f t="shared" si="96"/>
        <v/>
      </c>
      <c r="AZ58" s="48" t="str">
        <f t="shared" si="96"/>
        <v/>
      </c>
      <c r="BA58" s="48" t="str">
        <f t="shared" si="96"/>
        <v/>
      </c>
      <c r="BB58" s="48" t="str">
        <f t="shared" si="96"/>
        <v/>
      </c>
      <c r="BC58" s="48" t="str">
        <f t="shared" si="96"/>
        <v/>
      </c>
      <c r="BD58" s="48" t="str">
        <f t="shared" si="96"/>
        <v/>
      </c>
      <c r="BE58" s="48" t="str">
        <f t="shared" si="96"/>
        <v/>
      </c>
      <c r="BF58" s="48" t="str">
        <f t="shared" si="96"/>
        <v/>
      </c>
      <c r="BG58" s="48" t="str">
        <f t="shared" si="96"/>
        <v/>
      </c>
      <c r="BH58" s="49" t="str">
        <f t="shared" si="96"/>
        <v/>
      </c>
      <c r="BI58" s="47" t="str">
        <f t="shared" si="96"/>
        <v/>
      </c>
      <c r="BJ58" s="48" t="str">
        <f t="shared" si="96"/>
        <v/>
      </c>
      <c r="BK58" s="48" t="str">
        <f t="shared" si="96"/>
        <v/>
      </c>
      <c r="BL58" s="48"/>
      <c r="BM58" s="48" t="str">
        <f t="shared" ref="BM58:BU58" si="97">IF(COUNTA(BM52:BM57)&gt;0,COUNTA(BM52:BM57),"")</f>
        <v/>
      </c>
      <c r="BN58" s="48" t="str">
        <f t="shared" si="97"/>
        <v/>
      </c>
      <c r="BO58" s="48" t="str">
        <f t="shared" si="97"/>
        <v/>
      </c>
      <c r="BP58" s="48" t="str">
        <f t="shared" si="97"/>
        <v/>
      </c>
      <c r="BQ58" s="48" t="str">
        <f t="shared" si="97"/>
        <v/>
      </c>
      <c r="BR58" s="48" t="str">
        <f t="shared" si="97"/>
        <v/>
      </c>
      <c r="BS58" s="48" t="str">
        <f t="shared" si="97"/>
        <v/>
      </c>
      <c r="BT58" s="48" t="str">
        <f t="shared" si="97"/>
        <v/>
      </c>
      <c r="BU58" s="49" t="str">
        <f t="shared" si="97"/>
        <v/>
      </c>
      <c r="BV58" s="47" t="str">
        <f>IF(COUNTA(BV52:BV57)&gt;0,COUNTA(BV52:BV57),"")</f>
        <v/>
      </c>
      <c r="BW58" s="48" t="str">
        <f t="shared" ref="BW58:DL58" si="98">IF(COUNTA(BW52:BW57)&gt;0,COUNTA(BW52:BW57),"")</f>
        <v/>
      </c>
      <c r="BX58" s="48" t="str">
        <f t="shared" si="98"/>
        <v/>
      </c>
      <c r="BY58" s="48" t="str">
        <f t="shared" si="98"/>
        <v/>
      </c>
      <c r="BZ58" s="48" t="str">
        <f t="shared" si="98"/>
        <v/>
      </c>
      <c r="CA58" s="48" t="str">
        <f t="shared" si="98"/>
        <v/>
      </c>
      <c r="CB58" s="48" t="str">
        <f t="shared" si="98"/>
        <v/>
      </c>
      <c r="CC58" s="48" t="str">
        <f t="shared" si="98"/>
        <v/>
      </c>
      <c r="CD58" s="48" t="str">
        <f t="shared" si="98"/>
        <v/>
      </c>
      <c r="CE58" s="48" t="str">
        <f t="shared" si="98"/>
        <v/>
      </c>
      <c r="CF58" s="48" t="str">
        <f t="shared" si="98"/>
        <v/>
      </c>
      <c r="CG58" s="48" t="str">
        <f t="shared" si="98"/>
        <v/>
      </c>
      <c r="CH58" s="48" t="str">
        <f t="shared" si="98"/>
        <v/>
      </c>
      <c r="CI58" s="48" t="str">
        <f t="shared" si="98"/>
        <v/>
      </c>
      <c r="CJ58" s="48" t="str">
        <f t="shared" si="98"/>
        <v/>
      </c>
      <c r="CK58" s="48" t="str">
        <f t="shared" si="98"/>
        <v/>
      </c>
      <c r="CL58" s="48" t="str">
        <f t="shared" si="98"/>
        <v/>
      </c>
      <c r="CM58" s="49" t="str">
        <f t="shared" si="98"/>
        <v/>
      </c>
      <c r="CN58" s="47" t="str">
        <f t="shared" si="98"/>
        <v/>
      </c>
      <c r="CO58" s="48" t="str">
        <f t="shared" si="98"/>
        <v/>
      </c>
      <c r="CP58" s="48" t="str">
        <f t="shared" si="98"/>
        <v/>
      </c>
      <c r="CQ58" s="48" t="str">
        <f t="shared" si="98"/>
        <v/>
      </c>
      <c r="CR58" s="48" t="str">
        <f t="shared" si="98"/>
        <v/>
      </c>
      <c r="CS58" s="48" t="str">
        <f t="shared" si="98"/>
        <v/>
      </c>
      <c r="CT58" s="48" t="str">
        <f t="shared" si="98"/>
        <v/>
      </c>
      <c r="CU58" s="48" t="str">
        <f t="shared" si="98"/>
        <v/>
      </c>
      <c r="CV58" s="48" t="str">
        <f t="shared" si="98"/>
        <v/>
      </c>
      <c r="CW58" s="48" t="str">
        <f t="shared" si="98"/>
        <v/>
      </c>
      <c r="CX58" s="48" t="str">
        <f t="shared" si="98"/>
        <v/>
      </c>
      <c r="CY58" s="48" t="str">
        <f t="shared" si="98"/>
        <v/>
      </c>
      <c r="CZ58" s="48" t="str">
        <f t="shared" si="98"/>
        <v/>
      </c>
      <c r="DA58" s="48" t="str">
        <f t="shared" si="98"/>
        <v/>
      </c>
      <c r="DB58" s="48" t="str">
        <f t="shared" si="98"/>
        <v/>
      </c>
      <c r="DC58" s="48" t="str">
        <f t="shared" si="98"/>
        <v/>
      </c>
      <c r="DD58" s="48" t="str">
        <f t="shared" si="98"/>
        <v/>
      </c>
      <c r="DE58" s="48" t="str">
        <f t="shared" si="98"/>
        <v/>
      </c>
      <c r="DF58" s="48" t="str">
        <f t="shared" si="98"/>
        <v/>
      </c>
      <c r="DG58" s="48" t="str">
        <f t="shared" si="98"/>
        <v/>
      </c>
      <c r="DH58" s="48" t="str">
        <f t="shared" si="98"/>
        <v/>
      </c>
      <c r="DI58" s="48" t="str">
        <f t="shared" si="98"/>
        <v/>
      </c>
      <c r="DJ58" s="48" t="str">
        <f t="shared" si="98"/>
        <v/>
      </c>
      <c r="DK58" s="48" t="str">
        <f t="shared" si="98"/>
        <v/>
      </c>
      <c r="DL58" s="49" t="str">
        <f t="shared" si="98"/>
        <v/>
      </c>
      <c r="DM58" s="170" t="s">
        <v>822</v>
      </c>
      <c r="DN58" s="170"/>
      <c r="DO58" s="170"/>
      <c r="DP58" s="170"/>
      <c r="DQ58" s="170"/>
      <c r="DR58" s="170"/>
      <c r="DS58" s="171"/>
      <c r="DT58" s="187"/>
      <c r="DU58" s="172"/>
      <c r="DV58" s="211"/>
      <c r="DW58" s="212"/>
      <c r="DX58" s="212"/>
      <c r="DY58" s="212"/>
      <c r="DZ58" s="212"/>
      <c r="EA58" s="212"/>
      <c r="EB58" s="212"/>
      <c r="EC58" s="212"/>
      <c r="ED58" s="212"/>
      <c r="EE58" s="212"/>
      <c r="EF58" s="212"/>
      <c r="EG58" s="212"/>
      <c r="EH58" s="212"/>
      <c r="EI58" s="212"/>
      <c r="EJ58" s="212"/>
      <c r="EK58" s="212"/>
      <c r="EL58" s="212"/>
      <c r="EM58" s="212"/>
      <c r="EN58" s="212"/>
      <c r="EO58" s="212"/>
      <c r="EP58" s="212"/>
      <c r="EQ58" s="212"/>
      <c r="ER58" s="212"/>
      <c r="ES58" s="212"/>
      <c r="ET58" s="212"/>
      <c r="EU58" s="212"/>
      <c r="EV58" s="212"/>
      <c r="EW58" s="213"/>
      <c r="EX58" s="151"/>
      <c r="EY58" s="149"/>
      <c r="EZ58" s="149"/>
      <c r="FA58" s="149"/>
      <c r="FB58" s="149"/>
      <c r="FC58" s="149"/>
      <c r="FD58" s="149"/>
      <c r="FE58" s="149"/>
      <c r="FF58" s="149"/>
      <c r="FG58" s="149"/>
      <c r="FH58" s="149"/>
      <c r="FI58" s="152"/>
    </row>
    <row r="59" spans="1:182" x14ac:dyDescent="0.25">
      <c r="A59" s="40">
        <f>A52+1</f>
        <v>9</v>
      </c>
      <c r="B59" s="29"/>
      <c r="C59" s="65" t="s">
        <v>531</v>
      </c>
      <c r="D59" s="41" t="str">
        <f>IF(MAX(F59:F64)&gt;0,MAX(F59:F64),"")</f>
        <v/>
      </c>
      <c r="E59" s="30"/>
      <c r="F59" s="45" t="str">
        <f>IF(I59&lt;&gt;"",1,"")</f>
        <v/>
      </c>
      <c r="G59" s="45" t="str">
        <f>IF(AND(I59&lt;&gt;"",D60&lt;&gt;""),D60,"")</f>
        <v/>
      </c>
      <c r="H59" s="45" t="str">
        <f>IF(AND(I59&lt;&gt;"",D61&lt;&gt;""),D63,"")</f>
        <v/>
      </c>
      <c r="I59" s="29"/>
      <c r="J59" s="146"/>
      <c r="K59" s="40" t="str">
        <f t="shared" ref="K59:K64" si="99">IF(J59&lt;&gt;"",IF(ISNA(VLOOKUP(J59,PlanetTypeTable,2,FALSE)),"&lt;Unknown&gt;",VLOOKUP(J59,PlanetTypeTable,2,FALSE)),"")</f>
        <v/>
      </c>
      <c r="L59" s="34"/>
      <c r="M59" s="34"/>
      <c r="N59" s="34"/>
      <c r="O59" s="34"/>
      <c r="P59" s="29"/>
      <c r="Q59" s="50"/>
      <c r="R59" s="30"/>
      <c r="S59" s="30"/>
      <c r="T59" s="30"/>
      <c r="U59" s="30"/>
      <c r="V59" s="30"/>
      <c r="W59" s="30"/>
      <c r="X59" s="30"/>
      <c r="Y59" s="30"/>
      <c r="Z59" s="30"/>
      <c r="AA59" s="30"/>
      <c r="AB59" s="30"/>
      <c r="AC59" s="30"/>
      <c r="AD59" s="30"/>
      <c r="AE59" s="30"/>
      <c r="AF59" s="30"/>
      <c r="AG59" s="30"/>
      <c r="AH59" s="30"/>
      <c r="AI59" s="30"/>
      <c r="AJ59" s="30"/>
      <c r="AK59" s="30"/>
      <c r="AL59" s="30"/>
      <c r="AM59" s="51"/>
      <c r="AN59" s="50"/>
      <c r="AO59" s="30"/>
      <c r="AP59" s="30"/>
      <c r="AQ59" s="30"/>
      <c r="AR59" s="30"/>
      <c r="AS59" s="51"/>
      <c r="AT59" s="50"/>
      <c r="AU59" s="30"/>
      <c r="AV59" s="51"/>
      <c r="AW59" s="50"/>
      <c r="AX59" s="30"/>
      <c r="AY59" s="30"/>
      <c r="AZ59" s="30"/>
      <c r="BA59" s="30"/>
      <c r="BB59" s="30"/>
      <c r="BC59" s="30"/>
      <c r="BD59" s="30"/>
      <c r="BE59" s="30"/>
      <c r="BF59" s="30"/>
      <c r="BG59" s="30"/>
      <c r="BH59" s="51"/>
      <c r="BI59" s="50"/>
      <c r="BJ59" s="30"/>
      <c r="BK59" s="30"/>
      <c r="BL59" s="30"/>
      <c r="BM59" s="30"/>
      <c r="BN59" s="30"/>
      <c r="BO59" s="30"/>
      <c r="BP59" s="30"/>
      <c r="BQ59" s="30"/>
      <c r="BR59" s="30"/>
      <c r="BS59" s="30"/>
      <c r="BT59" s="30"/>
      <c r="BU59" s="51"/>
      <c r="BV59" s="50"/>
      <c r="BW59" s="52"/>
      <c r="BX59" s="52"/>
      <c r="BY59" s="30"/>
      <c r="BZ59" s="30"/>
      <c r="CA59" s="30"/>
      <c r="CB59" s="30"/>
      <c r="CC59" s="30"/>
      <c r="CD59" s="30"/>
      <c r="CE59" s="30"/>
      <c r="CF59" s="30"/>
      <c r="CG59" s="30"/>
      <c r="CH59" s="30"/>
      <c r="CI59" s="30"/>
      <c r="CJ59" s="30"/>
      <c r="CK59" s="30"/>
      <c r="CL59" s="30"/>
      <c r="CM59" s="51"/>
      <c r="CN59" s="53"/>
      <c r="CO59" s="53"/>
      <c r="CP59" s="53"/>
      <c r="CQ59" s="53"/>
      <c r="CR59" s="53"/>
      <c r="CS59" s="53"/>
      <c r="CT59" s="53"/>
      <c r="CU59" s="53"/>
      <c r="CV59" s="53"/>
      <c r="CW59" s="53"/>
      <c r="CX59" s="53"/>
      <c r="CY59" s="53"/>
      <c r="CZ59" s="53"/>
      <c r="DA59" s="53"/>
      <c r="DB59" s="53"/>
      <c r="DC59" s="53"/>
      <c r="DD59" s="53"/>
      <c r="DE59" s="53"/>
      <c r="DF59" s="53"/>
      <c r="DG59" s="53"/>
      <c r="DH59" s="53"/>
      <c r="DI59" s="53"/>
      <c r="DJ59" s="53"/>
      <c r="DK59" s="53"/>
      <c r="DL59" s="51"/>
      <c r="DM59" s="162" t="s">
        <v>249</v>
      </c>
      <c r="DN59" s="30"/>
      <c r="DO59" s="30"/>
      <c r="DP59" s="30"/>
      <c r="DQ59" s="30"/>
      <c r="DR59" s="30"/>
      <c r="DS59" s="30"/>
      <c r="DT59" s="30"/>
      <c r="DU59" s="51"/>
      <c r="DV59" s="163" t="s">
        <v>249</v>
      </c>
      <c r="DW59" s="30"/>
      <c r="DX59" s="30"/>
      <c r="DY59" s="30"/>
      <c r="DZ59" s="30"/>
      <c r="EA59" s="30"/>
      <c r="EB59" s="30"/>
      <c r="EC59" s="30"/>
      <c r="ED59" s="53"/>
      <c r="EE59" s="51"/>
      <c r="EF59" s="163" t="s">
        <v>249</v>
      </c>
      <c r="EG59" s="30"/>
      <c r="EH59" s="30"/>
      <c r="EI59" s="63"/>
      <c r="EJ59" s="30"/>
      <c r="EK59" s="30"/>
      <c r="EL59" s="30"/>
      <c r="EM59" s="30"/>
      <c r="EN59" s="51"/>
      <c r="EO59" s="163" t="s">
        <v>249</v>
      </c>
      <c r="EP59" s="30"/>
      <c r="EQ59" s="30"/>
      <c r="ER59" s="30"/>
      <c r="ES59" s="30"/>
      <c r="ET59" s="30"/>
      <c r="EU59" s="30"/>
      <c r="EV59" s="30"/>
      <c r="EW59" s="51"/>
      <c r="EX59" s="156"/>
      <c r="EY59" s="157"/>
      <c r="EZ59" s="157"/>
      <c r="FA59" s="157"/>
      <c r="FB59" s="157"/>
      <c r="FC59" s="157"/>
      <c r="FD59" s="157"/>
      <c r="FE59" s="157"/>
      <c r="FF59" s="157"/>
      <c r="FG59" s="157"/>
      <c r="FH59" s="157"/>
      <c r="FI59" s="158"/>
      <c r="FR59" s="25" t="str">
        <f>IF(FS59&lt;&gt;"",MAX(FR$3:FR58)+1,"")</f>
        <v/>
      </c>
      <c r="FS59" s="25" t="str">
        <f>IF(B59&lt;&gt;"",B59,"")</f>
        <v/>
      </c>
      <c r="FT59" s="25" t="str">
        <f>IF(D60&lt;&gt;"",D60,"")</f>
        <v/>
      </c>
      <c r="FV59" s="24" t="str">
        <f>IF(FW59&lt;&gt;"",MAX($FV$3:FV58)+1,"")</f>
        <v/>
      </c>
      <c r="FW59" s="24" t="str">
        <f>IF($B59&lt;&gt;"",LEFT(E59,2),"")</f>
        <v/>
      </c>
      <c r="FX59" s="24" t="str">
        <f t="shared" ref="FX59:FX63" si="100">IF($B59&lt;&gt;"",I59,"")</f>
        <v/>
      </c>
      <c r="FY59" s="24" t="str">
        <f t="shared" ref="FY59:FY63" si="101">IF($B59&lt;&gt;"",J59,"")</f>
        <v/>
      </c>
      <c r="FZ59" s="24" t="str">
        <f t="shared" ref="FZ59:FZ63" si="102">IF($B59&lt;&gt;"",K59,"")</f>
        <v/>
      </c>
    </row>
    <row r="60" spans="1:182" x14ac:dyDescent="0.25">
      <c r="A60" s="38" t="str">
        <f>IF(AND(A59&lt;&gt;"",I60&lt;&gt;""),A59,"")</f>
        <v/>
      </c>
      <c r="B60" s="37" t="str">
        <f t="shared" ref="B60" si="103">IF(AND($A60&lt;&gt;"",B59&lt;&gt;""),B59,"")</f>
        <v/>
      </c>
      <c r="C60" s="66" t="s">
        <v>72</v>
      </c>
      <c r="D60" s="32"/>
      <c r="E60" s="44" t="str">
        <f>IF(AND(I60&lt;&gt;"",E59&lt;&gt;""),E59,"")</f>
        <v/>
      </c>
      <c r="F60" s="44" t="str">
        <f>IF(I60&lt;&gt;"",MAX(F59:F59)+1,"")</f>
        <v/>
      </c>
      <c r="G60" s="44" t="str">
        <f>IF(AND(I60&lt;&gt;"",D60&lt;&gt;""),D60,"")</f>
        <v/>
      </c>
      <c r="H60" s="44" t="str">
        <f>IF(AND(I60&lt;&gt;"",D61&lt;&gt;""),D63,"")</f>
        <v/>
      </c>
      <c r="I60" s="31"/>
      <c r="J60" s="33"/>
      <c r="K60" s="38" t="str">
        <f t="shared" si="99"/>
        <v/>
      </c>
      <c r="L60" s="153"/>
      <c r="M60" s="153"/>
      <c r="N60" s="153"/>
      <c r="O60" s="153"/>
      <c r="P60" s="31"/>
      <c r="Q60" s="54"/>
      <c r="R60" s="55"/>
      <c r="S60" s="55"/>
      <c r="T60" s="55"/>
      <c r="U60" s="55"/>
      <c r="V60" s="55"/>
      <c r="W60" s="55"/>
      <c r="X60" s="55"/>
      <c r="Y60" s="55"/>
      <c r="Z60" s="55"/>
      <c r="AA60" s="55"/>
      <c r="AB60" s="55"/>
      <c r="AC60" s="55"/>
      <c r="AD60" s="55"/>
      <c r="AE60" s="55"/>
      <c r="AF60" s="55"/>
      <c r="AG60" s="55"/>
      <c r="AH60" s="55"/>
      <c r="AI60" s="55"/>
      <c r="AJ60" s="55"/>
      <c r="AK60" s="55"/>
      <c r="AL60" s="55"/>
      <c r="AM60" s="56"/>
      <c r="AN60" s="54"/>
      <c r="AO60" s="55"/>
      <c r="AP60" s="55"/>
      <c r="AQ60" s="55"/>
      <c r="AR60" s="55"/>
      <c r="AS60" s="56"/>
      <c r="AT60" s="54"/>
      <c r="AU60" s="55"/>
      <c r="AV60" s="56"/>
      <c r="AW60" s="54"/>
      <c r="AX60" s="55"/>
      <c r="AY60" s="55"/>
      <c r="AZ60" s="55"/>
      <c r="BA60" s="55"/>
      <c r="BB60" s="55"/>
      <c r="BC60" s="55"/>
      <c r="BD60" s="55"/>
      <c r="BE60" s="55"/>
      <c r="BF60" s="55"/>
      <c r="BG60" s="55"/>
      <c r="BH60" s="56"/>
      <c r="BI60" s="54"/>
      <c r="BJ60" s="55"/>
      <c r="BK60" s="55"/>
      <c r="BL60" s="55"/>
      <c r="BM60" s="55"/>
      <c r="BN60" s="55"/>
      <c r="BO60" s="55"/>
      <c r="BP60" s="55"/>
      <c r="BQ60" s="55"/>
      <c r="BR60" s="55"/>
      <c r="BS60" s="55"/>
      <c r="BT60" s="55"/>
      <c r="BU60" s="56"/>
      <c r="BV60" s="54"/>
      <c r="BW60" s="57"/>
      <c r="BX60" s="57"/>
      <c r="BY60" s="55"/>
      <c r="BZ60" s="55"/>
      <c r="CA60" s="55"/>
      <c r="CB60" s="55"/>
      <c r="CC60" s="55"/>
      <c r="CD60" s="55"/>
      <c r="CE60" s="55"/>
      <c r="CF60" s="55"/>
      <c r="CG60" s="55"/>
      <c r="CH60" s="55"/>
      <c r="CI60" s="55"/>
      <c r="CJ60" s="55"/>
      <c r="CK60" s="55"/>
      <c r="CL60" s="55"/>
      <c r="CM60" s="56"/>
      <c r="CN60" s="58"/>
      <c r="CO60" s="58"/>
      <c r="CP60" s="58"/>
      <c r="CQ60" s="58"/>
      <c r="CR60" s="58"/>
      <c r="CS60" s="58"/>
      <c r="CT60" s="58"/>
      <c r="CU60" s="58"/>
      <c r="CV60" s="58"/>
      <c r="CW60" s="58"/>
      <c r="CX60" s="58"/>
      <c r="CY60" s="58"/>
      <c r="CZ60" s="58"/>
      <c r="DA60" s="58"/>
      <c r="DB60" s="58"/>
      <c r="DC60" s="58"/>
      <c r="DD60" s="58"/>
      <c r="DE60" s="58"/>
      <c r="DF60" s="58"/>
      <c r="DG60" s="58"/>
      <c r="DH60" s="58"/>
      <c r="DI60" s="58"/>
      <c r="DJ60" s="58"/>
      <c r="DK60" s="58"/>
      <c r="DL60" s="56"/>
      <c r="DM60" s="167" t="s">
        <v>44</v>
      </c>
      <c r="DN60" s="55"/>
      <c r="DO60" s="55"/>
      <c r="DP60" s="55"/>
      <c r="DQ60" s="55"/>
      <c r="DR60" s="55"/>
      <c r="DS60" s="55"/>
      <c r="DT60" s="55"/>
      <c r="DU60" s="56"/>
      <c r="DV60" s="168" t="s">
        <v>44</v>
      </c>
      <c r="DW60" s="55"/>
      <c r="DX60" s="55"/>
      <c r="DY60" s="55"/>
      <c r="DZ60" s="55"/>
      <c r="EA60" s="55"/>
      <c r="EB60" s="55"/>
      <c r="EC60" s="55"/>
      <c r="ED60" s="58"/>
      <c r="EE60" s="56"/>
      <c r="EF60" s="168" t="s">
        <v>44</v>
      </c>
      <c r="EG60" s="55"/>
      <c r="EH60" s="55"/>
      <c r="EI60" s="55"/>
      <c r="EJ60" s="55"/>
      <c r="EK60" s="55"/>
      <c r="EL60" s="55"/>
      <c r="EM60" s="55"/>
      <c r="EN60" s="56"/>
      <c r="EO60" s="168" t="s">
        <v>44</v>
      </c>
      <c r="EP60" s="55"/>
      <c r="EQ60" s="55"/>
      <c r="ER60" s="55"/>
      <c r="ES60" s="55"/>
      <c r="ET60" s="55"/>
      <c r="EU60" s="55"/>
      <c r="EV60" s="55"/>
      <c r="EW60" s="56"/>
      <c r="EX60" s="159"/>
      <c r="EY60" s="160"/>
      <c r="EZ60" s="160"/>
      <c r="FA60" s="160"/>
      <c r="FB60" s="160"/>
      <c r="FC60" s="160"/>
      <c r="FD60" s="160"/>
      <c r="FE60" s="160"/>
      <c r="FF60" s="160"/>
      <c r="FG60" s="160"/>
      <c r="FH60" s="160"/>
      <c r="FI60" s="161"/>
      <c r="FV60" s="24" t="str">
        <f>IF(FW60&lt;&gt;"",MAX($FV$3:FV59)+1,"")</f>
        <v/>
      </c>
      <c r="FW60" s="24" t="str">
        <f>IF($B60&lt;&gt;"",LEFT(E60,2),"")</f>
        <v/>
      </c>
      <c r="FX60" s="24" t="str">
        <f t="shared" si="100"/>
        <v/>
      </c>
      <c r="FY60" s="24" t="str">
        <f t="shared" si="101"/>
        <v/>
      </c>
      <c r="FZ60" s="24" t="str">
        <f t="shared" si="102"/>
        <v/>
      </c>
    </row>
    <row r="61" spans="1:182" x14ac:dyDescent="0.25">
      <c r="A61" s="38" t="str">
        <f>IF(AND(A60&lt;&gt;"",I61&lt;&gt;""),A59,"")</f>
        <v/>
      </c>
      <c r="B61" s="38" t="str">
        <f t="shared" ref="B61" si="104">IF(AND($A61&lt;&gt;"",B59&lt;&gt;""),B59,"")</f>
        <v/>
      </c>
      <c r="C61" s="65" t="s">
        <v>317</v>
      </c>
      <c r="D61" s="33"/>
      <c r="E61" s="44" t="str">
        <f>IF(AND(I61&lt;&gt;"",E59&lt;&gt;""),E59,"")</f>
        <v/>
      </c>
      <c r="F61" s="44" t="str">
        <f>IF(I61&lt;&gt;"",MAX(F59:F60)+1,"")</f>
        <v/>
      </c>
      <c r="G61" s="44" t="str">
        <f>IF(AND(I61&lt;&gt;"",D60&lt;&gt;""),D60,"")</f>
        <v/>
      </c>
      <c r="H61" s="44" t="str">
        <f>IF(AND(I61&lt;&gt;"",D61&lt;&gt;""),D63,"")</f>
        <v/>
      </c>
      <c r="I61" s="31"/>
      <c r="J61" s="33"/>
      <c r="K61" s="38" t="str">
        <f t="shared" si="99"/>
        <v/>
      </c>
      <c r="L61" s="153"/>
      <c r="M61" s="153"/>
      <c r="N61" s="153"/>
      <c r="O61" s="153"/>
      <c r="P61" s="31"/>
      <c r="Q61" s="54"/>
      <c r="R61" s="55"/>
      <c r="S61" s="55"/>
      <c r="T61" s="55"/>
      <c r="U61" s="55"/>
      <c r="V61" s="55"/>
      <c r="W61" s="55"/>
      <c r="X61" s="55"/>
      <c r="Y61" s="55"/>
      <c r="Z61" s="55"/>
      <c r="AA61" s="55"/>
      <c r="AB61" s="55"/>
      <c r="AC61" s="55"/>
      <c r="AD61" s="55"/>
      <c r="AE61" s="55"/>
      <c r="AF61" s="55"/>
      <c r="AG61" s="55"/>
      <c r="AH61" s="55"/>
      <c r="AI61" s="55"/>
      <c r="AJ61" s="55"/>
      <c r="AK61" s="55"/>
      <c r="AL61" s="55"/>
      <c r="AM61" s="56"/>
      <c r="AN61" s="54"/>
      <c r="AO61" s="55"/>
      <c r="AP61" s="55"/>
      <c r="AQ61" s="55"/>
      <c r="AR61" s="55"/>
      <c r="AS61" s="56"/>
      <c r="AT61" s="54"/>
      <c r="AU61" s="55"/>
      <c r="AV61" s="56"/>
      <c r="AW61" s="54"/>
      <c r="AX61" s="55"/>
      <c r="AY61" s="55"/>
      <c r="AZ61" s="55"/>
      <c r="BA61" s="55"/>
      <c r="BB61" s="55"/>
      <c r="BC61" s="55"/>
      <c r="BD61" s="55"/>
      <c r="BE61" s="55"/>
      <c r="BF61" s="55"/>
      <c r="BG61" s="55"/>
      <c r="BH61" s="56"/>
      <c r="BI61" s="54"/>
      <c r="BJ61" s="55"/>
      <c r="BK61" s="55"/>
      <c r="BL61" s="55"/>
      <c r="BM61" s="55"/>
      <c r="BN61" s="55"/>
      <c r="BO61" s="55"/>
      <c r="BP61" s="55"/>
      <c r="BQ61" s="55"/>
      <c r="BR61" s="55"/>
      <c r="BS61" s="55"/>
      <c r="BT61" s="55"/>
      <c r="BU61" s="56"/>
      <c r="BV61" s="54"/>
      <c r="BW61" s="57"/>
      <c r="BX61" s="57"/>
      <c r="BY61" s="55"/>
      <c r="BZ61" s="55"/>
      <c r="CA61" s="55"/>
      <c r="CB61" s="55"/>
      <c r="CC61" s="55"/>
      <c r="CD61" s="55"/>
      <c r="CE61" s="55"/>
      <c r="CF61" s="55"/>
      <c r="CG61" s="55"/>
      <c r="CH61" s="55"/>
      <c r="CI61" s="55"/>
      <c r="CJ61" s="55"/>
      <c r="CK61" s="55"/>
      <c r="CL61" s="55"/>
      <c r="CM61" s="56"/>
      <c r="CN61" s="58"/>
      <c r="CO61" s="58"/>
      <c r="CP61" s="58"/>
      <c r="CQ61" s="58"/>
      <c r="CR61" s="58"/>
      <c r="CS61" s="58"/>
      <c r="CT61" s="58"/>
      <c r="CU61" s="58"/>
      <c r="CV61" s="58"/>
      <c r="CW61" s="58"/>
      <c r="CX61" s="58"/>
      <c r="CY61" s="58"/>
      <c r="CZ61" s="58"/>
      <c r="DA61" s="58"/>
      <c r="DB61" s="58"/>
      <c r="DC61" s="58"/>
      <c r="DD61" s="58"/>
      <c r="DE61" s="58"/>
      <c r="DF61" s="58"/>
      <c r="DG61" s="58"/>
      <c r="DH61" s="58"/>
      <c r="DI61" s="58"/>
      <c r="DJ61" s="58"/>
      <c r="DK61" s="58"/>
      <c r="DL61" s="56"/>
      <c r="DM61" s="165" t="s">
        <v>45</v>
      </c>
      <c r="DN61" s="55"/>
      <c r="DO61" s="55"/>
      <c r="DP61" s="55"/>
      <c r="DQ61" s="55"/>
      <c r="DR61" s="55"/>
      <c r="DS61" s="55"/>
      <c r="DT61" s="55"/>
      <c r="DU61" s="56"/>
      <c r="DV61" s="166" t="s">
        <v>45</v>
      </c>
      <c r="DW61" s="55"/>
      <c r="DX61" s="55"/>
      <c r="DY61" s="55"/>
      <c r="DZ61" s="55"/>
      <c r="EA61" s="55"/>
      <c r="EB61" s="55"/>
      <c r="EC61" s="55"/>
      <c r="ED61" s="58"/>
      <c r="EE61" s="56"/>
      <c r="EF61" s="166" t="s">
        <v>45</v>
      </c>
      <c r="EG61" s="55"/>
      <c r="EH61" s="55"/>
      <c r="EI61" s="55"/>
      <c r="EJ61" s="55"/>
      <c r="EK61" s="55"/>
      <c r="EL61" s="55"/>
      <c r="EM61" s="55"/>
      <c r="EN61" s="56"/>
      <c r="EO61" s="166" t="s">
        <v>45</v>
      </c>
      <c r="EP61" s="55"/>
      <c r="EQ61" s="55"/>
      <c r="ER61" s="55"/>
      <c r="ES61" s="55"/>
      <c r="ET61" s="55"/>
      <c r="EU61" s="55"/>
      <c r="EV61" s="55"/>
      <c r="EW61" s="56"/>
      <c r="EX61" s="159"/>
      <c r="EY61" s="160"/>
      <c r="EZ61" s="160"/>
      <c r="FA61" s="160"/>
      <c r="FB61" s="160"/>
      <c r="FC61" s="160"/>
      <c r="FD61" s="160"/>
      <c r="FE61" s="160"/>
      <c r="FF61" s="160"/>
      <c r="FG61" s="160"/>
      <c r="FH61" s="160"/>
      <c r="FI61" s="161"/>
      <c r="FV61" s="24" t="str">
        <f>IF(FW61&lt;&gt;"",MAX($FV$3:FV60)+1,"")</f>
        <v/>
      </c>
      <c r="FW61" s="24" t="str">
        <f>IF($B61&lt;&gt;"",LEFT(E61,2),"")</f>
        <v/>
      </c>
      <c r="FX61" s="24" t="str">
        <f t="shared" si="100"/>
        <v/>
      </c>
      <c r="FY61" s="24" t="str">
        <f t="shared" si="101"/>
        <v/>
      </c>
      <c r="FZ61" s="24" t="str">
        <f t="shared" si="102"/>
        <v/>
      </c>
    </row>
    <row r="62" spans="1:182" x14ac:dyDescent="0.25">
      <c r="A62" s="38" t="str">
        <f>IF(AND(A61&lt;&gt;"",I62&lt;&gt;""),A59,"")</f>
        <v/>
      </c>
      <c r="B62" s="38" t="str">
        <f t="shared" ref="B62" si="105">IF(AND($A62&lt;&gt;"",B59&lt;&gt;""),B59,"")</f>
        <v/>
      </c>
      <c r="C62" s="65" t="s">
        <v>318</v>
      </c>
      <c r="D62" s="33"/>
      <c r="E62" s="44" t="str">
        <f>IF(AND(I62&lt;&gt;"",E59&lt;&gt;""),E59,"")</f>
        <v/>
      </c>
      <c r="F62" s="44" t="str">
        <f>IF(I62&lt;&gt;"",MAX(F59:F61)+1,"")</f>
        <v/>
      </c>
      <c r="G62" s="44" t="str">
        <f>IF(AND(I62&lt;&gt;"",D60&lt;&gt;""),D60,"")</f>
        <v/>
      </c>
      <c r="H62" s="44" t="str">
        <f>IF(AND(I62&lt;&gt;"",D61&lt;&gt;""),D63,"")</f>
        <v/>
      </c>
      <c r="I62" s="31"/>
      <c r="J62" s="33"/>
      <c r="K62" s="38" t="str">
        <f t="shared" si="99"/>
        <v/>
      </c>
      <c r="L62" s="153"/>
      <c r="M62" s="153"/>
      <c r="N62" s="153"/>
      <c r="O62" s="153"/>
      <c r="P62" s="31"/>
      <c r="Q62" s="54"/>
      <c r="R62" s="55"/>
      <c r="S62" s="55"/>
      <c r="T62" s="55"/>
      <c r="U62" s="55"/>
      <c r="V62" s="55"/>
      <c r="W62" s="55"/>
      <c r="X62" s="55"/>
      <c r="Y62" s="55"/>
      <c r="Z62" s="55"/>
      <c r="AA62" s="55"/>
      <c r="AB62" s="55"/>
      <c r="AC62" s="55"/>
      <c r="AD62" s="55"/>
      <c r="AE62" s="55"/>
      <c r="AF62" s="55"/>
      <c r="AG62" s="55"/>
      <c r="AH62" s="55"/>
      <c r="AI62" s="55"/>
      <c r="AJ62" s="55"/>
      <c r="AK62" s="55"/>
      <c r="AL62" s="55"/>
      <c r="AM62" s="56"/>
      <c r="AN62" s="54"/>
      <c r="AO62" s="55"/>
      <c r="AP62" s="55"/>
      <c r="AQ62" s="55"/>
      <c r="AR62" s="55"/>
      <c r="AS62" s="56"/>
      <c r="AT62" s="54"/>
      <c r="AU62" s="55"/>
      <c r="AV62" s="56"/>
      <c r="AW62" s="54"/>
      <c r="AX62" s="55"/>
      <c r="AY62" s="55"/>
      <c r="AZ62" s="55"/>
      <c r="BA62" s="55"/>
      <c r="BB62" s="55"/>
      <c r="BC62" s="55"/>
      <c r="BD62" s="55"/>
      <c r="BE62" s="55"/>
      <c r="BF62" s="55"/>
      <c r="BG62" s="55"/>
      <c r="BH62" s="56"/>
      <c r="BI62" s="54"/>
      <c r="BJ62" s="55"/>
      <c r="BK62" s="55"/>
      <c r="BL62" s="55"/>
      <c r="BM62" s="55"/>
      <c r="BN62" s="55"/>
      <c r="BO62" s="55"/>
      <c r="BP62" s="55"/>
      <c r="BQ62" s="55"/>
      <c r="BR62" s="55"/>
      <c r="BS62" s="55"/>
      <c r="BT62" s="55"/>
      <c r="BU62" s="56"/>
      <c r="BV62" s="54"/>
      <c r="BW62" s="57"/>
      <c r="BX62" s="57"/>
      <c r="BY62" s="55"/>
      <c r="BZ62" s="55"/>
      <c r="CA62" s="55"/>
      <c r="CB62" s="55"/>
      <c r="CC62" s="55"/>
      <c r="CD62" s="55"/>
      <c r="CE62" s="55"/>
      <c r="CF62" s="55"/>
      <c r="CG62" s="55"/>
      <c r="CH62" s="55"/>
      <c r="CI62" s="55"/>
      <c r="CJ62" s="55"/>
      <c r="CK62" s="55"/>
      <c r="CL62" s="55"/>
      <c r="CM62" s="56"/>
      <c r="CN62" s="58"/>
      <c r="CO62" s="58"/>
      <c r="CP62" s="58"/>
      <c r="CQ62" s="58"/>
      <c r="CR62" s="58"/>
      <c r="CS62" s="58"/>
      <c r="CT62" s="58"/>
      <c r="CU62" s="58"/>
      <c r="CV62" s="58"/>
      <c r="CW62" s="58"/>
      <c r="CX62" s="58"/>
      <c r="CY62" s="58"/>
      <c r="CZ62" s="58"/>
      <c r="DA62" s="58"/>
      <c r="DB62" s="58"/>
      <c r="DC62" s="58"/>
      <c r="DD62" s="58"/>
      <c r="DE62" s="58"/>
      <c r="DF62" s="58"/>
      <c r="DG62" s="58"/>
      <c r="DH62" s="58"/>
      <c r="DI62" s="58"/>
      <c r="DJ62" s="58"/>
      <c r="DK62" s="58"/>
      <c r="DL62" s="56"/>
      <c r="DM62" s="155" t="s">
        <v>42</v>
      </c>
      <c r="DN62" s="55"/>
      <c r="DO62" s="55"/>
      <c r="DP62" s="55"/>
      <c r="DQ62" s="55"/>
      <c r="DR62" s="55"/>
      <c r="DS62" s="55"/>
      <c r="DT62" s="55"/>
      <c r="DU62" s="56"/>
      <c r="DV62" s="91" t="s">
        <v>42</v>
      </c>
      <c r="DW62" s="60"/>
      <c r="DX62" s="60"/>
      <c r="DY62" s="60"/>
      <c r="DZ62" s="60"/>
      <c r="EA62" s="60"/>
      <c r="EB62" s="60"/>
      <c r="EC62" s="60"/>
      <c r="ED62" s="147"/>
      <c r="EE62" s="61"/>
      <c r="EF62" s="91" t="s">
        <v>42</v>
      </c>
      <c r="EG62" s="60"/>
      <c r="EH62" s="60"/>
      <c r="EI62" s="60"/>
      <c r="EJ62" s="60"/>
      <c r="EK62" s="60"/>
      <c r="EL62" s="60"/>
      <c r="EM62" s="60"/>
      <c r="EN62" s="61"/>
      <c r="EO62" s="164" t="s">
        <v>42</v>
      </c>
      <c r="EP62" s="60"/>
      <c r="EQ62" s="60"/>
      <c r="ER62" s="60"/>
      <c r="ES62" s="60"/>
      <c r="ET62" s="60"/>
      <c r="EU62" s="60"/>
      <c r="EV62" s="60"/>
      <c r="EW62" s="61"/>
      <c r="EX62" s="159"/>
      <c r="EY62" s="160"/>
      <c r="EZ62" s="160"/>
      <c r="FA62" s="160"/>
      <c r="FB62" s="160"/>
      <c r="FC62" s="160"/>
      <c r="FD62" s="160"/>
      <c r="FE62" s="160"/>
      <c r="FF62" s="160"/>
      <c r="FG62" s="160"/>
      <c r="FH62" s="160"/>
      <c r="FI62" s="161"/>
      <c r="FV62" s="24" t="str">
        <f>IF(FW62&lt;&gt;"",MAX($FV$3:FV61)+1,"")</f>
        <v/>
      </c>
      <c r="FW62" s="24" t="str">
        <f>IF($B62&lt;&gt;"",LEFT(E62,2),"")</f>
        <v/>
      </c>
      <c r="FX62" s="24" t="str">
        <f t="shared" si="100"/>
        <v/>
      </c>
      <c r="FY62" s="24" t="str">
        <f t="shared" si="101"/>
        <v/>
      </c>
      <c r="FZ62" s="24" t="str">
        <f t="shared" si="102"/>
        <v/>
      </c>
    </row>
    <row r="63" spans="1:182" x14ac:dyDescent="0.25">
      <c r="A63" s="38" t="str">
        <f>IF(AND(A62&lt;&gt;"",I63&lt;&gt;""),A59,"")</f>
        <v/>
      </c>
      <c r="B63" s="38" t="str">
        <f t="shared" ref="B63" si="106">IF(AND($A63&lt;&gt;"",B59&lt;&gt;""),B59,"")</f>
        <v/>
      </c>
      <c r="C63" s="65" t="s">
        <v>742</v>
      </c>
      <c r="D63" s="42" t="str">
        <f>IF(D61&lt;&gt;"",IF(ISNA(VLOOKUP(D61,EconomyTable,2,FALSE)),"&lt;Unknown&gt;",VLOOKUP(D61,EconomyTable,2,FALSE)),"")</f>
        <v/>
      </c>
      <c r="E63" s="44" t="str">
        <f>IF(AND(I63&lt;&gt;"",E59&lt;&gt;""),E59,"")</f>
        <v/>
      </c>
      <c r="F63" s="44" t="str">
        <f>IF(I63&lt;&gt;"",MAX(F59:F62)+1,"")</f>
        <v/>
      </c>
      <c r="G63" s="44" t="str">
        <f>IF(AND(I63&lt;&gt;"",D60&lt;&gt;""),D60,"")</f>
        <v/>
      </c>
      <c r="H63" s="44" t="str">
        <f>IF(AND(I64&lt;&gt;"",D61&lt;&gt;""),D63,"")</f>
        <v/>
      </c>
      <c r="I63" s="31"/>
      <c r="J63" s="33"/>
      <c r="K63" s="38" t="str">
        <f t="shared" si="99"/>
        <v/>
      </c>
      <c r="L63" s="153"/>
      <c r="M63" s="153"/>
      <c r="N63" s="153"/>
      <c r="O63" s="153"/>
      <c r="P63" s="31"/>
      <c r="Q63" s="54"/>
      <c r="R63" s="55"/>
      <c r="S63" s="55"/>
      <c r="T63" s="55"/>
      <c r="U63" s="55"/>
      <c r="V63" s="55"/>
      <c r="W63" s="55"/>
      <c r="X63" s="55"/>
      <c r="Y63" s="55"/>
      <c r="Z63" s="55"/>
      <c r="AA63" s="55"/>
      <c r="AB63" s="55"/>
      <c r="AC63" s="55"/>
      <c r="AD63" s="55"/>
      <c r="AE63" s="55"/>
      <c r="AF63" s="55"/>
      <c r="AG63" s="55"/>
      <c r="AH63" s="55"/>
      <c r="AI63" s="55"/>
      <c r="AJ63" s="55"/>
      <c r="AK63" s="55"/>
      <c r="AL63" s="55"/>
      <c r="AM63" s="56"/>
      <c r="AN63" s="54"/>
      <c r="AO63" s="55"/>
      <c r="AP63" s="55"/>
      <c r="AQ63" s="55"/>
      <c r="AR63" s="55"/>
      <c r="AS63" s="56"/>
      <c r="AT63" s="54"/>
      <c r="AU63" s="55"/>
      <c r="AV63" s="56"/>
      <c r="AW63" s="54"/>
      <c r="AX63" s="55"/>
      <c r="AY63" s="55"/>
      <c r="AZ63" s="55"/>
      <c r="BA63" s="55"/>
      <c r="BB63" s="55"/>
      <c r="BC63" s="55"/>
      <c r="BD63" s="55"/>
      <c r="BE63" s="55"/>
      <c r="BF63" s="55"/>
      <c r="BG63" s="55"/>
      <c r="BH63" s="56"/>
      <c r="BI63" s="54"/>
      <c r="BJ63" s="55"/>
      <c r="BK63" s="55"/>
      <c r="BL63" s="55"/>
      <c r="BM63" s="55"/>
      <c r="BN63" s="55"/>
      <c r="BO63" s="55"/>
      <c r="BP63" s="55"/>
      <c r="BQ63" s="55"/>
      <c r="BR63" s="55"/>
      <c r="BS63" s="55"/>
      <c r="BT63" s="55"/>
      <c r="BU63" s="56"/>
      <c r="BV63" s="54"/>
      <c r="BW63" s="57"/>
      <c r="BX63" s="57"/>
      <c r="BY63" s="55"/>
      <c r="BZ63" s="55"/>
      <c r="CA63" s="55"/>
      <c r="CB63" s="55"/>
      <c r="CC63" s="55"/>
      <c r="CD63" s="55"/>
      <c r="CE63" s="55"/>
      <c r="CF63" s="55"/>
      <c r="CG63" s="55"/>
      <c r="CH63" s="55"/>
      <c r="CI63" s="55"/>
      <c r="CJ63" s="55"/>
      <c r="CK63" s="55"/>
      <c r="CL63" s="55"/>
      <c r="CM63" s="58"/>
      <c r="CN63" s="54"/>
      <c r="CO63" s="58"/>
      <c r="CP63" s="58"/>
      <c r="CQ63" s="58"/>
      <c r="CR63" s="58"/>
      <c r="CS63" s="58"/>
      <c r="CT63" s="58"/>
      <c r="CU63" s="58"/>
      <c r="CV63" s="58"/>
      <c r="CW63" s="58"/>
      <c r="CX63" s="58"/>
      <c r="CY63" s="58"/>
      <c r="CZ63" s="58"/>
      <c r="DA63" s="58"/>
      <c r="DB63" s="58"/>
      <c r="DC63" s="58"/>
      <c r="DD63" s="58"/>
      <c r="DE63" s="58"/>
      <c r="DF63" s="58"/>
      <c r="DG63" s="58"/>
      <c r="DH63" s="58"/>
      <c r="DI63" s="58"/>
      <c r="DJ63" s="58"/>
      <c r="DK63" s="58"/>
      <c r="DL63" s="56"/>
      <c r="DM63" s="169" t="s">
        <v>861</v>
      </c>
      <c r="DN63" s="170"/>
      <c r="DO63" s="170"/>
      <c r="DP63" s="170"/>
      <c r="DQ63" s="170"/>
      <c r="DR63" s="170"/>
      <c r="DS63" s="171"/>
      <c r="DT63" s="205">
        <f>SUM(DN59:DU62)</f>
        <v>0</v>
      </c>
      <c r="DU63" s="218"/>
      <c r="DV63" s="169" t="s">
        <v>861</v>
      </c>
      <c r="DW63" s="170"/>
      <c r="DX63" s="170"/>
      <c r="DY63" s="170"/>
      <c r="DZ63" s="170"/>
      <c r="EA63" s="170"/>
      <c r="EB63" s="170"/>
      <c r="EC63" s="171"/>
      <c r="ED63" s="205">
        <f>SUM(DW59:EE62)</f>
        <v>0</v>
      </c>
      <c r="EE63" s="218"/>
      <c r="EF63" s="169" t="s">
        <v>861</v>
      </c>
      <c r="EG63" s="170"/>
      <c r="EH63" s="170"/>
      <c r="EI63" s="170"/>
      <c r="EJ63" s="170"/>
      <c r="EK63" s="170"/>
      <c r="EL63" s="171"/>
      <c r="EM63" s="205">
        <f>SUM(EG59:EN62)</f>
        <v>0</v>
      </c>
      <c r="EN63" s="218"/>
      <c r="EO63" s="169" t="s">
        <v>861</v>
      </c>
      <c r="EP63" s="170"/>
      <c r="EQ63" s="170"/>
      <c r="ER63" s="170"/>
      <c r="ES63" s="170"/>
      <c r="ET63" s="170"/>
      <c r="EU63" s="171"/>
      <c r="EV63" s="205">
        <f>SUM(EP59:EW62)</f>
        <v>0</v>
      </c>
      <c r="EW63" s="218"/>
      <c r="EX63" s="159"/>
      <c r="EY63" s="160"/>
      <c r="EZ63" s="160"/>
      <c r="FA63" s="160"/>
      <c r="FB63" s="160"/>
      <c r="FC63" s="160"/>
      <c r="FD63" s="160"/>
      <c r="FE63" s="160"/>
      <c r="FF63" s="160"/>
      <c r="FG63" s="160"/>
      <c r="FH63" s="160"/>
      <c r="FI63" s="161"/>
      <c r="FV63" s="24" t="str">
        <f>IF(FW63&lt;&gt;"",MAX($FV$3:FV62)+1,"")</f>
        <v/>
      </c>
      <c r="FW63" s="24" t="str">
        <f>IF($B63&lt;&gt;"",E63,"")</f>
        <v/>
      </c>
      <c r="FX63" s="24" t="str">
        <f t="shared" si="100"/>
        <v/>
      </c>
      <c r="FY63" s="24" t="str">
        <f t="shared" si="101"/>
        <v/>
      </c>
      <c r="FZ63" s="24" t="str">
        <f t="shared" si="102"/>
        <v/>
      </c>
    </row>
    <row r="64" spans="1:182" x14ac:dyDescent="0.25">
      <c r="A64" s="38" t="str">
        <f>IF(AND(A63&lt;&gt;"",I64&lt;&gt;""),A59,"")</f>
        <v/>
      </c>
      <c r="B64" s="38" t="str">
        <f t="shared" ref="B64" si="107">IF(AND($A64&lt;&gt;"",B59&lt;&gt;""),B59,"")</f>
        <v/>
      </c>
      <c r="C64" s="65" t="s">
        <v>741</v>
      </c>
      <c r="D64" s="43" t="str">
        <f>IF(D62&lt;&gt;"",IF(ISNA(VLOOKUP(D62,EconomyTypeTable,2,FALSE)),"&lt;Unknown&gt;",VLOOKUP(D62,EconomyTypeTable,2,FALSE)),"")</f>
        <v/>
      </c>
      <c r="E64" s="44" t="str">
        <f>IF(AND(I64&lt;&gt;"",E59&lt;&gt;""),E59,"")</f>
        <v/>
      </c>
      <c r="F64" s="44" t="str">
        <f>IF(I64&lt;&gt;"",MAX(F59:F63)+1,"")</f>
        <v/>
      </c>
      <c r="G64" s="44" t="str">
        <f>IF(AND(I63&lt;&gt;"",D60&lt;&gt;""),D60,"")</f>
        <v/>
      </c>
      <c r="H64" s="44" t="str">
        <f>IF(AND(I64&lt;&gt;"",D61&lt;&gt;""),D63,"")</f>
        <v/>
      </c>
      <c r="I64" s="31"/>
      <c r="J64" s="33"/>
      <c r="K64" s="38" t="str">
        <f t="shared" si="99"/>
        <v/>
      </c>
      <c r="L64" s="153"/>
      <c r="M64" s="153"/>
      <c r="N64" s="153"/>
      <c r="O64" s="153"/>
      <c r="P64" s="31"/>
      <c r="Q64" s="59"/>
      <c r="R64" s="60"/>
      <c r="S64" s="60"/>
      <c r="T64" s="60"/>
      <c r="U64" s="60"/>
      <c r="V64" s="60"/>
      <c r="W64" s="60"/>
      <c r="X64" s="60"/>
      <c r="Y64" s="60"/>
      <c r="Z64" s="60"/>
      <c r="AA64" s="60"/>
      <c r="AB64" s="60"/>
      <c r="AC64" s="60"/>
      <c r="AD64" s="60"/>
      <c r="AE64" s="60"/>
      <c r="AF64" s="60"/>
      <c r="AG64" s="60"/>
      <c r="AH64" s="60"/>
      <c r="AI64" s="60"/>
      <c r="AJ64" s="60"/>
      <c r="AK64" s="60"/>
      <c r="AL64" s="60"/>
      <c r="AM64" s="61"/>
      <c r="AN64" s="59"/>
      <c r="AO64" s="60"/>
      <c r="AP64" s="60"/>
      <c r="AQ64" s="60"/>
      <c r="AR64" s="60"/>
      <c r="AS64" s="61"/>
      <c r="AT64" s="59"/>
      <c r="AU64" s="60"/>
      <c r="AV64" s="61"/>
      <c r="AW64" s="59"/>
      <c r="AX64" s="60"/>
      <c r="AY64" s="60"/>
      <c r="AZ64" s="60"/>
      <c r="BA64" s="60"/>
      <c r="BB64" s="60"/>
      <c r="BC64" s="60"/>
      <c r="BD64" s="60"/>
      <c r="BE64" s="60"/>
      <c r="BF64" s="60"/>
      <c r="BG64" s="60"/>
      <c r="BH64" s="61"/>
      <c r="BI64" s="59"/>
      <c r="BJ64" s="60"/>
      <c r="BK64" s="60"/>
      <c r="BL64" s="60"/>
      <c r="BM64" s="60"/>
      <c r="BN64" s="60"/>
      <c r="BO64" s="60"/>
      <c r="BP64" s="60"/>
      <c r="BQ64" s="60"/>
      <c r="BR64" s="60"/>
      <c r="BS64" s="60"/>
      <c r="BT64" s="60"/>
      <c r="BU64" s="61"/>
      <c r="BV64" s="59"/>
      <c r="BW64" s="62"/>
      <c r="BX64" s="62"/>
      <c r="BY64" s="60"/>
      <c r="BZ64" s="60"/>
      <c r="CA64" s="60"/>
      <c r="CB64" s="60"/>
      <c r="CC64" s="60"/>
      <c r="CD64" s="60"/>
      <c r="CE64" s="60"/>
      <c r="CF64" s="60"/>
      <c r="CG64" s="60"/>
      <c r="CH64" s="60"/>
      <c r="CI64" s="60"/>
      <c r="CJ64" s="60"/>
      <c r="CK64" s="60"/>
      <c r="CL64" s="60"/>
      <c r="CM64" s="61"/>
      <c r="CN64" s="58"/>
      <c r="CO64" s="58"/>
      <c r="CP64" s="58"/>
      <c r="CQ64" s="58"/>
      <c r="CR64" s="58"/>
      <c r="CS64" s="58"/>
      <c r="CT64" s="58"/>
      <c r="CU64" s="58"/>
      <c r="CV64" s="58"/>
      <c r="CW64" s="58"/>
      <c r="CX64" s="58"/>
      <c r="CY64" s="58"/>
      <c r="CZ64" s="58"/>
      <c r="DA64" s="58"/>
      <c r="DB64" s="58"/>
      <c r="DC64" s="58"/>
      <c r="DD64" s="58"/>
      <c r="DE64" s="58"/>
      <c r="DF64" s="58"/>
      <c r="DG64" s="58"/>
      <c r="DH64" s="58"/>
      <c r="DI64" s="58"/>
      <c r="DJ64" s="58"/>
      <c r="DK64" s="58"/>
      <c r="DL64" s="56"/>
      <c r="DM64" s="169" t="s">
        <v>823</v>
      </c>
      <c r="DN64" s="170"/>
      <c r="DO64" s="170"/>
      <c r="DP64" s="170"/>
      <c r="DQ64" s="170"/>
      <c r="DR64" s="170"/>
      <c r="DS64" s="171"/>
      <c r="DT64" s="172"/>
      <c r="DU64" s="173"/>
      <c r="DV64" s="209"/>
      <c r="DW64" s="190"/>
      <c r="DX64" s="190"/>
      <c r="DY64" s="190"/>
      <c r="DZ64" s="190"/>
      <c r="EA64" s="190"/>
      <c r="EB64" s="190"/>
      <c r="EC64" s="190"/>
      <c r="ED64" s="190"/>
      <c r="EE64" s="190"/>
      <c r="EF64" s="190"/>
      <c r="EG64" s="190"/>
      <c r="EH64" s="190"/>
      <c r="EI64" s="190"/>
      <c r="EJ64" s="190"/>
      <c r="EK64" s="190"/>
      <c r="EL64" s="190"/>
      <c r="EM64" s="190"/>
      <c r="EN64" s="190"/>
      <c r="EO64" s="190"/>
      <c r="EP64" s="190"/>
      <c r="EQ64" s="190"/>
      <c r="ER64" s="190"/>
      <c r="ES64" s="190"/>
      <c r="ET64" s="190"/>
      <c r="EU64" s="190"/>
      <c r="EV64" s="190"/>
      <c r="EW64" s="210"/>
      <c r="EX64" s="159"/>
      <c r="EY64" s="160"/>
      <c r="EZ64" s="160"/>
      <c r="FA64" s="160"/>
      <c r="FB64" s="160"/>
      <c r="FC64" s="160"/>
      <c r="FD64" s="160"/>
      <c r="FE64" s="160"/>
      <c r="FF64" s="160"/>
      <c r="FG64" s="160"/>
      <c r="FH64" s="160"/>
      <c r="FI64" s="161"/>
    </row>
    <row r="65" spans="1:182" ht="15.75" thickBot="1" x14ac:dyDescent="0.3">
      <c r="A65" s="39">
        <f>IF(A59&lt;&gt;"",A59,"")</f>
        <v>9</v>
      </c>
      <c r="B65" s="39" t="str">
        <f>IF(AND($A65&lt;&gt;"",B59&lt;&gt;""),B59,"")</f>
        <v/>
      </c>
      <c r="C65" s="67" t="s">
        <v>315</v>
      </c>
      <c r="D65" s="36"/>
      <c r="E65" s="148"/>
      <c r="F65" s="149"/>
      <c r="G65" s="149"/>
      <c r="H65" s="149"/>
      <c r="I65" s="149"/>
      <c r="J65" s="149"/>
      <c r="K65" s="149"/>
      <c r="L65" s="149"/>
      <c r="M65" s="149"/>
      <c r="N65" s="149"/>
      <c r="O65" s="150"/>
      <c r="P65" s="46" t="str">
        <f>IF(COUNTA(Q65:AM65)-COUNTBLANK(Q65:AM65)&gt;0,COUNTA(Q65:AM65)-COUNTBLANK(Q65:AM65)&amp;" Deposit types","")</f>
        <v/>
      </c>
      <c r="Q65" s="47" t="str">
        <f>IF(COUNTA(Q59:Q64)&gt;0,COUNTA(Q59:Q64),"")</f>
        <v/>
      </c>
      <c r="R65" s="48" t="str">
        <f t="shared" ref="R65:AA65" si="108">IF(COUNTA(R59:R64)&gt;0,COUNTA(R59:R64),"")</f>
        <v/>
      </c>
      <c r="S65" s="48" t="str">
        <f t="shared" si="108"/>
        <v/>
      </c>
      <c r="T65" s="48" t="str">
        <f t="shared" si="108"/>
        <v/>
      </c>
      <c r="U65" s="48" t="str">
        <f t="shared" si="108"/>
        <v/>
      </c>
      <c r="V65" s="48" t="str">
        <f t="shared" si="108"/>
        <v/>
      </c>
      <c r="W65" s="48" t="str">
        <f t="shared" si="108"/>
        <v/>
      </c>
      <c r="X65" s="48" t="str">
        <f t="shared" si="108"/>
        <v/>
      </c>
      <c r="Y65" s="48" t="str">
        <f t="shared" si="108"/>
        <v/>
      </c>
      <c r="Z65" s="48" t="str">
        <f t="shared" si="108"/>
        <v/>
      </c>
      <c r="AA65" s="48" t="str">
        <f t="shared" si="108"/>
        <v/>
      </c>
      <c r="AB65" s="48" t="str">
        <f>IF(COUNTA(AB59:AB64)&gt;0,COUNTA(AB59:AB64),"")</f>
        <v/>
      </c>
      <c r="AC65" s="48" t="str">
        <f t="shared" ref="AC65:BK65" si="109">IF(COUNTA(AC59:AC64)&gt;0,COUNTA(AC59:AC64),"")</f>
        <v/>
      </c>
      <c r="AD65" s="48" t="str">
        <f t="shared" si="109"/>
        <v/>
      </c>
      <c r="AE65" s="48" t="str">
        <f t="shared" si="109"/>
        <v/>
      </c>
      <c r="AF65" s="48" t="str">
        <f t="shared" si="109"/>
        <v/>
      </c>
      <c r="AG65" s="48" t="str">
        <f t="shared" si="109"/>
        <v/>
      </c>
      <c r="AH65" s="48" t="str">
        <f t="shared" si="109"/>
        <v/>
      </c>
      <c r="AI65" s="48" t="str">
        <f t="shared" si="109"/>
        <v/>
      </c>
      <c r="AJ65" s="48" t="str">
        <f t="shared" si="109"/>
        <v/>
      </c>
      <c r="AK65" s="48" t="str">
        <f t="shared" si="109"/>
        <v/>
      </c>
      <c r="AL65" s="48" t="str">
        <f t="shared" si="109"/>
        <v/>
      </c>
      <c r="AM65" s="49" t="str">
        <f t="shared" si="109"/>
        <v/>
      </c>
      <c r="AN65" s="47" t="str">
        <f t="shared" si="109"/>
        <v/>
      </c>
      <c r="AO65" s="48" t="str">
        <f t="shared" si="109"/>
        <v/>
      </c>
      <c r="AP65" s="48" t="str">
        <f t="shared" si="109"/>
        <v/>
      </c>
      <c r="AQ65" s="48" t="str">
        <f t="shared" si="109"/>
        <v/>
      </c>
      <c r="AR65" s="48" t="str">
        <f t="shared" si="109"/>
        <v/>
      </c>
      <c r="AS65" s="49" t="str">
        <f t="shared" si="109"/>
        <v/>
      </c>
      <c r="AT65" s="47" t="str">
        <f t="shared" si="109"/>
        <v/>
      </c>
      <c r="AU65" s="48" t="str">
        <f t="shared" si="109"/>
        <v/>
      </c>
      <c r="AV65" s="49" t="str">
        <f t="shared" si="109"/>
        <v/>
      </c>
      <c r="AW65" s="47" t="str">
        <f t="shared" si="109"/>
        <v/>
      </c>
      <c r="AX65" s="48" t="str">
        <f t="shared" si="109"/>
        <v/>
      </c>
      <c r="AY65" s="48" t="str">
        <f t="shared" si="109"/>
        <v/>
      </c>
      <c r="AZ65" s="48" t="str">
        <f t="shared" si="109"/>
        <v/>
      </c>
      <c r="BA65" s="48" t="str">
        <f t="shared" si="109"/>
        <v/>
      </c>
      <c r="BB65" s="48" t="str">
        <f t="shared" si="109"/>
        <v/>
      </c>
      <c r="BC65" s="48" t="str">
        <f t="shared" si="109"/>
        <v/>
      </c>
      <c r="BD65" s="48" t="str">
        <f t="shared" si="109"/>
        <v/>
      </c>
      <c r="BE65" s="48" t="str">
        <f t="shared" si="109"/>
        <v/>
      </c>
      <c r="BF65" s="48" t="str">
        <f t="shared" si="109"/>
        <v/>
      </c>
      <c r="BG65" s="48" t="str">
        <f t="shared" si="109"/>
        <v/>
      </c>
      <c r="BH65" s="49" t="str">
        <f t="shared" si="109"/>
        <v/>
      </c>
      <c r="BI65" s="47" t="str">
        <f t="shared" si="109"/>
        <v/>
      </c>
      <c r="BJ65" s="48" t="str">
        <f t="shared" si="109"/>
        <v/>
      </c>
      <c r="BK65" s="48" t="str">
        <f t="shared" si="109"/>
        <v/>
      </c>
      <c r="BL65" s="48"/>
      <c r="BM65" s="48" t="str">
        <f t="shared" ref="BM65:BU65" si="110">IF(COUNTA(BM59:BM64)&gt;0,COUNTA(BM59:BM64),"")</f>
        <v/>
      </c>
      <c r="BN65" s="48" t="str">
        <f t="shared" si="110"/>
        <v/>
      </c>
      <c r="BO65" s="48" t="str">
        <f t="shared" si="110"/>
        <v/>
      </c>
      <c r="BP65" s="48" t="str">
        <f t="shared" si="110"/>
        <v/>
      </c>
      <c r="BQ65" s="48" t="str">
        <f t="shared" si="110"/>
        <v/>
      </c>
      <c r="BR65" s="48" t="str">
        <f t="shared" si="110"/>
        <v/>
      </c>
      <c r="BS65" s="48" t="str">
        <f t="shared" si="110"/>
        <v/>
      </c>
      <c r="BT65" s="48" t="str">
        <f t="shared" si="110"/>
        <v/>
      </c>
      <c r="BU65" s="49" t="str">
        <f t="shared" si="110"/>
        <v/>
      </c>
      <c r="BV65" s="47" t="str">
        <f>IF(COUNTA(BV59:BV64)&gt;0,COUNTA(BV59:BV64),"")</f>
        <v/>
      </c>
      <c r="BW65" s="48" t="str">
        <f t="shared" ref="BW65:DL65" si="111">IF(COUNTA(BW59:BW64)&gt;0,COUNTA(BW59:BW64),"")</f>
        <v/>
      </c>
      <c r="BX65" s="48" t="str">
        <f t="shared" si="111"/>
        <v/>
      </c>
      <c r="BY65" s="48" t="str">
        <f t="shared" si="111"/>
        <v/>
      </c>
      <c r="BZ65" s="48" t="str">
        <f t="shared" si="111"/>
        <v/>
      </c>
      <c r="CA65" s="48" t="str">
        <f t="shared" si="111"/>
        <v/>
      </c>
      <c r="CB65" s="48" t="str">
        <f t="shared" si="111"/>
        <v/>
      </c>
      <c r="CC65" s="48" t="str">
        <f t="shared" si="111"/>
        <v/>
      </c>
      <c r="CD65" s="48" t="str">
        <f t="shared" si="111"/>
        <v/>
      </c>
      <c r="CE65" s="48" t="str">
        <f t="shared" si="111"/>
        <v/>
      </c>
      <c r="CF65" s="48" t="str">
        <f t="shared" si="111"/>
        <v/>
      </c>
      <c r="CG65" s="48" t="str">
        <f t="shared" si="111"/>
        <v/>
      </c>
      <c r="CH65" s="48" t="str">
        <f t="shared" si="111"/>
        <v/>
      </c>
      <c r="CI65" s="48" t="str">
        <f t="shared" si="111"/>
        <v/>
      </c>
      <c r="CJ65" s="48" t="str">
        <f t="shared" si="111"/>
        <v/>
      </c>
      <c r="CK65" s="48" t="str">
        <f t="shared" si="111"/>
        <v/>
      </c>
      <c r="CL65" s="48" t="str">
        <f t="shared" si="111"/>
        <v/>
      </c>
      <c r="CM65" s="49" t="str">
        <f t="shared" si="111"/>
        <v/>
      </c>
      <c r="CN65" s="47" t="str">
        <f t="shared" si="111"/>
        <v/>
      </c>
      <c r="CO65" s="48" t="str">
        <f t="shared" si="111"/>
        <v/>
      </c>
      <c r="CP65" s="48" t="str">
        <f t="shared" si="111"/>
        <v/>
      </c>
      <c r="CQ65" s="48" t="str">
        <f t="shared" si="111"/>
        <v/>
      </c>
      <c r="CR65" s="48" t="str">
        <f t="shared" si="111"/>
        <v/>
      </c>
      <c r="CS65" s="48" t="str">
        <f t="shared" si="111"/>
        <v/>
      </c>
      <c r="CT65" s="48" t="str">
        <f t="shared" si="111"/>
        <v/>
      </c>
      <c r="CU65" s="48" t="str">
        <f t="shared" si="111"/>
        <v/>
      </c>
      <c r="CV65" s="48" t="str">
        <f t="shared" si="111"/>
        <v/>
      </c>
      <c r="CW65" s="48" t="str">
        <f t="shared" si="111"/>
        <v/>
      </c>
      <c r="CX65" s="48" t="str">
        <f t="shared" si="111"/>
        <v/>
      </c>
      <c r="CY65" s="48" t="str">
        <f t="shared" si="111"/>
        <v/>
      </c>
      <c r="CZ65" s="48" t="str">
        <f t="shared" si="111"/>
        <v/>
      </c>
      <c r="DA65" s="48" t="str">
        <f t="shared" si="111"/>
        <v/>
      </c>
      <c r="DB65" s="48" t="str">
        <f t="shared" si="111"/>
        <v/>
      </c>
      <c r="DC65" s="48" t="str">
        <f t="shared" si="111"/>
        <v/>
      </c>
      <c r="DD65" s="48" t="str">
        <f t="shared" si="111"/>
        <v/>
      </c>
      <c r="DE65" s="48" t="str">
        <f t="shared" si="111"/>
        <v/>
      </c>
      <c r="DF65" s="48" t="str">
        <f t="shared" si="111"/>
        <v/>
      </c>
      <c r="DG65" s="48" t="str">
        <f t="shared" si="111"/>
        <v/>
      </c>
      <c r="DH65" s="48" t="str">
        <f t="shared" si="111"/>
        <v/>
      </c>
      <c r="DI65" s="48" t="str">
        <f t="shared" si="111"/>
        <v/>
      </c>
      <c r="DJ65" s="48" t="str">
        <f t="shared" si="111"/>
        <v/>
      </c>
      <c r="DK65" s="48" t="str">
        <f t="shared" si="111"/>
        <v/>
      </c>
      <c r="DL65" s="49" t="str">
        <f t="shared" si="111"/>
        <v/>
      </c>
      <c r="DM65" s="169" t="s">
        <v>822</v>
      </c>
      <c r="DN65" s="170"/>
      <c r="DO65" s="170"/>
      <c r="DP65" s="170"/>
      <c r="DQ65" s="170"/>
      <c r="DR65" s="170"/>
      <c r="DS65" s="171"/>
      <c r="DT65" s="172"/>
      <c r="DU65" s="173"/>
      <c r="DV65" s="211"/>
      <c r="DW65" s="212"/>
      <c r="DX65" s="212"/>
      <c r="DY65" s="212"/>
      <c r="DZ65" s="212"/>
      <c r="EA65" s="212"/>
      <c r="EB65" s="212"/>
      <c r="EC65" s="212"/>
      <c r="ED65" s="212"/>
      <c r="EE65" s="212"/>
      <c r="EF65" s="212"/>
      <c r="EG65" s="212"/>
      <c r="EH65" s="212"/>
      <c r="EI65" s="212"/>
      <c r="EJ65" s="212"/>
      <c r="EK65" s="212"/>
      <c r="EL65" s="212"/>
      <c r="EM65" s="212"/>
      <c r="EN65" s="212"/>
      <c r="EO65" s="212"/>
      <c r="EP65" s="212"/>
      <c r="EQ65" s="212"/>
      <c r="ER65" s="212"/>
      <c r="ES65" s="212"/>
      <c r="ET65" s="212"/>
      <c r="EU65" s="212"/>
      <c r="EV65" s="212"/>
      <c r="EW65" s="213"/>
      <c r="EX65" s="151"/>
      <c r="EY65" s="149"/>
      <c r="EZ65" s="149"/>
      <c r="FA65" s="149"/>
      <c r="FB65" s="149"/>
      <c r="FC65" s="149"/>
      <c r="FD65" s="149"/>
      <c r="FE65" s="149"/>
      <c r="FF65" s="149"/>
      <c r="FG65" s="149"/>
      <c r="FH65" s="149"/>
      <c r="FI65" s="152"/>
    </row>
    <row r="66" spans="1:182" x14ac:dyDescent="0.25">
      <c r="A66" s="40">
        <f>A59+1</f>
        <v>10</v>
      </c>
      <c r="B66" s="29"/>
      <c r="C66" s="65" t="s">
        <v>531</v>
      </c>
      <c r="D66" s="41" t="str">
        <f>IF(MAX(F66:F71)&gt;0,MAX(F66:F71),"")</f>
        <v/>
      </c>
      <c r="E66" s="30"/>
      <c r="F66" s="45" t="str">
        <f>IF(I66&lt;&gt;"",1,"")</f>
        <v/>
      </c>
      <c r="G66" s="45" t="str">
        <f>IF(AND(I66&lt;&gt;"",D67&lt;&gt;""),D67,"")</f>
        <v/>
      </c>
      <c r="H66" s="45" t="str">
        <f>IF(AND(I66&lt;&gt;"",D68&lt;&gt;""),D70,"")</f>
        <v/>
      </c>
      <c r="I66" s="29"/>
      <c r="J66" s="146"/>
      <c r="K66" s="40" t="str">
        <f t="shared" ref="K66:K71" si="112">IF(J66&lt;&gt;"",IF(ISNA(VLOOKUP(J66,PlanetTypeTable,2,FALSE)),"&lt;Unknown&gt;",VLOOKUP(J66,PlanetTypeTable,2,FALSE)),"")</f>
        <v/>
      </c>
      <c r="L66" s="34"/>
      <c r="M66" s="34"/>
      <c r="N66" s="34"/>
      <c r="O66" s="34"/>
      <c r="P66" s="29"/>
      <c r="Q66" s="50"/>
      <c r="R66" s="30"/>
      <c r="S66" s="30"/>
      <c r="T66" s="30"/>
      <c r="U66" s="30"/>
      <c r="V66" s="30"/>
      <c r="W66" s="30"/>
      <c r="X66" s="30"/>
      <c r="Y66" s="30"/>
      <c r="Z66" s="30"/>
      <c r="AA66" s="30"/>
      <c r="AB66" s="30"/>
      <c r="AC66" s="30"/>
      <c r="AD66" s="30"/>
      <c r="AE66" s="30"/>
      <c r="AF66" s="30"/>
      <c r="AG66" s="30"/>
      <c r="AH66" s="30"/>
      <c r="AI66" s="30"/>
      <c r="AJ66" s="30"/>
      <c r="AK66" s="30"/>
      <c r="AL66" s="30"/>
      <c r="AM66" s="51"/>
      <c r="AN66" s="50"/>
      <c r="AO66" s="30"/>
      <c r="AP66" s="30"/>
      <c r="AQ66" s="30"/>
      <c r="AR66" s="30"/>
      <c r="AS66" s="51"/>
      <c r="AT66" s="50"/>
      <c r="AU66" s="30"/>
      <c r="AV66" s="51"/>
      <c r="AW66" s="50"/>
      <c r="AX66" s="30"/>
      <c r="AY66" s="30"/>
      <c r="AZ66" s="30"/>
      <c r="BA66" s="30"/>
      <c r="BB66" s="30"/>
      <c r="BC66" s="30"/>
      <c r="BD66" s="30"/>
      <c r="BE66" s="30"/>
      <c r="BF66" s="30"/>
      <c r="BG66" s="30"/>
      <c r="BH66" s="51"/>
      <c r="BI66" s="50"/>
      <c r="BJ66" s="30"/>
      <c r="BK66" s="30"/>
      <c r="BL66" s="30"/>
      <c r="BM66" s="30"/>
      <c r="BN66" s="30"/>
      <c r="BO66" s="30"/>
      <c r="BP66" s="30"/>
      <c r="BQ66" s="30"/>
      <c r="BR66" s="30"/>
      <c r="BS66" s="30"/>
      <c r="BT66" s="30"/>
      <c r="BU66" s="51"/>
      <c r="BV66" s="50"/>
      <c r="BW66" s="52"/>
      <c r="BX66" s="52"/>
      <c r="BY66" s="30"/>
      <c r="BZ66" s="30"/>
      <c r="CA66" s="30"/>
      <c r="CB66" s="30"/>
      <c r="CC66" s="30"/>
      <c r="CD66" s="30"/>
      <c r="CE66" s="30"/>
      <c r="CF66" s="30"/>
      <c r="CG66" s="30"/>
      <c r="CH66" s="30"/>
      <c r="CI66" s="30"/>
      <c r="CJ66" s="30"/>
      <c r="CK66" s="30"/>
      <c r="CL66" s="30"/>
      <c r="CM66" s="51"/>
      <c r="CN66" s="53"/>
      <c r="CO66" s="53"/>
      <c r="CP66" s="53"/>
      <c r="CQ66" s="53"/>
      <c r="CR66" s="53"/>
      <c r="CS66" s="53"/>
      <c r="CT66" s="53"/>
      <c r="CU66" s="53"/>
      <c r="CV66" s="53"/>
      <c r="CW66" s="53"/>
      <c r="CX66" s="53"/>
      <c r="CY66" s="53"/>
      <c r="CZ66" s="53"/>
      <c r="DA66" s="53"/>
      <c r="DB66" s="53"/>
      <c r="DC66" s="53"/>
      <c r="DD66" s="53"/>
      <c r="DE66" s="53"/>
      <c r="DF66" s="53"/>
      <c r="DG66" s="53"/>
      <c r="DH66" s="53"/>
      <c r="DI66" s="53"/>
      <c r="DJ66" s="53"/>
      <c r="DK66" s="53"/>
      <c r="DL66" s="51"/>
      <c r="DM66" s="162" t="s">
        <v>249</v>
      </c>
      <c r="DN66" s="30"/>
      <c r="DO66" s="30"/>
      <c r="DP66" s="30"/>
      <c r="DQ66" s="30"/>
      <c r="DR66" s="30"/>
      <c r="DS66" s="30"/>
      <c r="DT66" s="30"/>
      <c r="DU66" s="51"/>
      <c r="DV66" s="163" t="s">
        <v>249</v>
      </c>
      <c r="DW66" s="30"/>
      <c r="DX66" s="30"/>
      <c r="DY66" s="30"/>
      <c r="DZ66" s="30"/>
      <c r="EA66" s="30"/>
      <c r="EB66" s="30"/>
      <c r="EC66" s="30"/>
      <c r="ED66" s="53"/>
      <c r="EE66" s="51"/>
      <c r="EF66" s="163" t="s">
        <v>249</v>
      </c>
      <c r="EG66" s="30"/>
      <c r="EH66" s="30"/>
      <c r="EI66" s="63"/>
      <c r="EJ66" s="30"/>
      <c r="EK66" s="30"/>
      <c r="EL66" s="30"/>
      <c r="EM66" s="30"/>
      <c r="EN66" s="51"/>
      <c r="EO66" s="163" t="s">
        <v>249</v>
      </c>
      <c r="EP66" s="30"/>
      <c r="EQ66" s="30"/>
      <c r="ER66" s="30"/>
      <c r="ES66" s="30"/>
      <c r="ET66" s="30"/>
      <c r="EU66" s="30"/>
      <c r="EV66" s="30"/>
      <c r="EW66" s="51"/>
      <c r="EX66" s="156"/>
      <c r="EY66" s="157"/>
      <c r="EZ66" s="157"/>
      <c r="FA66" s="157"/>
      <c r="FB66" s="157"/>
      <c r="FC66" s="157"/>
      <c r="FD66" s="157"/>
      <c r="FE66" s="157"/>
      <c r="FF66" s="157"/>
      <c r="FG66" s="157"/>
      <c r="FH66" s="157"/>
      <c r="FI66" s="158"/>
      <c r="FR66" s="25" t="str">
        <f>IF(FS66&lt;&gt;"",MAX(FR$3:FR65)+1,"")</f>
        <v/>
      </c>
      <c r="FS66" s="25" t="str">
        <f>IF(B66&lt;&gt;"",B66,"")</f>
        <v/>
      </c>
      <c r="FT66" s="25" t="str">
        <f>IF(D67&lt;&gt;"",D67,"")</f>
        <v/>
      </c>
      <c r="FV66" s="24" t="str">
        <f>IF(FW66&lt;&gt;"",MAX($FV$3:FV65)+1,"")</f>
        <v/>
      </c>
      <c r="FW66" s="24" t="str">
        <f>IF($B66&lt;&gt;"",LEFT(E66,2),"")</f>
        <v/>
      </c>
      <c r="FX66" s="24" t="str">
        <f t="shared" ref="FX66:FX70" si="113">IF($B66&lt;&gt;"",I66,"")</f>
        <v/>
      </c>
      <c r="FY66" s="24" t="str">
        <f t="shared" ref="FY66:FY70" si="114">IF($B66&lt;&gt;"",J66,"")</f>
        <v/>
      </c>
      <c r="FZ66" s="24" t="str">
        <f t="shared" ref="FZ66:FZ70" si="115">IF($B66&lt;&gt;"",K66,"")</f>
        <v/>
      </c>
    </row>
    <row r="67" spans="1:182" x14ac:dyDescent="0.25">
      <c r="A67" s="38" t="str">
        <f>IF(AND(A66&lt;&gt;"",I67&lt;&gt;""),A66,"")</f>
        <v/>
      </c>
      <c r="B67" s="37" t="str">
        <f t="shared" ref="B67" si="116">IF(AND($A67&lt;&gt;"",B66&lt;&gt;""),B66,"")</f>
        <v/>
      </c>
      <c r="C67" s="66" t="s">
        <v>72</v>
      </c>
      <c r="D67" s="32"/>
      <c r="E67" s="44" t="str">
        <f>IF(AND(I67&lt;&gt;"",E66&lt;&gt;""),E66,"")</f>
        <v/>
      </c>
      <c r="F67" s="44" t="str">
        <f>IF(I67&lt;&gt;"",MAX(F66:F66)+1,"")</f>
        <v/>
      </c>
      <c r="G67" s="44" t="str">
        <f>IF(AND(I67&lt;&gt;"",D67&lt;&gt;""),D67,"")</f>
        <v/>
      </c>
      <c r="H67" s="44" t="str">
        <f>IF(AND(I67&lt;&gt;"",D68&lt;&gt;""),D70,"")</f>
        <v/>
      </c>
      <c r="I67" s="31"/>
      <c r="J67" s="33"/>
      <c r="K67" s="38" t="str">
        <f t="shared" si="112"/>
        <v/>
      </c>
      <c r="L67" s="153"/>
      <c r="M67" s="153"/>
      <c r="N67" s="153"/>
      <c r="O67" s="153"/>
      <c r="P67" s="31"/>
      <c r="Q67" s="54"/>
      <c r="R67" s="55"/>
      <c r="S67" s="55"/>
      <c r="T67" s="55"/>
      <c r="U67" s="55"/>
      <c r="V67" s="55"/>
      <c r="W67" s="55"/>
      <c r="X67" s="55"/>
      <c r="Y67" s="55"/>
      <c r="Z67" s="55"/>
      <c r="AA67" s="55"/>
      <c r="AB67" s="55"/>
      <c r="AC67" s="55"/>
      <c r="AD67" s="55"/>
      <c r="AE67" s="55"/>
      <c r="AF67" s="55"/>
      <c r="AG67" s="55"/>
      <c r="AH67" s="55"/>
      <c r="AI67" s="55"/>
      <c r="AJ67" s="55"/>
      <c r="AK67" s="55"/>
      <c r="AL67" s="55"/>
      <c r="AM67" s="56"/>
      <c r="AN67" s="54"/>
      <c r="AO67" s="55"/>
      <c r="AP67" s="55"/>
      <c r="AQ67" s="55"/>
      <c r="AR67" s="55"/>
      <c r="AS67" s="56"/>
      <c r="AT67" s="54"/>
      <c r="AU67" s="55"/>
      <c r="AV67" s="56"/>
      <c r="AW67" s="54"/>
      <c r="AX67" s="55"/>
      <c r="AY67" s="55"/>
      <c r="AZ67" s="55"/>
      <c r="BA67" s="55"/>
      <c r="BB67" s="55"/>
      <c r="BC67" s="55"/>
      <c r="BD67" s="55"/>
      <c r="BE67" s="55"/>
      <c r="BF67" s="55"/>
      <c r="BG67" s="55"/>
      <c r="BH67" s="56"/>
      <c r="BI67" s="54"/>
      <c r="BJ67" s="55"/>
      <c r="BK67" s="55"/>
      <c r="BL67" s="55"/>
      <c r="BM67" s="55"/>
      <c r="BN67" s="55"/>
      <c r="BO67" s="55"/>
      <c r="BP67" s="55"/>
      <c r="BQ67" s="55"/>
      <c r="BR67" s="55"/>
      <c r="BS67" s="55"/>
      <c r="BT67" s="55"/>
      <c r="BU67" s="56"/>
      <c r="BV67" s="54"/>
      <c r="BW67" s="57"/>
      <c r="BX67" s="57"/>
      <c r="BY67" s="55"/>
      <c r="BZ67" s="55"/>
      <c r="CA67" s="55"/>
      <c r="CB67" s="55"/>
      <c r="CC67" s="55"/>
      <c r="CD67" s="55"/>
      <c r="CE67" s="55"/>
      <c r="CF67" s="55"/>
      <c r="CG67" s="55"/>
      <c r="CH67" s="55"/>
      <c r="CI67" s="55"/>
      <c r="CJ67" s="55"/>
      <c r="CK67" s="55"/>
      <c r="CL67" s="55"/>
      <c r="CM67" s="56"/>
      <c r="CN67" s="58"/>
      <c r="CO67" s="58"/>
      <c r="CP67" s="58"/>
      <c r="CQ67" s="58"/>
      <c r="CR67" s="58"/>
      <c r="CS67" s="58"/>
      <c r="CT67" s="58"/>
      <c r="CU67" s="58"/>
      <c r="CV67" s="58"/>
      <c r="CW67" s="58"/>
      <c r="CX67" s="58"/>
      <c r="CY67" s="58"/>
      <c r="CZ67" s="58"/>
      <c r="DA67" s="58"/>
      <c r="DB67" s="58"/>
      <c r="DC67" s="58"/>
      <c r="DD67" s="58"/>
      <c r="DE67" s="58"/>
      <c r="DF67" s="58"/>
      <c r="DG67" s="58"/>
      <c r="DH67" s="58"/>
      <c r="DI67" s="58"/>
      <c r="DJ67" s="58"/>
      <c r="DK67" s="58"/>
      <c r="DL67" s="56"/>
      <c r="DM67" s="167" t="s">
        <v>44</v>
      </c>
      <c r="DN67" s="55"/>
      <c r="DO67" s="55"/>
      <c r="DP67" s="55"/>
      <c r="DQ67" s="55"/>
      <c r="DR67" s="55"/>
      <c r="DS67" s="55"/>
      <c r="DT67" s="55"/>
      <c r="DU67" s="56"/>
      <c r="DV67" s="168" t="s">
        <v>44</v>
      </c>
      <c r="DW67" s="55"/>
      <c r="DX67" s="55"/>
      <c r="DY67" s="55"/>
      <c r="DZ67" s="55"/>
      <c r="EA67" s="55"/>
      <c r="EB67" s="55"/>
      <c r="EC67" s="55"/>
      <c r="ED67" s="58"/>
      <c r="EE67" s="56"/>
      <c r="EF67" s="168" t="s">
        <v>44</v>
      </c>
      <c r="EG67" s="55"/>
      <c r="EH67" s="55"/>
      <c r="EI67" s="55"/>
      <c r="EJ67" s="55"/>
      <c r="EK67" s="55"/>
      <c r="EL67" s="55"/>
      <c r="EM67" s="55"/>
      <c r="EN67" s="56"/>
      <c r="EO67" s="168" t="s">
        <v>44</v>
      </c>
      <c r="EP67" s="55"/>
      <c r="EQ67" s="55"/>
      <c r="ER67" s="55"/>
      <c r="ES67" s="55"/>
      <c r="ET67" s="55"/>
      <c r="EU67" s="55"/>
      <c r="EV67" s="55"/>
      <c r="EW67" s="56"/>
      <c r="EX67" s="159"/>
      <c r="EY67" s="160"/>
      <c r="EZ67" s="160"/>
      <c r="FA67" s="160"/>
      <c r="FB67" s="160"/>
      <c r="FC67" s="160"/>
      <c r="FD67" s="160"/>
      <c r="FE67" s="160"/>
      <c r="FF67" s="160"/>
      <c r="FG67" s="160"/>
      <c r="FH67" s="160"/>
      <c r="FI67" s="161"/>
      <c r="FV67" s="24" t="str">
        <f>IF(FW67&lt;&gt;"",MAX($FV$3:FV66)+1,"")</f>
        <v/>
      </c>
      <c r="FW67" s="24" t="str">
        <f>IF($B67&lt;&gt;"",LEFT(E67,2),"")</f>
        <v/>
      </c>
      <c r="FX67" s="24" t="str">
        <f t="shared" si="113"/>
        <v/>
      </c>
      <c r="FY67" s="24" t="str">
        <f t="shared" si="114"/>
        <v/>
      </c>
      <c r="FZ67" s="24" t="str">
        <f t="shared" si="115"/>
        <v/>
      </c>
    </row>
    <row r="68" spans="1:182" x14ac:dyDescent="0.25">
      <c r="A68" s="38" t="str">
        <f>IF(AND(A67&lt;&gt;"",I68&lt;&gt;""),A66,"")</f>
        <v/>
      </c>
      <c r="B68" s="38" t="str">
        <f t="shared" ref="B68" si="117">IF(AND($A68&lt;&gt;"",B66&lt;&gt;""),B66,"")</f>
        <v/>
      </c>
      <c r="C68" s="65" t="s">
        <v>317</v>
      </c>
      <c r="D68" s="33"/>
      <c r="E68" s="44" t="str">
        <f>IF(AND(I68&lt;&gt;"",E66&lt;&gt;""),E66,"")</f>
        <v/>
      </c>
      <c r="F68" s="44" t="str">
        <f>IF(I68&lt;&gt;"",MAX(F66:F67)+1,"")</f>
        <v/>
      </c>
      <c r="G68" s="44" t="str">
        <f>IF(AND(I68&lt;&gt;"",D67&lt;&gt;""),D67,"")</f>
        <v/>
      </c>
      <c r="H68" s="44" t="str">
        <f>IF(AND(I68&lt;&gt;"",D68&lt;&gt;""),D70,"")</f>
        <v/>
      </c>
      <c r="I68" s="31"/>
      <c r="J68" s="33"/>
      <c r="K68" s="38" t="str">
        <f t="shared" si="112"/>
        <v/>
      </c>
      <c r="L68" s="153"/>
      <c r="M68" s="153"/>
      <c r="N68" s="153"/>
      <c r="O68" s="153"/>
      <c r="P68" s="31"/>
      <c r="Q68" s="54"/>
      <c r="R68" s="55"/>
      <c r="S68" s="55"/>
      <c r="T68" s="55"/>
      <c r="U68" s="55"/>
      <c r="V68" s="55"/>
      <c r="W68" s="55"/>
      <c r="X68" s="55"/>
      <c r="Y68" s="55"/>
      <c r="Z68" s="55"/>
      <c r="AA68" s="55"/>
      <c r="AB68" s="55"/>
      <c r="AC68" s="55"/>
      <c r="AD68" s="55"/>
      <c r="AE68" s="55"/>
      <c r="AF68" s="55"/>
      <c r="AG68" s="55"/>
      <c r="AH68" s="55"/>
      <c r="AI68" s="55"/>
      <c r="AJ68" s="55"/>
      <c r="AK68" s="55"/>
      <c r="AL68" s="55"/>
      <c r="AM68" s="56"/>
      <c r="AN68" s="54"/>
      <c r="AO68" s="55"/>
      <c r="AP68" s="55"/>
      <c r="AQ68" s="55"/>
      <c r="AR68" s="55"/>
      <c r="AS68" s="56"/>
      <c r="AT68" s="54"/>
      <c r="AU68" s="55"/>
      <c r="AV68" s="56"/>
      <c r="AW68" s="54"/>
      <c r="AX68" s="55"/>
      <c r="AY68" s="55"/>
      <c r="AZ68" s="55"/>
      <c r="BA68" s="55"/>
      <c r="BB68" s="55"/>
      <c r="BC68" s="55"/>
      <c r="BD68" s="55"/>
      <c r="BE68" s="55"/>
      <c r="BF68" s="55"/>
      <c r="BG68" s="55"/>
      <c r="BH68" s="56"/>
      <c r="BI68" s="54"/>
      <c r="BJ68" s="55"/>
      <c r="BK68" s="55"/>
      <c r="BL68" s="55"/>
      <c r="BM68" s="55"/>
      <c r="BN68" s="55"/>
      <c r="BO68" s="55"/>
      <c r="BP68" s="55"/>
      <c r="BQ68" s="55"/>
      <c r="BR68" s="55"/>
      <c r="BS68" s="55"/>
      <c r="BT68" s="55"/>
      <c r="BU68" s="56"/>
      <c r="BV68" s="54"/>
      <c r="BW68" s="57"/>
      <c r="BX68" s="57"/>
      <c r="BY68" s="55"/>
      <c r="BZ68" s="55"/>
      <c r="CA68" s="55"/>
      <c r="CB68" s="55"/>
      <c r="CC68" s="55"/>
      <c r="CD68" s="55"/>
      <c r="CE68" s="55"/>
      <c r="CF68" s="55"/>
      <c r="CG68" s="55"/>
      <c r="CH68" s="55"/>
      <c r="CI68" s="55"/>
      <c r="CJ68" s="55"/>
      <c r="CK68" s="55"/>
      <c r="CL68" s="55"/>
      <c r="CM68" s="56"/>
      <c r="CN68" s="58"/>
      <c r="CO68" s="58"/>
      <c r="CP68" s="58"/>
      <c r="CQ68" s="58"/>
      <c r="CR68" s="58"/>
      <c r="CS68" s="58"/>
      <c r="CT68" s="58"/>
      <c r="CU68" s="58"/>
      <c r="CV68" s="58"/>
      <c r="CW68" s="58"/>
      <c r="CX68" s="58"/>
      <c r="CY68" s="58"/>
      <c r="CZ68" s="58"/>
      <c r="DA68" s="58"/>
      <c r="DB68" s="58"/>
      <c r="DC68" s="58"/>
      <c r="DD68" s="58"/>
      <c r="DE68" s="58"/>
      <c r="DF68" s="58"/>
      <c r="DG68" s="58"/>
      <c r="DH68" s="58"/>
      <c r="DI68" s="58"/>
      <c r="DJ68" s="58"/>
      <c r="DK68" s="58"/>
      <c r="DL68" s="56"/>
      <c r="DM68" s="165" t="s">
        <v>45</v>
      </c>
      <c r="DN68" s="55"/>
      <c r="DO68" s="55"/>
      <c r="DP68" s="55"/>
      <c r="DQ68" s="55"/>
      <c r="DR68" s="55"/>
      <c r="DS68" s="55"/>
      <c r="DT68" s="55"/>
      <c r="DU68" s="56"/>
      <c r="DV68" s="166" t="s">
        <v>45</v>
      </c>
      <c r="DW68" s="55"/>
      <c r="DX68" s="55"/>
      <c r="DY68" s="55"/>
      <c r="DZ68" s="55"/>
      <c r="EA68" s="55"/>
      <c r="EB68" s="55"/>
      <c r="EC68" s="55"/>
      <c r="ED68" s="58"/>
      <c r="EE68" s="56"/>
      <c r="EF68" s="166" t="s">
        <v>45</v>
      </c>
      <c r="EG68" s="55"/>
      <c r="EH68" s="55"/>
      <c r="EI68" s="55"/>
      <c r="EJ68" s="55"/>
      <c r="EK68" s="55"/>
      <c r="EL68" s="55"/>
      <c r="EM68" s="55"/>
      <c r="EN68" s="56"/>
      <c r="EO68" s="166" t="s">
        <v>45</v>
      </c>
      <c r="EP68" s="55"/>
      <c r="EQ68" s="55"/>
      <c r="ER68" s="55"/>
      <c r="ES68" s="55"/>
      <c r="ET68" s="55"/>
      <c r="EU68" s="55"/>
      <c r="EV68" s="55"/>
      <c r="EW68" s="56"/>
      <c r="EX68" s="159"/>
      <c r="EY68" s="160"/>
      <c r="EZ68" s="160"/>
      <c r="FA68" s="160"/>
      <c r="FB68" s="160"/>
      <c r="FC68" s="160"/>
      <c r="FD68" s="160"/>
      <c r="FE68" s="160"/>
      <c r="FF68" s="160"/>
      <c r="FG68" s="160"/>
      <c r="FH68" s="160"/>
      <c r="FI68" s="161"/>
      <c r="FV68" s="24" t="str">
        <f>IF(FW68&lt;&gt;"",MAX($FV$3:FV67)+1,"")</f>
        <v/>
      </c>
      <c r="FW68" s="24" t="str">
        <f>IF($B68&lt;&gt;"",LEFT(E68,2),"")</f>
        <v/>
      </c>
      <c r="FX68" s="24" t="str">
        <f t="shared" si="113"/>
        <v/>
      </c>
      <c r="FY68" s="24" t="str">
        <f t="shared" si="114"/>
        <v/>
      </c>
      <c r="FZ68" s="24" t="str">
        <f t="shared" si="115"/>
        <v/>
      </c>
    </row>
    <row r="69" spans="1:182" x14ac:dyDescent="0.25">
      <c r="A69" s="38" t="str">
        <f>IF(AND(A68&lt;&gt;"",I69&lt;&gt;""),A66,"")</f>
        <v/>
      </c>
      <c r="B69" s="38" t="str">
        <f t="shared" ref="B69" si="118">IF(AND($A69&lt;&gt;"",B66&lt;&gt;""),B66,"")</f>
        <v/>
      </c>
      <c r="C69" s="65" t="s">
        <v>318</v>
      </c>
      <c r="D69" s="33"/>
      <c r="E69" s="44" t="str">
        <f>IF(AND(I69&lt;&gt;"",E66&lt;&gt;""),E66,"")</f>
        <v/>
      </c>
      <c r="F69" s="44" t="str">
        <f>IF(I69&lt;&gt;"",MAX(F66:F68)+1,"")</f>
        <v/>
      </c>
      <c r="G69" s="44" t="str">
        <f>IF(AND(I69&lt;&gt;"",D67&lt;&gt;""),D67,"")</f>
        <v/>
      </c>
      <c r="H69" s="44" t="str">
        <f>IF(AND(I69&lt;&gt;"",D68&lt;&gt;""),D70,"")</f>
        <v/>
      </c>
      <c r="I69" s="31"/>
      <c r="J69" s="33"/>
      <c r="K69" s="38" t="str">
        <f t="shared" si="112"/>
        <v/>
      </c>
      <c r="L69" s="153"/>
      <c r="M69" s="153"/>
      <c r="N69" s="153"/>
      <c r="O69" s="153"/>
      <c r="P69" s="31"/>
      <c r="Q69" s="54"/>
      <c r="R69" s="55"/>
      <c r="S69" s="55"/>
      <c r="T69" s="55"/>
      <c r="U69" s="55"/>
      <c r="V69" s="55"/>
      <c r="W69" s="55"/>
      <c r="X69" s="55"/>
      <c r="Y69" s="55"/>
      <c r="Z69" s="55"/>
      <c r="AA69" s="55"/>
      <c r="AB69" s="55"/>
      <c r="AC69" s="55"/>
      <c r="AD69" s="55"/>
      <c r="AE69" s="55"/>
      <c r="AF69" s="55"/>
      <c r="AG69" s="55"/>
      <c r="AH69" s="55"/>
      <c r="AI69" s="55"/>
      <c r="AJ69" s="55"/>
      <c r="AK69" s="55"/>
      <c r="AL69" s="55"/>
      <c r="AM69" s="56"/>
      <c r="AN69" s="54"/>
      <c r="AO69" s="55"/>
      <c r="AP69" s="55"/>
      <c r="AQ69" s="55"/>
      <c r="AR69" s="55"/>
      <c r="AS69" s="56"/>
      <c r="AT69" s="54"/>
      <c r="AU69" s="55"/>
      <c r="AV69" s="56"/>
      <c r="AW69" s="54"/>
      <c r="AX69" s="55"/>
      <c r="AY69" s="55"/>
      <c r="AZ69" s="55"/>
      <c r="BA69" s="55"/>
      <c r="BB69" s="55"/>
      <c r="BC69" s="55"/>
      <c r="BD69" s="55"/>
      <c r="BE69" s="55"/>
      <c r="BF69" s="55"/>
      <c r="BG69" s="55"/>
      <c r="BH69" s="56"/>
      <c r="BI69" s="54"/>
      <c r="BJ69" s="55"/>
      <c r="BK69" s="55"/>
      <c r="BL69" s="55"/>
      <c r="BM69" s="55"/>
      <c r="BN69" s="55"/>
      <c r="BO69" s="55"/>
      <c r="BP69" s="55"/>
      <c r="BQ69" s="55"/>
      <c r="BR69" s="55"/>
      <c r="BS69" s="55"/>
      <c r="BT69" s="55"/>
      <c r="BU69" s="56"/>
      <c r="BV69" s="54"/>
      <c r="BW69" s="57"/>
      <c r="BX69" s="57"/>
      <c r="BY69" s="55"/>
      <c r="BZ69" s="55"/>
      <c r="CA69" s="55"/>
      <c r="CB69" s="55"/>
      <c r="CC69" s="55"/>
      <c r="CD69" s="55"/>
      <c r="CE69" s="55"/>
      <c r="CF69" s="55"/>
      <c r="CG69" s="55"/>
      <c r="CH69" s="55"/>
      <c r="CI69" s="55"/>
      <c r="CJ69" s="55"/>
      <c r="CK69" s="55"/>
      <c r="CL69" s="55"/>
      <c r="CM69" s="56"/>
      <c r="CN69" s="58"/>
      <c r="CO69" s="58"/>
      <c r="CP69" s="58"/>
      <c r="CQ69" s="58"/>
      <c r="CR69" s="58"/>
      <c r="CS69" s="58"/>
      <c r="CT69" s="58"/>
      <c r="CU69" s="58"/>
      <c r="CV69" s="58"/>
      <c r="CW69" s="58"/>
      <c r="CX69" s="58"/>
      <c r="CY69" s="58"/>
      <c r="CZ69" s="58"/>
      <c r="DA69" s="58"/>
      <c r="DB69" s="58"/>
      <c r="DC69" s="58"/>
      <c r="DD69" s="58"/>
      <c r="DE69" s="58"/>
      <c r="DF69" s="58"/>
      <c r="DG69" s="58"/>
      <c r="DH69" s="58"/>
      <c r="DI69" s="58"/>
      <c r="DJ69" s="58"/>
      <c r="DK69" s="58"/>
      <c r="DL69" s="56"/>
      <c r="DM69" s="155" t="s">
        <v>42</v>
      </c>
      <c r="DN69" s="55"/>
      <c r="DO69" s="55"/>
      <c r="DP69" s="55"/>
      <c r="DQ69" s="55"/>
      <c r="DR69" s="55"/>
      <c r="DS69" s="55"/>
      <c r="DT69" s="55"/>
      <c r="DU69" s="56"/>
      <c r="DV69" s="91" t="s">
        <v>42</v>
      </c>
      <c r="DW69" s="60"/>
      <c r="DX69" s="60"/>
      <c r="DY69" s="60"/>
      <c r="DZ69" s="60"/>
      <c r="EA69" s="60"/>
      <c r="EB69" s="60"/>
      <c r="EC69" s="60"/>
      <c r="ED69" s="147"/>
      <c r="EE69" s="61"/>
      <c r="EF69" s="91" t="s">
        <v>42</v>
      </c>
      <c r="EG69" s="60"/>
      <c r="EH69" s="60"/>
      <c r="EI69" s="60"/>
      <c r="EJ69" s="60"/>
      <c r="EK69" s="60"/>
      <c r="EL69" s="60"/>
      <c r="EM69" s="60"/>
      <c r="EN69" s="61"/>
      <c r="EO69" s="164" t="s">
        <v>42</v>
      </c>
      <c r="EP69" s="60"/>
      <c r="EQ69" s="60"/>
      <c r="ER69" s="60"/>
      <c r="ES69" s="60"/>
      <c r="ET69" s="60"/>
      <c r="EU69" s="60"/>
      <c r="EV69" s="60"/>
      <c r="EW69" s="61"/>
      <c r="EX69" s="159"/>
      <c r="EY69" s="160"/>
      <c r="EZ69" s="160"/>
      <c r="FA69" s="160"/>
      <c r="FB69" s="160"/>
      <c r="FC69" s="160"/>
      <c r="FD69" s="160"/>
      <c r="FE69" s="160"/>
      <c r="FF69" s="160"/>
      <c r="FG69" s="160"/>
      <c r="FH69" s="160"/>
      <c r="FI69" s="161"/>
      <c r="FV69" s="24" t="str">
        <f>IF(FW69&lt;&gt;"",MAX($FV$3:FV68)+1,"")</f>
        <v/>
      </c>
      <c r="FW69" s="24" t="str">
        <f>IF($B69&lt;&gt;"",LEFT(E69,2),"")</f>
        <v/>
      </c>
      <c r="FX69" s="24" t="str">
        <f t="shared" si="113"/>
        <v/>
      </c>
      <c r="FY69" s="24" t="str">
        <f t="shared" si="114"/>
        <v/>
      </c>
      <c r="FZ69" s="24" t="str">
        <f t="shared" si="115"/>
        <v/>
      </c>
    </row>
    <row r="70" spans="1:182" x14ac:dyDescent="0.25">
      <c r="A70" s="38" t="str">
        <f>IF(AND(A69&lt;&gt;"",I70&lt;&gt;""),A66,"")</f>
        <v/>
      </c>
      <c r="B70" s="38" t="str">
        <f t="shared" ref="B70" si="119">IF(AND($A70&lt;&gt;"",B66&lt;&gt;""),B66,"")</f>
        <v/>
      </c>
      <c r="C70" s="65" t="s">
        <v>742</v>
      </c>
      <c r="D70" s="42" t="str">
        <f>IF(D68&lt;&gt;"",IF(ISNA(VLOOKUP(D68,EconomyTable,2,FALSE)),"&lt;Unknown&gt;",VLOOKUP(D68,EconomyTable,2,FALSE)),"")</f>
        <v/>
      </c>
      <c r="E70" s="44" t="str">
        <f>IF(AND(I70&lt;&gt;"",E66&lt;&gt;""),E66,"")</f>
        <v/>
      </c>
      <c r="F70" s="44" t="str">
        <f>IF(I70&lt;&gt;"",MAX(F66:F69)+1,"")</f>
        <v/>
      </c>
      <c r="G70" s="44" t="str">
        <f>IF(AND(I70&lt;&gt;"",D67&lt;&gt;""),D67,"")</f>
        <v/>
      </c>
      <c r="H70" s="44" t="str">
        <f>IF(AND(I71&lt;&gt;"",D68&lt;&gt;""),D70,"")</f>
        <v/>
      </c>
      <c r="I70" s="31"/>
      <c r="J70" s="33"/>
      <c r="K70" s="38" t="str">
        <f t="shared" si="112"/>
        <v/>
      </c>
      <c r="L70" s="153"/>
      <c r="M70" s="153"/>
      <c r="N70" s="153"/>
      <c r="O70" s="153"/>
      <c r="P70" s="31"/>
      <c r="Q70" s="54"/>
      <c r="R70" s="55"/>
      <c r="S70" s="55"/>
      <c r="T70" s="55"/>
      <c r="U70" s="55"/>
      <c r="V70" s="55"/>
      <c r="W70" s="55"/>
      <c r="X70" s="55"/>
      <c r="Y70" s="55"/>
      <c r="Z70" s="55"/>
      <c r="AA70" s="55"/>
      <c r="AB70" s="55"/>
      <c r="AC70" s="55"/>
      <c r="AD70" s="55"/>
      <c r="AE70" s="55"/>
      <c r="AF70" s="55"/>
      <c r="AG70" s="55"/>
      <c r="AH70" s="55"/>
      <c r="AI70" s="55"/>
      <c r="AJ70" s="55"/>
      <c r="AK70" s="55"/>
      <c r="AL70" s="55"/>
      <c r="AM70" s="56"/>
      <c r="AN70" s="54"/>
      <c r="AO70" s="55"/>
      <c r="AP70" s="55"/>
      <c r="AQ70" s="55"/>
      <c r="AR70" s="55"/>
      <c r="AS70" s="56"/>
      <c r="AT70" s="54"/>
      <c r="AU70" s="55"/>
      <c r="AV70" s="56"/>
      <c r="AW70" s="54"/>
      <c r="AX70" s="55"/>
      <c r="AY70" s="55"/>
      <c r="AZ70" s="55"/>
      <c r="BA70" s="55"/>
      <c r="BB70" s="55"/>
      <c r="BC70" s="55"/>
      <c r="BD70" s="55"/>
      <c r="BE70" s="55"/>
      <c r="BF70" s="55"/>
      <c r="BG70" s="55"/>
      <c r="BH70" s="56"/>
      <c r="BI70" s="54"/>
      <c r="BJ70" s="55"/>
      <c r="BK70" s="55"/>
      <c r="BL70" s="55"/>
      <c r="BM70" s="55"/>
      <c r="BN70" s="55"/>
      <c r="BO70" s="55"/>
      <c r="BP70" s="55"/>
      <c r="BQ70" s="55"/>
      <c r="BR70" s="55"/>
      <c r="BS70" s="55"/>
      <c r="BT70" s="55"/>
      <c r="BU70" s="56"/>
      <c r="BV70" s="54"/>
      <c r="BW70" s="57"/>
      <c r="BX70" s="57"/>
      <c r="BY70" s="55"/>
      <c r="BZ70" s="55"/>
      <c r="CA70" s="55"/>
      <c r="CB70" s="55"/>
      <c r="CC70" s="55"/>
      <c r="CD70" s="55"/>
      <c r="CE70" s="55"/>
      <c r="CF70" s="55"/>
      <c r="CG70" s="55"/>
      <c r="CH70" s="55"/>
      <c r="CI70" s="55"/>
      <c r="CJ70" s="55"/>
      <c r="CK70" s="55"/>
      <c r="CL70" s="55"/>
      <c r="CM70" s="58"/>
      <c r="CN70" s="54"/>
      <c r="CO70" s="58"/>
      <c r="CP70" s="58"/>
      <c r="CQ70" s="58"/>
      <c r="CR70" s="58"/>
      <c r="CS70" s="58"/>
      <c r="CT70" s="58"/>
      <c r="CU70" s="58"/>
      <c r="CV70" s="58"/>
      <c r="CW70" s="58"/>
      <c r="CX70" s="58"/>
      <c r="CY70" s="58"/>
      <c r="CZ70" s="58"/>
      <c r="DA70" s="58"/>
      <c r="DB70" s="58"/>
      <c r="DC70" s="58"/>
      <c r="DD70" s="58"/>
      <c r="DE70" s="58"/>
      <c r="DF70" s="58"/>
      <c r="DG70" s="58"/>
      <c r="DH70" s="58"/>
      <c r="DI70" s="58"/>
      <c r="DJ70" s="58"/>
      <c r="DK70" s="58"/>
      <c r="DL70" s="56"/>
      <c r="DM70" s="169" t="s">
        <v>861</v>
      </c>
      <c r="DN70" s="170"/>
      <c r="DO70" s="170"/>
      <c r="DP70" s="170"/>
      <c r="DQ70" s="170"/>
      <c r="DR70" s="170"/>
      <c r="DS70" s="171"/>
      <c r="DT70" s="205">
        <f>SUM(DN66:DU69)</f>
        <v>0</v>
      </c>
      <c r="DU70" s="206"/>
      <c r="DV70" s="169" t="s">
        <v>861</v>
      </c>
      <c r="DW70" s="170"/>
      <c r="DX70" s="170"/>
      <c r="DY70" s="170"/>
      <c r="DZ70" s="170"/>
      <c r="EA70" s="170"/>
      <c r="EB70" s="170"/>
      <c r="EC70" s="171"/>
      <c r="ED70" s="207">
        <f>SUM(DW66:EE69)</f>
        <v>0</v>
      </c>
      <c r="EE70" s="208"/>
      <c r="EF70" s="169" t="s">
        <v>861</v>
      </c>
      <c r="EG70" s="170"/>
      <c r="EH70" s="170"/>
      <c r="EI70" s="170"/>
      <c r="EJ70" s="170"/>
      <c r="EK70" s="170"/>
      <c r="EL70" s="171"/>
      <c r="EM70" s="207">
        <f>SUM(EG66:EN69)</f>
        <v>0</v>
      </c>
      <c r="EN70" s="208"/>
      <c r="EO70" s="170" t="s">
        <v>861</v>
      </c>
      <c r="EP70" s="170"/>
      <c r="EQ70" s="170"/>
      <c r="ER70" s="170"/>
      <c r="ES70" s="170"/>
      <c r="ET70" s="170"/>
      <c r="EU70" s="171"/>
      <c r="EV70" s="207">
        <f>SUM(EP66:EW69)</f>
        <v>0</v>
      </c>
      <c r="EW70" s="208"/>
      <c r="EX70" s="159"/>
      <c r="EY70" s="160"/>
      <c r="EZ70" s="160"/>
      <c r="FA70" s="160"/>
      <c r="FB70" s="160"/>
      <c r="FC70" s="160"/>
      <c r="FD70" s="160"/>
      <c r="FE70" s="160"/>
      <c r="FF70" s="160"/>
      <c r="FG70" s="160"/>
      <c r="FH70" s="160"/>
      <c r="FI70" s="161"/>
      <c r="FV70" s="24" t="str">
        <f>IF(FW70&lt;&gt;"",MAX($FV$3:FV69)+1,"")</f>
        <v/>
      </c>
      <c r="FW70" s="24" t="str">
        <f>IF($B70&lt;&gt;"",E70,"")</f>
        <v/>
      </c>
      <c r="FX70" s="24" t="str">
        <f t="shared" si="113"/>
        <v/>
      </c>
      <c r="FY70" s="24" t="str">
        <f t="shared" si="114"/>
        <v/>
      </c>
      <c r="FZ70" s="24" t="str">
        <f t="shared" si="115"/>
        <v/>
      </c>
    </row>
    <row r="71" spans="1:182" x14ac:dyDescent="0.25">
      <c r="A71" s="38" t="str">
        <f>IF(AND(A70&lt;&gt;"",I71&lt;&gt;""),A66,"")</f>
        <v/>
      </c>
      <c r="B71" s="38" t="str">
        <f t="shared" ref="B71" si="120">IF(AND($A71&lt;&gt;"",B66&lt;&gt;""),B66,"")</f>
        <v/>
      </c>
      <c r="C71" s="65" t="s">
        <v>741</v>
      </c>
      <c r="D71" s="43" t="str">
        <f>IF(D69&lt;&gt;"",IF(ISNA(VLOOKUP(D69,EconomyTypeTable,2,FALSE)),"&lt;Unknown&gt;",VLOOKUP(D69,EconomyTypeTable,2,FALSE)),"")</f>
        <v/>
      </c>
      <c r="E71" s="44" t="str">
        <f>IF(AND(I71&lt;&gt;"",E66&lt;&gt;""),E66,"")</f>
        <v/>
      </c>
      <c r="F71" s="44" t="str">
        <f>IF(I71&lt;&gt;"",MAX(F66:F70)+1,"")</f>
        <v/>
      </c>
      <c r="G71" s="44" t="str">
        <f>IF(AND(I70&lt;&gt;"",D67&lt;&gt;""),D67,"")</f>
        <v/>
      </c>
      <c r="H71" s="44" t="str">
        <f>IF(AND(I71&lt;&gt;"",D68&lt;&gt;""),D70,"")</f>
        <v/>
      </c>
      <c r="I71" s="31"/>
      <c r="J71" s="33"/>
      <c r="K71" s="38" t="str">
        <f t="shared" si="112"/>
        <v/>
      </c>
      <c r="L71" s="153"/>
      <c r="M71" s="153"/>
      <c r="N71" s="153"/>
      <c r="O71" s="153"/>
      <c r="P71" s="31"/>
      <c r="Q71" s="59"/>
      <c r="R71" s="60"/>
      <c r="S71" s="60"/>
      <c r="T71" s="60"/>
      <c r="U71" s="60"/>
      <c r="V71" s="60"/>
      <c r="W71" s="60"/>
      <c r="X71" s="60"/>
      <c r="Y71" s="60"/>
      <c r="Z71" s="60"/>
      <c r="AA71" s="60"/>
      <c r="AB71" s="60"/>
      <c r="AC71" s="60"/>
      <c r="AD71" s="60"/>
      <c r="AE71" s="60"/>
      <c r="AF71" s="60"/>
      <c r="AG71" s="60"/>
      <c r="AH71" s="60"/>
      <c r="AI71" s="60"/>
      <c r="AJ71" s="60"/>
      <c r="AK71" s="60"/>
      <c r="AL71" s="60"/>
      <c r="AM71" s="61"/>
      <c r="AN71" s="59"/>
      <c r="AO71" s="60"/>
      <c r="AP71" s="60"/>
      <c r="AQ71" s="60"/>
      <c r="AR71" s="60"/>
      <c r="AS71" s="61"/>
      <c r="AT71" s="59"/>
      <c r="AU71" s="60"/>
      <c r="AV71" s="61"/>
      <c r="AW71" s="59"/>
      <c r="AX71" s="60"/>
      <c r="AY71" s="60"/>
      <c r="AZ71" s="60"/>
      <c r="BA71" s="60"/>
      <c r="BB71" s="60"/>
      <c r="BC71" s="60"/>
      <c r="BD71" s="60"/>
      <c r="BE71" s="60"/>
      <c r="BF71" s="60"/>
      <c r="BG71" s="60"/>
      <c r="BH71" s="61"/>
      <c r="BI71" s="59"/>
      <c r="BJ71" s="60"/>
      <c r="BK71" s="60"/>
      <c r="BL71" s="60"/>
      <c r="BM71" s="60"/>
      <c r="BN71" s="60"/>
      <c r="BO71" s="60"/>
      <c r="BP71" s="60"/>
      <c r="BQ71" s="60"/>
      <c r="BR71" s="60"/>
      <c r="BS71" s="60"/>
      <c r="BT71" s="60"/>
      <c r="BU71" s="61"/>
      <c r="BV71" s="59"/>
      <c r="BW71" s="62"/>
      <c r="BX71" s="62"/>
      <c r="BY71" s="60"/>
      <c r="BZ71" s="60"/>
      <c r="CA71" s="60"/>
      <c r="CB71" s="60"/>
      <c r="CC71" s="60"/>
      <c r="CD71" s="60"/>
      <c r="CE71" s="60"/>
      <c r="CF71" s="60"/>
      <c r="CG71" s="60"/>
      <c r="CH71" s="60"/>
      <c r="CI71" s="60"/>
      <c r="CJ71" s="60"/>
      <c r="CK71" s="60"/>
      <c r="CL71" s="60"/>
      <c r="CM71" s="61"/>
      <c r="CN71" s="58"/>
      <c r="CO71" s="58"/>
      <c r="CP71" s="58"/>
      <c r="CQ71" s="58"/>
      <c r="CR71" s="58"/>
      <c r="CS71" s="58"/>
      <c r="CT71" s="58"/>
      <c r="CU71" s="58"/>
      <c r="CV71" s="58"/>
      <c r="CW71" s="58"/>
      <c r="CX71" s="58"/>
      <c r="CY71" s="58"/>
      <c r="CZ71" s="58"/>
      <c r="DA71" s="58"/>
      <c r="DB71" s="58"/>
      <c r="DC71" s="58"/>
      <c r="DD71" s="58"/>
      <c r="DE71" s="58"/>
      <c r="DF71" s="58"/>
      <c r="DG71" s="58"/>
      <c r="DH71" s="58"/>
      <c r="DI71" s="58"/>
      <c r="DJ71" s="58"/>
      <c r="DK71" s="58"/>
      <c r="DL71" s="56"/>
      <c r="DM71" s="170" t="s">
        <v>823</v>
      </c>
      <c r="DN71" s="170"/>
      <c r="DO71" s="170"/>
      <c r="DP71" s="170"/>
      <c r="DQ71" s="170"/>
      <c r="DR71" s="170"/>
      <c r="DS71" s="171"/>
      <c r="DT71" s="172"/>
      <c r="DU71" s="186"/>
      <c r="DV71" s="209"/>
      <c r="DW71" s="190"/>
      <c r="DX71" s="190"/>
      <c r="DY71" s="190"/>
      <c r="DZ71" s="190"/>
      <c r="EA71" s="190"/>
      <c r="EB71" s="190"/>
      <c r="EC71" s="190"/>
      <c r="ED71" s="190"/>
      <c r="EE71" s="190"/>
      <c r="EF71" s="190"/>
      <c r="EG71" s="190"/>
      <c r="EH71" s="190"/>
      <c r="EI71" s="190"/>
      <c r="EJ71" s="190"/>
      <c r="EK71" s="190"/>
      <c r="EL71" s="190"/>
      <c r="EM71" s="190"/>
      <c r="EN71" s="190"/>
      <c r="EO71" s="190"/>
      <c r="EP71" s="190"/>
      <c r="EQ71" s="190"/>
      <c r="ER71" s="190"/>
      <c r="ES71" s="190"/>
      <c r="ET71" s="190"/>
      <c r="EU71" s="190"/>
      <c r="EV71" s="190"/>
      <c r="EW71" s="210"/>
      <c r="EX71" s="159"/>
      <c r="EY71" s="160"/>
      <c r="EZ71" s="160"/>
      <c r="FA71" s="160"/>
      <c r="FB71" s="160"/>
      <c r="FC71" s="160"/>
      <c r="FD71" s="160"/>
      <c r="FE71" s="160"/>
      <c r="FF71" s="160"/>
      <c r="FG71" s="160"/>
      <c r="FH71" s="160"/>
      <c r="FI71" s="161"/>
    </row>
    <row r="72" spans="1:182" ht="15.75" thickBot="1" x14ac:dyDescent="0.3">
      <c r="A72" s="39">
        <f>IF(A66&lt;&gt;"",A66,"")</f>
        <v>10</v>
      </c>
      <c r="B72" s="39" t="str">
        <f>IF(AND($A72&lt;&gt;"",B66&lt;&gt;""),B66,"")</f>
        <v/>
      </c>
      <c r="C72" s="67" t="s">
        <v>315</v>
      </c>
      <c r="D72" s="36"/>
      <c r="E72" s="148"/>
      <c r="F72" s="149"/>
      <c r="G72" s="149"/>
      <c r="H72" s="149"/>
      <c r="I72" s="149"/>
      <c r="J72" s="149"/>
      <c r="K72" s="149"/>
      <c r="L72" s="149"/>
      <c r="M72" s="149"/>
      <c r="N72" s="149"/>
      <c r="O72" s="150"/>
      <c r="P72" s="46" t="str">
        <f>IF(COUNTA(Q72:AM72)-COUNTBLANK(Q72:AM72)&gt;0,COUNTA(Q72:AM72)-COUNTBLANK(Q72:AM72)&amp;" Deposit types","")</f>
        <v/>
      </c>
      <c r="Q72" s="47" t="str">
        <f>IF(COUNTA(Q66:Q71)&gt;0,COUNTA(Q66:Q71),"")</f>
        <v/>
      </c>
      <c r="R72" s="48" t="str">
        <f t="shared" ref="R72:BK72" si="121">IF(COUNTA(R66:R71)&gt;0,COUNTA(R66:R71),"")</f>
        <v/>
      </c>
      <c r="S72" s="48" t="str">
        <f t="shared" si="121"/>
        <v/>
      </c>
      <c r="T72" s="48" t="str">
        <f t="shared" si="121"/>
        <v/>
      </c>
      <c r="U72" s="48" t="str">
        <f t="shared" si="121"/>
        <v/>
      </c>
      <c r="V72" s="48" t="str">
        <f t="shared" si="121"/>
        <v/>
      </c>
      <c r="W72" s="48" t="str">
        <f t="shared" si="121"/>
        <v/>
      </c>
      <c r="X72" s="48" t="str">
        <f t="shared" si="121"/>
        <v/>
      </c>
      <c r="Y72" s="48" t="str">
        <f t="shared" si="121"/>
        <v/>
      </c>
      <c r="Z72" s="48" t="str">
        <f t="shared" si="121"/>
        <v/>
      </c>
      <c r="AA72" s="48" t="str">
        <f t="shared" si="121"/>
        <v/>
      </c>
      <c r="AB72" s="48" t="str">
        <f>IF(COUNTA(AB66:AB71)&gt;0,COUNTA(AB66:AB71),"")</f>
        <v/>
      </c>
      <c r="AC72" s="48" t="str">
        <f t="shared" ref="AC72:BV72" si="122">IF(COUNTA(AC66:AC71)&gt;0,COUNTA(AC66:AC71),"")</f>
        <v/>
      </c>
      <c r="AD72" s="48" t="str">
        <f t="shared" si="122"/>
        <v/>
      </c>
      <c r="AE72" s="48" t="str">
        <f t="shared" si="122"/>
        <v/>
      </c>
      <c r="AF72" s="48" t="str">
        <f t="shared" si="122"/>
        <v/>
      </c>
      <c r="AG72" s="48" t="str">
        <f t="shared" si="122"/>
        <v/>
      </c>
      <c r="AH72" s="48" t="str">
        <f t="shared" si="122"/>
        <v/>
      </c>
      <c r="AI72" s="48" t="str">
        <f t="shared" si="122"/>
        <v/>
      </c>
      <c r="AJ72" s="48" t="str">
        <f t="shared" si="122"/>
        <v/>
      </c>
      <c r="AK72" s="48" t="str">
        <f t="shared" si="122"/>
        <v/>
      </c>
      <c r="AL72" s="48" t="str">
        <f t="shared" si="122"/>
        <v/>
      </c>
      <c r="AM72" s="49" t="str">
        <f t="shared" si="122"/>
        <v/>
      </c>
      <c r="AN72" s="47" t="str">
        <f t="shared" si="122"/>
        <v/>
      </c>
      <c r="AO72" s="48" t="str">
        <f t="shared" si="122"/>
        <v/>
      </c>
      <c r="AP72" s="48" t="str">
        <f t="shared" si="122"/>
        <v/>
      </c>
      <c r="AQ72" s="48" t="str">
        <f t="shared" si="122"/>
        <v/>
      </c>
      <c r="AR72" s="48" t="str">
        <f t="shared" si="122"/>
        <v/>
      </c>
      <c r="AS72" s="49" t="str">
        <f t="shared" si="122"/>
        <v/>
      </c>
      <c r="AT72" s="47" t="str">
        <f t="shared" si="122"/>
        <v/>
      </c>
      <c r="AU72" s="48" t="str">
        <f t="shared" si="122"/>
        <v/>
      </c>
      <c r="AV72" s="49" t="str">
        <f t="shared" si="122"/>
        <v/>
      </c>
      <c r="AW72" s="47" t="str">
        <f t="shared" si="122"/>
        <v/>
      </c>
      <c r="AX72" s="48" t="str">
        <f t="shared" si="122"/>
        <v/>
      </c>
      <c r="AY72" s="48" t="str">
        <f t="shared" si="122"/>
        <v/>
      </c>
      <c r="AZ72" s="48" t="str">
        <f t="shared" si="122"/>
        <v/>
      </c>
      <c r="BA72" s="48" t="str">
        <f t="shared" si="122"/>
        <v/>
      </c>
      <c r="BB72" s="48" t="str">
        <f t="shared" si="122"/>
        <v/>
      </c>
      <c r="BC72" s="48" t="str">
        <f t="shared" si="122"/>
        <v/>
      </c>
      <c r="BD72" s="48" t="str">
        <f t="shared" si="122"/>
        <v/>
      </c>
      <c r="BE72" s="48" t="str">
        <f t="shared" si="122"/>
        <v/>
      </c>
      <c r="BF72" s="48" t="str">
        <f t="shared" si="122"/>
        <v/>
      </c>
      <c r="BG72" s="48" t="str">
        <f t="shared" si="122"/>
        <v/>
      </c>
      <c r="BH72" s="49" t="str">
        <f t="shared" si="122"/>
        <v/>
      </c>
      <c r="BI72" s="47" t="str">
        <f t="shared" si="122"/>
        <v/>
      </c>
      <c r="BJ72" s="48" t="str">
        <f t="shared" si="122"/>
        <v/>
      </c>
      <c r="BK72" s="48" t="str">
        <f t="shared" si="122"/>
        <v/>
      </c>
      <c r="BL72" s="48"/>
      <c r="BM72" s="48" t="str">
        <f t="shared" ref="BM72:BU72" si="123">IF(COUNTA(BM66:BM71)&gt;0,COUNTA(BM66:BM71),"")</f>
        <v/>
      </c>
      <c r="BN72" s="48" t="str">
        <f t="shared" si="123"/>
        <v/>
      </c>
      <c r="BO72" s="48" t="str">
        <f t="shared" si="123"/>
        <v/>
      </c>
      <c r="BP72" s="48" t="str">
        <f t="shared" si="123"/>
        <v/>
      </c>
      <c r="BQ72" s="48" t="str">
        <f t="shared" si="123"/>
        <v/>
      </c>
      <c r="BR72" s="48" t="str">
        <f t="shared" si="123"/>
        <v/>
      </c>
      <c r="BS72" s="48" t="str">
        <f t="shared" si="123"/>
        <v/>
      </c>
      <c r="BT72" s="48" t="str">
        <f t="shared" si="123"/>
        <v/>
      </c>
      <c r="BU72" s="49" t="str">
        <f t="shared" si="123"/>
        <v/>
      </c>
      <c r="BV72" s="47" t="str">
        <f>IF(COUNTA(BV66:BV71)&gt;0,COUNTA(BV66:BV71),"")</f>
        <v/>
      </c>
      <c r="BW72" s="48" t="str">
        <f t="shared" ref="BW72:DL72" si="124">IF(COUNTA(BW66:BW71)&gt;0,COUNTA(BW66:BW71),"")</f>
        <v/>
      </c>
      <c r="BX72" s="48" t="str">
        <f t="shared" si="124"/>
        <v/>
      </c>
      <c r="BY72" s="48" t="str">
        <f t="shared" si="124"/>
        <v/>
      </c>
      <c r="BZ72" s="48" t="str">
        <f t="shared" si="124"/>
        <v/>
      </c>
      <c r="CA72" s="48" t="str">
        <f t="shared" si="124"/>
        <v/>
      </c>
      <c r="CB72" s="48" t="str">
        <f t="shared" si="124"/>
        <v/>
      </c>
      <c r="CC72" s="48" t="str">
        <f t="shared" si="124"/>
        <v/>
      </c>
      <c r="CD72" s="48" t="str">
        <f t="shared" si="124"/>
        <v/>
      </c>
      <c r="CE72" s="48" t="str">
        <f t="shared" si="124"/>
        <v/>
      </c>
      <c r="CF72" s="48" t="str">
        <f t="shared" si="124"/>
        <v/>
      </c>
      <c r="CG72" s="48" t="str">
        <f t="shared" si="124"/>
        <v/>
      </c>
      <c r="CH72" s="48" t="str">
        <f t="shared" si="124"/>
        <v/>
      </c>
      <c r="CI72" s="48" t="str">
        <f t="shared" si="124"/>
        <v/>
      </c>
      <c r="CJ72" s="48" t="str">
        <f t="shared" si="124"/>
        <v/>
      </c>
      <c r="CK72" s="48" t="str">
        <f t="shared" si="124"/>
        <v/>
      </c>
      <c r="CL72" s="48" t="str">
        <f t="shared" si="124"/>
        <v/>
      </c>
      <c r="CM72" s="49" t="str">
        <f t="shared" si="124"/>
        <v/>
      </c>
      <c r="CN72" s="47" t="str">
        <f t="shared" si="124"/>
        <v/>
      </c>
      <c r="CO72" s="48" t="str">
        <f t="shared" si="124"/>
        <v/>
      </c>
      <c r="CP72" s="48" t="str">
        <f t="shared" si="124"/>
        <v/>
      </c>
      <c r="CQ72" s="48" t="str">
        <f t="shared" si="124"/>
        <v/>
      </c>
      <c r="CR72" s="48" t="str">
        <f t="shared" si="124"/>
        <v/>
      </c>
      <c r="CS72" s="48" t="str">
        <f t="shared" si="124"/>
        <v/>
      </c>
      <c r="CT72" s="48" t="str">
        <f t="shared" si="124"/>
        <v/>
      </c>
      <c r="CU72" s="48" t="str">
        <f t="shared" si="124"/>
        <v/>
      </c>
      <c r="CV72" s="48" t="str">
        <f t="shared" si="124"/>
        <v/>
      </c>
      <c r="CW72" s="48" t="str">
        <f t="shared" si="124"/>
        <v/>
      </c>
      <c r="CX72" s="48" t="str">
        <f t="shared" si="124"/>
        <v/>
      </c>
      <c r="CY72" s="48" t="str">
        <f t="shared" si="124"/>
        <v/>
      </c>
      <c r="CZ72" s="48" t="str">
        <f t="shared" si="124"/>
        <v/>
      </c>
      <c r="DA72" s="48" t="str">
        <f t="shared" si="124"/>
        <v/>
      </c>
      <c r="DB72" s="48" t="str">
        <f t="shared" si="124"/>
        <v/>
      </c>
      <c r="DC72" s="48" t="str">
        <f t="shared" si="124"/>
        <v/>
      </c>
      <c r="DD72" s="48" t="str">
        <f t="shared" si="124"/>
        <v/>
      </c>
      <c r="DE72" s="48" t="str">
        <f t="shared" si="124"/>
        <v/>
      </c>
      <c r="DF72" s="48" t="str">
        <f t="shared" si="124"/>
        <v/>
      </c>
      <c r="DG72" s="48" t="str">
        <f t="shared" si="124"/>
        <v/>
      </c>
      <c r="DH72" s="48" t="str">
        <f t="shared" si="124"/>
        <v/>
      </c>
      <c r="DI72" s="48" t="str">
        <f t="shared" si="124"/>
        <v/>
      </c>
      <c r="DJ72" s="48" t="str">
        <f t="shared" si="124"/>
        <v/>
      </c>
      <c r="DK72" s="48" t="str">
        <f t="shared" si="124"/>
        <v/>
      </c>
      <c r="DL72" s="49" t="str">
        <f t="shared" si="124"/>
        <v/>
      </c>
      <c r="DM72" s="170" t="s">
        <v>822</v>
      </c>
      <c r="DN72" s="170"/>
      <c r="DO72" s="170"/>
      <c r="DP72" s="170"/>
      <c r="DQ72" s="170"/>
      <c r="DR72" s="170"/>
      <c r="DS72" s="171"/>
      <c r="DT72" s="187"/>
      <c r="DU72" s="172"/>
      <c r="DV72" s="211"/>
      <c r="DW72" s="212"/>
      <c r="DX72" s="212"/>
      <c r="DY72" s="212"/>
      <c r="DZ72" s="212"/>
      <c r="EA72" s="212"/>
      <c r="EB72" s="212"/>
      <c r="EC72" s="212"/>
      <c r="ED72" s="212"/>
      <c r="EE72" s="212"/>
      <c r="EF72" s="212"/>
      <c r="EG72" s="212"/>
      <c r="EH72" s="212"/>
      <c r="EI72" s="212"/>
      <c r="EJ72" s="212"/>
      <c r="EK72" s="212"/>
      <c r="EL72" s="212"/>
      <c r="EM72" s="212"/>
      <c r="EN72" s="212"/>
      <c r="EO72" s="212"/>
      <c r="EP72" s="212"/>
      <c r="EQ72" s="212"/>
      <c r="ER72" s="212"/>
      <c r="ES72" s="212"/>
      <c r="ET72" s="212"/>
      <c r="EU72" s="212"/>
      <c r="EV72" s="212"/>
      <c r="EW72" s="213"/>
      <c r="EX72" s="151"/>
      <c r="EY72" s="149"/>
      <c r="EZ72" s="149"/>
      <c r="FA72" s="149"/>
      <c r="FB72" s="149"/>
      <c r="FC72" s="149"/>
      <c r="FD72" s="149"/>
      <c r="FE72" s="149"/>
      <c r="FF72" s="149"/>
      <c r="FG72" s="149"/>
      <c r="FH72" s="149"/>
      <c r="FI72" s="152"/>
    </row>
    <row r="73" spans="1:182" x14ac:dyDescent="0.25">
      <c r="A73" s="40">
        <f>A66+1</f>
        <v>11</v>
      </c>
      <c r="B73" s="29"/>
      <c r="C73" s="65" t="s">
        <v>531</v>
      </c>
      <c r="D73" s="41" t="str">
        <f>IF(MAX(F73:F78)&gt;0,MAX(F73:F78),"")</f>
        <v/>
      </c>
      <c r="E73" s="30"/>
      <c r="F73" s="45" t="str">
        <f>IF(I73&lt;&gt;"",1,"")</f>
        <v/>
      </c>
      <c r="G73" s="45" t="str">
        <f>IF(AND(I73&lt;&gt;"",D74&lt;&gt;""),D74,"")</f>
        <v/>
      </c>
      <c r="H73" s="45" t="str">
        <f>IF(AND(I73&lt;&gt;"",D75&lt;&gt;""),D77,"")</f>
        <v/>
      </c>
      <c r="I73" s="29"/>
      <c r="J73" s="146"/>
      <c r="K73" s="40" t="str">
        <f t="shared" ref="K73:K78" si="125">IF(J73&lt;&gt;"",IF(ISNA(VLOOKUP(J73,PlanetTypeTable,2,FALSE)),"&lt;Unknown&gt;",VLOOKUP(J73,PlanetTypeTable,2,FALSE)),"")</f>
        <v/>
      </c>
      <c r="L73" s="34"/>
      <c r="M73" s="34"/>
      <c r="N73" s="34"/>
      <c r="O73" s="34"/>
      <c r="P73" s="29"/>
      <c r="Q73" s="50"/>
      <c r="R73" s="30"/>
      <c r="S73" s="30"/>
      <c r="T73" s="30"/>
      <c r="U73" s="30"/>
      <c r="V73" s="30"/>
      <c r="W73" s="30"/>
      <c r="X73" s="30"/>
      <c r="Y73" s="30"/>
      <c r="Z73" s="30"/>
      <c r="AA73" s="30"/>
      <c r="AB73" s="30"/>
      <c r="AC73" s="30"/>
      <c r="AD73" s="30"/>
      <c r="AE73" s="30"/>
      <c r="AF73" s="30"/>
      <c r="AG73" s="30"/>
      <c r="AH73" s="30"/>
      <c r="AI73" s="30"/>
      <c r="AJ73" s="30"/>
      <c r="AK73" s="30"/>
      <c r="AL73" s="30"/>
      <c r="AM73" s="51"/>
      <c r="AN73" s="50"/>
      <c r="AO73" s="30"/>
      <c r="AP73" s="30"/>
      <c r="AQ73" s="30"/>
      <c r="AR73" s="30"/>
      <c r="AS73" s="51"/>
      <c r="AT73" s="50"/>
      <c r="AU73" s="30"/>
      <c r="AV73" s="51"/>
      <c r="AW73" s="50"/>
      <c r="AX73" s="30"/>
      <c r="AY73" s="30"/>
      <c r="AZ73" s="30"/>
      <c r="BA73" s="30"/>
      <c r="BB73" s="30"/>
      <c r="BC73" s="30"/>
      <c r="BD73" s="30"/>
      <c r="BE73" s="30"/>
      <c r="BF73" s="30"/>
      <c r="BG73" s="30"/>
      <c r="BH73" s="51"/>
      <c r="BI73" s="50"/>
      <c r="BJ73" s="30"/>
      <c r="BK73" s="30"/>
      <c r="BL73" s="30"/>
      <c r="BM73" s="30"/>
      <c r="BN73" s="30"/>
      <c r="BO73" s="30"/>
      <c r="BP73" s="30"/>
      <c r="BQ73" s="30"/>
      <c r="BR73" s="30"/>
      <c r="BS73" s="30"/>
      <c r="BT73" s="30"/>
      <c r="BU73" s="51"/>
      <c r="BV73" s="50"/>
      <c r="BW73" s="52"/>
      <c r="BX73" s="52"/>
      <c r="BY73" s="30"/>
      <c r="BZ73" s="30"/>
      <c r="CA73" s="30"/>
      <c r="CB73" s="30"/>
      <c r="CC73" s="30"/>
      <c r="CD73" s="30"/>
      <c r="CE73" s="30"/>
      <c r="CF73" s="30"/>
      <c r="CG73" s="30"/>
      <c r="CH73" s="30"/>
      <c r="CI73" s="30"/>
      <c r="CJ73" s="30"/>
      <c r="CK73" s="30"/>
      <c r="CL73" s="30"/>
      <c r="CM73" s="51"/>
      <c r="CN73" s="53"/>
      <c r="CO73" s="53"/>
      <c r="CP73" s="53"/>
      <c r="CQ73" s="53"/>
      <c r="CR73" s="53"/>
      <c r="CS73" s="53"/>
      <c r="CT73" s="53"/>
      <c r="CU73" s="53"/>
      <c r="CV73" s="53"/>
      <c r="CW73" s="53"/>
      <c r="CX73" s="53"/>
      <c r="CY73" s="53"/>
      <c r="CZ73" s="53"/>
      <c r="DA73" s="53"/>
      <c r="DB73" s="53"/>
      <c r="DC73" s="53"/>
      <c r="DD73" s="53"/>
      <c r="DE73" s="53"/>
      <c r="DF73" s="53"/>
      <c r="DG73" s="53"/>
      <c r="DH73" s="53"/>
      <c r="DI73" s="53"/>
      <c r="DJ73" s="53"/>
      <c r="DK73" s="53"/>
      <c r="DL73" s="51"/>
      <c r="DM73" s="162" t="s">
        <v>249</v>
      </c>
      <c r="DN73" s="30"/>
      <c r="DO73" s="30"/>
      <c r="DP73" s="30"/>
      <c r="DQ73" s="30"/>
      <c r="DR73" s="30"/>
      <c r="DS73" s="30"/>
      <c r="DT73" s="30"/>
      <c r="DU73" s="51"/>
      <c r="DV73" s="163" t="s">
        <v>249</v>
      </c>
      <c r="DW73" s="30"/>
      <c r="DX73" s="30"/>
      <c r="DY73" s="30"/>
      <c r="DZ73" s="30"/>
      <c r="EA73" s="30"/>
      <c r="EB73" s="30"/>
      <c r="EC73" s="30"/>
      <c r="ED73" s="53"/>
      <c r="EE73" s="51"/>
      <c r="EF73" s="163" t="s">
        <v>249</v>
      </c>
      <c r="EG73" s="30"/>
      <c r="EH73" s="30"/>
      <c r="EI73" s="63"/>
      <c r="EJ73" s="30"/>
      <c r="EK73" s="30"/>
      <c r="EL73" s="30"/>
      <c r="EM73" s="30"/>
      <c r="EN73" s="51"/>
      <c r="EO73" s="163" t="s">
        <v>249</v>
      </c>
      <c r="EP73" s="30"/>
      <c r="EQ73" s="30"/>
      <c r="ER73" s="30"/>
      <c r="ES73" s="30"/>
      <c r="ET73" s="30"/>
      <c r="EU73" s="30"/>
      <c r="EV73" s="30"/>
      <c r="EW73" s="51"/>
      <c r="EX73" s="156"/>
      <c r="EY73" s="157"/>
      <c r="EZ73" s="157"/>
      <c r="FA73" s="157"/>
      <c r="FB73" s="157"/>
      <c r="FC73" s="157"/>
      <c r="FD73" s="157"/>
      <c r="FE73" s="157"/>
      <c r="FF73" s="157"/>
      <c r="FG73" s="157"/>
      <c r="FH73" s="157"/>
      <c r="FI73" s="158"/>
      <c r="FR73" s="25" t="str">
        <f>IF(FS73&lt;&gt;"",MAX(FR$3:FR72)+1,"")</f>
        <v/>
      </c>
      <c r="FS73" s="25" t="str">
        <f>IF(B73&lt;&gt;"",B73,"")</f>
        <v/>
      </c>
      <c r="FT73" s="25" t="str">
        <f>IF(D74&lt;&gt;"",D74,"")</f>
        <v/>
      </c>
      <c r="FV73" s="24" t="str">
        <f>IF(FW73&lt;&gt;"",MAX($FV$3:FV72)+1,"")</f>
        <v/>
      </c>
      <c r="FW73" s="24" t="str">
        <f>IF($B73&lt;&gt;"",LEFT(E73,2),"")</f>
        <v/>
      </c>
      <c r="FX73" s="24" t="str">
        <f t="shared" ref="FX73:FX77" si="126">IF($B73&lt;&gt;"",I73,"")</f>
        <v/>
      </c>
      <c r="FY73" s="24" t="str">
        <f t="shared" ref="FY73:FY77" si="127">IF($B73&lt;&gt;"",J73,"")</f>
        <v/>
      </c>
      <c r="FZ73" s="24" t="str">
        <f t="shared" ref="FZ73:FZ77" si="128">IF($B73&lt;&gt;"",K73,"")</f>
        <v/>
      </c>
    </row>
    <row r="74" spans="1:182" x14ac:dyDescent="0.25">
      <c r="A74" s="38" t="str">
        <f>IF(AND(A73&lt;&gt;"",I74&lt;&gt;""),A73,"")</f>
        <v/>
      </c>
      <c r="B74" s="37" t="str">
        <f t="shared" ref="B74" si="129">IF(AND($A74&lt;&gt;"",B73&lt;&gt;""),B73,"")</f>
        <v/>
      </c>
      <c r="C74" s="66" t="s">
        <v>72</v>
      </c>
      <c r="D74" s="32"/>
      <c r="E74" s="44" t="str">
        <f>IF(AND(I74&lt;&gt;"",E73&lt;&gt;""),E73,"")</f>
        <v/>
      </c>
      <c r="F74" s="44" t="str">
        <f>IF(I74&lt;&gt;"",MAX(F73:F73)+1,"")</f>
        <v/>
      </c>
      <c r="G74" s="44" t="str">
        <f>IF(AND(I74&lt;&gt;"",D74&lt;&gt;""),D74,"")</f>
        <v/>
      </c>
      <c r="H74" s="44" t="str">
        <f>IF(AND(I74&lt;&gt;"",D75&lt;&gt;""),D77,"")</f>
        <v/>
      </c>
      <c r="I74" s="31"/>
      <c r="J74" s="33"/>
      <c r="K74" s="38" t="str">
        <f t="shared" si="125"/>
        <v/>
      </c>
      <c r="L74" s="153"/>
      <c r="M74" s="153"/>
      <c r="N74" s="153"/>
      <c r="O74" s="153"/>
      <c r="P74" s="31"/>
      <c r="Q74" s="54"/>
      <c r="R74" s="55"/>
      <c r="S74" s="55"/>
      <c r="T74" s="55"/>
      <c r="U74" s="55"/>
      <c r="V74" s="55"/>
      <c r="W74" s="55"/>
      <c r="X74" s="55"/>
      <c r="Y74" s="55"/>
      <c r="Z74" s="55"/>
      <c r="AA74" s="55"/>
      <c r="AB74" s="55"/>
      <c r="AC74" s="55"/>
      <c r="AD74" s="55"/>
      <c r="AE74" s="55"/>
      <c r="AF74" s="55"/>
      <c r="AG74" s="55"/>
      <c r="AH74" s="55"/>
      <c r="AI74" s="55"/>
      <c r="AJ74" s="55"/>
      <c r="AK74" s="55"/>
      <c r="AL74" s="55"/>
      <c r="AM74" s="56"/>
      <c r="AN74" s="54"/>
      <c r="AO74" s="55"/>
      <c r="AP74" s="55"/>
      <c r="AQ74" s="55"/>
      <c r="AR74" s="55"/>
      <c r="AS74" s="56"/>
      <c r="AT74" s="54"/>
      <c r="AU74" s="55"/>
      <c r="AV74" s="56"/>
      <c r="AW74" s="54"/>
      <c r="AX74" s="55"/>
      <c r="AY74" s="55"/>
      <c r="AZ74" s="55"/>
      <c r="BA74" s="55"/>
      <c r="BB74" s="55"/>
      <c r="BC74" s="55"/>
      <c r="BD74" s="55"/>
      <c r="BE74" s="55"/>
      <c r="BF74" s="55"/>
      <c r="BG74" s="55"/>
      <c r="BH74" s="56"/>
      <c r="BI74" s="54"/>
      <c r="BJ74" s="55"/>
      <c r="BK74" s="55"/>
      <c r="BL74" s="55"/>
      <c r="BM74" s="55"/>
      <c r="BN74" s="55"/>
      <c r="BO74" s="55"/>
      <c r="BP74" s="55"/>
      <c r="BQ74" s="55"/>
      <c r="BR74" s="55"/>
      <c r="BS74" s="55"/>
      <c r="BT74" s="55"/>
      <c r="BU74" s="56"/>
      <c r="BV74" s="54"/>
      <c r="BW74" s="57"/>
      <c r="BX74" s="57"/>
      <c r="BY74" s="55"/>
      <c r="BZ74" s="55"/>
      <c r="CA74" s="55"/>
      <c r="CB74" s="55"/>
      <c r="CC74" s="55"/>
      <c r="CD74" s="55"/>
      <c r="CE74" s="55"/>
      <c r="CF74" s="55"/>
      <c r="CG74" s="55"/>
      <c r="CH74" s="55"/>
      <c r="CI74" s="55"/>
      <c r="CJ74" s="55"/>
      <c r="CK74" s="55"/>
      <c r="CL74" s="55"/>
      <c r="CM74" s="56"/>
      <c r="CN74" s="58"/>
      <c r="CO74" s="58"/>
      <c r="CP74" s="58"/>
      <c r="CQ74" s="58"/>
      <c r="CR74" s="58"/>
      <c r="CS74" s="58"/>
      <c r="CT74" s="58"/>
      <c r="CU74" s="58"/>
      <c r="CV74" s="58"/>
      <c r="CW74" s="58"/>
      <c r="CX74" s="58"/>
      <c r="CY74" s="58"/>
      <c r="CZ74" s="58"/>
      <c r="DA74" s="58"/>
      <c r="DB74" s="58"/>
      <c r="DC74" s="58"/>
      <c r="DD74" s="58"/>
      <c r="DE74" s="58"/>
      <c r="DF74" s="58"/>
      <c r="DG74" s="58"/>
      <c r="DH74" s="58"/>
      <c r="DI74" s="58"/>
      <c r="DJ74" s="58"/>
      <c r="DK74" s="58"/>
      <c r="DL74" s="56"/>
      <c r="DM74" s="167" t="s">
        <v>44</v>
      </c>
      <c r="DN74" s="55"/>
      <c r="DO74" s="55"/>
      <c r="DP74" s="55"/>
      <c r="DQ74" s="55"/>
      <c r="DR74" s="55"/>
      <c r="DS74" s="55"/>
      <c r="DT74" s="55"/>
      <c r="DU74" s="56"/>
      <c r="DV74" s="168" t="s">
        <v>44</v>
      </c>
      <c r="DW74" s="55"/>
      <c r="DX74" s="55"/>
      <c r="DY74" s="55"/>
      <c r="DZ74" s="55"/>
      <c r="EA74" s="55"/>
      <c r="EB74" s="55"/>
      <c r="EC74" s="55"/>
      <c r="ED74" s="58"/>
      <c r="EE74" s="56"/>
      <c r="EF74" s="168" t="s">
        <v>44</v>
      </c>
      <c r="EG74" s="55"/>
      <c r="EH74" s="55"/>
      <c r="EI74" s="55"/>
      <c r="EJ74" s="55"/>
      <c r="EK74" s="55"/>
      <c r="EL74" s="55"/>
      <c r="EM74" s="55"/>
      <c r="EN74" s="56"/>
      <c r="EO74" s="168" t="s">
        <v>44</v>
      </c>
      <c r="EP74" s="55"/>
      <c r="EQ74" s="55"/>
      <c r="ER74" s="55"/>
      <c r="ES74" s="55"/>
      <c r="ET74" s="55"/>
      <c r="EU74" s="55"/>
      <c r="EV74" s="55"/>
      <c r="EW74" s="56"/>
      <c r="EX74" s="159"/>
      <c r="EY74" s="160"/>
      <c r="EZ74" s="160"/>
      <c r="FA74" s="160"/>
      <c r="FB74" s="160"/>
      <c r="FC74" s="160"/>
      <c r="FD74" s="160"/>
      <c r="FE74" s="160"/>
      <c r="FF74" s="160"/>
      <c r="FG74" s="160"/>
      <c r="FH74" s="160"/>
      <c r="FI74" s="161"/>
      <c r="FV74" s="24" t="str">
        <f>IF(FW74&lt;&gt;"",MAX($FV$3:FV73)+1,"")</f>
        <v/>
      </c>
      <c r="FW74" s="24" t="str">
        <f>IF($B74&lt;&gt;"",LEFT(E74,2),"")</f>
        <v/>
      </c>
      <c r="FX74" s="24" t="str">
        <f t="shared" si="126"/>
        <v/>
      </c>
      <c r="FY74" s="24" t="str">
        <f t="shared" si="127"/>
        <v/>
      </c>
      <c r="FZ74" s="24" t="str">
        <f t="shared" si="128"/>
        <v/>
      </c>
    </row>
    <row r="75" spans="1:182" x14ac:dyDescent="0.25">
      <c r="A75" s="38" t="str">
        <f>IF(AND(A74&lt;&gt;"",I75&lt;&gt;""),A73,"")</f>
        <v/>
      </c>
      <c r="B75" s="38" t="str">
        <f t="shared" ref="B75" si="130">IF(AND($A75&lt;&gt;"",B73&lt;&gt;""),B73,"")</f>
        <v/>
      </c>
      <c r="C75" s="65" t="s">
        <v>317</v>
      </c>
      <c r="D75" s="33"/>
      <c r="E75" s="44" t="str">
        <f>IF(AND(I75&lt;&gt;"",E73&lt;&gt;""),E73,"")</f>
        <v/>
      </c>
      <c r="F75" s="44" t="str">
        <f>IF(I75&lt;&gt;"",MAX(F73:F74)+1,"")</f>
        <v/>
      </c>
      <c r="G75" s="44" t="str">
        <f>IF(AND(I75&lt;&gt;"",D74&lt;&gt;""),D74,"")</f>
        <v/>
      </c>
      <c r="H75" s="44" t="str">
        <f>IF(AND(I75&lt;&gt;"",D75&lt;&gt;""),D77,"")</f>
        <v/>
      </c>
      <c r="I75" s="31"/>
      <c r="J75" s="33"/>
      <c r="K75" s="38" t="str">
        <f t="shared" si="125"/>
        <v/>
      </c>
      <c r="L75" s="153"/>
      <c r="M75" s="153"/>
      <c r="N75" s="153"/>
      <c r="O75" s="153"/>
      <c r="P75" s="31"/>
      <c r="Q75" s="54"/>
      <c r="R75" s="55"/>
      <c r="S75" s="55"/>
      <c r="T75" s="55"/>
      <c r="U75" s="55"/>
      <c r="V75" s="55"/>
      <c r="W75" s="55"/>
      <c r="X75" s="55"/>
      <c r="Y75" s="55"/>
      <c r="Z75" s="55"/>
      <c r="AA75" s="55"/>
      <c r="AB75" s="55"/>
      <c r="AC75" s="55"/>
      <c r="AD75" s="55"/>
      <c r="AE75" s="55"/>
      <c r="AF75" s="55"/>
      <c r="AG75" s="55"/>
      <c r="AH75" s="55"/>
      <c r="AI75" s="55"/>
      <c r="AJ75" s="55"/>
      <c r="AK75" s="55"/>
      <c r="AL75" s="55"/>
      <c r="AM75" s="56"/>
      <c r="AN75" s="54"/>
      <c r="AO75" s="55"/>
      <c r="AP75" s="55"/>
      <c r="AQ75" s="55"/>
      <c r="AR75" s="55"/>
      <c r="AS75" s="56"/>
      <c r="AT75" s="54"/>
      <c r="AU75" s="55"/>
      <c r="AV75" s="56"/>
      <c r="AW75" s="54"/>
      <c r="AX75" s="55"/>
      <c r="AY75" s="55"/>
      <c r="AZ75" s="55"/>
      <c r="BA75" s="55"/>
      <c r="BB75" s="55"/>
      <c r="BC75" s="55"/>
      <c r="BD75" s="55"/>
      <c r="BE75" s="55"/>
      <c r="BF75" s="55"/>
      <c r="BG75" s="55"/>
      <c r="BH75" s="56"/>
      <c r="BI75" s="54"/>
      <c r="BJ75" s="55"/>
      <c r="BK75" s="55"/>
      <c r="BL75" s="55"/>
      <c r="BM75" s="55"/>
      <c r="BN75" s="55"/>
      <c r="BO75" s="55"/>
      <c r="BP75" s="55"/>
      <c r="BQ75" s="55"/>
      <c r="BR75" s="55"/>
      <c r="BS75" s="55"/>
      <c r="BT75" s="55"/>
      <c r="BU75" s="56"/>
      <c r="BV75" s="54"/>
      <c r="BW75" s="57"/>
      <c r="BX75" s="57"/>
      <c r="BY75" s="55"/>
      <c r="BZ75" s="55"/>
      <c r="CA75" s="55"/>
      <c r="CB75" s="55"/>
      <c r="CC75" s="55"/>
      <c r="CD75" s="55"/>
      <c r="CE75" s="55"/>
      <c r="CF75" s="55"/>
      <c r="CG75" s="55"/>
      <c r="CH75" s="55"/>
      <c r="CI75" s="55"/>
      <c r="CJ75" s="55"/>
      <c r="CK75" s="55"/>
      <c r="CL75" s="55"/>
      <c r="CM75" s="56"/>
      <c r="CN75" s="58"/>
      <c r="CO75" s="58"/>
      <c r="CP75" s="58"/>
      <c r="CQ75" s="58"/>
      <c r="CR75" s="58"/>
      <c r="CS75" s="58"/>
      <c r="CT75" s="58"/>
      <c r="CU75" s="58"/>
      <c r="CV75" s="58"/>
      <c r="CW75" s="58"/>
      <c r="CX75" s="58"/>
      <c r="CY75" s="58"/>
      <c r="CZ75" s="58"/>
      <c r="DA75" s="58"/>
      <c r="DB75" s="58"/>
      <c r="DC75" s="58"/>
      <c r="DD75" s="58"/>
      <c r="DE75" s="58"/>
      <c r="DF75" s="58"/>
      <c r="DG75" s="58"/>
      <c r="DH75" s="58"/>
      <c r="DI75" s="58"/>
      <c r="DJ75" s="58"/>
      <c r="DK75" s="58"/>
      <c r="DL75" s="56"/>
      <c r="DM75" s="165" t="s">
        <v>45</v>
      </c>
      <c r="DN75" s="55"/>
      <c r="DO75" s="55"/>
      <c r="DP75" s="55"/>
      <c r="DQ75" s="55"/>
      <c r="DR75" s="55"/>
      <c r="DS75" s="55"/>
      <c r="DT75" s="55"/>
      <c r="DU75" s="56"/>
      <c r="DV75" s="166" t="s">
        <v>45</v>
      </c>
      <c r="DW75" s="55"/>
      <c r="DX75" s="55"/>
      <c r="DY75" s="55"/>
      <c r="DZ75" s="55"/>
      <c r="EA75" s="55"/>
      <c r="EB75" s="55"/>
      <c r="EC75" s="55"/>
      <c r="ED75" s="58"/>
      <c r="EE75" s="56"/>
      <c r="EF75" s="166" t="s">
        <v>45</v>
      </c>
      <c r="EG75" s="55"/>
      <c r="EH75" s="55"/>
      <c r="EI75" s="55"/>
      <c r="EJ75" s="55"/>
      <c r="EK75" s="55"/>
      <c r="EL75" s="55"/>
      <c r="EM75" s="55"/>
      <c r="EN75" s="56"/>
      <c r="EO75" s="166" t="s">
        <v>45</v>
      </c>
      <c r="EP75" s="55"/>
      <c r="EQ75" s="55"/>
      <c r="ER75" s="55"/>
      <c r="ES75" s="55"/>
      <c r="ET75" s="55"/>
      <c r="EU75" s="55"/>
      <c r="EV75" s="55"/>
      <c r="EW75" s="56"/>
      <c r="EX75" s="159"/>
      <c r="EY75" s="160"/>
      <c r="EZ75" s="160"/>
      <c r="FA75" s="160"/>
      <c r="FB75" s="160"/>
      <c r="FC75" s="160"/>
      <c r="FD75" s="160"/>
      <c r="FE75" s="160"/>
      <c r="FF75" s="160"/>
      <c r="FG75" s="160"/>
      <c r="FH75" s="160"/>
      <c r="FI75" s="161"/>
      <c r="FV75" s="24" t="str">
        <f>IF(FW75&lt;&gt;"",MAX($FV$3:FV74)+1,"")</f>
        <v/>
      </c>
      <c r="FW75" s="24" t="str">
        <f>IF($B75&lt;&gt;"",LEFT(E75,2),"")</f>
        <v/>
      </c>
      <c r="FX75" s="24" t="str">
        <f t="shared" si="126"/>
        <v/>
      </c>
      <c r="FY75" s="24" t="str">
        <f t="shared" si="127"/>
        <v/>
      </c>
      <c r="FZ75" s="24" t="str">
        <f t="shared" si="128"/>
        <v/>
      </c>
    </row>
    <row r="76" spans="1:182" x14ac:dyDescent="0.25">
      <c r="A76" s="38" t="str">
        <f>IF(AND(A75&lt;&gt;"",I76&lt;&gt;""),A73,"")</f>
        <v/>
      </c>
      <c r="B76" s="38" t="str">
        <f t="shared" ref="B76" si="131">IF(AND($A76&lt;&gt;"",B73&lt;&gt;""),B73,"")</f>
        <v/>
      </c>
      <c r="C76" s="65" t="s">
        <v>318</v>
      </c>
      <c r="D76" s="33"/>
      <c r="E76" s="44" t="str">
        <f>IF(AND(I76&lt;&gt;"",E73&lt;&gt;""),E73,"")</f>
        <v/>
      </c>
      <c r="F76" s="44" t="str">
        <f>IF(I76&lt;&gt;"",MAX(F73:F75)+1,"")</f>
        <v/>
      </c>
      <c r="G76" s="44" t="str">
        <f>IF(AND(I76&lt;&gt;"",D74&lt;&gt;""),D74,"")</f>
        <v/>
      </c>
      <c r="H76" s="44" t="str">
        <f>IF(AND(I76&lt;&gt;"",D75&lt;&gt;""),D77,"")</f>
        <v/>
      </c>
      <c r="I76" s="31"/>
      <c r="J76" s="33"/>
      <c r="K76" s="38" t="str">
        <f t="shared" si="125"/>
        <v/>
      </c>
      <c r="L76" s="153"/>
      <c r="M76" s="153"/>
      <c r="N76" s="153"/>
      <c r="O76" s="153"/>
      <c r="P76" s="31"/>
      <c r="Q76" s="54"/>
      <c r="R76" s="55"/>
      <c r="S76" s="55"/>
      <c r="T76" s="55"/>
      <c r="U76" s="55"/>
      <c r="V76" s="55"/>
      <c r="W76" s="55"/>
      <c r="X76" s="55"/>
      <c r="Y76" s="55"/>
      <c r="Z76" s="55"/>
      <c r="AA76" s="55"/>
      <c r="AB76" s="55"/>
      <c r="AC76" s="55"/>
      <c r="AD76" s="55"/>
      <c r="AE76" s="55"/>
      <c r="AF76" s="55"/>
      <c r="AG76" s="55"/>
      <c r="AH76" s="55"/>
      <c r="AI76" s="55"/>
      <c r="AJ76" s="55"/>
      <c r="AK76" s="55"/>
      <c r="AL76" s="55"/>
      <c r="AM76" s="56"/>
      <c r="AN76" s="54"/>
      <c r="AO76" s="55"/>
      <c r="AP76" s="55"/>
      <c r="AQ76" s="55"/>
      <c r="AR76" s="55"/>
      <c r="AS76" s="56"/>
      <c r="AT76" s="54"/>
      <c r="AU76" s="55"/>
      <c r="AV76" s="56"/>
      <c r="AW76" s="54"/>
      <c r="AX76" s="55"/>
      <c r="AY76" s="55"/>
      <c r="AZ76" s="55"/>
      <c r="BA76" s="55"/>
      <c r="BB76" s="55"/>
      <c r="BC76" s="55"/>
      <c r="BD76" s="55"/>
      <c r="BE76" s="55"/>
      <c r="BF76" s="55"/>
      <c r="BG76" s="55"/>
      <c r="BH76" s="56"/>
      <c r="BI76" s="54"/>
      <c r="BJ76" s="55"/>
      <c r="BK76" s="55"/>
      <c r="BL76" s="55"/>
      <c r="BM76" s="55"/>
      <c r="BN76" s="55"/>
      <c r="BO76" s="55"/>
      <c r="BP76" s="55"/>
      <c r="BQ76" s="55"/>
      <c r="BR76" s="55"/>
      <c r="BS76" s="55"/>
      <c r="BT76" s="55"/>
      <c r="BU76" s="56"/>
      <c r="BV76" s="54"/>
      <c r="BW76" s="57"/>
      <c r="BX76" s="57"/>
      <c r="BY76" s="55"/>
      <c r="BZ76" s="55"/>
      <c r="CA76" s="55"/>
      <c r="CB76" s="55"/>
      <c r="CC76" s="55"/>
      <c r="CD76" s="55"/>
      <c r="CE76" s="55"/>
      <c r="CF76" s="55"/>
      <c r="CG76" s="55"/>
      <c r="CH76" s="55"/>
      <c r="CI76" s="55"/>
      <c r="CJ76" s="55"/>
      <c r="CK76" s="55"/>
      <c r="CL76" s="55"/>
      <c r="CM76" s="56"/>
      <c r="CN76" s="58"/>
      <c r="CO76" s="58"/>
      <c r="CP76" s="58"/>
      <c r="CQ76" s="58"/>
      <c r="CR76" s="58"/>
      <c r="CS76" s="58"/>
      <c r="CT76" s="58"/>
      <c r="CU76" s="58"/>
      <c r="CV76" s="58"/>
      <c r="CW76" s="58"/>
      <c r="CX76" s="58"/>
      <c r="CY76" s="58"/>
      <c r="CZ76" s="58"/>
      <c r="DA76" s="58"/>
      <c r="DB76" s="58"/>
      <c r="DC76" s="58"/>
      <c r="DD76" s="58"/>
      <c r="DE76" s="58"/>
      <c r="DF76" s="58"/>
      <c r="DG76" s="58"/>
      <c r="DH76" s="58"/>
      <c r="DI76" s="58"/>
      <c r="DJ76" s="58"/>
      <c r="DK76" s="58"/>
      <c r="DL76" s="56"/>
      <c r="DM76" s="155" t="s">
        <v>42</v>
      </c>
      <c r="DN76" s="55"/>
      <c r="DO76" s="55"/>
      <c r="DP76" s="55"/>
      <c r="DQ76" s="55"/>
      <c r="DR76" s="55"/>
      <c r="DS76" s="55"/>
      <c r="DT76" s="55"/>
      <c r="DU76" s="56"/>
      <c r="DV76" s="91" t="s">
        <v>42</v>
      </c>
      <c r="DW76" s="60"/>
      <c r="DX76" s="60"/>
      <c r="DY76" s="60"/>
      <c r="DZ76" s="60"/>
      <c r="EA76" s="60"/>
      <c r="EB76" s="60"/>
      <c r="EC76" s="60"/>
      <c r="ED76" s="147"/>
      <c r="EE76" s="61"/>
      <c r="EF76" s="91" t="s">
        <v>42</v>
      </c>
      <c r="EG76" s="60"/>
      <c r="EH76" s="60"/>
      <c r="EI76" s="60"/>
      <c r="EJ76" s="60"/>
      <c r="EK76" s="60"/>
      <c r="EL76" s="60"/>
      <c r="EM76" s="60"/>
      <c r="EN76" s="61"/>
      <c r="EO76" s="164" t="s">
        <v>42</v>
      </c>
      <c r="EP76" s="60"/>
      <c r="EQ76" s="60"/>
      <c r="ER76" s="60"/>
      <c r="ES76" s="60"/>
      <c r="ET76" s="60"/>
      <c r="EU76" s="60"/>
      <c r="EV76" s="60"/>
      <c r="EW76" s="61"/>
      <c r="EX76" s="159"/>
      <c r="EY76" s="160"/>
      <c r="EZ76" s="160"/>
      <c r="FA76" s="160"/>
      <c r="FB76" s="160"/>
      <c r="FC76" s="160"/>
      <c r="FD76" s="160"/>
      <c r="FE76" s="160"/>
      <c r="FF76" s="160"/>
      <c r="FG76" s="160"/>
      <c r="FH76" s="160"/>
      <c r="FI76" s="161"/>
      <c r="FV76" s="24" t="str">
        <f>IF(FW76&lt;&gt;"",MAX($FV$3:FV75)+1,"")</f>
        <v/>
      </c>
      <c r="FW76" s="24" t="str">
        <f>IF($B76&lt;&gt;"",LEFT(E76,2),"")</f>
        <v/>
      </c>
      <c r="FX76" s="24" t="str">
        <f t="shared" si="126"/>
        <v/>
      </c>
      <c r="FY76" s="24" t="str">
        <f t="shared" si="127"/>
        <v/>
      </c>
      <c r="FZ76" s="24" t="str">
        <f t="shared" si="128"/>
        <v/>
      </c>
    </row>
    <row r="77" spans="1:182" x14ac:dyDescent="0.25">
      <c r="A77" s="38" t="str">
        <f>IF(AND(A76&lt;&gt;"",I77&lt;&gt;""),A73,"")</f>
        <v/>
      </c>
      <c r="B77" s="38" t="str">
        <f t="shared" ref="B77" si="132">IF(AND($A77&lt;&gt;"",B73&lt;&gt;""),B73,"")</f>
        <v/>
      </c>
      <c r="C77" s="65" t="s">
        <v>742</v>
      </c>
      <c r="D77" s="42" t="str">
        <f>IF(D75&lt;&gt;"",IF(ISNA(VLOOKUP(D75,EconomyTable,2,FALSE)),"&lt;Unknown&gt;",VLOOKUP(D75,EconomyTable,2,FALSE)),"")</f>
        <v/>
      </c>
      <c r="E77" s="44" t="str">
        <f>IF(AND(I77&lt;&gt;"",E73&lt;&gt;""),E73,"")</f>
        <v/>
      </c>
      <c r="F77" s="44" t="str">
        <f>IF(I77&lt;&gt;"",MAX(F73:F76)+1,"")</f>
        <v/>
      </c>
      <c r="G77" s="44" t="str">
        <f>IF(AND(I77&lt;&gt;"",D74&lt;&gt;""),D74,"")</f>
        <v/>
      </c>
      <c r="H77" s="44" t="str">
        <f>IF(AND(I78&lt;&gt;"",D75&lt;&gt;""),D77,"")</f>
        <v/>
      </c>
      <c r="I77" s="31"/>
      <c r="J77" s="33"/>
      <c r="K77" s="38" t="str">
        <f t="shared" si="125"/>
        <v/>
      </c>
      <c r="L77" s="153"/>
      <c r="M77" s="153"/>
      <c r="N77" s="153"/>
      <c r="O77" s="153"/>
      <c r="P77" s="31"/>
      <c r="Q77" s="54"/>
      <c r="R77" s="55"/>
      <c r="S77" s="55"/>
      <c r="T77" s="55"/>
      <c r="U77" s="55"/>
      <c r="V77" s="55"/>
      <c r="W77" s="55"/>
      <c r="X77" s="55"/>
      <c r="Y77" s="55"/>
      <c r="Z77" s="55"/>
      <c r="AA77" s="55"/>
      <c r="AB77" s="55"/>
      <c r="AC77" s="55"/>
      <c r="AD77" s="55"/>
      <c r="AE77" s="55"/>
      <c r="AF77" s="55"/>
      <c r="AG77" s="55"/>
      <c r="AH77" s="55"/>
      <c r="AI77" s="55"/>
      <c r="AJ77" s="55"/>
      <c r="AK77" s="55"/>
      <c r="AL77" s="55"/>
      <c r="AM77" s="56"/>
      <c r="AN77" s="54"/>
      <c r="AO77" s="55"/>
      <c r="AP77" s="55"/>
      <c r="AQ77" s="55"/>
      <c r="AR77" s="55"/>
      <c r="AS77" s="56"/>
      <c r="AT77" s="54"/>
      <c r="AU77" s="55"/>
      <c r="AV77" s="56"/>
      <c r="AW77" s="54"/>
      <c r="AX77" s="55"/>
      <c r="AY77" s="55"/>
      <c r="AZ77" s="55"/>
      <c r="BA77" s="55"/>
      <c r="BB77" s="55"/>
      <c r="BC77" s="55"/>
      <c r="BD77" s="55"/>
      <c r="BE77" s="55"/>
      <c r="BF77" s="55"/>
      <c r="BG77" s="55"/>
      <c r="BH77" s="56"/>
      <c r="BI77" s="54"/>
      <c r="BJ77" s="55"/>
      <c r="BK77" s="55"/>
      <c r="BL77" s="55"/>
      <c r="BM77" s="55"/>
      <c r="BN77" s="55"/>
      <c r="BO77" s="55"/>
      <c r="BP77" s="55"/>
      <c r="BQ77" s="55"/>
      <c r="BR77" s="55"/>
      <c r="BS77" s="55"/>
      <c r="BT77" s="55"/>
      <c r="BU77" s="56"/>
      <c r="BV77" s="54"/>
      <c r="BW77" s="57"/>
      <c r="BX77" s="57"/>
      <c r="BY77" s="55"/>
      <c r="BZ77" s="55"/>
      <c r="CA77" s="55"/>
      <c r="CB77" s="55"/>
      <c r="CC77" s="55"/>
      <c r="CD77" s="55"/>
      <c r="CE77" s="55"/>
      <c r="CF77" s="55"/>
      <c r="CG77" s="55"/>
      <c r="CH77" s="55"/>
      <c r="CI77" s="55"/>
      <c r="CJ77" s="55"/>
      <c r="CK77" s="55"/>
      <c r="CL77" s="55"/>
      <c r="CM77" s="58"/>
      <c r="CN77" s="54"/>
      <c r="CO77" s="58"/>
      <c r="CP77" s="58"/>
      <c r="CQ77" s="58"/>
      <c r="CR77" s="58"/>
      <c r="CS77" s="58"/>
      <c r="CT77" s="58"/>
      <c r="CU77" s="58"/>
      <c r="CV77" s="58"/>
      <c r="CW77" s="58"/>
      <c r="CX77" s="58"/>
      <c r="CY77" s="58"/>
      <c r="CZ77" s="58"/>
      <c r="DA77" s="58"/>
      <c r="DB77" s="58"/>
      <c r="DC77" s="58"/>
      <c r="DD77" s="58"/>
      <c r="DE77" s="58"/>
      <c r="DF77" s="58"/>
      <c r="DG77" s="58"/>
      <c r="DH77" s="58"/>
      <c r="DI77" s="58"/>
      <c r="DJ77" s="58"/>
      <c r="DK77" s="58"/>
      <c r="DL77" s="56"/>
      <c r="DM77" s="169" t="s">
        <v>861</v>
      </c>
      <c r="DN77" s="170"/>
      <c r="DO77" s="170"/>
      <c r="DP77" s="170"/>
      <c r="DQ77" s="170"/>
      <c r="DR77" s="170"/>
      <c r="DS77" s="171"/>
      <c r="DT77" s="205">
        <f>SUM(DN73:DU76)</f>
        <v>0</v>
      </c>
      <c r="DU77" s="218"/>
      <c r="DV77" s="169" t="s">
        <v>861</v>
      </c>
      <c r="DW77" s="170"/>
      <c r="DX77" s="170"/>
      <c r="DY77" s="170"/>
      <c r="DZ77" s="170"/>
      <c r="EA77" s="170"/>
      <c r="EB77" s="170"/>
      <c r="EC77" s="171"/>
      <c r="ED77" s="205">
        <f>SUM(DW73:EE76)</f>
        <v>0</v>
      </c>
      <c r="EE77" s="218"/>
      <c r="EF77" s="169" t="s">
        <v>861</v>
      </c>
      <c r="EG77" s="170"/>
      <c r="EH77" s="170"/>
      <c r="EI77" s="170"/>
      <c r="EJ77" s="170"/>
      <c r="EK77" s="170"/>
      <c r="EL77" s="171"/>
      <c r="EM77" s="205">
        <f>SUM(EG73:EN76)</f>
        <v>0</v>
      </c>
      <c r="EN77" s="218"/>
      <c r="EO77" s="169" t="s">
        <v>861</v>
      </c>
      <c r="EP77" s="170"/>
      <c r="EQ77" s="170"/>
      <c r="ER77" s="170"/>
      <c r="ES77" s="170"/>
      <c r="ET77" s="170"/>
      <c r="EU77" s="171"/>
      <c r="EV77" s="205">
        <f>SUM(EP73:EW76)</f>
        <v>0</v>
      </c>
      <c r="EW77" s="218"/>
      <c r="EX77" s="159"/>
      <c r="EY77" s="160"/>
      <c r="EZ77" s="160"/>
      <c r="FA77" s="160"/>
      <c r="FB77" s="160"/>
      <c r="FC77" s="160"/>
      <c r="FD77" s="160"/>
      <c r="FE77" s="160"/>
      <c r="FF77" s="160"/>
      <c r="FG77" s="160"/>
      <c r="FH77" s="160"/>
      <c r="FI77" s="161"/>
      <c r="FV77" s="24" t="str">
        <f>IF(FW77&lt;&gt;"",MAX($FV$3:FV76)+1,"")</f>
        <v/>
      </c>
      <c r="FW77" s="24" t="str">
        <f>IF($B77&lt;&gt;"",E77,"")</f>
        <v/>
      </c>
      <c r="FX77" s="24" t="str">
        <f t="shared" si="126"/>
        <v/>
      </c>
      <c r="FY77" s="24" t="str">
        <f t="shared" si="127"/>
        <v/>
      </c>
      <c r="FZ77" s="24" t="str">
        <f t="shared" si="128"/>
        <v/>
      </c>
    </row>
    <row r="78" spans="1:182" x14ac:dyDescent="0.25">
      <c r="A78" s="38" t="str">
        <f>IF(AND(A77&lt;&gt;"",I78&lt;&gt;""),A73,"")</f>
        <v/>
      </c>
      <c r="B78" s="38" t="str">
        <f t="shared" ref="B78" si="133">IF(AND($A78&lt;&gt;"",B73&lt;&gt;""),B73,"")</f>
        <v/>
      </c>
      <c r="C78" s="65" t="s">
        <v>741</v>
      </c>
      <c r="D78" s="43" t="str">
        <f>IF(D76&lt;&gt;"",IF(ISNA(VLOOKUP(D76,EconomyTypeTable,2,FALSE)),"&lt;Unknown&gt;",VLOOKUP(D76,EconomyTypeTable,2,FALSE)),"")</f>
        <v/>
      </c>
      <c r="E78" s="44" t="str">
        <f>IF(AND(I78&lt;&gt;"",E73&lt;&gt;""),E73,"")</f>
        <v/>
      </c>
      <c r="F78" s="44" t="str">
        <f>IF(I78&lt;&gt;"",MAX(F73:F77)+1,"")</f>
        <v/>
      </c>
      <c r="G78" s="44" t="str">
        <f>IF(AND(I77&lt;&gt;"",D74&lt;&gt;""),D74,"")</f>
        <v/>
      </c>
      <c r="H78" s="44" t="str">
        <f>IF(AND(I78&lt;&gt;"",D75&lt;&gt;""),D77,"")</f>
        <v/>
      </c>
      <c r="I78" s="31"/>
      <c r="J78" s="33"/>
      <c r="K78" s="38" t="str">
        <f t="shared" si="125"/>
        <v/>
      </c>
      <c r="L78" s="153"/>
      <c r="M78" s="153"/>
      <c r="N78" s="153"/>
      <c r="O78" s="153"/>
      <c r="P78" s="31"/>
      <c r="Q78" s="59"/>
      <c r="R78" s="60"/>
      <c r="S78" s="60"/>
      <c r="T78" s="60"/>
      <c r="U78" s="60"/>
      <c r="V78" s="60"/>
      <c r="W78" s="60"/>
      <c r="X78" s="60"/>
      <c r="Y78" s="60"/>
      <c r="Z78" s="60"/>
      <c r="AA78" s="60"/>
      <c r="AB78" s="60"/>
      <c r="AC78" s="60"/>
      <c r="AD78" s="60"/>
      <c r="AE78" s="60"/>
      <c r="AF78" s="60"/>
      <c r="AG78" s="60"/>
      <c r="AH78" s="60"/>
      <c r="AI78" s="60"/>
      <c r="AJ78" s="60"/>
      <c r="AK78" s="60"/>
      <c r="AL78" s="60"/>
      <c r="AM78" s="61"/>
      <c r="AN78" s="59"/>
      <c r="AO78" s="60"/>
      <c r="AP78" s="60"/>
      <c r="AQ78" s="60"/>
      <c r="AR78" s="60"/>
      <c r="AS78" s="61"/>
      <c r="AT78" s="59"/>
      <c r="AU78" s="60"/>
      <c r="AV78" s="61"/>
      <c r="AW78" s="59"/>
      <c r="AX78" s="60"/>
      <c r="AY78" s="60"/>
      <c r="AZ78" s="60"/>
      <c r="BA78" s="60"/>
      <c r="BB78" s="60"/>
      <c r="BC78" s="60"/>
      <c r="BD78" s="60"/>
      <c r="BE78" s="60"/>
      <c r="BF78" s="60"/>
      <c r="BG78" s="60"/>
      <c r="BH78" s="61"/>
      <c r="BI78" s="59"/>
      <c r="BJ78" s="60"/>
      <c r="BK78" s="60"/>
      <c r="BL78" s="60"/>
      <c r="BM78" s="60"/>
      <c r="BN78" s="60"/>
      <c r="BO78" s="60"/>
      <c r="BP78" s="60"/>
      <c r="BQ78" s="60"/>
      <c r="BR78" s="60"/>
      <c r="BS78" s="60"/>
      <c r="BT78" s="60"/>
      <c r="BU78" s="61"/>
      <c r="BV78" s="59"/>
      <c r="BW78" s="62"/>
      <c r="BX78" s="62"/>
      <c r="BY78" s="60"/>
      <c r="BZ78" s="60"/>
      <c r="CA78" s="60"/>
      <c r="CB78" s="60"/>
      <c r="CC78" s="60"/>
      <c r="CD78" s="60"/>
      <c r="CE78" s="60"/>
      <c r="CF78" s="60"/>
      <c r="CG78" s="60"/>
      <c r="CH78" s="60"/>
      <c r="CI78" s="60"/>
      <c r="CJ78" s="60"/>
      <c r="CK78" s="60"/>
      <c r="CL78" s="60"/>
      <c r="CM78" s="61"/>
      <c r="CN78" s="58"/>
      <c r="CO78" s="58"/>
      <c r="CP78" s="58"/>
      <c r="CQ78" s="58"/>
      <c r="CR78" s="58"/>
      <c r="CS78" s="58"/>
      <c r="CT78" s="58"/>
      <c r="CU78" s="58"/>
      <c r="CV78" s="58"/>
      <c r="CW78" s="58"/>
      <c r="CX78" s="58"/>
      <c r="CY78" s="58"/>
      <c r="CZ78" s="58"/>
      <c r="DA78" s="58"/>
      <c r="DB78" s="58"/>
      <c r="DC78" s="58"/>
      <c r="DD78" s="58"/>
      <c r="DE78" s="58"/>
      <c r="DF78" s="58"/>
      <c r="DG78" s="58"/>
      <c r="DH78" s="58"/>
      <c r="DI78" s="58"/>
      <c r="DJ78" s="58"/>
      <c r="DK78" s="58"/>
      <c r="DL78" s="56"/>
      <c r="DM78" s="169" t="s">
        <v>823</v>
      </c>
      <c r="DN78" s="170"/>
      <c r="DO78" s="170"/>
      <c r="DP78" s="170"/>
      <c r="DQ78" s="170"/>
      <c r="DR78" s="170"/>
      <c r="DS78" s="171"/>
      <c r="DT78" s="172"/>
      <c r="DU78" s="173"/>
      <c r="DV78" s="209"/>
      <c r="DW78" s="190"/>
      <c r="DX78" s="190"/>
      <c r="DY78" s="190"/>
      <c r="DZ78" s="190"/>
      <c r="EA78" s="190"/>
      <c r="EB78" s="190"/>
      <c r="EC78" s="190"/>
      <c r="ED78" s="190"/>
      <c r="EE78" s="190"/>
      <c r="EF78" s="190"/>
      <c r="EG78" s="190"/>
      <c r="EH78" s="190"/>
      <c r="EI78" s="190"/>
      <c r="EJ78" s="190"/>
      <c r="EK78" s="190"/>
      <c r="EL78" s="190"/>
      <c r="EM78" s="190"/>
      <c r="EN78" s="190"/>
      <c r="EO78" s="190"/>
      <c r="EP78" s="190"/>
      <c r="EQ78" s="190"/>
      <c r="ER78" s="190"/>
      <c r="ES78" s="190"/>
      <c r="ET78" s="190"/>
      <c r="EU78" s="190"/>
      <c r="EV78" s="190"/>
      <c r="EW78" s="210"/>
      <c r="EX78" s="159"/>
      <c r="EY78" s="160"/>
      <c r="EZ78" s="160"/>
      <c r="FA78" s="160"/>
      <c r="FB78" s="160"/>
      <c r="FC78" s="160"/>
      <c r="FD78" s="160"/>
      <c r="FE78" s="160"/>
      <c r="FF78" s="160"/>
      <c r="FG78" s="160"/>
      <c r="FH78" s="160"/>
      <c r="FI78" s="161"/>
    </row>
    <row r="79" spans="1:182" ht="15.75" thickBot="1" x14ac:dyDescent="0.3">
      <c r="A79" s="39">
        <f>IF(A73&lt;&gt;"",A73,"")</f>
        <v>11</v>
      </c>
      <c r="B79" s="39" t="str">
        <f>IF(AND($A79&lt;&gt;"",B73&lt;&gt;""),B73,"")</f>
        <v/>
      </c>
      <c r="C79" s="67" t="s">
        <v>315</v>
      </c>
      <c r="D79" s="36"/>
      <c r="E79" s="148"/>
      <c r="F79" s="149"/>
      <c r="G79" s="149"/>
      <c r="H79" s="149"/>
      <c r="I79" s="149"/>
      <c r="J79" s="149"/>
      <c r="K79" s="149"/>
      <c r="L79" s="149"/>
      <c r="M79" s="149"/>
      <c r="N79" s="149"/>
      <c r="O79" s="150"/>
      <c r="P79" s="46" t="str">
        <f>IF(COUNTA(Q79:AM79)-COUNTBLANK(Q79:AM79)&gt;0,COUNTA(Q79:AM79)-COUNTBLANK(Q79:AM79)&amp;" Deposit types","")</f>
        <v/>
      </c>
      <c r="Q79" s="47" t="str">
        <f>IF(COUNTA(Q73:Q78)&gt;0,COUNTA(Q73:Q78),"")</f>
        <v/>
      </c>
      <c r="R79" s="48" t="str">
        <f t="shared" ref="R79:AA79" si="134">IF(COUNTA(R73:R78)&gt;0,COUNTA(R73:R78),"")</f>
        <v/>
      </c>
      <c r="S79" s="48" t="str">
        <f t="shared" si="134"/>
        <v/>
      </c>
      <c r="T79" s="48" t="str">
        <f t="shared" si="134"/>
        <v/>
      </c>
      <c r="U79" s="48" t="str">
        <f t="shared" si="134"/>
        <v/>
      </c>
      <c r="V79" s="48" t="str">
        <f t="shared" si="134"/>
        <v/>
      </c>
      <c r="W79" s="48" t="str">
        <f t="shared" si="134"/>
        <v/>
      </c>
      <c r="X79" s="48" t="str">
        <f t="shared" si="134"/>
        <v/>
      </c>
      <c r="Y79" s="48" t="str">
        <f t="shared" si="134"/>
        <v/>
      </c>
      <c r="Z79" s="48" t="str">
        <f t="shared" si="134"/>
        <v/>
      </c>
      <c r="AA79" s="48" t="str">
        <f t="shared" si="134"/>
        <v/>
      </c>
      <c r="AB79" s="48" t="str">
        <f>IF(COUNTA(AB73:AB78)&gt;0,COUNTA(AB73:AB78),"")</f>
        <v/>
      </c>
      <c r="AC79" s="48" t="str">
        <f t="shared" ref="AC79:BK79" si="135">IF(COUNTA(AC73:AC78)&gt;0,COUNTA(AC73:AC78),"")</f>
        <v/>
      </c>
      <c r="AD79" s="48" t="str">
        <f t="shared" si="135"/>
        <v/>
      </c>
      <c r="AE79" s="48" t="str">
        <f t="shared" si="135"/>
        <v/>
      </c>
      <c r="AF79" s="48" t="str">
        <f t="shared" si="135"/>
        <v/>
      </c>
      <c r="AG79" s="48" t="str">
        <f t="shared" si="135"/>
        <v/>
      </c>
      <c r="AH79" s="48" t="str">
        <f t="shared" si="135"/>
        <v/>
      </c>
      <c r="AI79" s="48" t="str">
        <f t="shared" si="135"/>
        <v/>
      </c>
      <c r="AJ79" s="48" t="str">
        <f t="shared" si="135"/>
        <v/>
      </c>
      <c r="AK79" s="48" t="str">
        <f t="shared" si="135"/>
        <v/>
      </c>
      <c r="AL79" s="48" t="str">
        <f t="shared" si="135"/>
        <v/>
      </c>
      <c r="AM79" s="49" t="str">
        <f t="shared" si="135"/>
        <v/>
      </c>
      <c r="AN79" s="47" t="str">
        <f t="shared" si="135"/>
        <v/>
      </c>
      <c r="AO79" s="48" t="str">
        <f t="shared" si="135"/>
        <v/>
      </c>
      <c r="AP79" s="48" t="str">
        <f t="shared" si="135"/>
        <v/>
      </c>
      <c r="AQ79" s="48" t="str">
        <f t="shared" si="135"/>
        <v/>
      </c>
      <c r="AR79" s="48" t="str">
        <f t="shared" si="135"/>
        <v/>
      </c>
      <c r="AS79" s="49" t="str">
        <f t="shared" si="135"/>
        <v/>
      </c>
      <c r="AT79" s="47" t="str">
        <f t="shared" si="135"/>
        <v/>
      </c>
      <c r="AU79" s="48" t="str">
        <f t="shared" si="135"/>
        <v/>
      </c>
      <c r="AV79" s="49" t="str">
        <f t="shared" si="135"/>
        <v/>
      </c>
      <c r="AW79" s="47" t="str">
        <f t="shared" si="135"/>
        <v/>
      </c>
      <c r="AX79" s="48" t="str">
        <f t="shared" si="135"/>
        <v/>
      </c>
      <c r="AY79" s="48" t="str">
        <f t="shared" si="135"/>
        <v/>
      </c>
      <c r="AZ79" s="48" t="str">
        <f t="shared" si="135"/>
        <v/>
      </c>
      <c r="BA79" s="48" t="str">
        <f t="shared" si="135"/>
        <v/>
      </c>
      <c r="BB79" s="48" t="str">
        <f t="shared" si="135"/>
        <v/>
      </c>
      <c r="BC79" s="48" t="str">
        <f t="shared" si="135"/>
        <v/>
      </c>
      <c r="BD79" s="48" t="str">
        <f t="shared" si="135"/>
        <v/>
      </c>
      <c r="BE79" s="48" t="str">
        <f t="shared" si="135"/>
        <v/>
      </c>
      <c r="BF79" s="48" t="str">
        <f t="shared" si="135"/>
        <v/>
      </c>
      <c r="BG79" s="48" t="str">
        <f t="shared" si="135"/>
        <v/>
      </c>
      <c r="BH79" s="49" t="str">
        <f t="shared" si="135"/>
        <v/>
      </c>
      <c r="BI79" s="47" t="str">
        <f t="shared" si="135"/>
        <v/>
      </c>
      <c r="BJ79" s="48" t="str">
        <f t="shared" si="135"/>
        <v/>
      </c>
      <c r="BK79" s="48" t="str">
        <f t="shared" si="135"/>
        <v/>
      </c>
      <c r="BL79" s="48"/>
      <c r="BM79" s="48" t="str">
        <f t="shared" ref="BM79:BU79" si="136">IF(COUNTA(BM73:BM78)&gt;0,COUNTA(BM73:BM78),"")</f>
        <v/>
      </c>
      <c r="BN79" s="48" t="str">
        <f t="shared" si="136"/>
        <v/>
      </c>
      <c r="BO79" s="48" t="str">
        <f t="shared" si="136"/>
        <v/>
      </c>
      <c r="BP79" s="48" t="str">
        <f t="shared" si="136"/>
        <v/>
      </c>
      <c r="BQ79" s="48" t="str">
        <f t="shared" si="136"/>
        <v/>
      </c>
      <c r="BR79" s="48" t="str">
        <f t="shared" si="136"/>
        <v/>
      </c>
      <c r="BS79" s="48" t="str">
        <f t="shared" si="136"/>
        <v/>
      </c>
      <c r="BT79" s="48" t="str">
        <f t="shared" si="136"/>
        <v/>
      </c>
      <c r="BU79" s="49" t="str">
        <f t="shared" si="136"/>
        <v/>
      </c>
      <c r="BV79" s="47" t="str">
        <f>IF(COUNTA(BV73:BV78)&gt;0,COUNTA(BV73:BV78),"")</f>
        <v/>
      </c>
      <c r="BW79" s="48" t="str">
        <f t="shared" ref="BW79:DL79" si="137">IF(COUNTA(BW73:BW78)&gt;0,COUNTA(BW73:BW78),"")</f>
        <v/>
      </c>
      <c r="BX79" s="48" t="str">
        <f t="shared" si="137"/>
        <v/>
      </c>
      <c r="BY79" s="48" t="str">
        <f t="shared" si="137"/>
        <v/>
      </c>
      <c r="BZ79" s="48" t="str">
        <f t="shared" si="137"/>
        <v/>
      </c>
      <c r="CA79" s="48" t="str">
        <f t="shared" si="137"/>
        <v/>
      </c>
      <c r="CB79" s="48" t="str">
        <f t="shared" si="137"/>
        <v/>
      </c>
      <c r="CC79" s="48" t="str">
        <f t="shared" si="137"/>
        <v/>
      </c>
      <c r="CD79" s="48" t="str">
        <f t="shared" si="137"/>
        <v/>
      </c>
      <c r="CE79" s="48" t="str">
        <f t="shared" si="137"/>
        <v/>
      </c>
      <c r="CF79" s="48" t="str">
        <f t="shared" si="137"/>
        <v/>
      </c>
      <c r="CG79" s="48" t="str">
        <f t="shared" si="137"/>
        <v/>
      </c>
      <c r="CH79" s="48" t="str">
        <f t="shared" si="137"/>
        <v/>
      </c>
      <c r="CI79" s="48" t="str">
        <f t="shared" si="137"/>
        <v/>
      </c>
      <c r="CJ79" s="48" t="str">
        <f t="shared" si="137"/>
        <v/>
      </c>
      <c r="CK79" s="48" t="str">
        <f t="shared" si="137"/>
        <v/>
      </c>
      <c r="CL79" s="48" t="str">
        <f t="shared" si="137"/>
        <v/>
      </c>
      <c r="CM79" s="49" t="str">
        <f t="shared" si="137"/>
        <v/>
      </c>
      <c r="CN79" s="47" t="str">
        <f t="shared" si="137"/>
        <v/>
      </c>
      <c r="CO79" s="48" t="str">
        <f t="shared" si="137"/>
        <v/>
      </c>
      <c r="CP79" s="48" t="str">
        <f t="shared" si="137"/>
        <v/>
      </c>
      <c r="CQ79" s="48" t="str">
        <f t="shared" si="137"/>
        <v/>
      </c>
      <c r="CR79" s="48" t="str">
        <f t="shared" si="137"/>
        <v/>
      </c>
      <c r="CS79" s="48" t="str">
        <f t="shared" si="137"/>
        <v/>
      </c>
      <c r="CT79" s="48" t="str">
        <f t="shared" si="137"/>
        <v/>
      </c>
      <c r="CU79" s="48" t="str">
        <f t="shared" si="137"/>
        <v/>
      </c>
      <c r="CV79" s="48" t="str">
        <f t="shared" si="137"/>
        <v/>
      </c>
      <c r="CW79" s="48" t="str">
        <f t="shared" si="137"/>
        <v/>
      </c>
      <c r="CX79" s="48" t="str">
        <f t="shared" si="137"/>
        <v/>
      </c>
      <c r="CY79" s="48" t="str">
        <f t="shared" si="137"/>
        <v/>
      </c>
      <c r="CZ79" s="48" t="str">
        <f t="shared" si="137"/>
        <v/>
      </c>
      <c r="DA79" s="48" t="str">
        <f t="shared" si="137"/>
        <v/>
      </c>
      <c r="DB79" s="48" t="str">
        <f t="shared" si="137"/>
        <v/>
      </c>
      <c r="DC79" s="48" t="str">
        <f t="shared" si="137"/>
        <v/>
      </c>
      <c r="DD79" s="48" t="str">
        <f t="shared" si="137"/>
        <v/>
      </c>
      <c r="DE79" s="48" t="str">
        <f t="shared" si="137"/>
        <v/>
      </c>
      <c r="DF79" s="48" t="str">
        <f t="shared" si="137"/>
        <v/>
      </c>
      <c r="DG79" s="48" t="str">
        <f t="shared" si="137"/>
        <v/>
      </c>
      <c r="DH79" s="48" t="str">
        <f t="shared" si="137"/>
        <v/>
      </c>
      <c r="DI79" s="48" t="str">
        <f t="shared" si="137"/>
        <v/>
      </c>
      <c r="DJ79" s="48" t="str">
        <f t="shared" si="137"/>
        <v/>
      </c>
      <c r="DK79" s="48" t="str">
        <f t="shared" si="137"/>
        <v/>
      </c>
      <c r="DL79" s="49" t="str">
        <f t="shared" si="137"/>
        <v/>
      </c>
      <c r="DM79" s="169" t="s">
        <v>822</v>
      </c>
      <c r="DN79" s="170"/>
      <c r="DO79" s="170"/>
      <c r="DP79" s="170"/>
      <c r="DQ79" s="170"/>
      <c r="DR79" s="170"/>
      <c r="DS79" s="171"/>
      <c r="DT79" s="172"/>
      <c r="DU79" s="173"/>
      <c r="DV79" s="211"/>
      <c r="DW79" s="212"/>
      <c r="DX79" s="212"/>
      <c r="DY79" s="212"/>
      <c r="DZ79" s="212"/>
      <c r="EA79" s="212"/>
      <c r="EB79" s="212"/>
      <c r="EC79" s="212"/>
      <c r="ED79" s="212"/>
      <c r="EE79" s="212"/>
      <c r="EF79" s="212"/>
      <c r="EG79" s="212"/>
      <c r="EH79" s="212"/>
      <c r="EI79" s="212"/>
      <c r="EJ79" s="212"/>
      <c r="EK79" s="212"/>
      <c r="EL79" s="212"/>
      <c r="EM79" s="212"/>
      <c r="EN79" s="212"/>
      <c r="EO79" s="212"/>
      <c r="EP79" s="212"/>
      <c r="EQ79" s="212"/>
      <c r="ER79" s="212"/>
      <c r="ES79" s="212"/>
      <c r="ET79" s="212"/>
      <c r="EU79" s="212"/>
      <c r="EV79" s="212"/>
      <c r="EW79" s="213"/>
      <c r="EX79" s="151"/>
      <c r="EY79" s="149"/>
      <c r="EZ79" s="149"/>
      <c r="FA79" s="149"/>
      <c r="FB79" s="149"/>
      <c r="FC79" s="149"/>
      <c r="FD79" s="149"/>
      <c r="FE79" s="149"/>
      <c r="FF79" s="149"/>
      <c r="FG79" s="149"/>
      <c r="FH79" s="149"/>
      <c r="FI79" s="152"/>
    </row>
    <row r="80" spans="1:182" x14ac:dyDescent="0.25">
      <c r="A80" s="40">
        <f>A73+1</f>
        <v>12</v>
      </c>
      <c r="B80" s="29"/>
      <c r="C80" s="65" t="s">
        <v>531</v>
      </c>
      <c r="D80" s="41" t="str">
        <f>IF(MAX(F80:F85)&gt;0,MAX(F80:F85),"")</f>
        <v/>
      </c>
      <c r="E80" s="30"/>
      <c r="F80" s="45" t="str">
        <f>IF(I80&lt;&gt;"",1,"")</f>
        <v/>
      </c>
      <c r="G80" s="45" t="str">
        <f>IF(AND(I80&lt;&gt;"",D81&lt;&gt;""),D81,"")</f>
        <v/>
      </c>
      <c r="H80" s="45" t="str">
        <f>IF(AND(I80&lt;&gt;"",D82&lt;&gt;""),D84,"")</f>
        <v/>
      </c>
      <c r="I80" s="29"/>
      <c r="J80" s="146"/>
      <c r="K80" s="40" t="str">
        <f t="shared" ref="K80:K85" si="138">IF(J80&lt;&gt;"",IF(ISNA(VLOOKUP(J80,PlanetTypeTable,2,FALSE)),"&lt;Unknown&gt;",VLOOKUP(J80,PlanetTypeTable,2,FALSE)),"")</f>
        <v/>
      </c>
      <c r="L80" s="34"/>
      <c r="M80" s="34"/>
      <c r="N80" s="34"/>
      <c r="O80" s="34"/>
      <c r="P80" s="29"/>
      <c r="Q80" s="50"/>
      <c r="R80" s="30"/>
      <c r="S80" s="30"/>
      <c r="T80" s="30"/>
      <c r="U80" s="30"/>
      <c r="V80" s="30"/>
      <c r="W80" s="30"/>
      <c r="X80" s="30"/>
      <c r="Y80" s="30"/>
      <c r="Z80" s="30"/>
      <c r="AA80" s="30"/>
      <c r="AB80" s="30"/>
      <c r="AC80" s="30"/>
      <c r="AD80" s="30"/>
      <c r="AE80" s="30"/>
      <c r="AF80" s="30"/>
      <c r="AG80" s="30"/>
      <c r="AH80" s="30"/>
      <c r="AI80" s="30"/>
      <c r="AJ80" s="30"/>
      <c r="AK80" s="30"/>
      <c r="AL80" s="30"/>
      <c r="AM80" s="51"/>
      <c r="AN80" s="50"/>
      <c r="AO80" s="30"/>
      <c r="AP80" s="30"/>
      <c r="AQ80" s="30"/>
      <c r="AR80" s="30"/>
      <c r="AS80" s="51"/>
      <c r="AT80" s="50"/>
      <c r="AU80" s="30"/>
      <c r="AV80" s="51"/>
      <c r="AW80" s="50"/>
      <c r="AX80" s="30"/>
      <c r="AY80" s="30"/>
      <c r="AZ80" s="30"/>
      <c r="BA80" s="30"/>
      <c r="BB80" s="30"/>
      <c r="BC80" s="30"/>
      <c r="BD80" s="30"/>
      <c r="BE80" s="30"/>
      <c r="BF80" s="30"/>
      <c r="BG80" s="30"/>
      <c r="BH80" s="51"/>
      <c r="BI80" s="50"/>
      <c r="BJ80" s="30"/>
      <c r="BK80" s="30"/>
      <c r="BL80" s="30"/>
      <c r="BM80" s="30"/>
      <c r="BN80" s="30"/>
      <c r="BO80" s="30"/>
      <c r="BP80" s="30"/>
      <c r="BQ80" s="30"/>
      <c r="BR80" s="30"/>
      <c r="BS80" s="30"/>
      <c r="BT80" s="30"/>
      <c r="BU80" s="51"/>
      <c r="BV80" s="50"/>
      <c r="BW80" s="52"/>
      <c r="BX80" s="52"/>
      <c r="BY80" s="30"/>
      <c r="BZ80" s="30"/>
      <c r="CA80" s="30"/>
      <c r="CB80" s="30"/>
      <c r="CC80" s="30"/>
      <c r="CD80" s="30"/>
      <c r="CE80" s="30"/>
      <c r="CF80" s="30"/>
      <c r="CG80" s="30"/>
      <c r="CH80" s="30"/>
      <c r="CI80" s="30"/>
      <c r="CJ80" s="30"/>
      <c r="CK80" s="30"/>
      <c r="CL80" s="30"/>
      <c r="CM80" s="51"/>
      <c r="CN80" s="53"/>
      <c r="CO80" s="53"/>
      <c r="CP80" s="53"/>
      <c r="CQ80" s="53"/>
      <c r="CR80" s="53"/>
      <c r="CS80" s="53"/>
      <c r="CT80" s="53"/>
      <c r="CU80" s="53"/>
      <c r="CV80" s="53"/>
      <c r="CW80" s="53"/>
      <c r="CX80" s="53"/>
      <c r="CY80" s="53"/>
      <c r="CZ80" s="53"/>
      <c r="DA80" s="53"/>
      <c r="DB80" s="53"/>
      <c r="DC80" s="53"/>
      <c r="DD80" s="53"/>
      <c r="DE80" s="53"/>
      <c r="DF80" s="53"/>
      <c r="DG80" s="53"/>
      <c r="DH80" s="53"/>
      <c r="DI80" s="53"/>
      <c r="DJ80" s="53"/>
      <c r="DK80" s="53"/>
      <c r="DL80" s="51"/>
      <c r="DM80" s="162" t="s">
        <v>249</v>
      </c>
      <c r="DN80" s="30"/>
      <c r="DO80" s="30"/>
      <c r="DP80" s="30"/>
      <c r="DQ80" s="30"/>
      <c r="DR80" s="30"/>
      <c r="DS80" s="30"/>
      <c r="DT80" s="30"/>
      <c r="DU80" s="51"/>
      <c r="DV80" s="163" t="s">
        <v>249</v>
      </c>
      <c r="DW80" s="30"/>
      <c r="DX80" s="30"/>
      <c r="DY80" s="30"/>
      <c r="DZ80" s="30"/>
      <c r="EA80" s="30"/>
      <c r="EB80" s="30"/>
      <c r="EC80" s="30"/>
      <c r="ED80" s="53"/>
      <c r="EE80" s="51"/>
      <c r="EF80" s="163" t="s">
        <v>249</v>
      </c>
      <c r="EG80" s="30"/>
      <c r="EH80" s="30"/>
      <c r="EI80" s="63"/>
      <c r="EJ80" s="30"/>
      <c r="EK80" s="30"/>
      <c r="EL80" s="30"/>
      <c r="EM80" s="30"/>
      <c r="EN80" s="51"/>
      <c r="EO80" s="163" t="s">
        <v>249</v>
      </c>
      <c r="EP80" s="30"/>
      <c r="EQ80" s="30"/>
      <c r="ER80" s="30"/>
      <c r="ES80" s="30"/>
      <c r="ET80" s="30"/>
      <c r="EU80" s="30"/>
      <c r="EV80" s="30"/>
      <c r="EW80" s="51"/>
      <c r="EX80" s="156"/>
      <c r="EY80" s="157"/>
      <c r="EZ80" s="157"/>
      <c r="FA80" s="157"/>
      <c r="FB80" s="157"/>
      <c r="FC80" s="157"/>
      <c r="FD80" s="157"/>
      <c r="FE80" s="157"/>
      <c r="FF80" s="157"/>
      <c r="FG80" s="157"/>
      <c r="FH80" s="157"/>
      <c r="FI80" s="158"/>
      <c r="FR80" s="25" t="str">
        <f>IF(FS80&lt;&gt;"",MAX(FR$3:FR79)+1,"")</f>
        <v/>
      </c>
      <c r="FS80" s="25" t="str">
        <f>IF(B80&lt;&gt;"",B80,"")</f>
        <v/>
      </c>
      <c r="FT80" s="25" t="str">
        <f>IF(D81&lt;&gt;"",D81,"")</f>
        <v/>
      </c>
      <c r="FV80" s="24" t="str">
        <f>IF(FW80&lt;&gt;"",MAX($FV$3:FV79)+1,"")</f>
        <v/>
      </c>
      <c r="FW80" s="24" t="str">
        <f>IF($B80&lt;&gt;"",LEFT(E80,2),"")</f>
        <v/>
      </c>
      <c r="FX80" s="24" t="str">
        <f t="shared" ref="FX80:FX84" si="139">IF($B80&lt;&gt;"",I80,"")</f>
        <v/>
      </c>
      <c r="FY80" s="24" t="str">
        <f t="shared" ref="FY80:FY84" si="140">IF($B80&lt;&gt;"",J80,"")</f>
        <v/>
      </c>
      <c r="FZ80" s="24" t="str">
        <f t="shared" ref="FZ80:FZ84" si="141">IF($B80&lt;&gt;"",K80,"")</f>
        <v/>
      </c>
    </row>
    <row r="81" spans="1:182" x14ac:dyDescent="0.25">
      <c r="A81" s="38" t="str">
        <f>IF(AND(A80&lt;&gt;"",I81&lt;&gt;""),A80,"")</f>
        <v/>
      </c>
      <c r="B81" s="37" t="str">
        <f t="shared" ref="B81" si="142">IF(AND($A81&lt;&gt;"",B80&lt;&gt;""),B80,"")</f>
        <v/>
      </c>
      <c r="C81" s="66" t="s">
        <v>72</v>
      </c>
      <c r="D81" s="32"/>
      <c r="E81" s="44" t="str">
        <f>IF(AND(I81&lt;&gt;"",E80&lt;&gt;""),E80,"")</f>
        <v/>
      </c>
      <c r="F81" s="44" t="str">
        <f>IF(I81&lt;&gt;"",MAX(F80:F80)+1,"")</f>
        <v/>
      </c>
      <c r="G81" s="44" t="str">
        <f>IF(AND(I81&lt;&gt;"",D81&lt;&gt;""),D81,"")</f>
        <v/>
      </c>
      <c r="H81" s="44" t="str">
        <f>IF(AND(I81&lt;&gt;"",D82&lt;&gt;""),D84,"")</f>
        <v/>
      </c>
      <c r="I81" s="31"/>
      <c r="J81" s="33"/>
      <c r="K81" s="38" t="str">
        <f t="shared" si="138"/>
        <v/>
      </c>
      <c r="L81" s="153"/>
      <c r="M81" s="153"/>
      <c r="N81" s="153"/>
      <c r="O81" s="153"/>
      <c r="P81" s="31"/>
      <c r="Q81" s="54"/>
      <c r="R81" s="55"/>
      <c r="S81" s="55"/>
      <c r="T81" s="55"/>
      <c r="U81" s="55"/>
      <c r="V81" s="55"/>
      <c r="W81" s="55"/>
      <c r="X81" s="55"/>
      <c r="Y81" s="55"/>
      <c r="Z81" s="55"/>
      <c r="AA81" s="55"/>
      <c r="AB81" s="55"/>
      <c r="AC81" s="55"/>
      <c r="AD81" s="55"/>
      <c r="AE81" s="55"/>
      <c r="AF81" s="55"/>
      <c r="AG81" s="55"/>
      <c r="AH81" s="55"/>
      <c r="AI81" s="55"/>
      <c r="AJ81" s="55"/>
      <c r="AK81" s="55"/>
      <c r="AL81" s="55"/>
      <c r="AM81" s="56"/>
      <c r="AN81" s="54"/>
      <c r="AO81" s="55"/>
      <c r="AP81" s="55"/>
      <c r="AQ81" s="55"/>
      <c r="AR81" s="55"/>
      <c r="AS81" s="56"/>
      <c r="AT81" s="54"/>
      <c r="AU81" s="55"/>
      <c r="AV81" s="56"/>
      <c r="AW81" s="54"/>
      <c r="AX81" s="55"/>
      <c r="AY81" s="55"/>
      <c r="AZ81" s="55"/>
      <c r="BA81" s="55"/>
      <c r="BB81" s="55"/>
      <c r="BC81" s="55"/>
      <c r="BD81" s="55"/>
      <c r="BE81" s="55"/>
      <c r="BF81" s="55"/>
      <c r="BG81" s="55"/>
      <c r="BH81" s="56"/>
      <c r="BI81" s="54"/>
      <c r="BJ81" s="55"/>
      <c r="BK81" s="55"/>
      <c r="BL81" s="55"/>
      <c r="BM81" s="55"/>
      <c r="BN81" s="55"/>
      <c r="BO81" s="55"/>
      <c r="BP81" s="55"/>
      <c r="BQ81" s="55"/>
      <c r="BR81" s="55"/>
      <c r="BS81" s="55"/>
      <c r="BT81" s="55"/>
      <c r="BU81" s="56"/>
      <c r="BV81" s="54"/>
      <c r="BW81" s="57"/>
      <c r="BX81" s="57"/>
      <c r="BY81" s="55"/>
      <c r="BZ81" s="55"/>
      <c r="CA81" s="55"/>
      <c r="CB81" s="55"/>
      <c r="CC81" s="55"/>
      <c r="CD81" s="55"/>
      <c r="CE81" s="55"/>
      <c r="CF81" s="55"/>
      <c r="CG81" s="55"/>
      <c r="CH81" s="55"/>
      <c r="CI81" s="55"/>
      <c r="CJ81" s="55"/>
      <c r="CK81" s="55"/>
      <c r="CL81" s="55"/>
      <c r="CM81" s="56"/>
      <c r="CN81" s="58"/>
      <c r="CO81" s="58"/>
      <c r="CP81" s="58"/>
      <c r="CQ81" s="58"/>
      <c r="CR81" s="58"/>
      <c r="CS81" s="58"/>
      <c r="CT81" s="58"/>
      <c r="CU81" s="58"/>
      <c r="CV81" s="58"/>
      <c r="CW81" s="58"/>
      <c r="CX81" s="58"/>
      <c r="CY81" s="58"/>
      <c r="CZ81" s="58"/>
      <c r="DA81" s="58"/>
      <c r="DB81" s="58"/>
      <c r="DC81" s="58"/>
      <c r="DD81" s="58"/>
      <c r="DE81" s="58"/>
      <c r="DF81" s="58"/>
      <c r="DG81" s="58"/>
      <c r="DH81" s="58"/>
      <c r="DI81" s="58"/>
      <c r="DJ81" s="58"/>
      <c r="DK81" s="58"/>
      <c r="DL81" s="56"/>
      <c r="DM81" s="167" t="s">
        <v>44</v>
      </c>
      <c r="DN81" s="55"/>
      <c r="DO81" s="55"/>
      <c r="DP81" s="55"/>
      <c r="DQ81" s="55"/>
      <c r="DR81" s="55"/>
      <c r="DS81" s="55"/>
      <c r="DT81" s="55"/>
      <c r="DU81" s="56"/>
      <c r="DV81" s="168" t="s">
        <v>44</v>
      </c>
      <c r="DW81" s="55"/>
      <c r="DX81" s="55"/>
      <c r="DY81" s="55"/>
      <c r="DZ81" s="55"/>
      <c r="EA81" s="55"/>
      <c r="EB81" s="55"/>
      <c r="EC81" s="55"/>
      <c r="ED81" s="58"/>
      <c r="EE81" s="56"/>
      <c r="EF81" s="168" t="s">
        <v>44</v>
      </c>
      <c r="EG81" s="55"/>
      <c r="EH81" s="55"/>
      <c r="EI81" s="55"/>
      <c r="EJ81" s="55"/>
      <c r="EK81" s="55"/>
      <c r="EL81" s="55"/>
      <c r="EM81" s="55"/>
      <c r="EN81" s="56"/>
      <c r="EO81" s="168" t="s">
        <v>44</v>
      </c>
      <c r="EP81" s="55"/>
      <c r="EQ81" s="55"/>
      <c r="ER81" s="55"/>
      <c r="ES81" s="55"/>
      <c r="ET81" s="55"/>
      <c r="EU81" s="55"/>
      <c r="EV81" s="55"/>
      <c r="EW81" s="56"/>
      <c r="EX81" s="159"/>
      <c r="EY81" s="160"/>
      <c r="EZ81" s="160"/>
      <c r="FA81" s="160"/>
      <c r="FB81" s="160"/>
      <c r="FC81" s="160"/>
      <c r="FD81" s="160"/>
      <c r="FE81" s="160"/>
      <c r="FF81" s="160"/>
      <c r="FG81" s="160"/>
      <c r="FH81" s="160"/>
      <c r="FI81" s="161"/>
      <c r="FV81" s="24" t="str">
        <f>IF(FW81&lt;&gt;"",MAX($FV$3:FV80)+1,"")</f>
        <v/>
      </c>
      <c r="FW81" s="24" t="str">
        <f>IF($B81&lt;&gt;"",LEFT(E81,2),"")</f>
        <v/>
      </c>
      <c r="FX81" s="24" t="str">
        <f t="shared" si="139"/>
        <v/>
      </c>
      <c r="FY81" s="24" t="str">
        <f t="shared" si="140"/>
        <v/>
      </c>
      <c r="FZ81" s="24" t="str">
        <f t="shared" si="141"/>
        <v/>
      </c>
    </row>
    <row r="82" spans="1:182" x14ac:dyDescent="0.25">
      <c r="A82" s="38" t="str">
        <f>IF(AND(A81&lt;&gt;"",I82&lt;&gt;""),A80,"")</f>
        <v/>
      </c>
      <c r="B82" s="38" t="str">
        <f t="shared" ref="B82" si="143">IF(AND($A82&lt;&gt;"",B80&lt;&gt;""),B80,"")</f>
        <v/>
      </c>
      <c r="C82" s="65" t="s">
        <v>317</v>
      </c>
      <c r="D82" s="33"/>
      <c r="E82" s="44" t="str">
        <f>IF(AND(I82&lt;&gt;"",E80&lt;&gt;""),E80,"")</f>
        <v/>
      </c>
      <c r="F82" s="44" t="str">
        <f>IF(I82&lt;&gt;"",MAX(F80:F81)+1,"")</f>
        <v/>
      </c>
      <c r="G82" s="44" t="str">
        <f>IF(AND(I82&lt;&gt;"",D81&lt;&gt;""),D81,"")</f>
        <v/>
      </c>
      <c r="H82" s="44" t="str">
        <f>IF(AND(I82&lt;&gt;"",D82&lt;&gt;""),D84,"")</f>
        <v/>
      </c>
      <c r="I82" s="31"/>
      <c r="J82" s="33"/>
      <c r="K82" s="38" t="str">
        <f t="shared" si="138"/>
        <v/>
      </c>
      <c r="L82" s="153"/>
      <c r="M82" s="153"/>
      <c r="N82" s="153"/>
      <c r="O82" s="153"/>
      <c r="P82" s="31"/>
      <c r="Q82" s="54"/>
      <c r="R82" s="55"/>
      <c r="S82" s="55"/>
      <c r="T82" s="55"/>
      <c r="U82" s="55"/>
      <c r="V82" s="55"/>
      <c r="W82" s="55"/>
      <c r="X82" s="55"/>
      <c r="Y82" s="55"/>
      <c r="Z82" s="55"/>
      <c r="AA82" s="55"/>
      <c r="AB82" s="55"/>
      <c r="AC82" s="55"/>
      <c r="AD82" s="55"/>
      <c r="AE82" s="55"/>
      <c r="AF82" s="55"/>
      <c r="AG82" s="55"/>
      <c r="AH82" s="55"/>
      <c r="AI82" s="55"/>
      <c r="AJ82" s="55"/>
      <c r="AK82" s="55"/>
      <c r="AL82" s="55"/>
      <c r="AM82" s="56"/>
      <c r="AN82" s="54"/>
      <c r="AO82" s="55"/>
      <c r="AP82" s="55"/>
      <c r="AQ82" s="55"/>
      <c r="AR82" s="55"/>
      <c r="AS82" s="56"/>
      <c r="AT82" s="54"/>
      <c r="AU82" s="55"/>
      <c r="AV82" s="56"/>
      <c r="AW82" s="54"/>
      <c r="AX82" s="55"/>
      <c r="AY82" s="55"/>
      <c r="AZ82" s="55"/>
      <c r="BA82" s="55"/>
      <c r="BB82" s="55"/>
      <c r="BC82" s="55"/>
      <c r="BD82" s="55"/>
      <c r="BE82" s="55"/>
      <c r="BF82" s="55"/>
      <c r="BG82" s="55"/>
      <c r="BH82" s="56"/>
      <c r="BI82" s="54"/>
      <c r="BJ82" s="55"/>
      <c r="BK82" s="55"/>
      <c r="BL82" s="55"/>
      <c r="BM82" s="55"/>
      <c r="BN82" s="55"/>
      <c r="BO82" s="55"/>
      <c r="BP82" s="55"/>
      <c r="BQ82" s="55"/>
      <c r="BR82" s="55"/>
      <c r="BS82" s="55"/>
      <c r="BT82" s="55"/>
      <c r="BU82" s="56"/>
      <c r="BV82" s="54"/>
      <c r="BW82" s="57"/>
      <c r="BX82" s="57"/>
      <c r="BY82" s="55"/>
      <c r="BZ82" s="55"/>
      <c r="CA82" s="55"/>
      <c r="CB82" s="55"/>
      <c r="CC82" s="55"/>
      <c r="CD82" s="55"/>
      <c r="CE82" s="55"/>
      <c r="CF82" s="55"/>
      <c r="CG82" s="55"/>
      <c r="CH82" s="55"/>
      <c r="CI82" s="55"/>
      <c r="CJ82" s="55"/>
      <c r="CK82" s="55"/>
      <c r="CL82" s="55"/>
      <c r="CM82" s="56"/>
      <c r="CN82" s="58"/>
      <c r="CO82" s="58"/>
      <c r="CP82" s="58"/>
      <c r="CQ82" s="58"/>
      <c r="CR82" s="58"/>
      <c r="CS82" s="58"/>
      <c r="CT82" s="58"/>
      <c r="CU82" s="58"/>
      <c r="CV82" s="58"/>
      <c r="CW82" s="58"/>
      <c r="CX82" s="58"/>
      <c r="CY82" s="58"/>
      <c r="CZ82" s="58"/>
      <c r="DA82" s="58"/>
      <c r="DB82" s="58"/>
      <c r="DC82" s="58"/>
      <c r="DD82" s="58"/>
      <c r="DE82" s="58"/>
      <c r="DF82" s="58"/>
      <c r="DG82" s="58"/>
      <c r="DH82" s="58"/>
      <c r="DI82" s="58"/>
      <c r="DJ82" s="58"/>
      <c r="DK82" s="58"/>
      <c r="DL82" s="56"/>
      <c r="DM82" s="165" t="s">
        <v>45</v>
      </c>
      <c r="DN82" s="55"/>
      <c r="DO82" s="55"/>
      <c r="DP82" s="55"/>
      <c r="DQ82" s="55"/>
      <c r="DR82" s="55"/>
      <c r="DS82" s="55"/>
      <c r="DT82" s="55"/>
      <c r="DU82" s="56"/>
      <c r="DV82" s="166" t="s">
        <v>45</v>
      </c>
      <c r="DW82" s="55"/>
      <c r="DX82" s="55"/>
      <c r="DY82" s="55"/>
      <c r="DZ82" s="55"/>
      <c r="EA82" s="55"/>
      <c r="EB82" s="55"/>
      <c r="EC82" s="55"/>
      <c r="ED82" s="58"/>
      <c r="EE82" s="56"/>
      <c r="EF82" s="166" t="s">
        <v>45</v>
      </c>
      <c r="EG82" s="55"/>
      <c r="EH82" s="55"/>
      <c r="EI82" s="55"/>
      <c r="EJ82" s="55"/>
      <c r="EK82" s="55"/>
      <c r="EL82" s="55"/>
      <c r="EM82" s="55"/>
      <c r="EN82" s="56"/>
      <c r="EO82" s="166" t="s">
        <v>45</v>
      </c>
      <c r="EP82" s="55"/>
      <c r="EQ82" s="55"/>
      <c r="ER82" s="55"/>
      <c r="ES82" s="55"/>
      <c r="ET82" s="55"/>
      <c r="EU82" s="55"/>
      <c r="EV82" s="55"/>
      <c r="EW82" s="56"/>
      <c r="EX82" s="159"/>
      <c r="EY82" s="160"/>
      <c r="EZ82" s="160"/>
      <c r="FA82" s="160"/>
      <c r="FB82" s="160"/>
      <c r="FC82" s="160"/>
      <c r="FD82" s="160"/>
      <c r="FE82" s="160"/>
      <c r="FF82" s="160"/>
      <c r="FG82" s="160"/>
      <c r="FH82" s="160"/>
      <c r="FI82" s="161"/>
      <c r="FV82" s="24" t="str">
        <f>IF(FW82&lt;&gt;"",MAX($FV$3:FV81)+1,"")</f>
        <v/>
      </c>
      <c r="FW82" s="24" t="str">
        <f>IF($B82&lt;&gt;"",LEFT(E82,2),"")</f>
        <v/>
      </c>
      <c r="FX82" s="24" t="str">
        <f t="shared" si="139"/>
        <v/>
      </c>
      <c r="FY82" s="24" t="str">
        <f t="shared" si="140"/>
        <v/>
      </c>
      <c r="FZ82" s="24" t="str">
        <f t="shared" si="141"/>
        <v/>
      </c>
    </row>
    <row r="83" spans="1:182" x14ac:dyDescent="0.25">
      <c r="A83" s="38" t="str">
        <f>IF(AND(A82&lt;&gt;"",I83&lt;&gt;""),A80,"")</f>
        <v/>
      </c>
      <c r="B83" s="38" t="str">
        <f t="shared" ref="B83" si="144">IF(AND($A83&lt;&gt;"",B80&lt;&gt;""),B80,"")</f>
        <v/>
      </c>
      <c r="C83" s="65" t="s">
        <v>318</v>
      </c>
      <c r="D83" s="33"/>
      <c r="E83" s="44" t="str">
        <f>IF(AND(I83&lt;&gt;"",E80&lt;&gt;""),E80,"")</f>
        <v/>
      </c>
      <c r="F83" s="44" t="str">
        <f>IF(I83&lt;&gt;"",MAX(F80:F82)+1,"")</f>
        <v/>
      </c>
      <c r="G83" s="44" t="str">
        <f>IF(AND(I83&lt;&gt;"",D81&lt;&gt;""),D81,"")</f>
        <v/>
      </c>
      <c r="H83" s="44" t="str">
        <f>IF(AND(I83&lt;&gt;"",D82&lt;&gt;""),D84,"")</f>
        <v/>
      </c>
      <c r="I83" s="31"/>
      <c r="J83" s="33"/>
      <c r="K83" s="38" t="str">
        <f t="shared" si="138"/>
        <v/>
      </c>
      <c r="L83" s="153"/>
      <c r="M83" s="153"/>
      <c r="N83" s="153"/>
      <c r="O83" s="153"/>
      <c r="P83" s="31"/>
      <c r="Q83" s="54"/>
      <c r="R83" s="55"/>
      <c r="S83" s="55"/>
      <c r="T83" s="55"/>
      <c r="U83" s="55"/>
      <c r="V83" s="55"/>
      <c r="W83" s="55"/>
      <c r="X83" s="55"/>
      <c r="Y83" s="55"/>
      <c r="Z83" s="55"/>
      <c r="AA83" s="55"/>
      <c r="AB83" s="55"/>
      <c r="AC83" s="55"/>
      <c r="AD83" s="55"/>
      <c r="AE83" s="55"/>
      <c r="AF83" s="55"/>
      <c r="AG83" s="55"/>
      <c r="AH83" s="55"/>
      <c r="AI83" s="55"/>
      <c r="AJ83" s="55"/>
      <c r="AK83" s="55"/>
      <c r="AL83" s="55"/>
      <c r="AM83" s="56"/>
      <c r="AN83" s="54"/>
      <c r="AO83" s="55"/>
      <c r="AP83" s="55"/>
      <c r="AQ83" s="55"/>
      <c r="AR83" s="55"/>
      <c r="AS83" s="56"/>
      <c r="AT83" s="54"/>
      <c r="AU83" s="55"/>
      <c r="AV83" s="56"/>
      <c r="AW83" s="54"/>
      <c r="AX83" s="55"/>
      <c r="AY83" s="55"/>
      <c r="AZ83" s="55"/>
      <c r="BA83" s="55"/>
      <c r="BB83" s="55"/>
      <c r="BC83" s="55"/>
      <c r="BD83" s="55"/>
      <c r="BE83" s="55"/>
      <c r="BF83" s="55"/>
      <c r="BG83" s="55"/>
      <c r="BH83" s="56"/>
      <c r="BI83" s="54"/>
      <c r="BJ83" s="55"/>
      <c r="BK83" s="55"/>
      <c r="BL83" s="55"/>
      <c r="BM83" s="55"/>
      <c r="BN83" s="55"/>
      <c r="BO83" s="55"/>
      <c r="BP83" s="55"/>
      <c r="BQ83" s="55"/>
      <c r="BR83" s="55"/>
      <c r="BS83" s="55"/>
      <c r="BT83" s="55"/>
      <c r="BU83" s="56"/>
      <c r="BV83" s="54"/>
      <c r="BW83" s="57"/>
      <c r="BX83" s="57"/>
      <c r="BY83" s="55"/>
      <c r="BZ83" s="55"/>
      <c r="CA83" s="55"/>
      <c r="CB83" s="55"/>
      <c r="CC83" s="55"/>
      <c r="CD83" s="55"/>
      <c r="CE83" s="55"/>
      <c r="CF83" s="55"/>
      <c r="CG83" s="55"/>
      <c r="CH83" s="55"/>
      <c r="CI83" s="55"/>
      <c r="CJ83" s="55"/>
      <c r="CK83" s="55"/>
      <c r="CL83" s="55"/>
      <c r="CM83" s="56"/>
      <c r="CN83" s="58"/>
      <c r="CO83" s="58"/>
      <c r="CP83" s="58"/>
      <c r="CQ83" s="58"/>
      <c r="CR83" s="58"/>
      <c r="CS83" s="58"/>
      <c r="CT83" s="58"/>
      <c r="CU83" s="58"/>
      <c r="CV83" s="58"/>
      <c r="CW83" s="58"/>
      <c r="CX83" s="58"/>
      <c r="CY83" s="58"/>
      <c r="CZ83" s="58"/>
      <c r="DA83" s="58"/>
      <c r="DB83" s="58"/>
      <c r="DC83" s="58"/>
      <c r="DD83" s="58"/>
      <c r="DE83" s="58"/>
      <c r="DF83" s="58"/>
      <c r="DG83" s="58"/>
      <c r="DH83" s="58"/>
      <c r="DI83" s="58"/>
      <c r="DJ83" s="58"/>
      <c r="DK83" s="58"/>
      <c r="DL83" s="56"/>
      <c r="DM83" s="155" t="s">
        <v>42</v>
      </c>
      <c r="DN83" s="55"/>
      <c r="DO83" s="55"/>
      <c r="DP83" s="55"/>
      <c r="DQ83" s="55"/>
      <c r="DR83" s="55"/>
      <c r="DS83" s="55"/>
      <c r="DT83" s="55"/>
      <c r="DU83" s="56"/>
      <c r="DV83" s="91" t="s">
        <v>42</v>
      </c>
      <c r="DW83" s="60"/>
      <c r="DX83" s="60"/>
      <c r="DY83" s="60"/>
      <c r="DZ83" s="60"/>
      <c r="EA83" s="60"/>
      <c r="EB83" s="60"/>
      <c r="EC83" s="60"/>
      <c r="ED83" s="147"/>
      <c r="EE83" s="61"/>
      <c r="EF83" s="91" t="s">
        <v>42</v>
      </c>
      <c r="EG83" s="60"/>
      <c r="EH83" s="60"/>
      <c r="EI83" s="60"/>
      <c r="EJ83" s="60"/>
      <c r="EK83" s="60"/>
      <c r="EL83" s="60"/>
      <c r="EM83" s="60"/>
      <c r="EN83" s="61"/>
      <c r="EO83" s="164" t="s">
        <v>42</v>
      </c>
      <c r="EP83" s="60"/>
      <c r="EQ83" s="60"/>
      <c r="ER83" s="60"/>
      <c r="ES83" s="60"/>
      <c r="ET83" s="60"/>
      <c r="EU83" s="60"/>
      <c r="EV83" s="60"/>
      <c r="EW83" s="61"/>
      <c r="EX83" s="159"/>
      <c r="EY83" s="160"/>
      <c r="EZ83" s="160"/>
      <c r="FA83" s="160"/>
      <c r="FB83" s="160"/>
      <c r="FC83" s="160"/>
      <c r="FD83" s="160"/>
      <c r="FE83" s="160"/>
      <c r="FF83" s="160"/>
      <c r="FG83" s="160"/>
      <c r="FH83" s="160"/>
      <c r="FI83" s="161"/>
      <c r="FV83" s="24" t="str">
        <f>IF(FW83&lt;&gt;"",MAX($FV$3:FV82)+1,"")</f>
        <v/>
      </c>
      <c r="FW83" s="24" t="str">
        <f>IF($B83&lt;&gt;"",LEFT(E83,2),"")</f>
        <v/>
      </c>
      <c r="FX83" s="24" t="str">
        <f t="shared" si="139"/>
        <v/>
      </c>
      <c r="FY83" s="24" t="str">
        <f t="shared" si="140"/>
        <v/>
      </c>
      <c r="FZ83" s="24" t="str">
        <f t="shared" si="141"/>
        <v/>
      </c>
    </row>
    <row r="84" spans="1:182" x14ac:dyDescent="0.25">
      <c r="A84" s="38" t="str">
        <f>IF(AND(A83&lt;&gt;"",I84&lt;&gt;""),A80,"")</f>
        <v/>
      </c>
      <c r="B84" s="38" t="str">
        <f t="shared" ref="B84" si="145">IF(AND($A84&lt;&gt;"",B80&lt;&gt;""),B80,"")</f>
        <v/>
      </c>
      <c r="C84" s="65" t="s">
        <v>742</v>
      </c>
      <c r="D84" s="42" t="str">
        <f>IF(D82&lt;&gt;"",IF(ISNA(VLOOKUP(D82,EconomyTable,2,FALSE)),"&lt;Unknown&gt;",VLOOKUP(D82,EconomyTable,2,FALSE)),"")</f>
        <v/>
      </c>
      <c r="E84" s="44" t="str">
        <f>IF(AND(I84&lt;&gt;"",E80&lt;&gt;""),E80,"")</f>
        <v/>
      </c>
      <c r="F84" s="44" t="str">
        <f>IF(I84&lt;&gt;"",MAX(F80:F83)+1,"")</f>
        <v/>
      </c>
      <c r="G84" s="44" t="str">
        <f>IF(AND(I84&lt;&gt;"",D81&lt;&gt;""),D81,"")</f>
        <v/>
      </c>
      <c r="H84" s="44" t="str">
        <f>IF(AND(I85&lt;&gt;"",D82&lt;&gt;""),D84,"")</f>
        <v/>
      </c>
      <c r="I84" s="31"/>
      <c r="J84" s="33"/>
      <c r="K84" s="38" t="str">
        <f t="shared" si="138"/>
        <v/>
      </c>
      <c r="L84" s="153"/>
      <c r="M84" s="153"/>
      <c r="N84" s="153"/>
      <c r="O84" s="153"/>
      <c r="P84" s="31"/>
      <c r="Q84" s="54"/>
      <c r="R84" s="55"/>
      <c r="S84" s="55"/>
      <c r="T84" s="55"/>
      <c r="U84" s="55"/>
      <c r="V84" s="55"/>
      <c r="W84" s="55"/>
      <c r="X84" s="55"/>
      <c r="Y84" s="55"/>
      <c r="Z84" s="55"/>
      <c r="AA84" s="55"/>
      <c r="AB84" s="55"/>
      <c r="AC84" s="55"/>
      <c r="AD84" s="55"/>
      <c r="AE84" s="55"/>
      <c r="AF84" s="55"/>
      <c r="AG84" s="55"/>
      <c r="AH84" s="55"/>
      <c r="AI84" s="55"/>
      <c r="AJ84" s="55"/>
      <c r="AK84" s="55"/>
      <c r="AL84" s="55"/>
      <c r="AM84" s="56"/>
      <c r="AN84" s="54"/>
      <c r="AO84" s="55"/>
      <c r="AP84" s="55"/>
      <c r="AQ84" s="55"/>
      <c r="AR84" s="55"/>
      <c r="AS84" s="56"/>
      <c r="AT84" s="54"/>
      <c r="AU84" s="55"/>
      <c r="AV84" s="56"/>
      <c r="AW84" s="54"/>
      <c r="AX84" s="55"/>
      <c r="AY84" s="55"/>
      <c r="AZ84" s="55"/>
      <c r="BA84" s="55"/>
      <c r="BB84" s="55"/>
      <c r="BC84" s="55"/>
      <c r="BD84" s="55"/>
      <c r="BE84" s="55"/>
      <c r="BF84" s="55"/>
      <c r="BG84" s="55"/>
      <c r="BH84" s="56"/>
      <c r="BI84" s="54"/>
      <c r="BJ84" s="55"/>
      <c r="BK84" s="55"/>
      <c r="BL84" s="55"/>
      <c r="BM84" s="55"/>
      <c r="BN84" s="55"/>
      <c r="BO84" s="55"/>
      <c r="BP84" s="55"/>
      <c r="BQ84" s="55"/>
      <c r="BR84" s="55"/>
      <c r="BS84" s="55"/>
      <c r="BT84" s="55"/>
      <c r="BU84" s="56"/>
      <c r="BV84" s="54"/>
      <c r="BW84" s="57"/>
      <c r="BX84" s="57"/>
      <c r="BY84" s="55"/>
      <c r="BZ84" s="55"/>
      <c r="CA84" s="55"/>
      <c r="CB84" s="55"/>
      <c r="CC84" s="55"/>
      <c r="CD84" s="55"/>
      <c r="CE84" s="55"/>
      <c r="CF84" s="55"/>
      <c r="CG84" s="55"/>
      <c r="CH84" s="55"/>
      <c r="CI84" s="55"/>
      <c r="CJ84" s="55"/>
      <c r="CK84" s="55"/>
      <c r="CL84" s="55"/>
      <c r="CM84" s="58"/>
      <c r="CN84" s="54"/>
      <c r="CO84" s="58"/>
      <c r="CP84" s="58"/>
      <c r="CQ84" s="58"/>
      <c r="CR84" s="58"/>
      <c r="CS84" s="58"/>
      <c r="CT84" s="58"/>
      <c r="CU84" s="58"/>
      <c r="CV84" s="58"/>
      <c r="CW84" s="58"/>
      <c r="CX84" s="58"/>
      <c r="CY84" s="58"/>
      <c r="CZ84" s="58"/>
      <c r="DA84" s="58"/>
      <c r="DB84" s="58"/>
      <c r="DC84" s="58"/>
      <c r="DD84" s="58"/>
      <c r="DE84" s="58"/>
      <c r="DF84" s="58"/>
      <c r="DG84" s="58"/>
      <c r="DH84" s="58"/>
      <c r="DI84" s="58"/>
      <c r="DJ84" s="58"/>
      <c r="DK84" s="58"/>
      <c r="DL84" s="56"/>
      <c r="DM84" s="169" t="s">
        <v>861</v>
      </c>
      <c r="DN84" s="170"/>
      <c r="DO84" s="170"/>
      <c r="DP84" s="170"/>
      <c r="DQ84" s="170"/>
      <c r="DR84" s="170"/>
      <c r="DS84" s="171"/>
      <c r="DT84" s="205">
        <f>SUM(DN80:DU83)</f>
        <v>0</v>
      </c>
      <c r="DU84" s="206"/>
      <c r="DV84" s="169" t="s">
        <v>861</v>
      </c>
      <c r="DW84" s="170"/>
      <c r="DX84" s="170"/>
      <c r="DY84" s="170"/>
      <c r="DZ84" s="170"/>
      <c r="EA84" s="170"/>
      <c r="EB84" s="170"/>
      <c r="EC84" s="171"/>
      <c r="ED84" s="207">
        <f>SUM(DW80:EE83)</f>
        <v>0</v>
      </c>
      <c r="EE84" s="208"/>
      <c r="EF84" s="169" t="s">
        <v>861</v>
      </c>
      <c r="EG84" s="170"/>
      <c r="EH84" s="170"/>
      <c r="EI84" s="170"/>
      <c r="EJ84" s="170"/>
      <c r="EK84" s="170"/>
      <c r="EL84" s="171"/>
      <c r="EM84" s="207">
        <f>SUM(EG80:EN83)</f>
        <v>0</v>
      </c>
      <c r="EN84" s="208"/>
      <c r="EO84" s="170" t="s">
        <v>861</v>
      </c>
      <c r="EP84" s="170"/>
      <c r="EQ84" s="170"/>
      <c r="ER84" s="170"/>
      <c r="ES84" s="170"/>
      <c r="ET84" s="170"/>
      <c r="EU84" s="171"/>
      <c r="EV84" s="207">
        <f>SUM(EP80:EW83)</f>
        <v>0</v>
      </c>
      <c r="EW84" s="208"/>
      <c r="EX84" s="159"/>
      <c r="EY84" s="160"/>
      <c r="EZ84" s="160"/>
      <c r="FA84" s="160"/>
      <c r="FB84" s="160"/>
      <c r="FC84" s="160"/>
      <c r="FD84" s="160"/>
      <c r="FE84" s="160"/>
      <c r="FF84" s="160"/>
      <c r="FG84" s="160"/>
      <c r="FH84" s="160"/>
      <c r="FI84" s="161"/>
      <c r="FV84" s="24" t="str">
        <f>IF(FW84&lt;&gt;"",MAX($FV$3:FV83)+1,"")</f>
        <v/>
      </c>
      <c r="FW84" s="24" t="str">
        <f>IF($B84&lt;&gt;"",E84,"")</f>
        <v/>
      </c>
      <c r="FX84" s="24" t="str">
        <f t="shared" si="139"/>
        <v/>
      </c>
      <c r="FY84" s="24" t="str">
        <f t="shared" si="140"/>
        <v/>
      </c>
      <c r="FZ84" s="24" t="str">
        <f t="shared" si="141"/>
        <v/>
      </c>
    </row>
    <row r="85" spans="1:182" x14ac:dyDescent="0.25">
      <c r="A85" s="38" t="str">
        <f>IF(AND(A84&lt;&gt;"",I85&lt;&gt;""),A80,"")</f>
        <v/>
      </c>
      <c r="B85" s="38" t="str">
        <f t="shared" ref="B85" si="146">IF(AND($A85&lt;&gt;"",B80&lt;&gt;""),B80,"")</f>
        <v/>
      </c>
      <c r="C85" s="65" t="s">
        <v>741</v>
      </c>
      <c r="D85" s="43" t="str">
        <f>IF(D83&lt;&gt;"",IF(ISNA(VLOOKUP(D83,EconomyTypeTable,2,FALSE)),"&lt;Unknown&gt;",VLOOKUP(D83,EconomyTypeTable,2,FALSE)),"")</f>
        <v/>
      </c>
      <c r="E85" s="44" t="str">
        <f>IF(AND(I85&lt;&gt;"",E80&lt;&gt;""),E80,"")</f>
        <v/>
      </c>
      <c r="F85" s="44" t="str">
        <f>IF(I85&lt;&gt;"",MAX(F80:F84)+1,"")</f>
        <v/>
      </c>
      <c r="G85" s="44" t="str">
        <f>IF(AND(I84&lt;&gt;"",D81&lt;&gt;""),D81,"")</f>
        <v/>
      </c>
      <c r="H85" s="44" t="str">
        <f>IF(AND(I85&lt;&gt;"",D82&lt;&gt;""),D84,"")</f>
        <v/>
      </c>
      <c r="I85" s="31"/>
      <c r="J85" s="33"/>
      <c r="K85" s="38" t="str">
        <f t="shared" si="138"/>
        <v/>
      </c>
      <c r="L85" s="153"/>
      <c r="M85" s="153"/>
      <c r="N85" s="153"/>
      <c r="O85" s="153"/>
      <c r="P85" s="31"/>
      <c r="Q85" s="59"/>
      <c r="R85" s="60"/>
      <c r="S85" s="60"/>
      <c r="T85" s="60"/>
      <c r="U85" s="60"/>
      <c r="V85" s="60"/>
      <c r="W85" s="60"/>
      <c r="X85" s="60"/>
      <c r="Y85" s="60"/>
      <c r="Z85" s="60"/>
      <c r="AA85" s="60"/>
      <c r="AB85" s="60"/>
      <c r="AC85" s="60"/>
      <c r="AD85" s="60"/>
      <c r="AE85" s="60"/>
      <c r="AF85" s="60"/>
      <c r="AG85" s="60"/>
      <c r="AH85" s="60"/>
      <c r="AI85" s="60"/>
      <c r="AJ85" s="60"/>
      <c r="AK85" s="60"/>
      <c r="AL85" s="60"/>
      <c r="AM85" s="61"/>
      <c r="AN85" s="59"/>
      <c r="AO85" s="60"/>
      <c r="AP85" s="60"/>
      <c r="AQ85" s="60"/>
      <c r="AR85" s="60"/>
      <c r="AS85" s="61"/>
      <c r="AT85" s="59"/>
      <c r="AU85" s="60"/>
      <c r="AV85" s="61"/>
      <c r="AW85" s="59"/>
      <c r="AX85" s="60"/>
      <c r="AY85" s="60"/>
      <c r="AZ85" s="60"/>
      <c r="BA85" s="60"/>
      <c r="BB85" s="60"/>
      <c r="BC85" s="60"/>
      <c r="BD85" s="60"/>
      <c r="BE85" s="60"/>
      <c r="BF85" s="60"/>
      <c r="BG85" s="60"/>
      <c r="BH85" s="61"/>
      <c r="BI85" s="59"/>
      <c r="BJ85" s="60"/>
      <c r="BK85" s="60"/>
      <c r="BL85" s="60"/>
      <c r="BM85" s="60"/>
      <c r="BN85" s="60"/>
      <c r="BO85" s="60"/>
      <c r="BP85" s="60"/>
      <c r="BQ85" s="60"/>
      <c r="BR85" s="60"/>
      <c r="BS85" s="60"/>
      <c r="BT85" s="60"/>
      <c r="BU85" s="61"/>
      <c r="BV85" s="59"/>
      <c r="BW85" s="62"/>
      <c r="BX85" s="62"/>
      <c r="BY85" s="60"/>
      <c r="BZ85" s="60"/>
      <c r="CA85" s="60"/>
      <c r="CB85" s="60"/>
      <c r="CC85" s="60"/>
      <c r="CD85" s="60"/>
      <c r="CE85" s="60"/>
      <c r="CF85" s="60"/>
      <c r="CG85" s="60"/>
      <c r="CH85" s="60"/>
      <c r="CI85" s="60"/>
      <c r="CJ85" s="60"/>
      <c r="CK85" s="60"/>
      <c r="CL85" s="60"/>
      <c r="CM85" s="61"/>
      <c r="CN85" s="58"/>
      <c r="CO85" s="58"/>
      <c r="CP85" s="58"/>
      <c r="CQ85" s="58"/>
      <c r="CR85" s="58"/>
      <c r="CS85" s="58"/>
      <c r="CT85" s="58"/>
      <c r="CU85" s="58"/>
      <c r="CV85" s="58"/>
      <c r="CW85" s="58"/>
      <c r="CX85" s="58"/>
      <c r="CY85" s="58"/>
      <c r="CZ85" s="58"/>
      <c r="DA85" s="58"/>
      <c r="DB85" s="58"/>
      <c r="DC85" s="58"/>
      <c r="DD85" s="58"/>
      <c r="DE85" s="58"/>
      <c r="DF85" s="58"/>
      <c r="DG85" s="58"/>
      <c r="DH85" s="58"/>
      <c r="DI85" s="58"/>
      <c r="DJ85" s="58"/>
      <c r="DK85" s="58"/>
      <c r="DL85" s="56"/>
      <c r="DM85" s="170" t="s">
        <v>823</v>
      </c>
      <c r="DN85" s="170"/>
      <c r="DO85" s="170"/>
      <c r="DP85" s="170"/>
      <c r="DQ85" s="170"/>
      <c r="DR85" s="170"/>
      <c r="DS85" s="171"/>
      <c r="DT85" s="172"/>
      <c r="DU85" s="186"/>
      <c r="DV85" s="209"/>
      <c r="DW85" s="190"/>
      <c r="DX85" s="190"/>
      <c r="DY85" s="190"/>
      <c r="DZ85" s="190"/>
      <c r="EA85" s="190"/>
      <c r="EB85" s="190"/>
      <c r="EC85" s="190"/>
      <c r="ED85" s="190"/>
      <c r="EE85" s="190"/>
      <c r="EF85" s="190"/>
      <c r="EG85" s="190"/>
      <c r="EH85" s="190"/>
      <c r="EI85" s="190"/>
      <c r="EJ85" s="190"/>
      <c r="EK85" s="190"/>
      <c r="EL85" s="190"/>
      <c r="EM85" s="190"/>
      <c r="EN85" s="190"/>
      <c r="EO85" s="190"/>
      <c r="EP85" s="190"/>
      <c r="EQ85" s="190"/>
      <c r="ER85" s="190"/>
      <c r="ES85" s="190"/>
      <c r="ET85" s="190"/>
      <c r="EU85" s="190"/>
      <c r="EV85" s="190"/>
      <c r="EW85" s="210"/>
      <c r="EX85" s="159"/>
      <c r="EY85" s="160"/>
      <c r="EZ85" s="160"/>
      <c r="FA85" s="160"/>
      <c r="FB85" s="160"/>
      <c r="FC85" s="160"/>
      <c r="FD85" s="160"/>
      <c r="FE85" s="160"/>
      <c r="FF85" s="160"/>
      <c r="FG85" s="160"/>
      <c r="FH85" s="160"/>
      <c r="FI85" s="161"/>
    </row>
    <row r="86" spans="1:182" ht="15.75" thickBot="1" x14ac:dyDescent="0.3">
      <c r="A86" s="39">
        <f>IF(A80&lt;&gt;"",A80,"")</f>
        <v>12</v>
      </c>
      <c r="B86" s="39" t="str">
        <f>IF(AND($A86&lt;&gt;"",B80&lt;&gt;""),B80,"")</f>
        <v/>
      </c>
      <c r="C86" s="67" t="s">
        <v>315</v>
      </c>
      <c r="D86" s="36"/>
      <c r="E86" s="148"/>
      <c r="F86" s="149"/>
      <c r="G86" s="149"/>
      <c r="H86" s="149"/>
      <c r="I86" s="149"/>
      <c r="J86" s="149"/>
      <c r="K86" s="149"/>
      <c r="L86" s="149"/>
      <c r="M86" s="149"/>
      <c r="N86" s="149"/>
      <c r="O86" s="150"/>
      <c r="P86" s="46" t="str">
        <f>IF(COUNTA(Q86:AM86)-COUNTBLANK(Q86:AM86)&gt;0,COUNTA(Q86:AM86)-COUNTBLANK(Q86:AM86)&amp;" Deposit types","")</f>
        <v/>
      </c>
      <c r="Q86" s="47" t="str">
        <f>IF(COUNTA(Q80:Q85)&gt;0,COUNTA(Q80:Q85),"")</f>
        <v/>
      </c>
      <c r="R86" s="48" t="str">
        <f t="shared" ref="R86:BK86" si="147">IF(COUNTA(R80:R85)&gt;0,COUNTA(R80:R85),"")</f>
        <v/>
      </c>
      <c r="S86" s="48" t="str">
        <f t="shared" si="147"/>
        <v/>
      </c>
      <c r="T86" s="48" t="str">
        <f t="shared" si="147"/>
        <v/>
      </c>
      <c r="U86" s="48" t="str">
        <f t="shared" si="147"/>
        <v/>
      </c>
      <c r="V86" s="48" t="str">
        <f t="shared" si="147"/>
        <v/>
      </c>
      <c r="W86" s="48" t="str">
        <f t="shared" si="147"/>
        <v/>
      </c>
      <c r="X86" s="48" t="str">
        <f t="shared" si="147"/>
        <v/>
      </c>
      <c r="Y86" s="48" t="str">
        <f t="shared" si="147"/>
        <v/>
      </c>
      <c r="Z86" s="48" t="str">
        <f t="shared" si="147"/>
        <v/>
      </c>
      <c r="AA86" s="48" t="str">
        <f t="shared" si="147"/>
        <v/>
      </c>
      <c r="AB86" s="48" t="str">
        <f>IF(COUNTA(AB80:AB85)&gt;0,COUNTA(AB80:AB85),"")</f>
        <v/>
      </c>
      <c r="AC86" s="48" t="str">
        <f t="shared" ref="AC86:BV86" si="148">IF(COUNTA(AC80:AC85)&gt;0,COUNTA(AC80:AC85),"")</f>
        <v/>
      </c>
      <c r="AD86" s="48" t="str">
        <f t="shared" si="148"/>
        <v/>
      </c>
      <c r="AE86" s="48" t="str">
        <f t="shared" si="148"/>
        <v/>
      </c>
      <c r="AF86" s="48" t="str">
        <f t="shared" si="148"/>
        <v/>
      </c>
      <c r="AG86" s="48" t="str">
        <f t="shared" si="148"/>
        <v/>
      </c>
      <c r="AH86" s="48" t="str">
        <f t="shared" si="148"/>
        <v/>
      </c>
      <c r="AI86" s="48" t="str">
        <f t="shared" si="148"/>
        <v/>
      </c>
      <c r="AJ86" s="48" t="str">
        <f t="shared" si="148"/>
        <v/>
      </c>
      <c r="AK86" s="48" t="str">
        <f t="shared" si="148"/>
        <v/>
      </c>
      <c r="AL86" s="48" t="str">
        <f t="shared" si="148"/>
        <v/>
      </c>
      <c r="AM86" s="49" t="str">
        <f t="shared" si="148"/>
        <v/>
      </c>
      <c r="AN86" s="47" t="str">
        <f t="shared" si="148"/>
        <v/>
      </c>
      <c r="AO86" s="48" t="str">
        <f t="shared" si="148"/>
        <v/>
      </c>
      <c r="AP86" s="48" t="str">
        <f t="shared" si="148"/>
        <v/>
      </c>
      <c r="AQ86" s="48" t="str">
        <f t="shared" si="148"/>
        <v/>
      </c>
      <c r="AR86" s="48" t="str">
        <f t="shared" si="148"/>
        <v/>
      </c>
      <c r="AS86" s="49" t="str">
        <f t="shared" si="148"/>
        <v/>
      </c>
      <c r="AT86" s="47" t="str">
        <f t="shared" si="148"/>
        <v/>
      </c>
      <c r="AU86" s="48" t="str">
        <f t="shared" si="148"/>
        <v/>
      </c>
      <c r="AV86" s="49" t="str">
        <f t="shared" si="148"/>
        <v/>
      </c>
      <c r="AW86" s="47" t="str">
        <f t="shared" si="148"/>
        <v/>
      </c>
      <c r="AX86" s="48" t="str">
        <f t="shared" si="148"/>
        <v/>
      </c>
      <c r="AY86" s="48" t="str">
        <f t="shared" si="148"/>
        <v/>
      </c>
      <c r="AZ86" s="48" t="str">
        <f t="shared" si="148"/>
        <v/>
      </c>
      <c r="BA86" s="48" t="str">
        <f t="shared" si="148"/>
        <v/>
      </c>
      <c r="BB86" s="48" t="str">
        <f t="shared" si="148"/>
        <v/>
      </c>
      <c r="BC86" s="48" t="str">
        <f t="shared" si="148"/>
        <v/>
      </c>
      <c r="BD86" s="48" t="str">
        <f t="shared" si="148"/>
        <v/>
      </c>
      <c r="BE86" s="48" t="str">
        <f t="shared" si="148"/>
        <v/>
      </c>
      <c r="BF86" s="48" t="str">
        <f t="shared" si="148"/>
        <v/>
      </c>
      <c r="BG86" s="48" t="str">
        <f t="shared" si="148"/>
        <v/>
      </c>
      <c r="BH86" s="49" t="str">
        <f t="shared" si="148"/>
        <v/>
      </c>
      <c r="BI86" s="47" t="str">
        <f t="shared" si="148"/>
        <v/>
      </c>
      <c r="BJ86" s="48" t="str">
        <f t="shared" si="148"/>
        <v/>
      </c>
      <c r="BK86" s="48" t="str">
        <f t="shared" si="148"/>
        <v/>
      </c>
      <c r="BL86" s="48"/>
      <c r="BM86" s="48" t="str">
        <f t="shared" ref="BM86:BU86" si="149">IF(COUNTA(BM80:BM85)&gt;0,COUNTA(BM80:BM85),"")</f>
        <v/>
      </c>
      <c r="BN86" s="48" t="str">
        <f t="shared" si="149"/>
        <v/>
      </c>
      <c r="BO86" s="48" t="str">
        <f t="shared" si="149"/>
        <v/>
      </c>
      <c r="BP86" s="48" t="str">
        <f t="shared" si="149"/>
        <v/>
      </c>
      <c r="BQ86" s="48" t="str">
        <f t="shared" si="149"/>
        <v/>
      </c>
      <c r="BR86" s="48" t="str">
        <f t="shared" si="149"/>
        <v/>
      </c>
      <c r="BS86" s="48" t="str">
        <f t="shared" si="149"/>
        <v/>
      </c>
      <c r="BT86" s="48" t="str">
        <f t="shared" si="149"/>
        <v/>
      </c>
      <c r="BU86" s="49" t="str">
        <f t="shared" si="149"/>
        <v/>
      </c>
      <c r="BV86" s="47" t="str">
        <f>IF(COUNTA(BV80:BV85)&gt;0,COUNTA(BV80:BV85),"")</f>
        <v/>
      </c>
      <c r="BW86" s="48" t="str">
        <f t="shared" ref="BW86:DL86" si="150">IF(COUNTA(BW80:BW85)&gt;0,COUNTA(BW80:BW85),"")</f>
        <v/>
      </c>
      <c r="BX86" s="48" t="str">
        <f t="shared" si="150"/>
        <v/>
      </c>
      <c r="BY86" s="48" t="str">
        <f t="shared" si="150"/>
        <v/>
      </c>
      <c r="BZ86" s="48" t="str">
        <f t="shared" si="150"/>
        <v/>
      </c>
      <c r="CA86" s="48" t="str">
        <f t="shared" si="150"/>
        <v/>
      </c>
      <c r="CB86" s="48" t="str">
        <f t="shared" si="150"/>
        <v/>
      </c>
      <c r="CC86" s="48" t="str">
        <f t="shared" si="150"/>
        <v/>
      </c>
      <c r="CD86" s="48" t="str">
        <f t="shared" si="150"/>
        <v/>
      </c>
      <c r="CE86" s="48" t="str">
        <f t="shared" si="150"/>
        <v/>
      </c>
      <c r="CF86" s="48" t="str">
        <f t="shared" si="150"/>
        <v/>
      </c>
      <c r="CG86" s="48" t="str">
        <f t="shared" si="150"/>
        <v/>
      </c>
      <c r="CH86" s="48" t="str">
        <f t="shared" si="150"/>
        <v/>
      </c>
      <c r="CI86" s="48" t="str">
        <f t="shared" si="150"/>
        <v/>
      </c>
      <c r="CJ86" s="48" t="str">
        <f t="shared" si="150"/>
        <v/>
      </c>
      <c r="CK86" s="48" t="str">
        <f t="shared" si="150"/>
        <v/>
      </c>
      <c r="CL86" s="48" t="str">
        <f t="shared" si="150"/>
        <v/>
      </c>
      <c r="CM86" s="49" t="str">
        <f t="shared" si="150"/>
        <v/>
      </c>
      <c r="CN86" s="47" t="str">
        <f t="shared" si="150"/>
        <v/>
      </c>
      <c r="CO86" s="48" t="str">
        <f t="shared" si="150"/>
        <v/>
      </c>
      <c r="CP86" s="48" t="str">
        <f t="shared" si="150"/>
        <v/>
      </c>
      <c r="CQ86" s="48" t="str">
        <f t="shared" si="150"/>
        <v/>
      </c>
      <c r="CR86" s="48" t="str">
        <f t="shared" si="150"/>
        <v/>
      </c>
      <c r="CS86" s="48" t="str">
        <f t="shared" si="150"/>
        <v/>
      </c>
      <c r="CT86" s="48" t="str">
        <f t="shared" si="150"/>
        <v/>
      </c>
      <c r="CU86" s="48" t="str">
        <f t="shared" si="150"/>
        <v/>
      </c>
      <c r="CV86" s="48" t="str">
        <f t="shared" si="150"/>
        <v/>
      </c>
      <c r="CW86" s="48" t="str">
        <f t="shared" si="150"/>
        <v/>
      </c>
      <c r="CX86" s="48" t="str">
        <f t="shared" si="150"/>
        <v/>
      </c>
      <c r="CY86" s="48" t="str">
        <f t="shared" si="150"/>
        <v/>
      </c>
      <c r="CZ86" s="48" t="str">
        <f t="shared" si="150"/>
        <v/>
      </c>
      <c r="DA86" s="48" t="str">
        <f t="shared" si="150"/>
        <v/>
      </c>
      <c r="DB86" s="48" t="str">
        <f t="shared" si="150"/>
        <v/>
      </c>
      <c r="DC86" s="48" t="str">
        <f t="shared" si="150"/>
        <v/>
      </c>
      <c r="DD86" s="48" t="str">
        <f t="shared" si="150"/>
        <v/>
      </c>
      <c r="DE86" s="48" t="str">
        <f t="shared" si="150"/>
        <v/>
      </c>
      <c r="DF86" s="48" t="str">
        <f t="shared" si="150"/>
        <v/>
      </c>
      <c r="DG86" s="48" t="str">
        <f t="shared" si="150"/>
        <v/>
      </c>
      <c r="DH86" s="48" t="str">
        <f t="shared" si="150"/>
        <v/>
      </c>
      <c r="DI86" s="48" t="str">
        <f t="shared" si="150"/>
        <v/>
      </c>
      <c r="DJ86" s="48" t="str">
        <f t="shared" si="150"/>
        <v/>
      </c>
      <c r="DK86" s="48" t="str">
        <f t="shared" si="150"/>
        <v/>
      </c>
      <c r="DL86" s="49" t="str">
        <f t="shared" si="150"/>
        <v/>
      </c>
      <c r="DM86" s="170" t="s">
        <v>822</v>
      </c>
      <c r="DN86" s="170"/>
      <c r="DO86" s="170"/>
      <c r="DP86" s="170"/>
      <c r="DQ86" s="170"/>
      <c r="DR86" s="170"/>
      <c r="DS86" s="171"/>
      <c r="DT86" s="187"/>
      <c r="DU86" s="172"/>
      <c r="DV86" s="211"/>
      <c r="DW86" s="212"/>
      <c r="DX86" s="212"/>
      <c r="DY86" s="212"/>
      <c r="DZ86" s="212"/>
      <c r="EA86" s="212"/>
      <c r="EB86" s="212"/>
      <c r="EC86" s="212"/>
      <c r="ED86" s="212"/>
      <c r="EE86" s="212"/>
      <c r="EF86" s="212"/>
      <c r="EG86" s="212"/>
      <c r="EH86" s="212"/>
      <c r="EI86" s="212"/>
      <c r="EJ86" s="212"/>
      <c r="EK86" s="212"/>
      <c r="EL86" s="212"/>
      <c r="EM86" s="212"/>
      <c r="EN86" s="212"/>
      <c r="EO86" s="212"/>
      <c r="EP86" s="212"/>
      <c r="EQ86" s="212"/>
      <c r="ER86" s="212"/>
      <c r="ES86" s="212"/>
      <c r="ET86" s="212"/>
      <c r="EU86" s="212"/>
      <c r="EV86" s="212"/>
      <c r="EW86" s="213"/>
      <c r="EX86" s="151"/>
      <c r="EY86" s="149"/>
      <c r="EZ86" s="149"/>
      <c r="FA86" s="149"/>
      <c r="FB86" s="149"/>
      <c r="FC86" s="149"/>
      <c r="FD86" s="149"/>
      <c r="FE86" s="149"/>
      <c r="FF86" s="149"/>
      <c r="FG86" s="149"/>
      <c r="FH86" s="149"/>
      <c r="FI86" s="152"/>
    </row>
    <row r="87" spans="1:182" x14ac:dyDescent="0.25">
      <c r="A87" s="40">
        <f>A80+1</f>
        <v>13</v>
      </c>
      <c r="B87" s="29"/>
      <c r="C87" s="65" t="s">
        <v>531</v>
      </c>
      <c r="D87" s="41" t="str">
        <f>IF(MAX(F87:F92)&gt;0,MAX(F87:F92),"")</f>
        <v/>
      </c>
      <c r="E87" s="30"/>
      <c r="F87" s="45" t="str">
        <f>IF(I87&lt;&gt;"",1,"")</f>
        <v/>
      </c>
      <c r="G87" s="45" t="str">
        <f>IF(AND(I87&lt;&gt;"",D88&lt;&gt;""),D88,"")</f>
        <v/>
      </c>
      <c r="H87" s="45" t="str">
        <f>IF(AND(I87&lt;&gt;"",D89&lt;&gt;""),D91,"")</f>
        <v/>
      </c>
      <c r="I87" s="29"/>
      <c r="J87" s="146"/>
      <c r="K87" s="40" t="str">
        <f t="shared" ref="K87:K92" si="151">IF(J87&lt;&gt;"",IF(ISNA(VLOOKUP(J87,PlanetTypeTable,2,FALSE)),"&lt;Unknown&gt;",VLOOKUP(J87,PlanetTypeTable,2,FALSE)),"")</f>
        <v/>
      </c>
      <c r="L87" s="34"/>
      <c r="M87" s="34"/>
      <c r="N87" s="34"/>
      <c r="O87" s="34"/>
      <c r="P87" s="29"/>
      <c r="Q87" s="50"/>
      <c r="R87" s="30"/>
      <c r="S87" s="30"/>
      <c r="T87" s="30"/>
      <c r="U87" s="30"/>
      <c r="V87" s="30"/>
      <c r="W87" s="30"/>
      <c r="X87" s="30"/>
      <c r="Y87" s="30"/>
      <c r="Z87" s="30"/>
      <c r="AA87" s="30"/>
      <c r="AB87" s="30"/>
      <c r="AC87" s="30"/>
      <c r="AD87" s="30"/>
      <c r="AE87" s="30"/>
      <c r="AF87" s="30"/>
      <c r="AG87" s="30"/>
      <c r="AH87" s="30"/>
      <c r="AI87" s="30"/>
      <c r="AJ87" s="30"/>
      <c r="AK87" s="30"/>
      <c r="AL87" s="30"/>
      <c r="AM87" s="51"/>
      <c r="AN87" s="50"/>
      <c r="AO87" s="30"/>
      <c r="AP87" s="30"/>
      <c r="AQ87" s="30"/>
      <c r="AR87" s="30"/>
      <c r="AS87" s="51"/>
      <c r="AT87" s="50"/>
      <c r="AU87" s="30"/>
      <c r="AV87" s="51"/>
      <c r="AW87" s="50"/>
      <c r="AX87" s="30"/>
      <c r="AY87" s="30"/>
      <c r="AZ87" s="30"/>
      <c r="BA87" s="30"/>
      <c r="BB87" s="30"/>
      <c r="BC87" s="30"/>
      <c r="BD87" s="30"/>
      <c r="BE87" s="30"/>
      <c r="BF87" s="30"/>
      <c r="BG87" s="30"/>
      <c r="BH87" s="51"/>
      <c r="BI87" s="50"/>
      <c r="BJ87" s="30"/>
      <c r="BK87" s="30"/>
      <c r="BL87" s="30"/>
      <c r="BM87" s="30"/>
      <c r="BN87" s="30"/>
      <c r="BO87" s="30"/>
      <c r="BP87" s="30"/>
      <c r="BQ87" s="30"/>
      <c r="BR87" s="30"/>
      <c r="BS87" s="30"/>
      <c r="BT87" s="30"/>
      <c r="BU87" s="51"/>
      <c r="BV87" s="50"/>
      <c r="BW87" s="52"/>
      <c r="BX87" s="52"/>
      <c r="BY87" s="30"/>
      <c r="BZ87" s="30"/>
      <c r="CA87" s="30"/>
      <c r="CB87" s="30"/>
      <c r="CC87" s="30"/>
      <c r="CD87" s="30"/>
      <c r="CE87" s="30"/>
      <c r="CF87" s="30"/>
      <c r="CG87" s="30"/>
      <c r="CH87" s="30"/>
      <c r="CI87" s="30"/>
      <c r="CJ87" s="30"/>
      <c r="CK87" s="30"/>
      <c r="CL87" s="30"/>
      <c r="CM87" s="51"/>
      <c r="CN87" s="53"/>
      <c r="CO87" s="53"/>
      <c r="CP87" s="53"/>
      <c r="CQ87" s="53"/>
      <c r="CR87" s="53"/>
      <c r="CS87" s="53"/>
      <c r="CT87" s="53"/>
      <c r="CU87" s="53"/>
      <c r="CV87" s="53"/>
      <c r="CW87" s="53"/>
      <c r="CX87" s="53"/>
      <c r="CY87" s="53"/>
      <c r="CZ87" s="53"/>
      <c r="DA87" s="53"/>
      <c r="DB87" s="53"/>
      <c r="DC87" s="53"/>
      <c r="DD87" s="53"/>
      <c r="DE87" s="53"/>
      <c r="DF87" s="53"/>
      <c r="DG87" s="53"/>
      <c r="DH87" s="53"/>
      <c r="DI87" s="53"/>
      <c r="DJ87" s="53"/>
      <c r="DK87" s="53"/>
      <c r="DL87" s="51"/>
      <c r="DM87" s="162" t="s">
        <v>249</v>
      </c>
      <c r="DN87" s="30"/>
      <c r="DO87" s="30"/>
      <c r="DP87" s="30"/>
      <c r="DQ87" s="30"/>
      <c r="DR87" s="30"/>
      <c r="DS87" s="30"/>
      <c r="DT87" s="30"/>
      <c r="DU87" s="51"/>
      <c r="DV87" s="163" t="s">
        <v>249</v>
      </c>
      <c r="DW87" s="30"/>
      <c r="DX87" s="30"/>
      <c r="DY87" s="30"/>
      <c r="DZ87" s="30"/>
      <c r="EA87" s="30"/>
      <c r="EB87" s="30"/>
      <c r="EC87" s="30"/>
      <c r="ED87" s="53"/>
      <c r="EE87" s="51"/>
      <c r="EF87" s="163" t="s">
        <v>249</v>
      </c>
      <c r="EG87" s="30"/>
      <c r="EH87" s="30"/>
      <c r="EI87" s="63"/>
      <c r="EJ87" s="30"/>
      <c r="EK87" s="30"/>
      <c r="EL87" s="30"/>
      <c r="EM87" s="30"/>
      <c r="EN87" s="51"/>
      <c r="EO87" s="163" t="s">
        <v>249</v>
      </c>
      <c r="EP87" s="30"/>
      <c r="EQ87" s="30"/>
      <c r="ER87" s="30"/>
      <c r="ES87" s="30"/>
      <c r="ET87" s="30"/>
      <c r="EU87" s="30"/>
      <c r="EV87" s="30"/>
      <c r="EW87" s="51"/>
      <c r="EX87" s="156"/>
      <c r="EY87" s="157"/>
      <c r="EZ87" s="157"/>
      <c r="FA87" s="157"/>
      <c r="FB87" s="157"/>
      <c r="FC87" s="157"/>
      <c r="FD87" s="157"/>
      <c r="FE87" s="157"/>
      <c r="FF87" s="157"/>
      <c r="FG87" s="157"/>
      <c r="FH87" s="157"/>
      <c r="FI87" s="158"/>
      <c r="FR87" s="25" t="str">
        <f>IF(FS87&lt;&gt;"",MAX(FR$3:FR86)+1,"")</f>
        <v/>
      </c>
      <c r="FS87" s="25" t="str">
        <f>IF(B87&lt;&gt;"",B87,"")</f>
        <v/>
      </c>
      <c r="FT87" s="25" t="str">
        <f>IF(D88&lt;&gt;"",D88,"")</f>
        <v/>
      </c>
      <c r="FV87" s="24" t="str">
        <f>IF(FW87&lt;&gt;"",MAX($FV$3:FV86)+1,"")</f>
        <v/>
      </c>
      <c r="FW87" s="24" t="str">
        <f>IF($B87&lt;&gt;"",LEFT(E87,2),"")</f>
        <v/>
      </c>
      <c r="FX87" s="24" t="str">
        <f t="shared" ref="FX87:FX91" si="152">IF($B87&lt;&gt;"",I87,"")</f>
        <v/>
      </c>
      <c r="FY87" s="24" t="str">
        <f t="shared" ref="FY87:FY91" si="153">IF($B87&lt;&gt;"",J87,"")</f>
        <v/>
      </c>
      <c r="FZ87" s="24" t="str">
        <f t="shared" ref="FZ87:FZ91" si="154">IF($B87&lt;&gt;"",K87,"")</f>
        <v/>
      </c>
    </row>
    <row r="88" spans="1:182" x14ac:dyDescent="0.25">
      <c r="A88" s="38" t="str">
        <f>IF(AND(A87&lt;&gt;"",I88&lt;&gt;""),A87,"")</f>
        <v/>
      </c>
      <c r="B88" s="37" t="str">
        <f t="shared" ref="B88" si="155">IF(AND($A88&lt;&gt;"",B87&lt;&gt;""),B87,"")</f>
        <v/>
      </c>
      <c r="C88" s="66" t="s">
        <v>72</v>
      </c>
      <c r="D88" s="32"/>
      <c r="E88" s="44" t="str">
        <f>IF(AND(I88&lt;&gt;"",E87&lt;&gt;""),E87,"")</f>
        <v/>
      </c>
      <c r="F88" s="44" t="str">
        <f>IF(I88&lt;&gt;"",MAX(F87:F87)+1,"")</f>
        <v/>
      </c>
      <c r="G88" s="44" t="str">
        <f>IF(AND(I88&lt;&gt;"",D88&lt;&gt;""),D88,"")</f>
        <v/>
      </c>
      <c r="H88" s="44" t="str">
        <f>IF(AND(I88&lt;&gt;"",D89&lt;&gt;""),D91,"")</f>
        <v/>
      </c>
      <c r="I88" s="31"/>
      <c r="J88" s="33"/>
      <c r="K88" s="38" t="str">
        <f t="shared" si="151"/>
        <v/>
      </c>
      <c r="L88" s="153"/>
      <c r="M88" s="153"/>
      <c r="N88" s="153"/>
      <c r="O88" s="153"/>
      <c r="P88" s="31"/>
      <c r="Q88" s="54"/>
      <c r="R88" s="55"/>
      <c r="S88" s="55"/>
      <c r="T88" s="55"/>
      <c r="U88" s="55"/>
      <c r="V88" s="55"/>
      <c r="W88" s="55"/>
      <c r="X88" s="55"/>
      <c r="Y88" s="55"/>
      <c r="Z88" s="55"/>
      <c r="AA88" s="55"/>
      <c r="AB88" s="55"/>
      <c r="AC88" s="55"/>
      <c r="AD88" s="55"/>
      <c r="AE88" s="55"/>
      <c r="AF88" s="55"/>
      <c r="AG88" s="55"/>
      <c r="AH88" s="55"/>
      <c r="AI88" s="55"/>
      <c r="AJ88" s="55"/>
      <c r="AK88" s="55"/>
      <c r="AL88" s="55"/>
      <c r="AM88" s="56"/>
      <c r="AN88" s="54"/>
      <c r="AO88" s="55"/>
      <c r="AP88" s="55"/>
      <c r="AQ88" s="55"/>
      <c r="AR88" s="55"/>
      <c r="AS88" s="56"/>
      <c r="AT88" s="54"/>
      <c r="AU88" s="55"/>
      <c r="AV88" s="56"/>
      <c r="AW88" s="54"/>
      <c r="AX88" s="55"/>
      <c r="AY88" s="55"/>
      <c r="AZ88" s="55"/>
      <c r="BA88" s="55"/>
      <c r="BB88" s="55"/>
      <c r="BC88" s="55"/>
      <c r="BD88" s="55"/>
      <c r="BE88" s="55"/>
      <c r="BF88" s="55"/>
      <c r="BG88" s="55"/>
      <c r="BH88" s="56"/>
      <c r="BI88" s="54"/>
      <c r="BJ88" s="55"/>
      <c r="BK88" s="55"/>
      <c r="BL88" s="55"/>
      <c r="BM88" s="55"/>
      <c r="BN88" s="55"/>
      <c r="BO88" s="55"/>
      <c r="BP88" s="55"/>
      <c r="BQ88" s="55"/>
      <c r="BR88" s="55"/>
      <c r="BS88" s="55"/>
      <c r="BT88" s="55"/>
      <c r="BU88" s="56"/>
      <c r="BV88" s="54"/>
      <c r="BW88" s="57"/>
      <c r="BX88" s="57"/>
      <c r="BY88" s="55"/>
      <c r="BZ88" s="55"/>
      <c r="CA88" s="55"/>
      <c r="CB88" s="55"/>
      <c r="CC88" s="55"/>
      <c r="CD88" s="55"/>
      <c r="CE88" s="55"/>
      <c r="CF88" s="55"/>
      <c r="CG88" s="55"/>
      <c r="CH88" s="55"/>
      <c r="CI88" s="55"/>
      <c r="CJ88" s="55"/>
      <c r="CK88" s="55"/>
      <c r="CL88" s="55"/>
      <c r="CM88" s="56"/>
      <c r="CN88" s="58"/>
      <c r="CO88" s="58"/>
      <c r="CP88" s="58"/>
      <c r="CQ88" s="58"/>
      <c r="CR88" s="58"/>
      <c r="CS88" s="58"/>
      <c r="CT88" s="58"/>
      <c r="CU88" s="58"/>
      <c r="CV88" s="58"/>
      <c r="CW88" s="58"/>
      <c r="CX88" s="58"/>
      <c r="CY88" s="58"/>
      <c r="CZ88" s="58"/>
      <c r="DA88" s="58"/>
      <c r="DB88" s="58"/>
      <c r="DC88" s="58"/>
      <c r="DD88" s="58"/>
      <c r="DE88" s="58"/>
      <c r="DF88" s="58"/>
      <c r="DG88" s="58"/>
      <c r="DH88" s="58"/>
      <c r="DI88" s="58"/>
      <c r="DJ88" s="58"/>
      <c r="DK88" s="58"/>
      <c r="DL88" s="56"/>
      <c r="DM88" s="167" t="s">
        <v>44</v>
      </c>
      <c r="DN88" s="55"/>
      <c r="DO88" s="55"/>
      <c r="DP88" s="55"/>
      <c r="DQ88" s="55"/>
      <c r="DR88" s="55"/>
      <c r="DS88" s="55"/>
      <c r="DT88" s="55"/>
      <c r="DU88" s="56"/>
      <c r="DV88" s="168" t="s">
        <v>44</v>
      </c>
      <c r="DW88" s="55"/>
      <c r="DX88" s="55"/>
      <c r="DY88" s="55"/>
      <c r="DZ88" s="55"/>
      <c r="EA88" s="55"/>
      <c r="EB88" s="55"/>
      <c r="EC88" s="55"/>
      <c r="ED88" s="58"/>
      <c r="EE88" s="56"/>
      <c r="EF88" s="168" t="s">
        <v>44</v>
      </c>
      <c r="EG88" s="55"/>
      <c r="EH88" s="55"/>
      <c r="EI88" s="55"/>
      <c r="EJ88" s="55"/>
      <c r="EK88" s="55"/>
      <c r="EL88" s="55"/>
      <c r="EM88" s="55"/>
      <c r="EN88" s="56"/>
      <c r="EO88" s="168" t="s">
        <v>44</v>
      </c>
      <c r="EP88" s="55"/>
      <c r="EQ88" s="55"/>
      <c r="ER88" s="55"/>
      <c r="ES88" s="55"/>
      <c r="ET88" s="55"/>
      <c r="EU88" s="55"/>
      <c r="EV88" s="55"/>
      <c r="EW88" s="56"/>
      <c r="EX88" s="159"/>
      <c r="EY88" s="160"/>
      <c r="EZ88" s="160"/>
      <c r="FA88" s="160"/>
      <c r="FB88" s="160"/>
      <c r="FC88" s="160"/>
      <c r="FD88" s="160"/>
      <c r="FE88" s="160"/>
      <c r="FF88" s="160"/>
      <c r="FG88" s="160"/>
      <c r="FH88" s="160"/>
      <c r="FI88" s="161"/>
      <c r="FV88" s="24" t="str">
        <f>IF(FW88&lt;&gt;"",MAX($FV$3:FV87)+1,"")</f>
        <v/>
      </c>
      <c r="FW88" s="24" t="str">
        <f>IF($B88&lt;&gt;"",LEFT(E88,2),"")</f>
        <v/>
      </c>
      <c r="FX88" s="24" t="str">
        <f t="shared" si="152"/>
        <v/>
      </c>
      <c r="FY88" s="24" t="str">
        <f t="shared" si="153"/>
        <v/>
      </c>
      <c r="FZ88" s="24" t="str">
        <f t="shared" si="154"/>
        <v/>
      </c>
    </row>
    <row r="89" spans="1:182" x14ac:dyDescent="0.25">
      <c r="A89" s="38" t="str">
        <f>IF(AND(A88&lt;&gt;"",I89&lt;&gt;""),A87,"")</f>
        <v/>
      </c>
      <c r="B89" s="38" t="str">
        <f t="shared" ref="B89" si="156">IF(AND($A89&lt;&gt;"",B87&lt;&gt;""),B87,"")</f>
        <v/>
      </c>
      <c r="C89" s="65" t="s">
        <v>317</v>
      </c>
      <c r="D89" s="33"/>
      <c r="E89" s="44" t="str">
        <f>IF(AND(I89&lt;&gt;"",E87&lt;&gt;""),E87,"")</f>
        <v/>
      </c>
      <c r="F89" s="44" t="str">
        <f>IF(I89&lt;&gt;"",MAX(F87:F88)+1,"")</f>
        <v/>
      </c>
      <c r="G89" s="44" t="str">
        <f>IF(AND(I89&lt;&gt;"",D88&lt;&gt;""),D88,"")</f>
        <v/>
      </c>
      <c r="H89" s="44" t="str">
        <f>IF(AND(I89&lt;&gt;"",D89&lt;&gt;""),D91,"")</f>
        <v/>
      </c>
      <c r="I89" s="31"/>
      <c r="J89" s="33"/>
      <c r="K89" s="38" t="str">
        <f t="shared" si="151"/>
        <v/>
      </c>
      <c r="L89" s="153"/>
      <c r="M89" s="153"/>
      <c r="N89" s="153"/>
      <c r="O89" s="153"/>
      <c r="P89" s="31"/>
      <c r="Q89" s="54"/>
      <c r="R89" s="55"/>
      <c r="S89" s="55"/>
      <c r="T89" s="55"/>
      <c r="U89" s="55"/>
      <c r="V89" s="55"/>
      <c r="W89" s="55"/>
      <c r="X89" s="55"/>
      <c r="Y89" s="55"/>
      <c r="Z89" s="55"/>
      <c r="AA89" s="55"/>
      <c r="AB89" s="55"/>
      <c r="AC89" s="55"/>
      <c r="AD89" s="55"/>
      <c r="AE89" s="55"/>
      <c r="AF89" s="55"/>
      <c r="AG89" s="55"/>
      <c r="AH89" s="55"/>
      <c r="AI89" s="55"/>
      <c r="AJ89" s="55"/>
      <c r="AK89" s="55"/>
      <c r="AL89" s="55"/>
      <c r="AM89" s="56"/>
      <c r="AN89" s="54"/>
      <c r="AO89" s="55"/>
      <c r="AP89" s="55"/>
      <c r="AQ89" s="55"/>
      <c r="AR89" s="55"/>
      <c r="AS89" s="56"/>
      <c r="AT89" s="54"/>
      <c r="AU89" s="55"/>
      <c r="AV89" s="56"/>
      <c r="AW89" s="54"/>
      <c r="AX89" s="55"/>
      <c r="AY89" s="55"/>
      <c r="AZ89" s="55"/>
      <c r="BA89" s="55"/>
      <c r="BB89" s="55"/>
      <c r="BC89" s="55"/>
      <c r="BD89" s="55"/>
      <c r="BE89" s="55"/>
      <c r="BF89" s="55"/>
      <c r="BG89" s="55"/>
      <c r="BH89" s="56"/>
      <c r="BI89" s="54"/>
      <c r="BJ89" s="55"/>
      <c r="BK89" s="55"/>
      <c r="BL89" s="55"/>
      <c r="BM89" s="55"/>
      <c r="BN89" s="55"/>
      <c r="BO89" s="55"/>
      <c r="BP89" s="55"/>
      <c r="BQ89" s="55"/>
      <c r="BR89" s="55"/>
      <c r="BS89" s="55"/>
      <c r="BT89" s="55"/>
      <c r="BU89" s="56"/>
      <c r="BV89" s="54"/>
      <c r="BW89" s="57"/>
      <c r="BX89" s="57"/>
      <c r="BY89" s="55"/>
      <c r="BZ89" s="55"/>
      <c r="CA89" s="55"/>
      <c r="CB89" s="55"/>
      <c r="CC89" s="55"/>
      <c r="CD89" s="55"/>
      <c r="CE89" s="55"/>
      <c r="CF89" s="55"/>
      <c r="CG89" s="55"/>
      <c r="CH89" s="55"/>
      <c r="CI89" s="55"/>
      <c r="CJ89" s="55"/>
      <c r="CK89" s="55"/>
      <c r="CL89" s="55"/>
      <c r="CM89" s="56"/>
      <c r="CN89" s="58"/>
      <c r="CO89" s="58"/>
      <c r="CP89" s="58"/>
      <c r="CQ89" s="58"/>
      <c r="CR89" s="58"/>
      <c r="CS89" s="58"/>
      <c r="CT89" s="58"/>
      <c r="CU89" s="58"/>
      <c r="CV89" s="58"/>
      <c r="CW89" s="58"/>
      <c r="CX89" s="58"/>
      <c r="CY89" s="58"/>
      <c r="CZ89" s="58"/>
      <c r="DA89" s="58"/>
      <c r="DB89" s="58"/>
      <c r="DC89" s="58"/>
      <c r="DD89" s="58"/>
      <c r="DE89" s="58"/>
      <c r="DF89" s="58"/>
      <c r="DG89" s="58"/>
      <c r="DH89" s="58"/>
      <c r="DI89" s="58"/>
      <c r="DJ89" s="58"/>
      <c r="DK89" s="58"/>
      <c r="DL89" s="56"/>
      <c r="DM89" s="165" t="s">
        <v>45</v>
      </c>
      <c r="DN89" s="55"/>
      <c r="DO89" s="55"/>
      <c r="DP89" s="55"/>
      <c r="DQ89" s="55"/>
      <c r="DR89" s="55"/>
      <c r="DS89" s="55"/>
      <c r="DT89" s="55"/>
      <c r="DU89" s="56"/>
      <c r="DV89" s="166" t="s">
        <v>45</v>
      </c>
      <c r="DW89" s="55"/>
      <c r="DX89" s="55"/>
      <c r="DY89" s="55"/>
      <c r="DZ89" s="55"/>
      <c r="EA89" s="55"/>
      <c r="EB89" s="55"/>
      <c r="EC89" s="55"/>
      <c r="ED89" s="58"/>
      <c r="EE89" s="56"/>
      <c r="EF89" s="166" t="s">
        <v>45</v>
      </c>
      <c r="EG89" s="55"/>
      <c r="EH89" s="55"/>
      <c r="EI89" s="55"/>
      <c r="EJ89" s="55"/>
      <c r="EK89" s="55"/>
      <c r="EL89" s="55"/>
      <c r="EM89" s="55"/>
      <c r="EN89" s="56"/>
      <c r="EO89" s="166" t="s">
        <v>45</v>
      </c>
      <c r="EP89" s="55"/>
      <c r="EQ89" s="55"/>
      <c r="ER89" s="55"/>
      <c r="ES89" s="55"/>
      <c r="ET89" s="55"/>
      <c r="EU89" s="55"/>
      <c r="EV89" s="55"/>
      <c r="EW89" s="56"/>
      <c r="EX89" s="159"/>
      <c r="EY89" s="160"/>
      <c r="EZ89" s="160"/>
      <c r="FA89" s="160"/>
      <c r="FB89" s="160"/>
      <c r="FC89" s="160"/>
      <c r="FD89" s="160"/>
      <c r="FE89" s="160"/>
      <c r="FF89" s="160"/>
      <c r="FG89" s="160"/>
      <c r="FH89" s="160"/>
      <c r="FI89" s="161"/>
      <c r="FV89" s="24" t="str">
        <f>IF(FW89&lt;&gt;"",MAX($FV$3:FV88)+1,"")</f>
        <v/>
      </c>
      <c r="FW89" s="24" t="str">
        <f>IF($B89&lt;&gt;"",LEFT(E89,2),"")</f>
        <v/>
      </c>
      <c r="FX89" s="24" t="str">
        <f t="shared" si="152"/>
        <v/>
      </c>
      <c r="FY89" s="24" t="str">
        <f t="shared" si="153"/>
        <v/>
      </c>
      <c r="FZ89" s="24" t="str">
        <f t="shared" si="154"/>
        <v/>
      </c>
    </row>
    <row r="90" spans="1:182" x14ac:dyDescent="0.25">
      <c r="A90" s="38" t="str">
        <f>IF(AND(A89&lt;&gt;"",I90&lt;&gt;""),A87,"")</f>
        <v/>
      </c>
      <c r="B90" s="38" t="str">
        <f t="shared" ref="B90" si="157">IF(AND($A90&lt;&gt;"",B87&lt;&gt;""),B87,"")</f>
        <v/>
      </c>
      <c r="C90" s="65" t="s">
        <v>318</v>
      </c>
      <c r="D90" s="33"/>
      <c r="E90" s="44" t="str">
        <f>IF(AND(I90&lt;&gt;"",E87&lt;&gt;""),E87,"")</f>
        <v/>
      </c>
      <c r="F90" s="44" t="str">
        <f>IF(I90&lt;&gt;"",MAX(F87:F89)+1,"")</f>
        <v/>
      </c>
      <c r="G90" s="44" t="str">
        <f>IF(AND(I90&lt;&gt;"",D88&lt;&gt;""),D88,"")</f>
        <v/>
      </c>
      <c r="H90" s="44" t="str">
        <f>IF(AND(I90&lt;&gt;"",D89&lt;&gt;""),D91,"")</f>
        <v/>
      </c>
      <c r="I90" s="31"/>
      <c r="J90" s="33"/>
      <c r="K90" s="38" t="str">
        <f t="shared" si="151"/>
        <v/>
      </c>
      <c r="L90" s="153"/>
      <c r="M90" s="153"/>
      <c r="N90" s="153"/>
      <c r="O90" s="153"/>
      <c r="P90" s="31"/>
      <c r="Q90" s="54"/>
      <c r="R90" s="55"/>
      <c r="S90" s="55"/>
      <c r="T90" s="55"/>
      <c r="U90" s="55"/>
      <c r="V90" s="55"/>
      <c r="W90" s="55"/>
      <c r="X90" s="55"/>
      <c r="Y90" s="55"/>
      <c r="Z90" s="55"/>
      <c r="AA90" s="55"/>
      <c r="AB90" s="55"/>
      <c r="AC90" s="55"/>
      <c r="AD90" s="55"/>
      <c r="AE90" s="55"/>
      <c r="AF90" s="55"/>
      <c r="AG90" s="55"/>
      <c r="AH90" s="55"/>
      <c r="AI90" s="55"/>
      <c r="AJ90" s="55"/>
      <c r="AK90" s="55"/>
      <c r="AL90" s="55"/>
      <c r="AM90" s="56"/>
      <c r="AN90" s="54"/>
      <c r="AO90" s="55"/>
      <c r="AP90" s="55"/>
      <c r="AQ90" s="55"/>
      <c r="AR90" s="55"/>
      <c r="AS90" s="56"/>
      <c r="AT90" s="54"/>
      <c r="AU90" s="55"/>
      <c r="AV90" s="56"/>
      <c r="AW90" s="54"/>
      <c r="AX90" s="55"/>
      <c r="AY90" s="55"/>
      <c r="AZ90" s="55"/>
      <c r="BA90" s="55"/>
      <c r="BB90" s="55"/>
      <c r="BC90" s="55"/>
      <c r="BD90" s="55"/>
      <c r="BE90" s="55"/>
      <c r="BF90" s="55"/>
      <c r="BG90" s="55"/>
      <c r="BH90" s="56"/>
      <c r="BI90" s="54"/>
      <c r="BJ90" s="55"/>
      <c r="BK90" s="55"/>
      <c r="BL90" s="55"/>
      <c r="BM90" s="55"/>
      <c r="BN90" s="55"/>
      <c r="BO90" s="55"/>
      <c r="BP90" s="55"/>
      <c r="BQ90" s="55"/>
      <c r="BR90" s="55"/>
      <c r="BS90" s="55"/>
      <c r="BT90" s="55"/>
      <c r="BU90" s="56"/>
      <c r="BV90" s="54"/>
      <c r="BW90" s="57"/>
      <c r="BX90" s="57"/>
      <c r="BY90" s="55"/>
      <c r="BZ90" s="55"/>
      <c r="CA90" s="55"/>
      <c r="CB90" s="55"/>
      <c r="CC90" s="55"/>
      <c r="CD90" s="55"/>
      <c r="CE90" s="55"/>
      <c r="CF90" s="55"/>
      <c r="CG90" s="55"/>
      <c r="CH90" s="55"/>
      <c r="CI90" s="55"/>
      <c r="CJ90" s="55"/>
      <c r="CK90" s="55"/>
      <c r="CL90" s="55"/>
      <c r="CM90" s="56"/>
      <c r="CN90" s="58"/>
      <c r="CO90" s="58"/>
      <c r="CP90" s="58"/>
      <c r="CQ90" s="58"/>
      <c r="CR90" s="58"/>
      <c r="CS90" s="58"/>
      <c r="CT90" s="58"/>
      <c r="CU90" s="58"/>
      <c r="CV90" s="58"/>
      <c r="CW90" s="58"/>
      <c r="CX90" s="58"/>
      <c r="CY90" s="58"/>
      <c r="CZ90" s="58"/>
      <c r="DA90" s="58"/>
      <c r="DB90" s="58"/>
      <c r="DC90" s="58"/>
      <c r="DD90" s="58"/>
      <c r="DE90" s="58"/>
      <c r="DF90" s="58"/>
      <c r="DG90" s="58"/>
      <c r="DH90" s="58"/>
      <c r="DI90" s="58"/>
      <c r="DJ90" s="58"/>
      <c r="DK90" s="58"/>
      <c r="DL90" s="56"/>
      <c r="DM90" s="155" t="s">
        <v>42</v>
      </c>
      <c r="DN90" s="55"/>
      <c r="DO90" s="55"/>
      <c r="DP90" s="55"/>
      <c r="DQ90" s="55"/>
      <c r="DR90" s="55"/>
      <c r="DS90" s="55"/>
      <c r="DT90" s="55"/>
      <c r="DU90" s="56"/>
      <c r="DV90" s="91" t="s">
        <v>42</v>
      </c>
      <c r="DW90" s="60"/>
      <c r="DX90" s="60"/>
      <c r="DY90" s="60"/>
      <c r="DZ90" s="60"/>
      <c r="EA90" s="60"/>
      <c r="EB90" s="60"/>
      <c r="EC90" s="60"/>
      <c r="ED90" s="147"/>
      <c r="EE90" s="61"/>
      <c r="EF90" s="91" t="s">
        <v>42</v>
      </c>
      <c r="EG90" s="60"/>
      <c r="EH90" s="60"/>
      <c r="EI90" s="60"/>
      <c r="EJ90" s="60"/>
      <c r="EK90" s="60"/>
      <c r="EL90" s="60"/>
      <c r="EM90" s="60"/>
      <c r="EN90" s="61"/>
      <c r="EO90" s="164" t="s">
        <v>42</v>
      </c>
      <c r="EP90" s="60"/>
      <c r="EQ90" s="60"/>
      <c r="ER90" s="60"/>
      <c r="ES90" s="60"/>
      <c r="ET90" s="60"/>
      <c r="EU90" s="60"/>
      <c r="EV90" s="60"/>
      <c r="EW90" s="61"/>
      <c r="EX90" s="159"/>
      <c r="EY90" s="160"/>
      <c r="EZ90" s="160"/>
      <c r="FA90" s="160"/>
      <c r="FB90" s="160"/>
      <c r="FC90" s="160"/>
      <c r="FD90" s="160"/>
      <c r="FE90" s="160"/>
      <c r="FF90" s="160"/>
      <c r="FG90" s="160"/>
      <c r="FH90" s="160"/>
      <c r="FI90" s="161"/>
      <c r="FV90" s="24" t="str">
        <f>IF(FW90&lt;&gt;"",MAX($FV$3:FV89)+1,"")</f>
        <v/>
      </c>
      <c r="FW90" s="24" t="str">
        <f>IF($B90&lt;&gt;"",LEFT(E90,2),"")</f>
        <v/>
      </c>
      <c r="FX90" s="24" t="str">
        <f t="shared" si="152"/>
        <v/>
      </c>
      <c r="FY90" s="24" t="str">
        <f t="shared" si="153"/>
        <v/>
      </c>
      <c r="FZ90" s="24" t="str">
        <f t="shared" si="154"/>
        <v/>
      </c>
    </row>
    <row r="91" spans="1:182" x14ac:dyDescent="0.25">
      <c r="A91" s="38" t="str">
        <f>IF(AND(A90&lt;&gt;"",I91&lt;&gt;""),A87,"")</f>
        <v/>
      </c>
      <c r="B91" s="38" t="str">
        <f t="shared" ref="B91" si="158">IF(AND($A91&lt;&gt;"",B87&lt;&gt;""),B87,"")</f>
        <v/>
      </c>
      <c r="C91" s="65" t="s">
        <v>742</v>
      </c>
      <c r="D91" s="42" t="str">
        <f>IF(D89&lt;&gt;"",IF(ISNA(VLOOKUP(D89,EconomyTable,2,FALSE)),"&lt;Unknown&gt;",VLOOKUP(D89,EconomyTable,2,FALSE)),"")</f>
        <v/>
      </c>
      <c r="E91" s="44" t="str">
        <f>IF(AND(I91&lt;&gt;"",E87&lt;&gt;""),E87,"")</f>
        <v/>
      </c>
      <c r="F91" s="44" t="str">
        <f>IF(I91&lt;&gt;"",MAX(F87:F90)+1,"")</f>
        <v/>
      </c>
      <c r="G91" s="44" t="str">
        <f>IF(AND(I91&lt;&gt;"",D88&lt;&gt;""),D88,"")</f>
        <v/>
      </c>
      <c r="H91" s="44" t="str">
        <f>IF(AND(I92&lt;&gt;"",D89&lt;&gt;""),D91,"")</f>
        <v/>
      </c>
      <c r="I91" s="31"/>
      <c r="J91" s="33"/>
      <c r="K91" s="38" t="str">
        <f t="shared" si="151"/>
        <v/>
      </c>
      <c r="L91" s="153"/>
      <c r="M91" s="153"/>
      <c r="N91" s="153"/>
      <c r="O91" s="153"/>
      <c r="P91" s="31"/>
      <c r="Q91" s="54"/>
      <c r="R91" s="55"/>
      <c r="S91" s="55"/>
      <c r="T91" s="55"/>
      <c r="U91" s="55"/>
      <c r="V91" s="55"/>
      <c r="W91" s="55"/>
      <c r="X91" s="55"/>
      <c r="Y91" s="55"/>
      <c r="Z91" s="55"/>
      <c r="AA91" s="55"/>
      <c r="AB91" s="55"/>
      <c r="AC91" s="55"/>
      <c r="AD91" s="55"/>
      <c r="AE91" s="55"/>
      <c r="AF91" s="55"/>
      <c r="AG91" s="55"/>
      <c r="AH91" s="55"/>
      <c r="AI91" s="55"/>
      <c r="AJ91" s="55"/>
      <c r="AK91" s="55"/>
      <c r="AL91" s="55"/>
      <c r="AM91" s="56"/>
      <c r="AN91" s="54"/>
      <c r="AO91" s="55"/>
      <c r="AP91" s="55"/>
      <c r="AQ91" s="55"/>
      <c r="AR91" s="55"/>
      <c r="AS91" s="56"/>
      <c r="AT91" s="54"/>
      <c r="AU91" s="55"/>
      <c r="AV91" s="56"/>
      <c r="AW91" s="54"/>
      <c r="AX91" s="55"/>
      <c r="AY91" s="55"/>
      <c r="AZ91" s="55"/>
      <c r="BA91" s="55"/>
      <c r="BB91" s="55"/>
      <c r="BC91" s="55"/>
      <c r="BD91" s="55"/>
      <c r="BE91" s="55"/>
      <c r="BF91" s="55"/>
      <c r="BG91" s="55"/>
      <c r="BH91" s="56"/>
      <c r="BI91" s="54"/>
      <c r="BJ91" s="55"/>
      <c r="BK91" s="55"/>
      <c r="BL91" s="55"/>
      <c r="BM91" s="55"/>
      <c r="BN91" s="55"/>
      <c r="BO91" s="55"/>
      <c r="BP91" s="55"/>
      <c r="BQ91" s="55"/>
      <c r="BR91" s="55"/>
      <c r="BS91" s="55"/>
      <c r="BT91" s="55"/>
      <c r="BU91" s="56"/>
      <c r="BV91" s="54"/>
      <c r="BW91" s="57"/>
      <c r="BX91" s="57"/>
      <c r="BY91" s="55"/>
      <c r="BZ91" s="55"/>
      <c r="CA91" s="55"/>
      <c r="CB91" s="55"/>
      <c r="CC91" s="55"/>
      <c r="CD91" s="55"/>
      <c r="CE91" s="55"/>
      <c r="CF91" s="55"/>
      <c r="CG91" s="55"/>
      <c r="CH91" s="55"/>
      <c r="CI91" s="55"/>
      <c r="CJ91" s="55"/>
      <c r="CK91" s="55"/>
      <c r="CL91" s="55"/>
      <c r="CM91" s="58"/>
      <c r="CN91" s="54"/>
      <c r="CO91" s="58"/>
      <c r="CP91" s="58"/>
      <c r="CQ91" s="58"/>
      <c r="CR91" s="58"/>
      <c r="CS91" s="58"/>
      <c r="CT91" s="58"/>
      <c r="CU91" s="58"/>
      <c r="CV91" s="58"/>
      <c r="CW91" s="58"/>
      <c r="CX91" s="58"/>
      <c r="CY91" s="58"/>
      <c r="CZ91" s="58"/>
      <c r="DA91" s="58"/>
      <c r="DB91" s="58"/>
      <c r="DC91" s="58"/>
      <c r="DD91" s="58"/>
      <c r="DE91" s="58"/>
      <c r="DF91" s="58"/>
      <c r="DG91" s="58"/>
      <c r="DH91" s="58"/>
      <c r="DI91" s="58"/>
      <c r="DJ91" s="58"/>
      <c r="DK91" s="58"/>
      <c r="DL91" s="56"/>
      <c r="DM91" s="169" t="s">
        <v>861</v>
      </c>
      <c r="DN91" s="170"/>
      <c r="DO91" s="170"/>
      <c r="DP91" s="170"/>
      <c r="DQ91" s="170"/>
      <c r="DR91" s="170"/>
      <c r="DS91" s="171"/>
      <c r="DT91" s="205">
        <f>SUM(DN87:DU90)</f>
        <v>0</v>
      </c>
      <c r="DU91" s="218"/>
      <c r="DV91" s="169" t="s">
        <v>861</v>
      </c>
      <c r="DW91" s="170"/>
      <c r="DX91" s="170"/>
      <c r="DY91" s="170"/>
      <c r="DZ91" s="170"/>
      <c r="EA91" s="170"/>
      <c r="EB91" s="170"/>
      <c r="EC91" s="171"/>
      <c r="ED91" s="205">
        <f>SUM(DW87:EE90)</f>
        <v>0</v>
      </c>
      <c r="EE91" s="218"/>
      <c r="EF91" s="169" t="s">
        <v>861</v>
      </c>
      <c r="EG91" s="170"/>
      <c r="EH91" s="170"/>
      <c r="EI91" s="170"/>
      <c r="EJ91" s="170"/>
      <c r="EK91" s="170"/>
      <c r="EL91" s="171"/>
      <c r="EM91" s="205">
        <f>SUM(EG87:EN90)</f>
        <v>0</v>
      </c>
      <c r="EN91" s="218"/>
      <c r="EO91" s="169" t="s">
        <v>861</v>
      </c>
      <c r="EP91" s="170"/>
      <c r="EQ91" s="170"/>
      <c r="ER91" s="170"/>
      <c r="ES91" s="170"/>
      <c r="ET91" s="170"/>
      <c r="EU91" s="171"/>
      <c r="EV91" s="205">
        <f>SUM(EP87:EW90)</f>
        <v>0</v>
      </c>
      <c r="EW91" s="218"/>
      <c r="EX91" s="159"/>
      <c r="EY91" s="160"/>
      <c r="EZ91" s="160"/>
      <c r="FA91" s="160"/>
      <c r="FB91" s="160"/>
      <c r="FC91" s="160"/>
      <c r="FD91" s="160"/>
      <c r="FE91" s="160"/>
      <c r="FF91" s="160"/>
      <c r="FG91" s="160"/>
      <c r="FH91" s="160"/>
      <c r="FI91" s="161"/>
      <c r="FV91" s="24" t="str">
        <f>IF(FW91&lt;&gt;"",MAX($FV$3:FV90)+1,"")</f>
        <v/>
      </c>
      <c r="FW91" s="24" t="str">
        <f>IF($B91&lt;&gt;"",E91,"")</f>
        <v/>
      </c>
      <c r="FX91" s="24" t="str">
        <f t="shared" si="152"/>
        <v/>
      </c>
      <c r="FY91" s="24" t="str">
        <f t="shared" si="153"/>
        <v/>
      </c>
      <c r="FZ91" s="24" t="str">
        <f t="shared" si="154"/>
        <v/>
      </c>
    </row>
    <row r="92" spans="1:182" x14ac:dyDescent="0.25">
      <c r="A92" s="38" t="str">
        <f>IF(AND(A91&lt;&gt;"",I92&lt;&gt;""),A87,"")</f>
        <v/>
      </c>
      <c r="B92" s="38" t="str">
        <f t="shared" ref="B92" si="159">IF(AND($A92&lt;&gt;"",B87&lt;&gt;""),B87,"")</f>
        <v/>
      </c>
      <c r="C92" s="65" t="s">
        <v>741</v>
      </c>
      <c r="D92" s="43" t="str">
        <f>IF(D90&lt;&gt;"",IF(ISNA(VLOOKUP(D90,EconomyTypeTable,2,FALSE)),"&lt;Unknown&gt;",VLOOKUP(D90,EconomyTypeTable,2,FALSE)),"")</f>
        <v/>
      </c>
      <c r="E92" s="44" t="str">
        <f>IF(AND(I92&lt;&gt;"",E87&lt;&gt;""),E87,"")</f>
        <v/>
      </c>
      <c r="F92" s="44" t="str">
        <f>IF(I92&lt;&gt;"",MAX(F87:F91)+1,"")</f>
        <v/>
      </c>
      <c r="G92" s="44" t="str">
        <f>IF(AND(I91&lt;&gt;"",D88&lt;&gt;""),D88,"")</f>
        <v/>
      </c>
      <c r="H92" s="44" t="str">
        <f>IF(AND(I92&lt;&gt;"",D89&lt;&gt;""),D91,"")</f>
        <v/>
      </c>
      <c r="I92" s="31"/>
      <c r="J92" s="33"/>
      <c r="K92" s="38" t="str">
        <f t="shared" si="151"/>
        <v/>
      </c>
      <c r="L92" s="153"/>
      <c r="M92" s="153"/>
      <c r="N92" s="153"/>
      <c r="O92" s="153"/>
      <c r="P92" s="31"/>
      <c r="Q92" s="59"/>
      <c r="R92" s="60"/>
      <c r="S92" s="60"/>
      <c r="T92" s="60"/>
      <c r="U92" s="60"/>
      <c r="V92" s="60"/>
      <c r="W92" s="60"/>
      <c r="X92" s="60"/>
      <c r="Y92" s="60"/>
      <c r="Z92" s="60"/>
      <c r="AA92" s="60"/>
      <c r="AB92" s="60"/>
      <c r="AC92" s="60"/>
      <c r="AD92" s="60"/>
      <c r="AE92" s="60"/>
      <c r="AF92" s="60"/>
      <c r="AG92" s="60"/>
      <c r="AH92" s="60"/>
      <c r="AI92" s="60"/>
      <c r="AJ92" s="60"/>
      <c r="AK92" s="60"/>
      <c r="AL92" s="60"/>
      <c r="AM92" s="61"/>
      <c r="AN92" s="59"/>
      <c r="AO92" s="60"/>
      <c r="AP92" s="60"/>
      <c r="AQ92" s="60"/>
      <c r="AR92" s="60"/>
      <c r="AS92" s="61"/>
      <c r="AT92" s="59"/>
      <c r="AU92" s="60"/>
      <c r="AV92" s="61"/>
      <c r="AW92" s="59"/>
      <c r="AX92" s="60"/>
      <c r="AY92" s="60"/>
      <c r="AZ92" s="60"/>
      <c r="BA92" s="60"/>
      <c r="BB92" s="60"/>
      <c r="BC92" s="60"/>
      <c r="BD92" s="60"/>
      <c r="BE92" s="60"/>
      <c r="BF92" s="60"/>
      <c r="BG92" s="60"/>
      <c r="BH92" s="61"/>
      <c r="BI92" s="59"/>
      <c r="BJ92" s="60"/>
      <c r="BK92" s="60"/>
      <c r="BL92" s="60"/>
      <c r="BM92" s="60"/>
      <c r="BN92" s="60"/>
      <c r="BO92" s="60"/>
      <c r="BP92" s="60"/>
      <c r="BQ92" s="60"/>
      <c r="BR92" s="60"/>
      <c r="BS92" s="60"/>
      <c r="BT92" s="60"/>
      <c r="BU92" s="61"/>
      <c r="BV92" s="59"/>
      <c r="BW92" s="62"/>
      <c r="BX92" s="62"/>
      <c r="BY92" s="60"/>
      <c r="BZ92" s="60"/>
      <c r="CA92" s="60"/>
      <c r="CB92" s="60"/>
      <c r="CC92" s="60"/>
      <c r="CD92" s="60"/>
      <c r="CE92" s="60"/>
      <c r="CF92" s="60"/>
      <c r="CG92" s="60"/>
      <c r="CH92" s="60"/>
      <c r="CI92" s="60"/>
      <c r="CJ92" s="60"/>
      <c r="CK92" s="60"/>
      <c r="CL92" s="60"/>
      <c r="CM92" s="61"/>
      <c r="CN92" s="58"/>
      <c r="CO92" s="58"/>
      <c r="CP92" s="58"/>
      <c r="CQ92" s="58"/>
      <c r="CR92" s="58"/>
      <c r="CS92" s="58"/>
      <c r="CT92" s="58"/>
      <c r="CU92" s="58"/>
      <c r="CV92" s="58"/>
      <c r="CW92" s="58"/>
      <c r="CX92" s="58"/>
      <c r="CY92" s="58"/>
      <c r="CZ92" s="58"/>
      <c r="DA92" s="58"/>
      <c r="DB92" s="58"/>
      <c r="DC92" s="58"/>
      <c r="DD92" s="58"/>
      <c r="DE92" s="58"/>
      <c r="DF92" s="58"/>
      <c r="DG92" s="58"/>
      <c r="DH92" s="58"/>
      <c r="DI92" s="58"/>
      <c r="DJ92" s="58"/>
      <c r="DK92" s="58"/>
      <c r="DL92" s="56"/>
      <c r="DM92" s="169" t="s">
        <v>823</v>
      </c>
      <c r="DN92" s="170"/>
      <c r="DO92" s="170"/>
      <c r="DP92" s="170"/>
      <c r="DQ92" s="170"/>
      <c r="DR92" s="170"/>
      <c r="DS92" s="171"/>
      <c r="DT92" s="172"/>
      <c r="DU92" s="173"/>
      <c r="DV92" s="209"/>
      <c r="DW92" s="190"/>
      <c r="DX92" s="190"/>
      <c r="DY92" s="190"/>
      <c r="DZ92" s="190"/>
      <c r="EA92" s="190"/>
      <c r="EB92" s="190"/>
      <c r="EC92" s="190"/>
      <c r="ED92" s="190"/>
      <c r="EE92" s="190"/>
      <c r="EF92" s="190"/>
      <c r="EG92" s="190"/>
      <c r="EH92" s="190"/>
      <c r="EI92" s="190"/>
      <c r="EJ92" s="190"/>
      <c r="EK92" s="190"/>
      <c r="EL92" s="190"/>
      <c r="EM92" s="190"/>
      <c r="EN92" s="190"/>
      <c r="EO92" s="190"/>
      <c r="EP92" s="190"/>
      <c r="EQ92" s="190"/>
      <c r="ER92" s="190"/>
      <c r="ES92" s="190"/>
      <c r="ET92" s="190"/>
      <c r="EU92" s="190"/>
      <c r="EV92" s="190"/>
      <c r="EW92" s="210"/>
      <c r="EX92" s="159"/>
      <c r="EY92" s="160"/>
      <c r="EZ92" s="160"/>
      <c r="FA92" s="160"/>
      <c r="FB92" s="160"/>
      <c r="FC92" s="160"/>
      <c r="FD92" s="160"/>
      <c r="FE92" s="160"/>
      <c r="FF92" s="160"/>
      <c r="FG92" s="160"/>
      <c r="FH92" s="160"/>
      <c r="FI92" s="161"/>
    </row>
    <row r="93" spans="1:182" ht="15.75" thickBot="1" x14ac:dyDescent="0.3">
      <c r="A93" s="39">
        <f>IF(A87&lt;&gt;"",A87,"")</f>
        <v>13</v>
      </c>
      <c r="B93" s="39" t="str">
        <f>IF(AND($A93&lt;&gt;"",B87&lt;&gt;""),B87,"")</f>
        <v/>
      </c>
      <c r="C93" s="67" t="s">
        <v>315</v>
      </c>
      <c r="D93" s="36"/>
      <c r="E93" s="148"/>
      <c r="F93" s="149"/>
      <c r="G93" s="149"/>
      <c r="H93" s="149"/>
      <c r="I93" s="149"/>
      <c r="J93" s="149"/>
      <c r="K93" s="149"/>
      <c r="L93" s="149"/>
      <c r="M93" s="149"/>
      <c r="N93" s="149"/>
      <c r="O93" s="150"/>
      <c r="P93" s="46" t="str">
        <f>IF(COUNTA(Q93:AM93)-COUNTBLANK(Q93:AM93)&gt;0,COUNTA(Q93:AM93)-COUNTBLANK(Q93:AM93)&amp;" Deposit types","")</f>
        <v/>
      </c>
      <c r="Q93" s="47" t="str">
        <f>IF(COUNTA(Q87:Q92)&gt;0,COUNTA(Q87:Q92),"")</f>
        <v/>
      </c>
      <c r="R93" s="48" t="str">
        <f t="shared" ref="R93:AA93" si="160">IF(COUNTA(R87:R92)&gt;0,COUNTA(R87:R92),"")</f>
        <v/>
      </c>
      <c r="S93" s="48" t="str">
        <f t="shared" si="160"/>
        <v/>
      </c>
      <c r="T93" s="48" t="str">
        <f t="shared" si="160"/>
        <v/>
      </c>
      <c r="U93" s="48" t="str">
        <f t="shared" si="160"/>
        <v/>
      </c>
      <c r="V93" s="48" t="str">
        <f t="shared" si="160"/>
        <v/>
      </c>
      <c r="W93" s="48" t="str">
        <f t="shared" si="160"/>
        <v/>
      </c>
      <c r="X93" s="48" t="str">
        <f t="shared" si="160"/>
        <v/>
      </c>
      <c r="Y93" s="48" t="str">
        <f t="shared" si="160"/>
        <v/>
      </c>
      <c r="Z93" s="48" t="str">
        <f t="shared" si="160"/>
        <v/>
      </c>
      <c r="AA93" s="48" t="str">
        <f t="shared" si="160"/>
        <v/>
      </c>
      <c r="AB93" s="48" t="str">
        <f>IF(COUNTA(AB87:AB92)&gt;0,COUNTA(AB87:AB92),"")</f>
        <v/>
      </c>
      <c r="AC93" s="48" t="str">
        <f t="shared" ref="AC93:BK93" si="161">IF(COUNTA(AC87:AC92)&gt;0,COUNTA(AC87:AC92),"")</f>
        <v/>
      </c>
      <c r="AD93" s="48" t="str">
        <f t="shared" si="161"/>
        <v/>
      </c>
      <c r="AE93" s="48" t="str">
        <f t="shared" si="161"/>
        <v/>
      </c>
      <c r="AF93" s="48" t="str">
        <f t="shared" si="161"/>
        <v/>
      </c>
      <c r="AG93" s="48" t="str">
        <f t="shared" si="161"/>
        <v/>
      </c>
      <c r="AH93" s="48" t="str">
        <f t="shared" si="161"/>
        <v/>
      </c>
      <c r="AI93" s="48" t="str">
        <f t="shared" si="161"/>
        <v/>
      </c>
      <c r="AJ93" s="48" t="str">
        <f t="shared" si="161"/>
        <v/>
      </c>
      <c r="AK93" s="48" t="str">
        <f t="shared" si="161"/>
        <v/>
      </c>
      <c r="AL93" s="48" t="str">
        <f t="shared" si="161"/>
        <v/>
      </c>
      <c r="AM93" s="49" t="str">
        <f t="shared" si="161"/>
        <v/>
      </c>
      <c r="AN93" s="47" t="str">
        <f t="shared" si="161"/>
        <v/>
      </c>
      <c r="AO93" s="48" t="str">
        <f t="shared" si="161"/>
        <v/>
      </c>
      <c r="AP93" s="48" t="str">
        <f t="shared" si="161"/>
        <v/>
      </c>
      <c r="AQ93" s="48" t="str">
        <f t="shared" si="161"/>
        <v/>
      </c>
      <c r="AR93" s="48" t="str">
        <f t="shared" si="161"/>
        <v/>
      </c>
      <c r="AS93" s="49" t="str">
        <f t="shared" si="161"/>
        <v/>
      </c>
      <c r="AT93" s="47" t="str">
        <f t="shared" si="161"/>
        <v/>
      </c>
      <c r="AU93" s="48" t="str">
        <f t="shared" si="161"/>
        <v/>
      </c>
      <c r="AV93" s="49" t="str">
        <f t="shared" si="161"/>
        <v/>
      </c>
      <c r="AW93" s="47" t="str">
        <f t="shared" si="161"/>
        <v/>
      </c>
      <c r="AX93" s="48" t="str">
        <f t="shared" si="161"/>
        <v/>
      </c>
      <c r="AY93" s="48" t="str">
        <f t="shared" si="161"/>
        <v/>
      </c>
      <c r="AZ93" s="48" t="str">
        <f t="shared" si="161"/>
        <v/>
      </c>
      <c r="BA93" s="48" t="str">
        <f t="shared" si="161"/>
        <v/>
      </c>
      <c r="BB93" s="48" t="str">
        <f t="shared" si="161"/>
        <v/>
      </c>
      <c r="BC93" s="48" t="str">
        <f t="shared" si="161"/>
        <v/>
      </c>
      <c r="BD93" s="48" t="str">
        <f t="shared" si="161"/>
        <v/>
      </c>
      <c r="BE93" s="48" t="str">
        <f t="shared" si="161"/>
        <v/>
      </c>
      <c r="BF93" s="48" t="str">
        <f t="shared" si="161"/>
        <v/>
      </c>
      <c r="BG93" s="48" t="str">
        <f t="shared" si="161"/>
        <v/>
      </c>
      <c r="BH93" s="49" t="str">
        <f t="shared" si="161"/>
        <v/>
      </c>
      <c r="BI93" s="47" t="str">
        <f t="shared" si="161"/>
        <v/>
      </c>
      <c r="BJ93" s="48" t="str">
        <f t="shared" si="161"/>
        <v/>
      </c>
      <c r="BK93" s="48" t="str">
        <f t="shared" si="161"/>
        <v/>
      </c>
      <c r="BL93" s="48"/>
      <c r="BM93" s="48" t="str">
        <f t="shared" ref="BM93:BU93" si="162">IF(COUNTA(BM87:BM92)&gt;0,COUNTA(BM87:BM92),"")</f>
        <v/>
      </c>
      <c r="BN93" s="48" t="str">
        <f t="shared" si="162"/>
        <v/>
      </c>
      <c r="BO93" s="48" t="str">
        <f t="shared" si="162"/>
        <v/>
      </c>
      <c r="BP93" s="48" t="str">
        <f t="shared" si="162"/>
        <v/>
      </c>
      <c r="BQ93" s="48" t="str">
        <f t="shared" si="162"/>
        <v/>
      </c>
      <c r="BR93" s="48" t="str">
        <f t="shared" si="162"/>
        <v/>
      </c>
      <c r="BS93" s="48" t="str">
        <f t="shared" si="162"/>
        <v/>
      </c>
      <c r="BT93" s="48" t="str">
        <f t="shared" si="162"/>
        <v/>
      </c>
      <c r="BU93" s="49" t="str">
        <f t="shared" si="162"/>
        <v/>
      </c>
      <c r="BV93" s="47" t="str">
        <f>IF(COUNTA(BV87:BV92)&gt;0,COUNTA(BV87:BV92),"")</f>
        <v/>
      </c>
      <c r="BW93" s="48" t="str">
        <f t="shared" ref="BW93:DL93" si="163">IF(COUNTA(BW87:BW92)&gt;0,COUNTA(BW87:BW92),"")</f>
        <v/>
      </c>
      <c r="BX93" s="48" t="str">
        <f t="shared" si="163"/>
        <v/>
      </c>
      <c r="BY93" s="48" t="str">
        <f t="shared" si="163"/>
        <v/>
      </c>
      <c r="BZ93" s="48" t="str">
        <f t="shared" si="163"/>
        <v/>
      </c>
      <c r="CA93" s="48" t="str">
        <f t="shared" si="163"/>
        <v/>
      </c>
      <c r="CB93" s="48" t="str">
        <f t="shared" si="163"/>
        <v/>
      </c>
      <c r="CC93" s="48" t="str">
        <f t="shared" si="163"/>
        <v/>
      </c>
      <c r="CD93" s="48" t="str">
        <f t="shared" si="163"/>
        <v/>
      </c>
      <c r="CE93" s="48" t="str">
        <f t="shared" si="163"/>
        <v/>
      </c>
      <c r="CF93" s="48" t="str">
        <f t="shared" si="163"/>
        <v/>
      </c>
      <c r="CG93" s="48" t="str">
        <f t="shared" si="163"/>
        <v/>
      </c>
      <c r="CH93" s="48" t="str">
        <f t="shared" si="163"/>
        <v/>
      </c>
      <c r="CI93" s="48" t="str">
        <f t="shared" si="163"/>
        <v/>
      </c>
      <c r="CJ93" s="48" t="str">
        <f t="shared" si="163"/>
        <v/>
      </c>
      <c r="CK93" s="48" t="str">
        <f t="shared" si="163"/>
        <v/>
      </c>
      <c r="CL93" s="48" t="str">
        <f t="shared" si="163"/>
        <v/>
      </c>
      <c r="CM93" s="49" t="str">
        <f t="shared" si="163"/>
        <v/>
      </c>
      <c r="CN93" s="47" t="str">
        <f t="shared" si="163"/>
        <v/>
      </c>
      <c r="CO93" s="48" t="str">
        <f t="shared" si="163"/>
        <v/>
      </c>
      <c r="CP93" s="48" t="str">
        <f t="shared" si="163"/>
        <v/>
      </c>
      <c r="CQ93" s="48" t="str">
        <f t="shared" si="163"/>
        <v/>
      </c>
      <c r="CR93" s="48" t="str">
        <f t="shared" si="163"/>
        <v/>
      </c>
      <c r="CS93" s="48" t="str">
        <f t="shared" si="163"/>
        <v/>
      </c>
      <c r="CT93" s="48" t="str">
        <f t="shared" si="163"/>
        <v/>
      </c>
      <c r="CU93" s="48" t="str">
        <f t="shared" si="163"/>
        <v/>
      </c>
      <c r="CV93" s="48" t="str">
        <f t="shared" si="163"/>
        <v/>
      </c>
      <c r="CW93" s="48" t="str">
        <f t="shared" si="163"/>
        <v/>
      </c>
      <c r="CX93" s="48" t="str">
        <f t="shared" si="163"/>
        <v/>
      </c>
      <c r="CY93" s="48" t="str">
        <f t="shared" si="163"/>
        <v/>
      </c>
      <c r="CZ93" s="48" t="str">
        <f t="shared" si="163"/>
        <v/>
      </c>
      <c r="DA93" s="48" t="str">
        <f t="shared" si="163"/>
        <v/>
      </c>
      <c r="DB93" s="48" t="str">
        <f t="shared" si="163"/>
        <v/>
      </c>
      <c r="DC93" s="48" t="str">
        <f t="shared" si="163"/>
        <v/>
      </c>
      <c r="DD93" s="48" t="str">
        <f t="shared" si="163"/>
        <v/>
      </c>
      <c r="DE93" s="48" t="str">
        <f t="shared" si="163"/>
        <v/>
      </c>
      <c r="DF93" s="48" t="str">
        <f t="shared" si="163"/>
        <v/>
      </c>
      <c r="DG93" s="48" t="str">
        <f t="shared" si="163"/>
        <v/>
      </c>
      <c r="DH93" s="48" t="str">
        <f t="shared" si="163"/>
        <v/>
      </c>
      <c r="DI93" s="48" t="str">
        <f t="shared" si="163"/>
        <v/>
      </c>
      <c r="DJ93" s="48" t="str">
        <f t="shared" si="163"/>
        <v/>
      </c>
      <c r="DK93" s="48" t="str">
        <f t="shared" si="163"/>
        <v/>
      </c>
      <c r="DL93" s="49" t="str">
        <f t="shared" si="163"/>
        <v/>
      </c>
      <c r="DM93" s="169" t="s">
        <v>822</v>
      </c>
      <c r="DN93" s="170"/>
      <c r="DO93" s="170"/>
      <c r="DP93" s="170"/>
      <c r="DQ93" s="170"/>
      <c r="DR93" s="170"/>
      <c r="DS93" s="171"/>
      <c r="DT93" s="172"/>
      <c r="DU93" s="173"/>
      <c r="DV93" s="211"/>
      <c r="DW93" s="212"/>
      <c r="DX93" s="212"/>
      <c r="DY93" s="212"/>
      <c r="DZ93" s="212"/>
      <c r="EA93" s="212"/>
      <c r="EB93" s="212"/>
      <c r="EC93" s="212"/>
      <c r="ED93" s="212"/>
      <c r="EE93" s="212"/>
      <c r="EF93" s="212"/>
      <c r="EG93" s="212"/>
      <c r="EH93" s="212"/>
      <c r="EI93" s="212"/>
      <c r="EJ93" s="212"/>
      <c r="EK93" s="212"/>
      <c r="EL93" s="212"/>
      <c r="EM93" s="212"/>
      <c r="EN93" s="212"/>
      <c r="EO93" s="212"/>
      <c r="EP93" s="212"/>
      <c r="EQ93" s="212"/>
      <c r="ER93" s="212"/>
      <c r="ES93" s="212"/>
      <c r="ET93" s="212"/>
      <c r="EU93" s="212"/>
      <c r="EV93" s="212"/>
      <c r="EW93" s="213"/>
      <c r="EX93" s="151"/>
      <c r="EY93" s="149"/>
      <c r="EZ93" s="149"/>
      <c r="FA93" s="149"/>
      <c r="FB93" s="149"/>
      <c r="FC93" s="149"/>
      <c r="FD93" s="149"/>
      <c r="FE93" s="149"/>
      <c r="FF93" s="149"/>
      <c r="FG93" s="149"/>
      <c r="FH93" s="149"/>
      <c r="FI93" s="152"/>
    </row>
    <row r="94" spans="1:182" x14ac:dyDescent="0.25">
      <c r="A94" s="40">
        <f>A87+1</f>
        <v>14</v>
      </c>
      <c r="B94" s="29"/>
      <c r="C94" s="65" t="s">
        <v>531</v>
      </c>
      <c r="D94" s="41" t="str">
        <f>IF(MAX(F94:F99)&gt;0,MAX(F94:F99),"")</f>
        <v/>
      </c>
      <c r="E94" s="30"/>
      <c r="F94" s="45" t="str">
        <f>IF(I94&lt;&gt;"",1,"")</f>
        <v/>
      </c>
      <c r="G94" s="45" t="str">
        <f>IF(AND(I94&lt;&gt;"",D95&lt;&gt;""),D95,"")</f>
        <v/>
      </c>
      <c r="H94" s="45" t="str">
        <f>IF(AND(I94&lt;&gt;"",D96&lt;&gt;""),D98,"")</f>
        <v/>
      </c>
      <c r="I94" s="29"/>
      <c r="J94" s="146"/>
      <c r="K94" s="40" t="str">
        <f t="shared" ref="K94:K99" si="164">IF(J94&lt;&gt;"",IF(ISNA(VLOOKUP(J94,PlanetTypeTable,2,FALSE)),"&lt;Unknown&gt;",VLOOKUP(J94,PlanetTypeTable,2,FALSE)),"")</f>
        <v/>
      </c>
      <c r="L94" s="34"/>
      <c r="M94" s="34"/>
      <c r="N94" s="34"/>
      <c r="O94" s="34"/>
      <c r="P94" s="29"/>
      <c r="Q94" s="50"/>
      <c r="R94" s="30"/>
      <c r="S94" s="30"/>
      <c r="T94" s="30"/>
      <c r="U94" s="30"/>
      <c r="V94" s="30"/>
      <c r="W94" s="30"/>
      <c r="X94" s="30"/>
      <c r="Y94" s="30"/>
      <c r="Z94" s="30"/>
      <c r="AA94" s="30"/>
      <c r="AB94" s="30"/>
      <c r="AC94" s="30"/>
      <c r="AD94" s="30"/>
      <c r="AE94" s="30"/>
      <c r="AF94" s="30"/>
      <c r="AG94" s="30"/>
      <c r="AH94" s="30"/>
      <c r="AI94" s="30"/>
      <c r="AJ94" s="30"/>
      <c r="AK94" s="30"/>
      <c r="AL94" s="30"/>
      <c r="AM94" s="51"/>
      <c r="AN94" s="50"/>
      <c r="AO94" s="30"/>
      <c r="AP94" s="30"/>
      <c r="AQ94" s="30"/>
      <c r="AR94" s="30"/>
      <c r="AS94" s="51"/>
      <c r="AT94" s="50"/>
      <c r="AU94" s="30"/>
      <c r="AV94" s="51"/>
      <c r="AW94" s="50"/>
      <c r="AX94" s="30"/>
      <c r="AY94" s="30"/>
      <c r="AZ94" s="30"/>
      <c r="BA94" s="30"/>
      <c r="BB94" s="30"/>
      <c r="BC94" s="30"/>
      <c r="BD94" s="30"/>
      <c r="BE94" s="30"/>
      <c r="BF94" s="30"/>
      <c r="BG94" s="30"/>
      <c r="BH94" s="51"/>
      <c r="BI94" s="50"/>
      <c r="BJ94" s="30"/>
      <c r="BK94" s="30"/>
      <c r="BL94" s="30"/>
      <c r="BM94" s="30"/>
      <c r="BN94" s="30"/>
      <c r="BO94" s="30"/>
      <c r="BP94" s="30"/>
      <c r="BQ94" s="30"/>
      <c r="BR94" s="30"/>
      <c r="BS94" s="30"/>
      <c r="BT94" s="30"/>
      <c r="BU94" s="51"/>
      <c r="BV94" s="50"/>
      <c r="BW94" s="52"/>
      <c r="BX94" s="52"/>
      <c r="BY94" s="30"/>
      <c r="BZ94" s="30"/>
      <c r="CA94" s="30"/>
      <c r="CB94" s="30"/>
      <c r="CC94" s="30"/>
      <c r="CD94" s="30"/>
      <c r="CE94" s="30"/>
      <c r="CF94" s="30"/>
      <c r="CG94" s="30"/>
      <c r="CH94" s="30"/>
      <c r="CI94" s="30"/>
      <c r="CJ94" s="30"/>
      <c r="CK94" s="30"/>
      <c r="CL94" s="30"/>
      <c r="CM94" s="51"/>
      <c r="CN94" s="53"/>
      <c r="CO94" s="53"/>
      <c r="CP94" s="53"/>
      <c r="CQ94" s="53"/>
      <c r="CR94" s="53"/>
      <c r="CS94" s="53"/>
      <c r="CT94" s="53"/>
      <c r="CU94" s="53"/>
      <c r="CV94" s="53"/>
      <c r="CW94" s="53"/>
      <c r="CX94" s="53"/>
      <c r="CY94" s="53"/>
      <c r="CZ94" s="53"/>
      <c r="DA94" s="53"/>
      <c r="DB94" s="53"/>
      <c r="DC94" s="53"/>
      <c r="DD94" s="53"/>
      <c r="DE94" s="53"/>
      <c r="DF94" s="53"/>
      <c r="DG94" s="53"/>
      <c r="DH94" s="53"/>
      <c r="DI94" s="53"/>
      <c r="DJ94" s="53"/>
      <c r="DK94" s="53"/>
      <c r="DL94" s="51"/>
      <c r="DM94" s="162" t="s">
        <v>249</v>
      </c>
      <c r="DN94" s="30"/>
      <c r="DO94" s="30"/>
      <c r="DP94" s="30"/>
      <c r="DQ94" s="30"/>
      <c r="DR94" s="30"/>
      <c r="DS94" s="30"/>
      <c r="DT94" s="30"/>
      <c r="DU94" s="51"/>
      <c r="DV94" s="163" t="s">
        <v>249</v>
      </c>
      <c r="DW94" s="30"/>
      <c r="DX94" s="30"/>
      <c r="DY94" s="30"/>
      <c r="DZ94" s="30"/>
      <c r="EA94" s="30"/>
      <c r="EB94" s="30"/>
      <c r="EC94" s="30"/>
      <c r="ED94" s="53"/>
      <c r="EE94" s="51"/>
      <c r="EF94" s="163" t="s">
        <v>249</v>
      </c>
      <c r="EG94" s="30"/>
      <c r="EH94" s="30"/>
      <c r="EI94" s="63"/>
      <c r="EJ94" s="30"/>
      <c r="EK94" s="30"/>
      <c r="EL94" s="30"/>
      <c r="EM94" s="30"/>
      <c r="EN94" s="51"/>
      <c r="EO94" s="163" t="s">
        <v>249</v>
      </c>
      <c r="EP94" s="30"/>
      <c r="EQ94" s="30"/>
      <c r="ER94" s="30"/>
      <c r="ES94" s="30"/>
      <c r="ET94" s="30"/>
      <c r="EU94" s="30"/>
      <c r="EV94" s="30"/>
      <c r="EW94" s="51"/>
      <c r="EX94" s="156"/>
      <c r="EY94" s="157"/>
      <c r="EZ94" s="157"/>
      <c r="FA94" s="157"/>
      <c r="FB94" s="157"/>
      <c r="FC94" s="157"/>
      <c r="FD94" s="157"/>
      <c r="FE94" s="157"/>
      <c r="FF94" s="157"/>
      <c r="FG94" s="157"/>
      <c r="FH94" s="157"/>
      <c r="FI94" s="158"/>
      <c r="FR94" s="25" t="str">
        <f>IF(FS94&lt;&gt;"",MAX(FR$3:FR93)+1,"")</f>
        <v/>
      </c>
      <c r="FS94" s="25" t="str">
        <f>IF(B94&lt;&gt;"",B94,"")</f>
        <v/>
      </c>
      <c r="FT94" s="25" t="str">
        <f>IF(D95&lt;&gt;"",D95,"")</f>
        <v/>
      </c>
      <c r="FV94" s="24" t="str">
        <f>IF(FW94&lt;&gt;"",MAX($FV$3:FV93)+1,"")</f>
        <v/>
      </c>
      <c r="FW94" s="24" t="str">
        <f>IF($B94&lt;&gt;"",LEFT(E94,2),"")</f>
        <v/>
      </c>
      <c r="FX94" s="24" t="str">
        <f t="shared" ref="FX94:FX98" si="165">IF($B94&lt;&gt;"",I94,"")</f>
        <v/>
      </c>
      <c r="FY94" s="24" t="str">
        <f t="shared" ref="FY94:FY98" si="166">IF($B94&lt;&gt;"",J94,"")</f>
        <v/>
      </c>
      <c r="FZ94" s="24" t="str">
        <f t="shared" ref="FZ94:FZ98" si="167">IF($B94&lt;&gt;"",K94,"")</f>
        <v/>
      </c>
    </row>
    <row r="95" spans="1:182" x14ac:dyDescent="0.25">
      <c r="A95" s="38" t="str">
        <f>IF(AND(A94&lt;&gt;"",I95&lt;&gt;""),A94,"")</f>
        <v/>
      </c>
      <c r="B95" s="37" t="str">
        <f t="shared" ref="B95" si="168">IF(AND($A95&lt;&gt;"",B94&lt;&gt;""),B94,"")</f>
        <v/>
      </c>
      <c r="C95" s="66" t="s">
        <v>72</v>
      </c>
      <c r="D95" s="32"/>
      <c r="E95" s="44" t="str">
        <f>IF(AND(I95&lt;&gt;"",E94&lt;&gt;""),E94,"")</f>
        <v/>
      </c>
      <c r="F95" s="44" t="str">
        <f>IF(I95&lt;&gt;"",MAX(F94:F94)+1,"")</f>
        <v/>
      </c>
      <c r="G95" s="44" t="str">
        <f>IF(AND(I95&lt;&gt;"",D95&lt;&gt;""),D95,"")</f>
        <v/>
      </c>
      <c r="H95" s="44" t="str">
        <f>IF(AND(I95&lt;&gt;"",D96&lt;&gt;""),D98,"")</f>
        <v/>
      </c>
      <c r="I95" s="31"/>
      <c r="J95" s="33"/>
      <c r="K95" s="38" t="str">
        <f t="shared" si="164"/>
        <v/>
      </c>
      <c r="L95" s="153"/>
      <c r="M95" s="153"/>
      <c r="N95" s="153"/>
      <c r="O95" s="153"/>
      <c r="P95" s="31"/>
      <c r="Q95" s="54"/>
      <c r="R95" s="55"/>
      <c r="S95" s="55"/>
      <c r="T95" s="55"/>
      <c r="U95" s="55"/>
      <c r="V95" s="55"/>
      <c r="W95" s="55"/>
      <c r="X95" s="55"/>
      <c r="Y95" s="55"/>
      <c r="Z95" s="55"/>
      <c r="AA95" s="55"/>
      <c r="AB95" s="55"/>
      <c r="AC95" s="55"/>
      <c r="AD95" s="55"/>
      <c r="AE95" s="55"/>
      <c r="AF95" s="55"/>
      <c r="AG95" s="55"/>
      <c r="AH95" s="55"/>
      <c r="AI95" s="55"/>
      <c r="AJ95" s="55"/>
      <c r="AK95" s="55"/>
      <c r="AL95" s="55"/>
      <c r="AM95" s="56"/>
      <c r="AN95" s="54"/>
      <c r="AO95" s="55"/>
      <c r="AP95" s="55"/>
      <c r="AQ95" s="55"/>
      <c r="AR95" s="55"/>
      <c r="AS95" s="56"/>
      <c r="AT95" s="54"/>
      <c r="AU95" s="55"/>
      <c r="AV95" s="56"/>
      <c r="AW95" s="54"/>
      <c r="AX95" s="55"/>
      <c r="AY95" s="55"/>
      <c r="AZ95" s="55"/>
      <c r="BA95" s="55"/>
      <c r="BB95" s="55"/>
      <c r="BC95" s="55"/>
      <c r="BD95" s="55"/>
      <c r="BE95" s="55"/>
      <c r="BF95" s="55"/>
      <c r="BG95" s="55"/>
      <c r="BH95" s="56"/>
      <c r="BI95" s="54"/>
      <c r="BJ95" s="55"/>
      <c r="BK95" s="55"/>
      <c r="BL95" s="55"/>
      <c r="BM95" s="55"/>
      <c r="BN95" s="55"/>
      <c r="BO95" s="55"/>
      <c r="BP95" s="55"/>
      <c r="BQ95" s="55"/>
      <c r="BR95" s="55"/>
      <c r="BS95" s="55"/>
      <c r="BT95" s="55"/>
      <c r="BU95" s="56"/>
      <c r="BV95" s="54"/>
      <c r="BW95" s="57"/>
      <c r="BX95" s="57"/>
      <c r="BY95" s="55"/>
      <c r="BZ95" s="55"/>
      <c r="CA95" s="55"/>
      <c r="CB95" s="55"/>
      <c r="CC95" s="55"/>
      <c r="CD95" s="55"/>
      <c r="CE95" s="55"/>
      <c r="CF95" s="55"/>
      <c r="CG95" s="55"/>
      <c r="CH95" s="55"/>
      <c r="CI95" s="55"/>
      <c r="CJ95" s="55"/>
      <c r="CK95" s="55"/>
      <c r="CL95" s="55"/>
      <c r="CM95" s="56"/>
      <c r="CN95" s="58"/>
      <c r="CO95" s="58"/>
      <c r="CP95" s="58"/>
      <c r="CQ95" s="58"/>
      <c r="CR95" s="58"/>
      <c r="CS95" s="58"/>
      <c r="CT95" s="58"/>
      <c r="CU95" s="58"/>
      <c r="CV95" s="58"/>
      <c r="CW95" s="58"/>
      <c r="CX95" s="58"/>
      <c r="CY95" s="58"/>
      <c r="CZ95" s="58"/>
      <c r="DA95" s="58"/>
      <c r="DB95" s="58"/>
      <c r="DC95" s="58"/>
      <c r="DD95" s="58"/>
      <c r="DE95" s="58"/>
      <c r="DF95" s="58"/>
      <c r="DG95" s="58"/>
      <c r="DH95" s="58"/>
      <c r="DI95" s="58"/>
      <c r="DJ95" s="58"/>
      <c r="DK95" s="58"/>
      <c r="DL95" s="56"/>
      <c r="DM95" s="167" t="s">
        <v>44</v>
      </c>
      <c r="DN95" s="55"/>
      <c r="DO95" s="55"/>
      <c r="DP95" s="55"/>
      <c r="DQ95" s="55"/>
      <c r="DR95" s="55"/>
      <c r="DS95" s="55"/>
      <c r="DT95" s="55"/>
      <c r="DU95" s="56"/>
      <c r="DV95" s="168" t="s">
        <v>44</v>
      </c>
      <c r="DW95" s="55"/>
      <c r="DX95" s="55"/>
      <c r="DY95" s="55"/>
      <c r="DZ95" s="55"/>
      <c r="EA95" s="55"/>
      <c r="EB95" s="55"/>
      <c r="EC95" s="55"/>
      <c r="ED95" s="58"/>
      <c r="EE95" s="56"/>
      <c r="EF95" s="168" t="s">
        <v>44</v>
      </c>
      <c r="EG95" s="55"/>
      <c r="EH95" s="55"/>
      <c r="EI95" s="55"/>
      <c r="EJ95" s="55"/>
      <c r="EK95" s="55"/>
      <c r="EL95" s="55"/>
      <c r="EM95" s="55"/>
      <c r="EN95" s="56"/>
      <c r="EO95" s="168" t="s">
        <v>44</v>
      </c>
      <c r="EP95" s="55"/>
      <c r="EQ95" s="55"/>
      <c r="ER95" s="55"/>
      <c r="ES95" s="55"/>
      <c r="ET95" s="55"/>
      <c r="EU95" s="55"/>
      <c r="EV95" s="55"/>
      <c r="EW95" s="56"/>
      <c r="EX95" s="159"/>
      <c r="EY95" s="160"/>
      <c r="EZ95" s="160"/>
      <c r="FA95" s="160"/>
      <c r="FB95" s="160"/>
      <c r="FC95" s="160"/>
      <c r="FD95" s="160"/>
      <c r="FE95" s="160"/>
      <c r="FF95" s="160"/>
      <c r="FG95" s="160"/>
      <c r="FH95" s="160"/>
      <c r="FI95" s="161"/>
      <c r="FV95" s="24" t="str">
        <f>IF(FW95&lt;&gt;"",MAX($FV$3:FV94)+1,"")</f>
        <v/>
      </c>
      <c r="FW95" s="24" t="str">
        <f>IF($B95&lt;&gt;"",LEFT(E95,2),"")</f>
        <v/>
      </c>
      <c r="FX95" s="24" t="str">
        <f t="shared" si="165"/>
        <v/>
      </c>
      <c r="FY95" s="24" t="str">
        <f t="shared" si="166"/>
        <v/>
      </c>
      <c r="FZ95" s="24" t="str">
        <f t="shared" si="167"/>
        <v/>
      </c>
    </row>
    <row r="96" spans="1:182" x14ac:dyDescent="0.25">
      <c r="A96" s="38" t="str">
        <f>IF(AND(A95&lt;&gt;"",I96&lt;&gt;""),A94,"")</f>
        <v/>
      </c>
      <c r="B96" s="38" t="str">
        <f t="shared" ref="B96" si="169">IF(AND($A96&lt;&gt;"",B94&lt;&gt;""),B94,"")</f>
        <v/>
      </c>
      <c r="C96" s="65" t="s">
        <v>317</v>
      </c>
      <c r="D96" s="33"/>
      <c r="E96" s="44" t="str">
        <f>IF(AND(I96&lt;&gt;"",E94&lt;&gt;""),E94,"")</f>
        <v/>
      </c>
      <c r="F96" s="44" t="str">
        <f>IF(I96&lt;&gt;"",MAX(F94:F95)+1,"")</f>
        <v/>
      </c>
      <c r="G96" s="44" t="str">
        <f>IF(AND(I96&lt;&gt;"",D95&lt;&gt;""),D95,"")</f>
        <v/>
      </c>
      <c r="H96" s="44" t="str">
        <f>IF(AND(I96&lt;&gt;"",D96&lt;&gt;""),D98,"")</f>
        <v/>
      </c>
      <c r="I96" s="31"/>
      <c r="J96" s="33"/>
      <c r="K96" s="38" t="str">
        <f t="shared" si="164"/>
        <v/>
      </c>
      <c r="L96" s="153"/>
      <c r="M96" s="153"/>
      <c r="N96" s="153"/>
      <c r="O96" s="153"/>
      <c r="P96" s="31"/>
      <c r="Q96" s="54"/>
      <c r="R96" s="55"/>
      <c r="S96" s="55"/>
      <c r="T96" s="55"/>
      <c r="U96" s="55"/>
      <c r="V96" s="55"/>
      <c r="W96" s="55"/>
      <c r="X96" s="55"/>
      <c r="Y96" s="55"/>
      <c r="Z96" s="55"/>
      <c r="AA96" s="55"/>
      <c r="AB96" s="55"/>
      <c r="AC96" s="55"/>
      <c r="AD96" s="55"/>
      <c r="AE96" s="55"/>
      <c r="AF96" s="55"/>
      <c r="AG96" s="55"/>
      <c r="AH96" s="55"/>
      <c r="AI96" s="55"/>
      <c r="AJ96" s="55"/>
      <c r="AK96" s="55"/>
      <c r="AL96" s="55"/>
      <c r="AM96" s="56"/>
      <c r="AN96" s="54"/>
      <c r="AO96" s="55"/>
      <c r="AP96" s="55"/>
      <c r="AQ96" s="55"/>
      <c r="AR96" s="55"/>
      <c r="AS96" s="56"/>
      <c r="AT96" s="54"/>
      <c r="AU96" s="55"/>
      <c r="AV96" s="56"/>
      <c r="AW96" s="54"/>
      <c r="AX96" s="55"/>
      <c r="AY96" s="55"/>
      <c r="AZ96" s="55"/>
      <c r="BA96" s="55"/>
      <c r="BB96" s="55"/>
      <c r="BC96" s="55"/>
      <c r="BD96" s="55"/>
      <c r="BE96" s="55"/>
      <c r="BF96" s="55"/>
      <c r="BG96" s="55"/>
      <c r="BH96" s="56"/>
      <c r="BI96" s="54"/>
      <c r="BJ96" s="55"/>
      <c r="BK96" s="55"/>
      <c r="BL96" s="55"/>
      <c r="BM96" s="55"/>
      <c r="BN96" s="55"/>
      <c r="BO96" s="55"/>
      <c r="BP96" s="55"/>
      <c r="BQ96" s="55"/>
      <c r="BR96" s="55"/>
      <c r="BS96" s="55"/>
      <c r="BT96" s="55"/>
      <c r="BU96" s="56"/>
      <c r="BV96" s="54"/>
      <c r="BW96" s="57"/>
      <c r="BX96" s="57"/>
      <c r="BY96" s="55"/>
      <c r="BZ96" s="55"/>
      <c r="CA96" s="55"/>
      <c r="CB96" s="55"/>
      <c r="CC96" s="55"/>
      <c r="CD96" s="55"/>
      <c r="CE96" s="55"/>
      <c r="CF96" s="55"/>
      <c r="CG96" s="55"/>
      <c r="CH96" s="55"/>
      <c r="CI96" s="55"/>
      <c r="CJ96" s="55"/>
      <c r="CK96" s="55"/>
      <c r="CL96" s="55"/>
      <c r="CM96" s="56"/>
      <c r="CN96" s="58"/>
      <c r="CO96" s="58"/>
      <c r="CP96" s="58"/>
      <c r="CQ96" s="58"/>
      <c r="CR96" s="58"/>
      <c r="CS96" s="58"/>
      <c r="CT96" s="58"/>
      <c r="CU96" s="58"/>
      <c r="CV96" s="58"/>
      <c r="CW96" s="58"/>
      <c r="CX96" s="58"/>
      <c r="CY96" s="58"/>
      <c r="CZ96" s="58"/>
      <c r="DA96" s="58"/>
      <c r="DB96" s="58"/>
      <c r="DC96" s="58"/>
      <c r="DD96" s="58"/>
      <c r="DE96" s="58"/>
      <c r="DF96" s="58"/>
      <c r="DG96" s="58"/>
      <c r="DH96" s="58"/>
      <c r="DI96" s="58"/>
      <c r="DJ96" s="58"/>
      <c r="DK96" s="58"/>
      <c r="DL96" s="56"/>
      <c r="DM96" s="165" t="s">
        <v>45</v>
      </c>
      <c r="DN96" s="55"/>
      <c r="DO96" s="55"/>
      <c r="DP96" s="55"/>
      <c r="DQ96" s="55"/>
      <c r="DR96" s="55"/>
      <c r="DS96" s="55"/>
      <c r="DT96" s="55"/>
      <c r="DU96" s="56"/>
      <c r="DV96" s="166" t="s">
        <v>45</v>
      </c>
      <c r="DW96" s="55"/>
      <c r="DX96" s="55"/>
      <c r="DY96" s="55"/>
      <c r="DZ96" s="55"/>
      <c r="EA96" s="55"/>
      <c r="EB96" s="55"/>
      <c r="EC96" s="55"/>
      <c r="ED96" s="58"/>
      <c r="EE96" s="56"/>
      <c r="EF96" s="166" t="s">
        <v>45</v>
      </c>
      <c r="EG96" s="55"/>
      <c r="EH96" s="55"/>
      <c r="EI96" s="55"/>
      <c r="EJ96" s="55"/>
      <c r="EK96" s="55"/>
      <c r="EL96" s="55"/>
      <c r="EM96" s="55"/>
      <c r="EN96" s="56"/>
      <c r="EO96" s="166" t="s">
        <v>45</v>
      </c>
      <c r="EP96" s="55"/>
      <c r="EQ96" s="55"/>
      <c r="ER96" s="55"/>
      <c r="ES96" s="55"/>
      <c r="ET96" s="55"/>
      <c r="EU96" s="55"/>
      <c r="EV96" s="55"/>
      <c r="EW96" s="56"/>
      <c r="EX96" s="159"/>
      <c r="EY96" s="160"/>
      <c r="EZ96" s="160"/>
      <c r="FA96" s="160"/>
      <c r="FB96" s="160"/>
      <c r="FC96" s="160"/>
      <c r="FD96" s="160"/>
      <c r="FE96" s="160"/>
      <c r="FF96" s="160"/>
      <c r="FG96" s="160"/>
      <c r="FH96" s="160"/>
      <c r="FI96" s="161"/>
      <c r="FV96" s="24" t="str">
        <f>IF(FW96&lt;&gt;"",MAX($FV$3:FV95)+1,"")</f>
        <v/>
      </c>
      <c r="FW96" s="24" t="str">
        <f>IF($B96&lt;&gt;"",LEFT(E96,2),"")</f>
        <v/>
      </c>
      <c r="FX96" s="24" t="str">
        <f t="shared" si="165"/>
        <v/>
      </c>
      <c r="FY96" s="24" t="str">
        <f t="shared" si="166"/>
        <v/>
      </c>
      <c r="FZ96" s="24" t="str">
        <f t="shared" si="167"/>
        <v/>
      </c>
    </row>
    <row r="97" spans="1:182" x14ac:dyDescent="0.25">
      <c r="A97" s="38" t="str">
        <f>IF(AND(A96&lt;&gt;"",I97&lt;&gt;""),A94,"")</f>
        <v/>
      </c>
      <c r="B97" s="38" t="str">
        <f t="shared" ref="B97" si="170">IF(AND($A97&lt;&gt;"",B94&lt;&gt;""),B94,"")</f>
        <v/>
      </c>
      <c r="C97" s="65" t="s">
        <v>318</v>
      </c>
      <c r="D97" s="33"/>
      <c r="E97" s="44" t="str">
        <f>IF(AND(I97&lt;&gt;"",E94&lt;&gt;""),E94,"")</f>
        <v/>
      </c>
      <c r="F97" s="44" t="str">
        <f>IF(I97&lt;&gt;"",MAX(F94:F96)+1,"")</f>
        <v/>
      </c>
      <c r="G97" s="44" t="str">
        <f>IF(AND(I97&lt;&gt;"",D95&lt;&gt;""),D95,"")</f>
        <v/>
      </c>
      <c r="H97" s="44" t="str">
        <f>IF(AND(I97&lt;&gt;"",D96&lt;&gt;""),D98,"")</f>
        <v/>
      </c>
      <c r="I97" s="31"/>
      <c r="J97" s="33"/>
      <c r="K97" s="38" t="str">
        <f t="shared" si="164"/>
        <v/>
      </c>
      <c r="L97" s="153"/>
      <c r="M97" s="153"/>
      <c r="N97" s="153"/>
      <c r="O97" s="153"/>
      <c r="P97" s="31"/>
      <c r="Q97" s="54"/>
      <c r="R97" s="55"/>
      <c r="S97" s="55"/>
      <c r="T97" s="55"/>
      <c r="U97" s="55"/>
      <c r="V97" s="55"/>
      <c r="W97" s="55"/>
      <c r="X97" s="55"/>
      <c r="Y97" s="55"/>
      <c r="Z97" s="55"/>
      <c r="AA97" s="55"/>
      <c r="AB97" s="55"/>
      <c r="AC97" s="55"/>
      <c r="AD97" s="55"/>
      <c r="AE97" s="55"/>
      <c r="AF97" s="55"/>
      <c r="AG97" s="55"/>
      <c r="AH97" s="55"/>
      <c r="AI97" s="55"/>
      <c r="AJ97" s="55"/>
      <c r="AK97" s="55"/>
      <c r="AL97" s="55"/>
      <c r="AM97" s="56"/>
      <c r="AN97" s="54"/>
      <c r="AO97" s="55"/>
      <c r="AP97" s="55"/>
      <c r="AQ97" s="55"/>
      <c r="AR97" s="55"/>
      <c r="AS97" s="56"/>
      <c r="AT97" s="54"/>
      <c r="AU97" s="55"/>
      <c r="AV97" s="56"/>
      <c r="AW97" s="54"/>
      <c r="AX97" s="55"/>
      <c r="AY97" s="55"/>
      <c r="AZ97" s="55"/>
      <c r="BA97" s="55"/>
      <c r="BB97" s="55"/>
      <c r="BC97" s="55"/>
      <c r="BD97" s="55"/>
      <c r="BE97" s="55"/>
      <c r="BF97" s="55"/>
      <c r="BG97" s="55"/>
      <c r="BH97" s="56"/>
      <c r="BI97" s="54"/>
      <c r="BJ97" s="55"/>
      <c r="BK97" s="55"/>
      <c r="BL97" s="55"/>
      <c r="BM97" s="55"/>
      <c r="BN97" s="55"/>
      <c r="BO97" s="55"/>
      <c r="BP97" s="55"/>
      <c r="BQ97" s="55"/>
      <c r="BR97" s="55"/>
      <c r="BS97" s="55"/>
      <c r="BT97" s="55"/>
      <c r="BU97" s="56"/>
      <c r="BV97" s="54"/>
      <c r="BW97" s="57"/>
      <c r="BX97" s="57"/>
      <c r="BY97" s="55"/>
      <c r="BZ97" s="55"/>
      <c r="CA97" s="55"/>
      <c r="CB97" s="55"/>
      <c r="CC97" s="55"/>
      <c r="CD97" s="55"/>
      <c r="CE97" s="55"/>
      <c r="CF97" s="55"/>
      <c r="CG97" s="55"/>
      <c r="CH97" s="55"/>
      <c r="CI97" s="55"/>
      <c r="CJ97" s="55"/>
      <c r="CK97" s="55"/>
      <c r="CL97" s="55"/>
      <c r="CM97" s="56"/>
      <c r="CN97" s="58"/>
      <c r="CO97" s="58"/>
      <c r="CP97" s="58"/>
      <c r="CQ97" s="58"/>
      <c r="CR97" s="58"/>
      <c r="CS97" s="58"/>
      <c r="CT97" s="58"/>
      <c r="CU97" s="58"/>
      <c r="CV97" s="58"/>
      <c r="CW97" s="58"/>
      <c r="CX97" s="58"/>
      <c r="CY97" s="58"/>
      <c r="CZ97" s="58"/>
      <c r="DA97" s="58"/>
      <c r="DB97" s="58"/>
      <c r="DC97" s="58"/>
      <c r="DD97" s="58"/>
      <c r="DE97" s="58"/>
      <c r="DF97" s="58"/>
      <c r="DG97" s="58"/>
      <c r="DH97" s="58"/>
      <c r="DI97" s="58"/>
      <c r="DJ97" s="58"/>
      <c r="DK97" s="58"/>
      <c r="DL97" s="56"/>
      <c r="DM97" s="155" t="s">
        <v>42</v>
      </c>
      <c r="DN97" s="55"/>
      <c r="DO97" s="55"/>
      <c r="DP97" s="55"/>
      <c r="DQ97" s="55"/>
      <c r="DR97" s="55"/>
      <c r="DS97" s="55"/>
      <c r="DT97" s="55"/>
      <c r="DU97" s="56"/>
      <c r="DV97" s="91" t="s">
        <v>42</v>
      </c>
      <c r="DW97" s="60"/>
      <c r="DX97" s="60"/>
      <c r="DY97" s="60"/>
      <c r="DZ97" s="60"/>
      <c r="EA97" s="60"/>
      <c r="EB97" s="60"/>
      <c r="EC97" s="60"/>
      <c r="ED97" s="147"/>
      <c r="EE97" s="61"/>
      <c r="EF97" s="91" t="s">
        <v>42</v>
      </c>
      <c r="EG97" s="60"/>
      <c r="EH97" s="60"/>
      <c r="EI97" s="60"/>
      <c r="EJ97" s="60"/>
      <c r="EK97" s="60"/>
      <c r="EL97" s="60"/>
      <c r="EM97" s="60"/>
      <c r="EN97" s="61"/>
      <c r="EO97" s="164" t="s">
        <v>42</v>
      </c>
      <c r="EP97" s="60"/>
      <c r="EQ97" s="60"/>
      <c r="ER97" s="60"/>
      <c r="ES97" s="60"/>
      <c r="ET97" s="60"/>
      <c r="EU97" s="60"/>
      <c r="EV97" s="60"/>
      <c r="EW97" s="61"/>
      <c r="EX97" s="159"/>
      <c r="EY97" s="160"/>
      <c r="EZ97" s="160"/>
      <c r="FA97" s="160"/>
      <c r="FB97" s="160"/>
      <c r="FC97" s="160"/>
      <c r="FD97" s="160"/>
      <c r="FE97" s="160"/>
      <c r="FF97" s="160"/>
      <c r="FG97" s="160"/>
      <c r="FH97" s="160"/>
      <c r="FI97" s="161"/>
      <c r="FV97" s="24" t="str">
        <f>IF(FW97&lt;&gt;"",MAX($FV$3:FV96)+1,"")</f>
        <v/>
      </c>
      <c r="FW97" s="24" t="str">
        <f>IF($B97&lt;&gt;"",LEFT(E97,2),"")</f>
        <v/>
      </c>
      <c r="FX97" s="24" t="str">
        <f t="shared" si="165"/>
        <v/>
      </c>
      <c r="FY97" s="24" t="str">
        <f t="shared" si="166"/>
        <v/>
      </c>
      <c r="FZ97" s="24" t="str">
        <f t="shared" si="167"/>
        <v/>
      </c>
    </row>
    <row r="98" spans="1:182" x14ac:dyDescent="0.25">
      <c r="A98" s="38" t="str">
        <f>IF(AND(A97&lt;&gt;"",I98&lt;&gt;""),A94,"")</f>
        <v/>
      </c>
      <c r="B98" s="38" t="str">
        <f t="shared" ref="B98" si="171">IF(AND($A98&lt;&gt;"",B94&lt;&gt;""),B94,"")</f>
        <v/>
      </c>
      <c r="C98" s="65" t="s">
        <v>742</v>
      </c>
      <c r="D98" s="42" t="str">
        <f>IF(D96&lt;&gt;"",IF(ISNA(VLOOKUP(D96,EconomyTable,2,FALSE)),"&lt;Unknown&gt;",VLOOKUP(D96,EconomyTable,2,FALSE)),"")</f>
        <v/>
      </c>
      <c r="E98" s="44" t="str">
        <f>IF(AND(I98&lt;&gt;"",E94&lt;&gt;""),E94,"")</f>
        <v/>
      </c>
      <c r="F98" s="44" t="str">
        <f>IF(I98&lt;&gt;"",MAX(F94:F97)+1,"")</f>
        <v/>
      </c>
      <c r="G98" s="44" t="str">
        <f>IF(AND(I98&lt;&gt;"",D95&lt;&gt;""),D95,"")</f>
        <v/>
      </c>
      <c r="H98" s="44" t="str">
        <f>IF(AND(I99&lt;&gt;"",D96&lt;&gt;""),D98,"")</f>
        <v/>
      </c>
      <c r="I98" s="31"/>
      <c r="J98" s="33"/>
      <c r="K98" s="38" t="str">
        <f t="shared" si="164"/>
        <v/>
      </c>
      <c r="L98" s="153"/>
      <c r="M98" s="153"/>
      <c r="N98" s="153"/>
      <c r="O98" s="153"/>
      <c r="P98" s="31"/>
      <c r="Q98" s="54"/>
      <c r="R98" s="55"/>
      <c r="S98" s="55"/>
      <c r="T98" s="55"/>
      <c r="U98" s="55"/>
      <c r="V98" s="55"/>
      <c r="W98" s="55"/>
      <c r="X98" s="55"/>
      <c r="Y98" s="55"/>
      <c r="Z98" s="55"/>
      <c r="AA98" s="55"/>
      <c r="AB98" s="55"/>
      <c r="AC98" s="55"/>
      <c r="AD98" s="55"/>
      <c r="AE98" s="55"/>
      <c r="AF98" s="55"/>
      <c r="AG98" s="55"/>
      <c r="AH98" s="55"/>
      <c r="AI98" s="55"/>
      <c r="AJ98" s="55"/>
      <c r="AK98" s="55"/>
      <c r="AL98" s="55"/>
      <c r="AM98" s="56"/>
      <c r="AN98" s="54"/>
      <c r="AO98" s="55"/>
      <c r="AP98" s="55"/>
      <c r="AQ98" s="55"/>
      <c r="AR98" s="55"/>
      <c r="AS98" s="56"/>
      <c r="AT98" s="54"/>
      <c r="AU98" s="55"/>
      <c r="AV98" s="56"/>
      <c r="AW98" s="54"/>
      <c r="AX98" s="55"/>
      <c r="AY98" s="55"/>
      <c r="AZ98" s="55"/>
      <c r="BA98" s="55"/>
      <c r="BB98" s="55"/>
      <c r="BC98" s="55"/>
      <c r="BD98" s="55"/>
      <c r="BE98" s="55"/>
      <c r="BF98" s="55"/>
      <c r="BG98" s="55"/>
      <c r="BH98" s="56"/>
      <c r="BI98" s="54"/>
      <c r="BJ98" s="55"/>
      <c r="BK98" s="55"/>
      <c r="BL98" s="55"/>
      <c r="BM98" s="55"/>
      <c r="BN98" s="55"/>
      <c r="BO98" s="55"/>
      <c r="BP98" s="55"/>
      <c r="BQ98" s="55"/>
      <c r="BR98" s="55"/>
      <c r="BS98" s="55"/>
      <c r="BT98" s="55"/>
      <c r="BU98" s="56"/>
      <c r="BV98" s="54"/>
      <c r="BW98" s="57"/>
      <c r="BX98" s="57"/>
      <c r="BY98" s="55"/>
      <c r="BZ98" s="55"/>
      <c r="CA98" s="55"/>
      <c r="CB98" s="55"/>
      <c r="CC98" s="55"/>
      <c r="CD98" s="55"/>
      <c r="CE98" s="55"/>
      <c r="CF98" s="55"/>
      <c r="CG98" s="55"/>
      <c r="CH98" s="55"/>
      <c r="CI98" s="55"/>
      <c r="CJ98" s="55"/>
      <c r="CK98" s="55"/>
      <c r="CL98" s="55"/>
      <c r="CM98" s="58"/>
      <c r="CN98" s="54"/>
      <c r="CO98" s="58"/>
      <c r="CP98" s="58"/>
      <c r="CQ98" s="58"/>
      <c r="CR98" s="58"/>
      <c r="CS98" s="58"/>
      <c r="CT98" s="58"/>
      <c r="CU98" s="58"/>
      <c r="CV98" s="58"/>
      <c r="CW98" s="58"/>
      <c r="CX98" s="58"/>
      <c r="CY98" s="58"/>
      <c r="CZ98" s="58"/>
      <c r="DA98" s="58"/>
      <c r="DB98" s="58"/>
      <c r="DC98" s="58"/>
      <c r="DD98" s="58"/>
      <c r="DE98" s="58"/>
      <c r="DF98" s="58"/>
      <c r="DG98" s="58"/>
      <c r="DH98" s="58"/>
      <c r="DI98" s="58"/>
      <c r="DJ98" s="58"/>
      <c r="DK98" s="58"/>
      <c r="DL98" s="56"/>
      <c r="DM98" s="169" t="s">
        <v>861</v>
      </c>
      <c r="DN98" s="170"/>
      <c r="DO98" s="170"/>
      <c r="DP98" s="170"/>
      <c r="DQ98" s="170"/>
      <c r="DR98" s="170"/>
      <c r="DS98" s="171"/>
      <c r="DT98" s="205">
        <f>SUM(DN94:DU97)</f>
        <v>0</v>
      </c>
      <c r="DU98" s="206"/>
      <c r="DV98" s="169" t="s">
        <v>861</v>
      </c>
      <c r="DW98" s="170"/>
      <c r="DX98" s="170"/>
      <c r="DY98" s="170"/>
      <c r="DZ98" s="170"/>
      <c r="EA98" s="170"/>
      <c r="EB98" s="170"/>
      <c r="EC98" s="171"/>
      <c r="ED98" s="207">
        <f>SUM(DW94:EE97)</f>
        <v>0</v>
      </c>
      <c r="EE98" s="208"/>
      <c r="EF98" s="169" t="s">
        <v>861</v>
      </c>
      <c r="EG98" s="170"/>
      <c r="EH98" s="170"/>
      <c r="EI98" s="170"/>
      <c r="EJ98" s="170"/>
      <c r="EK98" s="170"/>
      <c r="EL98" s="171"/>
      <c r="EM98" s="207">
        <f>SUM(EG94:EN97)</f>
        <v>0</v>
      </c>
      <c r="EN98" s="208"/>
      <c r="EO98" s="170" t="s">
        <v>861</v>
      </c>
      <c r="EP98" s="170"/>
      <c r="EQ98" s="170"/>
      <c r="ER98" s="170"/>
      <c r="ES98" s="170"/>
      <c r="ET98" s="170"/>
      <c r="EU98" s="171"/>
      <c r="EV98" s="207">
        <f>SUM(EP94:EW97)</f>
        <v>0</v>
      </c>
      <c r="EW98" s="208"/>
      <c r="EX98" s="159"/>
      <c r="EY98" s="160"/>
      <c r="EZ98" s="160"/>
      <c r="FA98" s="160"/>
      <c r="FB98" s="160"/>
      <c r="FC98" s="160"/>
      <c r="FD98" s="160"/>
      <c r="FE98" s="160"/>
      <c r="FF98" s="160"/>
      <c r="FG98" s="160"/>
      <c r="FH98" s="160"/>
      <c r="FI98" s="161"/>
      <c r="FV98" s="24" t="str">
        <f>IF(FW98&lt;&gt;"",MAX($FV$3:FV97)+1,"")</f>
        <v/>
      </c>
      <c r="FW98" s="24" t="str">
        <f>IF($B98&lt;&gt;"",E98,"")</f>
        <v/>
      </c>
      <c r="FX98" s="24" t="str">
        <f t="shared" si="165"/>
        <v/>
      </c>
      <c r="FY98" s="24" t="str">
        <f t="shared" si="166"/>
        <v/>
      </c>
      <c r="FZ98" s="24" t="str">
        <f t="shared" si="167"/>
        <v/>
      </c>
    </row>
    <row r="99" spans="1:182" x14ac:dyDescent="0.25">
      <c r="A99" s="38" t="str">
        <f>IF(AND(A98&lt;&gt;"",I99&lt;&gt;""),A94,"")</f>
        <v/>
      </c>
      <c r="B99" s="38" t="str">
        <f t="shared" ref="B99" si="172">IF(AND($A99&lt;&gt;"",B94&lt;&gt;""),B94,"")</f>
        <v/>
      </c>
      <c r="C99" s="65" t="s">
        <v>741</v>
      </c>
      <c r="D99" s="43" t="str">
        <f>IF(D97&lt;&gt;"",IF(ISNA(VLOOKUP(D97,EconomyTypeTable,2,FALSE)),"&lt;Unknown&gt;",VLOOKUP(D97,EconomyTypeTable,2,FALSE)),"")</f>
        <v/>
      </c>
      <c r="E99" s="44" t="str">
        <f>IF(AND(I99&lt;&gt;"",E94&lt;&gt;""),E94,"")</f>
        <v/>
      </c>
      <c r="F99" s="44" t="str">
        <f>IF(I99&lt;&gt;"",MAX(F94:F98)+1,"")</f>
        <v/>
      </c>
      <c r="G99" s="44" t="str">
        <f>IF(AND(I98&lt;&gt;"",D95&lt;&gt;""),D95,"")</f>
        <v/>
      </c>
      <c r="H99" s="44" t="str">
        <f>IF(AND(I99&lt;&gt;"",D96&lt;&gt;""),D98,"")</f>
        <v/>
      </c>
      <c r="I99" s="31"/>
      <c r="J99" s="33"/>
      <c r="K99" s="38" t="str">
        <f t="shared" si="164"/>
        <v/>
      </c>
      <c r="L99" s="153"/>
      <c r="M99" s="153"/>
      <c r="N99" s="153"/>
      <c r="O99" s="153"/>
      <c r="P99" s="31"/>
      <c r="Q99" s="59"/>
      <c r="R99" s="60"/>
      <c r="S99" s="60"/>
      <c r="T99" s="60"/>
      <c r="U99" s="60"/>
      <c r="V99" s="60"/>
      <c r="W99" s="60"/>
      <c r="X99" s="60"/>
      <c r="Y99" s="60"/>
      <c r="Z99" s="60"/>
      <c r="AA99" s="60"/>
      <c r="AB99" s="60"/>
      <c r="AC99" s="60"/>
      <c r="AD99" s="60"/>
      <c r="AE99" s="60"/>
      <c r="AF99" s="60"/>
      <c r="AG99" s="60"/>
      <c r="AH99" s="60"/>
      <c r="AI99" s="60"/>
      <c r="AJ99" s="60"/>
      <c r="AK99" s="60"/>
      <c r="AL99" s="60"/>
      <c r="AM99" s="61"/>
      <c r="AN99" s="59"/>
      <c r="AO99" s="60"/>
      <c r="AP99" s="60"/>
      <c r="AQ99" s="60"/>
      <c r="AR99" s="60"/>
      <c r="AS99" s="61"/>
      <c r="AT99" s="59"/>
      <c r="AU99" s="60"/>
      <c r="AV99" s="61"/>
      <c r="AW99" s="59"/>
      <c r="AX99" s="60"/>
      <c r="AY99" s="60"/>
      <c r="AZ99" s="60"/>
      <c r="BA99" s="60"/>
      <c r="BB99" s="60"/>
      <c r="BC99" s="60"/>
      <c r="BD99" s="60"/>
      <c r="BE99" s="60"/>
      <c r="BF99" s="60"/>
      <c r="BG99" s="60"/>
      <c r="BH99" s="61"/>
      <c r="BI99" s="59"/>
      <c r="BJ99" s="60"/>
      <c r="BK99" s="60"/>
      <c r="BL99" s="60"/>
      <c r="BM99" s="60"/>
      <c r="BN99" s="60"/>
      <c r="BO99" s="60"/>
      <c r="BP99" s="60"/>
      <c r="BQ99" s="60"/>
      <c r="BR99" s="60"/>
      <c r="BS99" s="60"/>
      <c r="BT99" s="60"/>
      <c r="BU99" s="61"/>
      <c r="BV99" s="59"/>
      <c r="BW99" s="62"/>
      <c r="BX99" s="62"/>
      <c r="BY99" s="60"/>
      <c r="BZ99" s="60"/>
      <c r="CA99" s="60"/>
      <c r="CB99" s="60"/>
      <c r="CC99" s="60"/>
      <c r="CD99" s="60"/>
      <c r="CE99" s="60"/>
      <c r="CF99" s="60"/>
      <c r="CG99" s="60"/>
      <c r="CH99" s="60"/>
      <c r="CI99" s="60"/>
      <c r="CJ99" s="60"/>
      <c r="CK99" s="60"/>
      <c r="CL99" s="60"/>
      <c r="CM99" s="61"/>
      <c r="CN99" s="58"/>
      <c r="CO99" s="58"/>
      <c r="CP99" s="58"/>
      <c r="CQ99" s="58"/>
      <c r="CR99" s="58"/>
      <c r="CS99" s="58"/>
      <c r="CT99" s="58"/>
      <c r="CU99" s="58"/>
      <c r="CV99" s="58"/>
      <c r="CW99" s="58"/>
      <c r="CX99" s="58"/>
      <c r="CY99" s="58"/>
      <c r="CZ99" s="58"/>
      <c r="DA99" s="58"/>
      <c r="DB99" s="58"/>
      <c r="DC99" s="58"/>
      <c r="DD99" s="58"/>
      <c r="DE99" s="58"/>
      <c r="DF99" s="58"/>
      <c r="DG99" s="58"/>
      <c r="DH99" s="58"/>
      <c r="DI99" s="58"/>
      <c r="DJ99" s="58"/>
      <c r="DK99" s="58"/>
      <c r="DL99" s="56"/>
      <c r="DM99" s="170" t="s">
        <v>823</v>
      </c>
      <c r="DN99" s="170"/>
      <c r="DO99" s="170"/>
      <c r="DP99" s="170"/>
      <c r="DQ99" s="170"/>
      <c r="DR99" s="170"/>
      <c r="DS99" s="171"/>
      <c r="DT99" s="172"/>
      <c r="DU99" s="186"/>
      <c r="DV99" s="209"/>
      <c r="DW99" s="190"/>
      <c r="DX99" s="190"/>
      <c r="DY99" s="190"/>
      <c r="DZ99" s="190"/>
      <c r="EA99" s="190"/>
      <c r="EB99" s="190"/>
      <c r="EC99" s="190"/>
      <c r="ED99" s="190"/>
      <c r="EE99" s="190"/>
      <c r="EF99" s="190"/>
      <c r="EG99" s="190"/>
      <c r="EH99" s="190"/>
      <c r="EI99" s="190"/>
      <c r="EJ99" s="190"/>
      <c r="EK99" s="190"/>
      <c r="EL99" s="190"/>
      <c r="EM99" s="190"/>
      <c r="EN99" s="190"/>
      <c r="EO99" s="190"/>
      <c r="EP99" s="190"/>
      <c r="EQ99" s="190"/>
      <c r="ER99" s="190"/>
      <c r="ES99" s="190"/>
      <c r="ET99" s="190"/>
      <c r="EU99" s="190"/>
      <c r="EV99" s="190"/>
      <c r="EW99" s="210"/>
      <c r="EX99" s="159"/>
      <c r="EY99" s="160"/>
      <c r="EZ99" s="160"/>
      <c r="FA99" s="160"/>
      <c r="FB99" s="160"/>
      <c r="FC99" s="160"/>
      <c r="FD99" s="160"/>
      <c r="FE99" s="160"/>
      <c r="FF99" s="160"/>
      <c r="FG99" s="160"/>
      <c r="FH99" s="160"/>
      <c r="FI99" s="161"/>
    </row>
    <row r="100" spans="1:182" ht="15.75" thickBot="1" x14ac:dyDescent="0.3">
      <c r="A100" s="39">
        <f>IF(A94&lt;&gt;"",A94,"")</f>
        <v>14</v>
      </c>
      <c r="B100" s="39" t="str">
        <f>IF(AND($A100&lt;&gt;"",B94&lt;&gt;""),B94,"")</f>
        <v/>
      </c>
      <c r="C100" s="67" t="s">
        <v>315</v>
      </c>
      <c r="D100" s="36"/>
      <c r="E100" s="148"/>
      <c r="F100" s="149"/>
      <c r="G100" s="149"/>
      <c r="H100" s="149"/>
      <c r="I100" s="149"/>
      <c r="J100" s="149"/>
      <c r="K100" s="149"/>
      <c r="L100" s="149"/>
      <c r="M100" s="149"/>
      <c r="N100" s="149"/>
      <c r="O100" s="150"/>
      <c r="P100" s="46" t="str">
        <f>IF(COUNTA(Q100:AM100)-COUNTBLANK(Q100:AM100)&gt;0,COUNTA(Q100:AM100)-COUNTBLANK(Q100:AM100)&amp;" Deposit types","")</f>
        <v/>
      </c>
      <c r="Q100" s="47" t="str">
        <f>IF(COUNTA(Q94:Q99)&gt;0,COUNTA(Q94:Q99),"")</f>
        <v/>
      </c>
      <c r="R100" s="48" t="str">
        <f t="shared" ref="R100:BK100" si="173">IF(COUNTA(R94:R99)&gt;0,COUNTA(R94:R99),"")</f>
        <v/>
      </c>
      <c r="S100" s="48" t="str">
        <f t="shared" si="173"/>
        <v/>
      </c>
      <c r="T100" s="48" t="str">
        <f t="shared" si="173"/>
        <v/>
      </c>
      <c r="U100" s="48" t="str">
        <f t="shared" si="173"/>
        <v/>
      </c>
      <c r="V100" s="48" t="str">
        <f t="shared" si="173"/>
        <v/>
      </c>
      <c r="W100" s="48" t="str">
        <f t="shared" si="173"/>
        <v/>
      </c>
      <c r="X100" s="48" t="str">
        <f t="shared" si="173"/>
        <v/>
      </c>
      <c r="Y100" s="48" t="str">
        <f t="shared" si="173"/>
        <v/>
      </c>
      <c r="Z100" s="48" t="str">
        <f t="shared" si="173"/>
        <v/>
      </c>
      <c r="AA100" s="48" t="str">
        <f t="shared" si="173"/>
        <v/>
      </c>
      <c r="AB100" s="48" t="str">
        <f>IF(COUNTA(AB94:AB99)&gt;0,COUNTA(AB94:AB99),"")</f>
        <v/>
      </c>
      <c r="AC100" s="48" t="str">
        <f t="shared" ref="AC100:BV100" si="174">IF(COUNTA(AC94:AC99)&gt;0,COUNTA(AC94:AC99),"")</f>
        <v/>
      </c>
      <c r="AD100" s="48" t="str">
        <f t="shared" si="174"/>
        <v/>
      </c>
      <c r="AE100" s="48" t="str">
        <f t="shared" si="174"/>
        <v/>
      </c>
      <c r="AF100" s="48" t="str">
        <f t="shared" si="174"/>
        <v/>
      </c>
      <c r="AG100" s="48" t="str">
        <f t="shared" si="174"/>
        <v/>
      </c>
      <c r="AH100" s="48" t="str">
        <f t="shared" si="174"/>
        <v/>
      </c>
      <c r="AI100" s="48" t="str">
        <f t="shared" si="174"/>
        <v/>
      </c>
      <c r="AJ100" s="48" t="str">
        <f t="shared" si="174"/>
        <v/>
      </c>
      <c r="AK100" s="48" t="str">
        <f t="shared" si="174"/>
        <v/>
      </c>
      <c r="AL100" s="48" t="str">
        <f t="shared" si="174"/>
        <v/>
      </c>
      <c r="AM100" s="49" t="str">
        <f t="shared" si="174"/>
        <v/>
      </c>
      <c r="AN100" s="47" t="str">
        <f t="shared" si="174"/>
        <v/>
      </c>
      <c r="AO100" s="48" t="str">
        <f t="shared" si="174"/>
        <v/>
      </c>
      <c r="AP100" s="48" t="str">
        <f t="shared" si="174"/>
        <v/>
      </c>
      <c r="AQ100" s="48" t="str">
        <f t="shared" si="174"/>
        <v/>
      </c>
      <c r="AR100" s="48" t="str">
        <f t="shared" si="174"/>
        <v/>
      </c>
      <c r="AS100" s="49" t="str">
        <f t="shared" si="174"/>
        <v/>
      </c>
      <c r="AT100" s="47" t="str">
        <f t="shared" si="174"/>
        <v/>
      </c>
      <c r="AU100" s="48" t="str">
        <f t="shared" si="174"/>
        <v/>
      </c>
      <c r="AV100" s="49" t="str">
        <f t="shared" si="174"/>
        <v/>
      </c>
      <c r="AW100" s="47" t="str">
        <f t="shared" si="174"/>
        <v/>
      </c>
      <c r="AX100" s="48" t="str">
        <f t="shared" si="174"/>
        <v/>
      </c>
      <c r="AY100" s="48" t="str">
        <f t="shared" si="174"/>
        <v/>
      </c>
      <c r="AZ100" s="48" t="str">
        <f t="shared" si="174"/>
        <v/>
      </c>
      <c r="BA100" s="48" t="str">
        <f t="shared" si="174"/>
        <v/>
      </c>
      <c r="BB100" s="48" t="str">
        <f t="shared" si="174"/>
        <v/>
      </c>
      <c r="BC100" s="48" t="str">
        <f t="shared" si="174"/>
        <v/>
      </c>
      <c r="BD100" s="48" t="str">
        <f t="shared" si="174"/>
        <v/>
      </c>
      <c r="BE100" s="48" t="str">
        <f t="shared" si="174"/>
        <v/>
      </c>
      <c r="BF100" s="48" t="str">
        <f t="shared" si="174"/>
        <v/>
      </c>
      <c r="BG100" s="48" t="str">
        <f t="shared" si="174"/>
        <v/>
      </c>
      <c r="BH100" s="49" t="str">
        <f t="shared" si="174"/>
        <v/>
      </c>
      <c r="BI100" s="47" t="str">
        <f t="shared" si="174"/>
        <v/>
      </c>
      <c r="BJ100" s="48" t="str">
        <f t="shared" si="174"/>
        <v/>
      </c>
      <c r="BK100" s="48" t="str">
        <f t="shared" si="174"/>
        <v/>
      </c>
      <c r="BL100" s="48"/>
      <c r="BM100" s="48" t="str">
        <f t="shared" ref="BM100:BU100" si="175">IF(COUNTA(BM94:BM99)&gt;0,COUNTA(BM94:BM99),"")</f>
        <v/>
      </c>
      <c r="BN100" s="48" t="str">
        <f t="shared" si="175"/>
        <v/>
      </c>
      <c r="BO100" s="48" t="str">
        <f t="shared" si="175"/>
        <v/>
      </c>
      <c r="BP100" s="48" t="str">
        <f t="shared" si="175"/>
        <v/>
      </c>
      <c r="BQ100" s="48" t="str">
        <f t="shared" si="175"/>
        <v/>
      </c>
      <c r="BR100" s="48" t="str">
        <f t="shared" si="175"/>
        <v/>
      </c>
      <c r="BS100" s="48" t="str">
        <f t="shared" si="175"/>
        <v/>
      </c>
      <c r="BT100" s="48" t="str">
        <f t="shared" si="175"/>
        <v/>
      </c>
      <c r="BU100" s="49" t="str">
        <f t="shared" si="175"/>
        <v/>
      </c>
      <c r="BV100" s="47" t="str">
        <f>IF(COUNTA(BV94:BV99)&gt;0,COUNTA(BV94:BV99),"")</f>
        <v/>
      </c>
      <c r="BW100" s="48" t="str">
        <f t="shared" ref="BW100:DL100" si="176">IF(COUNTA(BW94:BW99)&gt;0,COUNTA(BW94:BW99),"")</f>
        <v/>
      </c>
      <c r="BX100" s="48" t="str">
        <f t="shared" si="176"/>
        <v/>
      </c>
      <c r="BY100" s="48" t="str">
        <f t="shared" si="176"/>
        <v/>
      </c>
      <c r="BZ100" s="48" t="str">
        <f t="shared" si="176"/>
        <v/>
      </c>
      <c r="CA100" s="48" t="str">
        <f t="shared" si="176"/>
        <v/>
      </c>
      <c r="CB100" s="48" t="str">
        <f t="shared" si="176"/>
        <v/>
      </c>
      <c r="CC100" s="48" t="str">
        <f t="shared" si="176"/>
        <v/>
      </c>
      <c r="CD100" s="48" t="str">
        <f t="shared" si="176"/>
        <v/>
      </c>
      <c r="CE100" s="48" t="str">
        <f t="shared" si="176"/>
        <v/>
      </c>
      <c r="CF100" s="48" t="str">
        <f t="shared" si="176"/>
        <v/>
      </c>
      <c r="CG100" s="48" t="str">
        <f t="shared" si="176"/>
        <v/>
      </c>
      <c r="CH100" s="48" t="str">
        <f t="shared" si="176"/>
        <v/>
      </c>
      <c r="CI100" s="48" t="str">
        <f t="shared" si="176"/>
        <v/>
      </c>
      <c r="CJ100" s="48" t="str">
        <f t="shared" si="176"/>
        <v/>
      </c>
      <c r="CK100" s="48" t="str">
        <f t="shared" si="176"/>
        <v/>
      </c>
      <c r="CL100" s="48" t="str">
        <f t="shared" si="176"/>
        <v/>
      </c>
      <c r="CM100" s="49" t="str">
        <f t="shared" si="176"/>
        <v/>
      </c>
      <c r="CN100" s="47" t="str">
        <f t="shared" si="176"/>
        <v/>
      </c>
      <c r="CO100" s="48" t="str">
        <f t="shared" si="176"/>
        <v/>
      </c>
      <c r="CP100" s="48" t="str">
        <f t="shared" si="176"/>
        <v/>
      </c>
      <c r="CQ100" s="48" t="str">
        <f t="shared" si="176"/>
        <v/>
      </c>
      <c r="CR100" s="48" t="str">
        <f t="shared" si="176"/>
        <v/>
      </c>
      <c r="CS100" s="48" t="str">
        <f t="shared" si="176"/>
        <v/>
      </c>
      <c r="CT100" s="48" t="str">
        <f t="shared" si="176"/>
        <v/>
      </c>
      <c r="CU100" s="48" t="str">
        <f t="shared" si="176"/>
        <v/>
      </c>
      <c r="CV100" s="48" t="str">
        <f t="shared" si="176"/>
        <v/>
      </c>
      <c r="CW100" s="48" t="str">
        <f t="shared" si="176"/>
        <v/>
      </c>
      <c r="CX100" s="48" t="str">
        <f t="shared" si="176"/>
        <v/>
      </c>
      <c r="CY100" s="48" t="str">
        <f t="shared" si="176"/>
        <v/>
      </c>
      <c r="CZ100" s="48" t="str">
        <f t="shared" si="176"/>
        <v/>
      </c>
      <c r="DA100" s="48" t="str">
        <f t="shared" si="176"/>
        <v/>
      </c>
      <c r="DB100" s="48" t="str">
        <f t="shared" si="176"/>
        <v/>
      </c>
      <c r="DC100" s="48" t="str">
        <f t="shared" si="176"/>
        <v/>
      </c>
      <c r="DD100" s="48" t="str">
        <f t="shared" si="176"/>
        <v/>
      </c>
      <c r="DE100" s="48" t="str">
        <f t="shared" si="176"/>
        <v/>
      </c>
      <c r="DF100" s="48" t="str">
        <f t="shared" si="176"/>
        <v/>
      </c>
      <c r="DG100" s="48" t="str">
        <f t="shared" si="176"/>
        <v/>
      </c>
      <c r="DH100" s="48" t="str">
        <f t="shared" si="176"/>
        <v/>
      </c>
      <c r="DI100" s="48" t="str">
        <f t="shared" si="176"/>
        <v/>
      </c>
      <c r="DJ100" s="48" t="str">
        <f t="shared" si="176"/>
        <v/>
      </c>
      <c r="DK100" s="48" t="str">
        <f t="shared" si="176"/>
        <v/>
      </c>
      <c r="DL100" s="49" t="str">
        <f t="shared" si="176"/>
        <v/>
      </c>
      <c r="DM100" s="170" t="s">
        <v>822</v>
      </c>
      <c r="DN100" s="170"/>
      <c r="DO100" s="170"/>
      <c r="DP100" s="170"/>
      <c r="DQ100" s="170"/>
      <c r="DR100" s="170"/>
      <c r="DS100" s="171"/>
      <c r="DT100" s="187"/>
      <c r="DU100" s="172"/>
      <c r="DV100" s="211"/>
      <c r="DW100" s="212"/>
      <c r="DX100" s="212"/>
      <c r="DY100" s="212"/>
      <c r="DZ100" s="212"/>
      <c r="EA100" s="212"/>
      <c r="EB100" s="212"/>
      <c r="EC100" s="212"/>
      <c r="ED100" s="212"/>
      <c r="EE100" s="212"/>
      <c r="EF100" s="212"/>
      <c r="EG100" s="212"/>
      <c r="EH100" s="212"/>
      <c r="EI100" s="212"/>
      <c r="EJ100" s="212"/>
      <c r="EK100" s="212"/>
      <c r="EL100" s="212"/>
      <c r="EM100" s="212"/>
      <c r="EN100" s="212"/>
      <c r="EO100" s="212"/>
      <c r="EP100" s="212"/>
      <c r="EQ100" s="212"/>
      <c r="ER100" s="212"/>
      <c r="ES100" s="212"/>
      <c r="ET100" s="212"/>
      <c r="EU100" s="212"/>
      <c r="EV100" s="212"/>
      <c r="EW100" s="213"/>
      <c r="EX100" s="151"/>
      <c r="EY100" s="149"/>
      <c r="EZ100" s="149"/>
      <c r="FA100" s="149"/>
      <c r="FB100" s="149"/>
      <c r="FC100" s="149"/>
      <c r="FD100" s="149"/>
      <c r="FE100" s="149"/>
      <c r="FF100" s="149"/>
      <c r="FG100" s="149"/>
      <c r="FH100" s="149"/>
      <c r="FI100" s="152"/>
    </row>
    <row r="101" spans="1:182" x14ac:dyDescent="0.25">
      <c r="A101" s="40">
        <f>A94+1</f>
        <v>15</v>
      </c>
      <c r="B101" s="29"/>
      <c r="C101" s="65" t="s">
        <v>531</v>
      </c>
      <c r="D101" s="41" t="str">
        <f>IF(MAX(F101:F106)&gt;0,MAX(F101:F106),"")</f>
        <v/>
      </c>
      <c r="E101" s="30"/>
      <c r="F101" s="45" t="str">
        <f>IF(I101&lt;&gt;"",1,"")</f>
        <v/>
      </c>
      <c r="G101" s="45" t="str">
        <f>IF(AND(I101&lt;&gt;"",D102&lt;&gt;""),D102,"")</f>
        <v/>
      </c>
      <c r="H101" s="45" t="str">
        <f>IF(AND(I101&lt;&gt;"",D103&lt;&gt;""),D105,"")</f>
        <v/>
      </c>
      <c r="I101" s="29"/>
      <c r="J101" s="146"/>
      <c r="K101" s="40" t="str">
        <f t="shared" ref="K101:K106" si="177">IF(J101&lt;&gt;"",IF(ISNA(VLOOKUP(J101,PlanetTypeTable,2,FALSE)),"&lt;Unknown&gt;",VLOOKUP(J101,PlanetTypeTable,2,FALSE)),"")</f>
        <v/>
      </c>
      <c r="L101" s="34"/>
      <c r="M101" s="34"/>
      <c r="N101" s="34"/>
      <c r="O101" s="34"/>
      <c r="P101" s="29"/>
      <c r="Q101" s="50"/>
      <c r="R101" s="30"/>
      <c r="S101" s="30"/>
      <c r="T101" s="30"/>
      <c r="U101" s="30"/>
      <c r="V101" s="30"/>
      <c r="W101" s="30"/>
      <c r="X101" s="30"/>
      <c r="Y101" s="30"/>
      <c r="Z101" s="30"/>
      <c r="AA101" s="30"/>
      <c r="AB101" s="30"/>
      <c r="AC101" s="30"/>
      <c r="AD101" s="30"/>
      <c r="AE101" s="30"/>
      <c r="AF101" s="30"/>
      <c r="AG101" s="30"/>
      <c r="AH101" s="30"/>
      <c r="AI101" s="30"/>
      <c r="AJ101" s="30"/>
      <c r="AK101" s="30"/>
      <c r="AL101" s="30"/>
      <c r="AM101" s="51"/>
      <c r="AN101" s="50"/>
      <c r="AO101" s="30"/>
      <c r="AP101" s="30"/>
      <c r="AQ101" s="30"/>
      <c r="AR101" s="30"/>
      <c r="AS101" s="51"/>
      <c r="AT101" s="50"/>
      <c r="AU101" s="30"/>
      <c r="AV101" s="51"/>
      <c r="AW101" s="50"/>
      <c r="AX101" s="30"/>
      <c r="AY101" s="30"/>
      <c r="AZ101" s="30"/>
      <c r="BA101" s="30"/>
      <c r="BB101" s="30"/>
      <c r="BC101" s="30"/>
      <c r="BD101" s="30"/>
      <c r="BE101" s="30"/>
      <c r="BF101" s="30"/>
      <c r="BG101" s="30"/>
      <c r="BH101" s="51"/>
      <c r="BI101" s="50"/>
      <c r="BJ101" s="30"/>
      <c r="BK101" s="30"/>
      <c r="BL101" s="30"/>
      <c r="BM101" s="30"/>
      <c r="BN101" s="30"/>
      <c r="BO101" s="30"/>
      <c r="BP101" s="30"/>
      <c r="BQ101" s="30"/>
      <c r="BR101" s="30"/>
      <c r="BS101" s="30"/>
      <c r="BT101" s="30"/>
      <c r="BU101" s="51"/>
      <c r="BV101" s="50"/>
      <c r="BW101" s="52"/>
      <c r="BX101" s="52"/>
      <c r="BY101" s="30"/>
      <c r="BZ101" s="30"/>
      <c r="CA101" s="30"/>
      <c r="CB101" s="30"/>
      <c r="CC101" s="30"/>
      <c r="CD101" s="30"/>
      <c r="CE101" s="30"/>
      <c r="CF101" s="30"/>
      <c r="CG101" s="30"/>
      <c r="CH101" s="30"/>
      <c r="CI101" s="30"/>
      <c r="CJ101" s="30"/>
      <c r="CK101" s="30"/>
      <c r="CL101" s="30"/>
      <c r="CM101" s="51"/>
      <c r="CN101" s="53"/>
      <c r="CO101" s="53"/>
      <c r="CP101" s="53"/>
      <c r="CQ101" s="53"/>
      <c r="CR101" s="53"/>
      <c r="CS101" s="53"/>
      <c r="CT101" s="53"/>
      <c r="CU101" s="53"/>
      <c r="CV101" s="53"/>
      <c r="CW101" s="53"/>
      <c r="CX101" s="53"/>
      <c r="CY101" s="53"/>
      <c r="CZ101" s="53"/>
      <c r="DA101" s="53"/>
      <c r="DB101" s="53"/>
      <c r="DC101" s="53"/>
      <c r="DD101" s="53"/>
      <c r="DE101" s="53"/>
      <c r="DF101" s="53"/>
      <c r="DG101" s="53"/>
      <c r="DH101" s="53"/>
      <c r="DI101" s="53"/>
      <c r="DJ101" s="53"/>
      <c r="DK101" s="53"/>
      <c r="DL101" s="51"/>
      <c r="DM101" s="162" t="s">
        <v>249</v>
      </c>
      <c r="DN101" s="30"/>
      <c r="DO101" s="30"/>
      <c r="DP101" s="30"/>
      <c r="DQ101" s="30"/>
      <c r="DR101" s="30"/>
      <c r="DS101" s="30"/>
      <c r="DT101" s="30"/>
      <c r="DU101" s="51"/>
      <c r="DV101" s="163" t="s">
        <v>249</v>
      </c>
      <c r="DW101" s="30"/>
      <c r="DX101" s="30"/>
      <c r="DY101" s="30"/>
      <c r="DZ101" s="30"/>
      <c r="EA101" s="30"/>
      <c r="EB101" s="30"/>
      <c r="EC101" s="30"/>
      <c r="ED101" s="53"/>
      <c r="EE101" s="51"/>
      <c r="EF101" s="163" t="s">
        <v>249</v>
      </c>
      <c r="EG101" s="30"/>
      <c r="EH101" s="30"/>
      <c r="EI101" s="63"/>
      <c r="EJ101" s="30"/>
      <c r="EK101" s="30"/>
      <c r="EL101" s="30"/>
      <c r="EM101" s="30"/>
      <c r="EN101" s="51"/>
      <c r="EO101" s="163" t="s">
        <v>249</v>
      </c>
      <c r="EP101" s="30"/>
      <c r="EQ101" s="30"/>
      <c r="ER101" s="30"/>
      <c r="ES101" s="30"/>
      <c r="ET101" s="30"/>
      <c r="EU101" s="30"/>
      <c r="EV101" s="30"/>
      <c r="EW101" s="51"/>
      <c r="EX101" s="156"/>
      <c r="EY101" s="157"/>
      <c r="EZ101" s="157"/>
      <c r="FA101" s="157"/>
      <c r="FB101" s="157"/>
      <c r="FC101" s="157"/>
      <c r="FD101" s="157"/>
      <c r="FE101" s="157"/>
      <c r="FF101" s="157"/>
      <c r="FG101" s="157"/>
      <c r="FH101" s="157"/>
      <c r="FI101" s="158"/>
      <c r="FR101" s="25" t="str">
        <f>IF(FS101&lt;&gt;"",MAX(FR$3:FR100)+1,"")</f>
        <v/>
      </c>
      <c r="FS101" s="25" t="str">
        <f>IF(B101&lt;&gt;"",B101,"")</f>
        <v/>
      </c>
      <c r="FT101" s="25" t="str">
        <f>IF(D102&lt;&gt;"",D102,"")</f>
        <v/>
      </c>
      <c r="FV101" s="24" t="str">
        <f>IF(FW101&lt;&gt;"",MAX($FV$3:FV100)+1,"")</f>
        <v/>
      </c>
      <c r="FW101" s="24" t="str">
        <f>IF($B101&lt;&gt;"",LEFT(E101,2),"")</f>
        <v/>
      </c>
      <c r="FX101" s="24" t="str">
        <f t="shared" ref="FX101:FX105" si="178">IF($B101&lt;&gt;"",I101,"")</f>
        <v/>
      </c>
      <c r="FY101" s="24" t="str">
        <f t="shared" ref="FY101:FY105" si="179">IF($B101&lt;&gt;"",J101,"")</f>
        <v/>
      </c>
      <c r="FZ101" s="24" t="str">
        <f t="shared" ref="FZ101:FZ105" si="180">IF($B101&lt;&gt;"",K101,"")</f>
        <v/>
      </c>
    </row>
    <row r="102" spans="1:182" x14ac:dyDescent="0.25">
      <c r="A102" s="38" t="str">
        <f>IF(AND(A101&lt;&gt;"",I102&lt;&gt;""),A101,"")</f>
        <v/>
      </c>
      <c r="B102" s="37" t="str">
        <f t="shared" ref="B102" si="181">IF(AND($A102&lt;&gt;"",B101&lt;&gt;""),B101,"")</f>
        <v/>
      </c>
      <c r="C102" s="66" t="s">
        <v>72</v>
      </c>
      <c r="D102" s="32"/>
      <c r="E102" s="44" t="str">
        <f>IF(AND(I102&lt;&gt;"",E101&lt;&gt;""),E101,"")</f>
        <v/>
      </c>
      <c r="F102" s="44" t="str">
        <f>IF(I102&lt;&gt;"",MAX(F101:F101)+1,"")</f>
        <v/>
      </c>
      <c r="G102" s="44" t="str">
        <f>IF(AND(I102&lt;&gt;"",D102&lt;&gt;""),D102,"")</f>
        <v/>
      </c>
      <c r="H102" s="44" t="str">
        <f>IF(AND(I102&lt;&gt;"",D103&lt;&gt;""),D105,"")</f>
        <v/>
      </c>
      <c r="I102" s="31"/>
      <c r="J102" s="33"/>
      <c r="K102" s="38" t="str">
        <f t="shared" si="177"/>
        <v/>
      </c>
      <c r="L102" s="153"/>
      <c r="M102" s="153"/>
      <c r="N102" s="153"/>
      <c r="O102" s="153"/>
      <c r="P102" s="31"/>
      <c r="Q102" s="54"/>
      <c r="R102" s="55"/>
      <c r="S102" s="55"/>
      <c r="T102" s="55"/>
      <c r="U102" s="55"/>
      <c r="V102" s="55"/>
      <c r="W102" s="55"/>
      <c r="X102" s="55"/>
      <c r="Y102" s="55"/>
      <c r="Z102" s="55"/>
      <c r="AA102" s="55"/>
      <c r="AB102" s="55"/>
      <c r="AC102" s="55"/>
      <c r="AD102" s="55"/>
      <c r="AE102" s="55"/>
      <c r="AF102" s="55"/>
      <c r="AG102" s="55"/>
      <c r="AH102" s="55"/>
      <c r="AI102" s="55"/>
      <c r="AJ102" s="55"/>
      <c r="AK102" s="55"/>
      <c r="AL102" s="55"/>
      <c r="AM102" s="56"/>
      <c r="AN102" s="54"/>
      <c r="AO102" s="55"/>
      <c r="AP102" s="55"/>
      <c r="AQ102" s="55"/>
      <c r="AR102" s="55"/>
      <c r="AS102" s="56"/>
      <c r="AT102" s="54"/>
      <c r="AU102" s="55"/>
      <c r="AV102" s="56"/>
      <c r="AW102" s="54"/>
      <c r="AX102" s="55"/>
      <c r="AY102" s="55"/>
      <c r="AZ102" s="55"/>
      <c r="BA102" s="55"/>
      <c r="BB102" s="55"/>
      <c r="BC102" s="55"/>
      <c r="BD102" s="55"/>
      <c r="BE102" s="55"/>
      <c r="BF102" s="55"/>
      <c r="BG102" s="55"/>
      <c r="BH102" s="56"/>
      <c r="BI102" s="54"/>
      <c r="BJ102" s="55"/>
      <c r="BK102" s="55"/>
      <c r="BL102" s="55"/>
      <c r="BM102" s="55"/>
      <c r="BN102" s="55"/>
      <c r="BO102" s="55"/>
      <c r="BP102" s="55"/>
      <c r="BQ102" s="55"/>
      <c r="BR102" s="55"/>
      <c r="BS102" s="55"/>
      <c r="BT102" s="55"/>
      <c r="BU102" s="56"/>
      <c r="BV102" s="54"/>
      <c r="BW102" s="57"/>
      <c r="BX102" s="57"/>
      <c r="BY102" s="55"/>
      <c r="BZ102" s="55"/>
      <c r="CA102" s="55"/>
      <c r="CB102" s="55"/>
      <c r="CC102" s="55"/>
      <c r="CD102" s="55"/>
      <c r="CE102" s="55"/>
      <c r="CF102" s="55"/>
      <c r="CG102" s="55"/>
      <c r="CH102" s="55"/>
      <c r="CI102" s="55"/>
      <c r="CJ102" s="55"/>
      <c r="CK102" s="55"/>
      <c r="CL102" s="55"/>
      <c r="CM102" s="56"/>
      <c r="CN102" s="58"/>
      <c r="CO102" s="58"/>
      <c r="CP102" s="58"/>
      <c r="CQ102" s="58"/>
      <c r="CR102" s="58"/>
      <c r="CS102" s="58"/>
      <c r="CT102" s="58"/>
      <c r="CU102" s="58"/>
      <c r="CV102" s="58"/>
      <c r="CW102" s="58"/>
      <c r="CX102" s="58"/>
      <c r="CY102" s="58"/>
      <c r="CZ102" s="58"/>
      <c r="DA102" s="58"/>
      <c r="DB102" s="58"/>
      <c r="DC102" s="58"/>
      <c r="DD102" s="58"/>
      <c r="DE102" s="58"/>
      <c r="DF102" s="58"/>
      <c r="DG102" s="58"/>
      <c r="DH102" s="58"/>
      <c r="DI102" s="58"/>
      <c r="DJ102" s="58"/>
      <c r="DK102" s="58"/>
      <c r="DL102" s="56"/>
      <c r="DM102" s="167" t="s">
        <v>44</v>
      </c>
      <c r="DN102" s="55"/>
      <c r="DO102" s="55"/>
      <c r="DP102" s="55"/>
      <c r="DQ102" s="55"/>
      <c r="DR102" s="55"/>
      <c r="DS102" s="55"/>
      <c r="DT102" s="55"/>
      <c r="DU102" s="56"/>
      <c r="DV102" s="168" t="s">
        <v>44</v>
      </c>
      <c r="DW102" s="55"/>
      <c r="DX102" s="55"/>
      <c r="DY102" s="55"/>
      <c r="DZ102" s="55"/>
      <c r="EA102" s="55"/>
      <c r="EB102" s="55"/>
      <c r="EC102" s="55"/>
      <c r="ED102" s="58"/>
      <c r="EE102" s="56"/>
      <c r="EF102" s="168" t="s">
        <v>44</v>
      </c>
      <c r="EG102" s="55"/>
      <c r="EH102" s="55"/>
      <c r="EI102" s="55"/>
      <c r="EJ102" s="55"/>
      <c r="EK102" s="55"/>
      <c r="EL102" s="55"/>
      <c r="EM102" s="55"/>
      <c r="EN102" s="56"/>
      <c r="EO102" s="168" t="s">
        <v>44</v>
      </c>
      <c r="EP102" s="55"/>
      <c r="EQ102" s="55"/>
      <c r="ER102" s="55"/>
      <c r="ES102" s="55"/>
      <c r="ET102" s="55"/>
      <c r="EU102" s="55"/>
      <c r="EV102" s="55"/>
      <c r="EW102" s="56"/>
      <c r="EX102" s="159"/>
      <c r="EY102" s="160"/>
      <c r="EZ102" s="160"/>
      <c r="FA102" s="160"/>
      <c r="FB102" s="160"/>
      <c r="FC102" s="160"/>
      <c r="FD102" s="160"/>
      <c r="FE102" s="160"/>
      <c r="FF102" s="160"/>
      <c r="FG102" s="160"/>
      <c r="FH102" s="160"/>
      <c r="FI102" s="161"/>
      <c r="FV102" s="24" t="str">
        <f>IF(FW102&lt;&gt;"",MAX($FV$3:FV101)+1,"")</f>
        <v/>
      </c>
      <c r="FW102" s="24" t="str">
        <f>IF($B102&lt;&gt;"",LEFT(E102,2),"")</f>
        <v/>
      </c>
      <c r="FX102" s="24" t="str">
        <f t="shared" si="178"/>
        <v/>
      </c>
      <c r="FY102" s="24" t="str">
        <f t="shared" si="179"/>
        <v/>
      </c>
      <c r="FZ102" s="24" t="str">
        <f t="shared" si="180"/>
        <v/>
      </c>
    </row>
    <row r="103" spans="1:182" x14ac:dyDescent="0.25">
      <c r="A103" s="38" t="str">
        <f>IF(AND(A102&lt;&gt;"",I103&lt;&gt;""),A101,"")</f>
        <v/>
      </c>
      <c r="B103" s="38" t="str">
        <f t="shared" ref="B103" si="182">IF(AND($A103&lt;&gt;"",B101&lt;&gt;""),B101,"")</f>
        <v/>
      </c>
      <c r="C103" s="65" t="s">
        <v>317</v>
      </c>
      <c r="D103" s="33"/>
      <c r="E103" s="44" t="str">
        <f>IF(AND(I103&lt;&gt;"",E101&lt;&gt;""),E101,"")</f>
        <v/>
      </c>
      <c r="F103" s="44" t="str">
        <f>IF(I103&lt;&gt;"",MAX(F101:F102)+1,"")</f>
        <v/>
      </c>
      <c r="G103" s="44" t="str">
        <f>IF(AND(I103&lt;&gt;"",D102&lt;&gt;""),D102,"")</f>
        <v/>
      </c>
      <c r="H103" s="44" t="str">
        <f>IF(AND(I103&lt;&gt;"",D103&lt;&gt;""),D105,"")</f>
        <v/>
      </c>
      <c r="I103" s="31"/>
      <c r="J103" s="33"/>
      <c r="K103" s="38" t="str">
        <f t="shared" si="177"/>
        <v/>
      </c>
      <c r="L103" s="153"/>
      <c r="M103" s="153"/>
      <c r="N103" s="153"/>
      <c r="O103" s="153"/>
      <c r="P103" s="31"/>
      <c r="Q103" s="54"/>
      <c r="R103" s="55"/>
      <c r="S103" s="55"/>
      <c r="T103" s="55"/>
      <c r="U103" s="55"/>
      <c r="V103" s="55"/>
      <c r="W103" s="55"/>
      <c r="X103" s="55"/>
      <c r="Y103" s="55"/>
      <c r="Z103" s="55"/>
      <c r="AA103" s="55"/>
      <c r="AB103" s="55"/>
      <c r="AC103" s="55"/>
      <c r="AD103" s="55"/>
      <c r="AE103" s="55"/>
      <c r="AF103" s="55"/>
      <c r="AG103" s="55"/>
      <c r="AH103" s="55"/>
      <c r="AI103" s="55"/>
      <c r="AJ103" s="55"/>
      <c r="AK103" s="55"/>
      <c r="AL103" s="55"/>
      <c r="AM103" s="56"/>
      <c r="AN103" s="54"/>
      <c r="AO103" s="55"/>
      <c r="AP103" s="55"/>
      <c r="AQ103" s="55"/>
      <c r="AR103" s="55"/>
      <c r="AS103" s="56"/>
      <c r="AT103" s="54"/>
      <c r="AU103" s="55"/>
      <c r="AV103" s="56"/>
      <c r="AW103" s="54"/>
      <c r="AX103" s="55"/>
      <c r="AY103" s="55"/>
      <c r="AZ103" s="55"/>
      <c r="BA103" s="55"/>
      <c r="BB103" s="55"/>
      <c r="BC103" s="55"/>
      <c r="BD103" s="55"/>
      <c r="BE103" s="55"/>
      <c r="BF103" s="55"/>
      <c r="BG103" s="55"/>
      <c r="BH103" s="56"/>
      <c r="BI103" s="54"/>
      <c r="BJ103" s="55"/>
      <c r="BK103" s="55"/>
      <c r="BL103" s="55"/>
      <c r="BM103" s="55"/>
      <c r="BN103" s="55"/>
      <c r="BO103" s="55"/>
      <c r="BP103" s="55"/>
      <c r="BQ103" s="55"/>
      <c r="BR103" s="55"/>
      <c r="BS103" s="55"/>
      <c r="BT103" s="55"/>
      <c r="BU103" s="56"/>
      <c r="BV103" s="54"/>
      <c r="BW103" s="57"/>
      <c r="BX103" s="57"/>
      <c r="BY103" s="55"/>
      <c r="BZ103" s="55"/>
      <c r="CA103" s="55"/>
      <c r="CB103" s="55"/>
      <c r="CC103" s="55"/>
      <c r="CD103" s="55"/>
      <c r="CE103" s="55"/>
      <c r="CF103" s="55"/>
      <c r="CG103" s="55"/>
      <c r="CH103" s="55"/>
      <c r="CI103" s="55"/>
      <c r="CJ103" s="55"/>
      <c r="CK103" s="55"/>
      <c r="CL103" s="55"/>
      <c r="CM103" s="56"/>
      <c r="CN103" s="58"/>
      <c r="CO103" s="58"/>
      <c r="CP103" s="58"/>
      <c r="CQ103" s="58"/>
      <c r="CR103" s="58"/>
      <c r="CS103" s="58"/>
      <c r="CT103" s="58"/>
      <c r="CU103" s="58"/>
      <c r="CV103" s="58"/>
      <c r="CW103" s="58"/>
      <c r="CX103" s="58"/>
      <c r="CY103" s="58"/>
      <c r="CZ103" s="58"/>
      <c r="DA103" s="58"/>
      <c r="DB103" s="58"/>
      <c r="DC103" s="58"/>
      <c r="DD103" s="58"/>
      <c r="DE103" s="58"/>
      <c r="DF103" s="58"/>
      <c r="DG103" s="58"/>
      <c r="DH103" s="58"/>
      <c r="DI103" s="58"/>
      <c r="DJ103" s="58"/>
      <c r="DK103" s="58"/>
      <c r="DL103" s="56"/>
      <c r="DM103" s="165" t="s">
        <v>45</v>
      </c>
      <c r="DN103" s="55"/>
      <c r="DO103" s="55"/>
      <c r="DP103" s="55"/>
      <c r="DQ103" s="55"/>
      <c r="DR103" s="55"/>
      <c r="DS103" s="55"/>
      <c r="DT103" s="55"/>
      <c r="DU103" s="56"/>
      <c r="DV103" s="166" t="s">
        <v>45</v>
      </c>
      <c r="DW103" s="55"/>
      <c r="DX103" s="55"/>
      <c r="DY103" s="55"/>
      <c r="DZ103" s="55"/>
      <c r="EA103" s="55"/>
      <c r="EB103" s="55"/>
      <c r="EC103" s="55"/>
      <c r="ED103" s="58"/>
      <c r="EE103" s="56"/>
      <c r="EF103" s="166" t="s">
        <v>45</v>
      </c>
      <c r="EG103" s="55"/>
      <c r="EH103" s="55"/>
      <c r="EI103" s="55"/>
      <c r="EJ103" s="55"/>
      <c r="EK103" s="55"/>
      <c r="EL103" s="55"/>
      <c r="EM103" s="55"/>
      <c r="EN103" s="56"/>
      <c r="EO103" s="166" t="s">
        <v>45</v>
      </c>
      <c r="EP103" s="55"/>
      <c r="EQ103" s="55"/>
      <c r="ER103" s="55"/>
      <c r="ES103" s="55"/>
      <c r="ET103" s="55"/>
      <c r="EU103" s="55"/>
      <c r="EV103" s="55"/>
      <c r="EW103" s="56"/>
      <c r="EX103" s="159"/>
      <c r="EY103" s="160"/>
      <c r="EZ103" s="160"/>
      <c r="FA103" s="160"/>
      <c r="FB103" s="160"/>
      <c r="FC103" s="160"/>
      <c r="FD103" s="160"/>
      <c r="FE103" s="160"/>
      <c r="FF103" s="160"/>
      <c r="FG103" s="160"/>
      <c r="FH103" s="160"/>
      <c r="FI103" s="161"/>
      <c r="FV103" s="24" t="str">
        <f>IF(FW103&lt;&gt;"",MAX($FV$3:FV102)+1,"")</f>
        <v/>
      </c>
      <c r="FW103" s="24" t="str">
        <f>IF($B103&lt;&gt;"",LEFT(E103,2),"")</f>
        <v/>
      </c>
      <c r="FX103" s="24" t="str">
        <f t="shared" si="178"/>
        <v/>
      </c>
      <c r="FY103" s="24" t="str">
        <f t="shared" si="179"/>
        <v/>
      </c>
      <c r="FZ103" s="24" t="str">
        <f t="shared" si="180"/>
        <v/>
      </c>
    </row>
    <row r="104" spans="1:182" x14ac:dyDescent="0.25">
      <c r="A104" s="38" t="str">
        <f>IF(AND(A103&lt;&gt;"",I104&lt;&gt;""),A101,"")</f>
        <v/>
      </c>
      <c r="B104" s="38" t="str">
        <f t="shared" ref="B104" si="183">IF(AND($A104&lt;&gt;"",B101&lt;&gt;""),B101,"")</f>
        <v/>
      </c>
      <c r="C104" s="65" t="s">
        <v>318</v>
      </c>
      <c r="D104" s="33"/>
      <c r="E104" s="44" t="str">
        <f>IF(AND(I104&lt;&gt;"",E101&lt;&gt;""),E101,"")</f>
        <v/>
      </c>
      <c r="F104" s="44" t="str">
        <f>IF(I104&lt;&gt;"",MAX(F101:F103)+1,"")</f>
        <v/>
      </c>
      <c r="G104" s="44" t="str">
        <f>IF(AND(I104&lt;&gt;"",D102&lt;&gt;""),D102,"")</f>
        <v/>
      </c>
      <c r="H104" s="44" t="str">
        <f>IF(AND(I104&lt;&gt;"",D103&lt;&gt;""),D105,"")</f>
        <v/>
      </c>
      <c r="I104" s="31"/>
      <c r="J104" s="33"/>
      <c r="K104" s="38" t="str">
        <f t="shared" si="177"/>
        <v/>
      </c>
      <c r="L104" s="153"/>
      <c r="M104" s="153"/>
      <c r="N104" s="153"/>
      <c r="O104" s="153"/>
      <c r="P104" s="31"/>
      <c r="Q104" s="54"/>
      <c r="R104" s="55"/>
      <c r="S104" s="55"/>
      <c r="T104" s="55"/>
      <c r="U104" s="55"/>
      <c r="V104" s="55"/>
      <c r="W104" s="55"/>
      <c r="X104" s="55"/>
      <c r="Y104" s="55"/>
      <c r="Z104" s="55"/>
      <c r="AA104" s="55"/>
      <c r="AB104" s="55"/>
      <c r="AC104" s="55"/>
      <c r="AD104" s="55"/>
      <c r="AE104" s="55"/>
      <c r="AF104" s="55"/>
      <c r="AG104" s="55"/>
      <c r="AH104" s="55"/>
      <c r="AI104" s="55"/>
      <c r="AJ104" s="55"/>
      <c r="AK104" s="55"/>
      <c r="AL104" s="55"/>
      <c r="AM104" s="56"/>
      <c r="AN104" s="54"/>
      <c r="AO104" s="55"/>
      <c r="AP104" s="55"/>
      <c r="AQ104" s="55"/>
      <c r="AR104" s="55"/>
      <c r="AS104" s="56"/>
      <c r="AT104" s="54"/>
      <c r="AU104" s="55"/>
      <c r="AV104" s="56"/>
      <c r="AW104" s="54"/>
      <c r="AX104" s="55"/>
      <c r="AY104" s="55"/>
      <c r="AZ104" s="55"/>
      <c r="BA104" s="55"/>
      <c r="BB104" s="55"/>
      <c r="BC104" s="55"/>
      <c r="BD104" s="55"/>
      <c r="BE104" s="55"/>
      <c r="BF104" s="55"/>
      <c r="BG104" s="55"/>
      <c r="BH104" s="56"/>
      <c r="BI104" s="54"/>
      <c r="BJ104" s="55"/>
      <c r="BK104" s="55"/>
      <c r="BL104" s="55"/>
      <c r="BM104" s="55"/>
      <c r="BN104" s="55"/>
      <c r="BO104" s="55"/>
      <c r="BP104" s="55"/>
      <c r="BQ104" s="55"/>
      <c r="BR104" s="55"/>
      <c r="BS104" s="55"/>
      <c r="BT104" s="55"/>
      <c r="BU104" s="56"/>
      <c r="BV104" s="54"/>
      <c r="BW104" s="57"/>
      <c r="BX104" s="57"/>
      <c r="BY104" s="55"/>
      <c r="BZ104" s="55"/>
      <c r="CA104" s="55"/>
      <c r="CB104" s="55"/>
      <c r="CC104" s="55"/>
      <c r="CD104" s="55"/>
      <c r="CE104" s="55"/>
      <c r="CF104" s="55"/>
      <c r="CG104" s="55"/>
      <c r="CH104" s="55"/>
      <c r="CI104" s="55"/>
      <c r="CJ104" s="55"/>
      <c r="CK104" s="55"/>
      <c r="CL104" s="55"/>
      <c r="CM104" s="56"/>
      <c r="CN104" s="58"/>
      <c r="CO104" s="58"/>
      <c r="CP104" s="58"/>
      <c r="CQ104" s="58"/>
      <c r="CR104" s="58"/>
      <c r="CS104" s="58"/>
      <c r="CT104" s="58"/>
      <c r="CU104" s="58"/>
      <c r="CV104" s="58"/>
      <c r="CW104" s="58"/>
      <c r="CX104" s="58"/>
      <c r="CY104" s="58"/>
      <c r="CZ104" s="58"/>
      <c r="DA104" s="58"/>
      <c r="DB104" s="58"/>
      <c r="DC104" s="58"/>
      <c r="DD104" s="58"/>
      <c r="DE104" s="58"/>
      <c r="DF104" s="58"/>
      <c r="DG104" s="58"/>
      <c r="DH104" s="58"/>
      <c r="DI104" s="58"/>
      <c r="DJ104" s="58"/>
      <c r="DK104" s="58"/>
      <c r="DL104" s="56"/>
      <c r="DM104" s="155" t="s">
        <v>42</v>
      </c>
      <c r="DN104" s="55"/>
      <c r="DO104" s="55"/>
      <c r="DP104" s="55"/>
      <c r="DQ104" s="55"/>
      <c r="DR104" s="55"/>
      <c r="DS104" s="55"/>
      <c r="DT104" s="55"/>
      <c r="DU104" s="56"/>
      <c r="DV104" s="91" t="s">
        <v>42</v>
      </c>
      <c r="DW104" s="60"/>
      <c r="DX104" s="60"/>
      <c r="DY104" s="60"/>
      <c r="DZ104" s="60"/>
      <c r="EA104" s="60"/>
      <c r="EB104" s="60"/>
      <c r="EC104" s="60"/>
      <c r="ED104" s="147"/>
      <c r="EE104" s="61"/>
      <c r="EF104" s="91" t="s">
        <v>42</v>
      </c>
      <c r="EG104" s="60"/>
      <c r="EH104" s="60"/>
      <c r="EI104" s="60"/>
      <c r="EJ104" s="60"/>
      <c r="EK104" s="60"/>
      <c r="EL104" s="60"/>
      <c r="EM104" s="60"/>
      <c r="EN104" s="61"/>
      <c r="EO104" s="164" t="s">
        <v>42</v>
      </c>
      <c r="EP104" s="60"/>
      <c r="EQ104" s="60"/>
      <c r="ER104" s="60"/>
      <c r="ES104" s="60"/>
      <c r="ET104" s="60"/>
      <c r="EU104" s="60"/>
      <c r="EV104" s="60"/>
      <c r="EW104" s="61"/>
      <c r="EX104" s="159"/>
      <c r="EY104" s="160"/>
      <c r="EZ104" s="160"/>
      <c r="FA104" s="160"/>
      <c r="FB104" s="160"/>
      <c r="FC104" s="160"/>
      <c r="FD104" s="160"/>
      <c r="FE104" s="160"/>
      <c r="FF104" s="160"/>
      <c r="FG104" s="160"/>
      <c r="FH104" s="160"/>
      <c r="FI104" s="161"/>
      <c r="FV104" s="24" t="str">
        <f>IF(FW104&lt;&gt;"",MAX($FV$3:FV103)+1,"")</f>
        <v/>
      </c>
      <c r="FW104" s="24" t="str">
        <f>IF($B104&lt;&gt;"",LEFT(E104,2),"")</f>
        <v/>
      </c>
      <c r="FX104" s="24" t="str">
        <f t="shared" si="178"/>
        <v/>
      </c>
      <c r="FY104" s="24" t="str">
        <f t="shared" si="179"/>
        <v/>
      </c>
      <c r="FZ104" s="24" t="str">
        <f t="shared" si="180"/>
        <v/>
      </c>
    </row>
    <row r="105" spans="1:182" x14ac:dyDescent="0.25">
      <c r="A105" s="38" t="str">
        <f>IF(AND(A104&lt;&gt;"",I105&lt;&gt;""),A101,"")</f>
        <v/>
      </c>
      <c r="B105" s="38" t="str">
        <f t="shared" ref="B105" si="184">IF(AND($A105&lt;&gt;"",B101&lt;&gt;""),B101,"")</f>
        <v/>
      </c>
      <c r="C105" s="65" t="s">
        <v>742</v>
      </c>
      <c r="D105" s="42" t="str">
        <f>IF(D103&lt;&gt;"",IF(ISNA(VLOOKUP(D103,EconomyTable,2,FALSE)),"&lt;Unknown&gt;",VLOOKUP(D103,EconomyTable,2,FALSE)),"")</f>
        <v/>
      </c>
      <c r="E105" s="44" t="str">
        <f>IF(AND(I105&lt;&gt;"",E101&lt;&gt;""),E101,"")</f>
        <v/>
      </c>
      <c r="F105" s="44" t="str">
        <f>IF(I105&lt;&gt;"",MAX(F101:F104)+1,"")</f>
        <v/>
      </c>
      <c r="G105" s="44" t="str">
        <f>IF(AND(I105&lt;&gt;"",D102&lt;&gt;""),D102,"")</f>
        <v/>
      </c>
      <c r="H105" s="44" t="str">
        <f>IF(AND(I106&lt;&gt;"",D103&lt;&gt;""),D105,"")</f>
        <v/>
      </c>
      <c r="I105" s="31"/>
      <c r="J105" s="33"/>
      <c r="K105" s="38" t="str">
        <f t="shared" si="177"/>
        <v/>
      </c>
      <c r="L105" s="153"/>
      <c r="M105" s="153"/>
      <c r="N105" s="153"/>
      <c r="O105" s="153"/>
      <c r="P105" s="31"/>
      <c r="Q105" s="54"/>
      <c r="R105" s="55"/>
      <c r="S105" s="55"/>
      <c r="T105" s="55"/>
      <c r="U105" s="55"/>
      <c r="V105" s="55"/>
      <c r="W105" s="55"/>
      <c r="X105" s="55"/>
      <c r="Y105" s="55"/>
      <c r="Z105" s="55"/>
      <c r="AA105" s="55"/>
      <c r="AB105" s="55"/>
      <c r="AC105" s="55"/>
      <c r="AD105" s="55"/>
      <c r="AE105" s="55"/>
      <c r="AF105" s="55"/>
      <c r="AG105" s="55"/>
      <c r="AH105" s="55"/>
      <c r="AI105" s="55"/>
      <c r="AJ105" s="55"/>
      <c r="AK105" s="55"/>
      <c r="AL105" s="55"/>
      <c r="AM105" s="56"/>
      <c r="AN105" s="54"/>
      <c r="AO105" s="55"/>
      <c r="AP105" s="55"/>
      <c r="AQ105" s="55"/>
      <c r="AR105" s="55"/>
      <c r="AS105" s="56"/>
      <c r="AT105" s="54"/>
      <c r="AU105" s="55"/>
      <c r="AV105" s="56"/>
      <c r="AW105" s="54"/>
      <c r="AX105" s="55"/>
      <c r="AY105" s="55"/>
      <c r="AZ105" s="55"/>
      <c r="BA105" s="55"/>
      <c r="BB105" s="55"/>
      <c r="BC105" s="55"/>
      <c r="BD105" s="55"/>
      <c r="BE105" s="55"/>
      <c r="BF105" s="55"/>
      <c r="BG105" s="55"/>
      <c r="BH105" s="56"/>
      <c r="BI105" s="54"/>
      <c r="BJ105" s="55"/>
      <c r="BK105" s="55"/>
      <c r="BL105" s="55"/>
      <c r="BM105" s="55"/>
      <c r="BN105" s="55"/>
      <c r="BO105" s="55"/>
      <c r="BP105" s="55"/>
      <c r="BQ105" s="55"/>
      <c r="BR105" s="55"/>
      <c r="BS105" s="55"/>
      <c r="BT105" s="55"/>
      <c r="BU105" s="56"/>
      <c r="BV105" s="54"/>
      <c r="BW105" s="57"/>
      <c r="BX105" s="57"/>
      <c r="BY105" s="55"/>
      <c r="BZ105" s="55"/>
      <c r="CA105" s="55"/>
      <c r="CB105" s="55"/>
      <c r="CC105" s="55"/>
      <c r="CD105" s="55"/>
      <c r="CE105" s="55"/>
      <c r="CF105" s="55"/>
      <c r="CG105" s="55"/>
      <c r="CH105" s="55"/>
      <c r="CI105" s="55"/>
      <c r="CJ105" s="55"/>
      <c r="CK105" s="55"/>
      <c r="CL105" s="55"/>
      <c r="CM105" s="58"/>
      <c r="CN105" s="54"/>
      <c r="CO105" s="58"/>
      <c r="CP105" s="58"/>
      <c r="CQ105" s="58"/>
      <c r="CR105" s="58"/>
      <c r="CS105" s="58"/>
      <c r="CT105" s="58"/>
      <c r="CU105" s="58"/>
      <c r="CV105" s="58"/>
      <c r="CW105" s="58"/>
      <c r="CX105" s="58"/>
      <c r="CY105" s="58"/>
      <c r="CZ105" s="58"/>
      <c r="DA105" s="58"/>
      <c r="DB105" s="58"/>
      <c r="DC105" s="58"/>
      <c r="DD105" s="58"/>
      <c r="DE105" s="58"/>
      <c r="DF105" s="58"/>
      <c r="DG105" s="58"/>
      <c r="DH105" s="58"/>
      <c r="DI105" s="58"/>
      <c r="DJ105" s="58"/>
      <c r="DK105" s="58"/>
      <c r="DL105" s="56"/>
      <c r="DM105" s="169" t="s">
        <v>861</v>
      </c>
      <c r="DN105" s="170"/>
      <c r="DO105" s="170"/>
      <c r="DP105" s="170"/>
      <c r="DQ105" s="170"/>
      <c r="DR105" s="170"/>
      <c r="DS105" s="171"/>
      <c r="DT105" s="205">
        <f>SUM(DN101:DU104)</f>
        <v>0</v>
      </c>
      <c r="DU105" s="218"/>
      <c r="DV105" s="169" t="s">
        <v>861</v>
      </c>
      <c r="DW105" s="170"/>
      <c r="DX105" s="170"/>
      <c r="DY105" s="170"/>
      <c r="DZ105" s="170"/>
      <c r="EA105" s="170"/>
      <c r="EB105" s="170"/>
      <c r="EC105" s="171"/>
      <c r="ED105" s="205">
        <f>SUM(DW101:EE104)</f>
        <v>0</v>
      </c>
      <c r="EE105" s="218"/>
      <c r="EF105" s="169" t="s">
        <v>861</v>
      </c>
      <c r="EG105" s="170"/>
      <c r="EH105" s="170"/>
      <c r="EI105" s="170"/>
      <c r="EJ105" s="170"/>
      <c r="EK105" s="170"/>
      <c r="EL105" s="171"/>
      <c r="EM105" s="205">
        <f>SUM(EG101:EN104)</f>
        <v>0</v>
      </c>
      <c r="EN105" s="218"/>
      <c r="EO105" s="169" t="s">
        <v>861</v>
      </c>
      <c r="EP105" s="170"/>
      <c r="EQ105" s="170"/>
      <c r="ER105" s="170"/>
      <c r="ES105" s="170"/>
      <c r="ET105" s="170"/>
      <c r="EU105" s="171"/>
      <c r="EV105" s="205">
        <f>SUM(EP101:EW104)</f>
        <v>0</v>
      </c>
      <c r="EW105" s="218"/>
      <c r="EX105" s="159"/>
      <c r="EY105" s="160"/>
      <c r="EZ105" s="160"/>
      <c r="FA105" s="160"/>
      <c r="FB105" s="160"/>
      <c r="FC105" s="160"/>
      <c r="FD105" s="160"/>
      <c r="FE105" s="160"/>
      <c r="FF105" s="160"/>
      <c r="FG105" s="160"/>
      <c r="FH105" s="160"/>
      <c r="FI105" s="161"/>
      <c r="FV105" s="24" t="str">
        <f>IF(FW105&lt;&gt;"",MAX($FV$3:FV104)+1,"")</f>
        <v/>
      </c>
      <c r="FW105" s="24" t="str">
        <f>IF($B105&lt;&gt;"",E105,"")</f>
        <v/>
      </c>
      <c r="FX105" s="24" t="str">
        <f t="shared" si="178"/>
        <v/>
      </c>
      <c r="FY105" s="24" t="str">
        <f t="shared" si="179"/>
        <v/>
      </c>
      <c r="FZ105" s="24" t="str">
        <f t="shared" si="180"/>
        <v/>
      </c>
    </row>
    <row r="106" spans="1:182" x14ac:dyDescent="0.25">
      <c r="A106" s="38" t="str">
        <f>IF(AND(A105&lt;&gt;"",I106&lt;&gt;""),A101,"")</f>
        <v/>
      </c>
      <c r="B106" s="38" t="str">
        <f t="shared" ref="B106" si="185">IF(AND($A106&lt;&gt;"",B101&lt;&gt;""),B101,"")</f>
        <v/>
      </c>
      <c r="C106" s="65" t="s">
        <v>741</v>
      </c>
      <c r="D106" s="43" t="str">
        <f>IF(D104&lt;&gt;"",IF(ISNA(VLOOKUP(D104,EconomyTypeTable,2,FALSE)),"&lt;Unknown&gt;",VLOOKUP(D104,EconomyTypeTable,2,FALSE)),"")</f>
        <v/>
      </c>
      <c r="E106" s="44" t="str">
        <f>IF(AND(I106&lt;&gt;"",E101&lt;&gt;""),E101,"")</f>
        <v/>
      </c>
      <c r="F106" s="44" t="str">
        <f>IF(I106&lt;&gt;"",MAX(F101:F105)+1,"")</f>
        <v/>
      </c>
      <c r="G106" s="44" t="str">
        <f>IF(AND(I105&lt;&gt;"",D102&lt;&gt;""),D102,"")</f>
        <v/>
      </c>
      <c r="H106" s="44" t="str">
        <f>IF(AND(I106&lt;&gt;"",D103&lt;&gt;""),D105,"")</f>
        <v/>
      </c>
      <c r="I106" s="31"/>
      <c r="J106" s="33"/>
      <c r="K106" s="38" t="str">
        <f t="shared" si="177"/>
        <v/>
      </c>
      <c r="L106" s="153"/>
      <c r="M106" s="153"/>
      <c r="N106" s="153"/>
      <c r="O106" s="153"/>
      <c r="P106" s="31"/>
      <c r="Q106" s="59"/>
      <c r="R106" s="60"/>
      <c r="S106" s="60"/>
      <c r="T106" s="60"/>
      <c r="U106" s="60"/>
      <c r="V106" s="60"/>
      <c r="W106" s="60"/>
      <c r="X106" s="60"/>
      <c r="Y106" s="60"/>
      <c r="Z106" s="60"/>
      <c r="AA106" s="60"/>
      <c r="AB106" s="60"/>
      <c r="AC106" s="60"/>
      <c r="AD106" s="60"/>
      <c r="AE106" s="60"/>
      <c r="AF106" s="60"/>
      <c r="AG106" s="60"/>
      <c r="AH106" s="60"/>
      <c r="AI106" s="60"/>
      <c r="AJ106" s="60"/>
      <c r="AK106" s="60"/>
      <c r="AL106" s="60"/>
      <c r="AM106" s="61"/>
      <c r="AN106" s="59"/>
      <c r="AO106" s="60"/>
      <c r="AP106" s="60"/>
      <c r="AQ106" s="60"/>
      <c r="AR106" s="60"/>
      <c r="AS106" s="61"/>
      <c r="AT106" s="59"/>
      <c r="AU106" s="60"/>
      <c r="AV106" s="61"/>
      <c r="AW106" s="59"/>
      <c r="AX106" s="60"/>
      <c r="AY106" s="60"/>
      <c r="AZ106" s="60"/>
      <c r="BA106" s="60"/>
      <c r="BB106" s="60"/>
      <c r="BC106" s="60"/>
      <c r="BD106" s="60"/>
      <c r="BE106" s="60"/>
      <c r="BF106" s="60"/>
      <c r="BG106" s="60"/>
      <c r="BH106" s="61"/>
      <c r="BI106" s="59"/>
      <c r="BJ106" s="60"/>
      <c r="BK106" s="60"/>
      <c r="BL106" s="60"/>
      <c r="BM106" s="60"/>
      <c r="BN106" s="60"/>
      <c r="BO106" s="60"/>
      <c r="BP106" s="60"/>
      <c r="BQ106" s="60"/>
      <c r="BR106" s="60"/>
      <c r="BS106" s="60"/>
      <c r="BT106" s="60"/>
      <c r="BU106" s="61"/>
      <c r="BV106" s="59"/>
      <c r="BW106" s="62"/>
      <c r="BX106" s="62"/>
      <c r="BY106" s="60"/>
      <c r="BZ106" s="60"/>
      <c r="CA106" s="60"/>
      <c r="CB106" s="60"/>
      <c r="CC106" s="60"/>
      <c r="CD106" s="60"/>
      <c r="CE106" s="60"/>
      <c r="CF106" s="60"/>
      <c r="CG106" s="60"/>
      <c r="CH106" s="60"/>
      <c r="CI106" s="60"/>
      <c r="CJ106" s="60"/>
      <c r="CK106" s="60"/>
      <c r="CL106" s="60"/>
      <c r="CM106" s="61"/>
      <c r="CN106" s="58"/>
      <c r="CO106" s="58"/>
      <c r="CP106" s="58"/>
      <c r="CQ106" s="58"/>
      <c r="CR106" s="58"/>
      <c r="CS106" s="58"/>
      <c r="CT106" s="58"/>
      <c r="CU106" s="58"/>
      <c r="CV106" s="58"/>
      <c r="CW106" s="58"/>
      <c r="CX106" s="58"/>
      <c r="CY106" s="58"/>
      <c r="CZ106" s="58"/>
      <c r="DA106" s="58"/>
      <c r="DB106" s="58"/>
      <c r="DC106" s="58"/>
      <c r="DD106" s="58"/>
      <c r="DE106" s="58"/>
      <c r="DF106" s="58"/>
      <c r="DG106" s="58"/>
      <c r="DH106" s="58"/>
      <c r="DI106" s="58"/>
      <c r="DJ106" s="58"/>
      <c r="DK106" s="58"/>
      <c r="DL106" s="56"/>
      <c r="DM106" s="169" t="s">
        <v>823</v>
      </c>
      <c r="DN106" s="170"/>
      <c r="DO106" s="170"/>
      <c r="DP106" s="170"/>
      <c r="DQ106" s="170"/>
      <c r="DR106" s="170"/>
      <c r="DS106" s="171"/>
      <c r="DT106" s="172"/>
      <c r="DU106" s="173"/>
      <c r="DV106" s="209"/>
      <c r="DW106" s="190"/>
      <c r="DX106" s="190"/>
      <c r="DY106" s="190"/>
      <c r="DZ106" s="190"/>
      <c r="EA106" s="190"/>
      <c r="EB106" s="190"/>
      <c r="EC106" s="190"/>
      <c r="ED106" s="190"/>
      <c r="EE106" s="190"/>
      <c r="EF106" s="190"/>
      <c r="EG106" s="190"/>
      <c r="EH106" s="190"/>
      <c r="EI106" s="190"/>
      <c r="EJ106" s="190"/>
      <c r="EK106" s="190"/>
      <c r="EL106" s="190"/>
      <c r="EM106" s="190"/>
      <c r="EN106" s="190"/>
      <c r="EO106" s="190"/>
      <c r="EP106" s="190"/>
      <c r="EQ106" s="190"/>
      <c r="ER106" s="190"/>
      <c r="ES106" s="190"/>
      <c r="ET106" s="190"/>
      <c r="EU106" s="190"/>
      <c r="EV106" s="190"/>
      <c r="EW106" s="210"/>
      <c r="EX106" s="159"/>
      <c r="EY106" s="160"/>
      <c r="EZ106" s="160"/>
      <c r="FA106" s="160"/>
      <c r="FB106" s="160"/>
      <c r="FC106" s="160"/>
      <c r="FD106" s="160"/>
      <c r="FE106" s="160"/>
      <c r="FF106" s="160"/>
      <c r="FG106" s="160"/>
      <c r="FH106" s="160"/>
      <c r="FI106" s="161"/>
    </row>
    <row r="107" spans="1:182" ht="15.75" thickBot="1" x14ac:dyDescent="0.3">
      <c r="A107" s="39">
        <f>IF(A101&lt;&gt;"",A101,"")</f>
        <v>15</v>
      </c>
      <c r="B107" s="39" t="str">
        <f>IF(AND($A107&lt;&gt;"",B101&lt;&gt;""),B101,"")</f>
        <v/>
      </c>
      <c r="C107" s="67" t="s">
        <v>315</v>
      </c>
      <c r="D107" s="36"/>
      <c r="E107" s="148"/>
      <c r="F107" s="149"/>
      <c r="G107" s="149"/>
      <c r="H107" s="149"/>
      <c r="I107" s="149"/>
      <c r="J107" s="149"/>
      <c r="K107" s="149"/>
      <c r="L107" s="149"/>
      <c r="M107" s="149"/>
      <c r="N107" s="149"/>
      <c r="O107" s="150"/>
      <c r="P107" s="46" t="str">
        <f>IF(COUNTA(Q107:AM107)-COUNTBLANK(Q107:AM107)&gt;0,COUNTA(Q107:AM107)-COUNTBLANK(Q107:AM107)&amp;" Deposit types","")</f>
        <v/>
      </c>
      <c r="Q107" s="47" t="str">
        <f>IF(COUNTA(Q101:Q106)&gt;0,COUNTA(Q101:Q106),"")</f>
        <v/>
      </c>
      <c r="R107" s="48" t="str">
        <f t="shared" ref="R107:AA107" si="186">IF(COUNTA(R101:R106)&gt;0,COUNTA(R101:R106),"")</f>
        <v/>
      </c>
      <c r="S107" s="48" t="str">
        <f t="shared" si="186"/>
        <v/>
      </c>
      <c r="T107" s="48" t="str">
        <f t="shared" si="186"/>
        <v/>
      </c>
      <c r="U107" s="48" t="str">
        <f t="shared" si="186"/>
        <v/>
      </c>
      <c r="V107" s="48" t="str">
        <f t="shared" si="186"/>
        <v/>
      </c>
      <c r="W107" s="48" t="str">
        <f t="shared" si="186"/>
        <v/>
      </c>
      <c r="X107" s="48" t="str">
        <f t="shared" si="186"/>
        <v/>
      </c>
      <c r="Y107" s="48" t="str">
        <f t="shared" si="186"/>
        <v/>
      </c>
      <c r="Z107" s="48" t="str">
        <f t="shared" si="186"/>
        <v/>
      </c>
      <c r="AA107" s="48" t="str">
        <f t="shared" si="186"/>
        <v/>
      </c>
      <c r="AB107" s="48" t="str">
        <f>IF(COUNTA(AB101:AB106)&gt;0,COUNTA(AB101:AB106),"")</f>
        <v/>
      </c>
      <c r="AC107" s="48" t="str">
        <f t="shared" ref="AC107:BK107" si="187">IF(COUNTA(AC101:AC106)&gt;0,COUNTA(AC101:AC106),"")</f>
        <v/>
      </c>
      <c r="AD107" s="48" t="str">
        <f t="shared" si="187"/>
        <v/>
      </c>
      <c r="AE107" s="48" t="str">
        <f t="shared" si="187"/>
        <v/>
      </c>
      <c r="AF107" s="48" t="str">
        <f t="shared" si="187"/>
        <v/>
      </c>
      <c r="AG107" s="48" t="str">
        <f t="shared" si="187"/>
        <v/>
      </c>
      <c r="AH107" s="48" t="str">
        <f t="shared" si="187"/>
        <v/>
      </c>
      <c r="AI107" s="48" t="str">
        <f t="shared" si="187"/>
        <v/>
      </c>
      <c r="AJ107" s="48" t="str">
        <f t="shared" si="187"/>
        <v/>
      </c>
      <c r="AK107" s="48" t="str">
        <f t="shared" si="187"/>
        <v/>
      </c>
      <c r="AL107" s="48" t="str">
        <f t="shared" si="187"/>
        <v/>
      </c>
      <c r="AM107" s="49" t="str">
        <f t="shared" si="187"/>
        <v/>
      </c>
      <c r="AN107" s="47" t="str">
        <f t="shared" si="187"/>
        <v/>
      </c>
      <c r="AO107" s="48" t="str">
        <f t="shared" si="187"/>
        <v/>
      </c>
      <c r="AP107" s="48" t="str">
        <f t="shared" si="187"/>
        <v/>
      </c>
      <c r="AQ107" s="48" t="str">
        <f t="shared" si="187"/>
        <v/>
      </c>
      <c r="AR107" s="48" t="str">
        <f t="shared" si="187"/>
        <v/>
      </c>
      <c r="AS107" s="49" t="str">
        <f t="shared" si="187"/>
        <v/>
      </c>
      <c r="AT107" s="47" t="str">
        <f t="shared" si="187"/>
        <v/>
      </c>
      <c r="AU107" s="48" t="str">
        <f t="shared" si="187"/>
        <v/>
      </c>
      <c r="AV107" s="49" t="str">
        <f t="shared" si="187"/>
        <v/>
      </c>
      <c r="AW107" s="47" t="str">
        <f t="shared" si="187"/>
        <v/>
      </c>
      <c r="AX107" s="48" t="str">
        <f t="shared" si="187"/>
        <v/>
      </c>
      <c r="AY107" s="48" t="str">
        <f t="shared" si="187"/>
        <v/>
      </c>
      <c r="AZ107" s="48" t="str">
        <f t="shared" si="187"/>
        <v/>
      </c>
      <c r="BA107" s="48" t="str">
        <f t="shared" si="187"/>
        <v/>
      </c>
      <c r="BB107" s="48" t="str">
        <f t="shared" si="187"/>
        <v/>
      </c>
      <c r="BC107" s="48" t="str">
        <f t="shared" si="187"/>
        <v/>
      </c>
      <c r="BD107" s="48" t="str">
        <f t="shared" si="187"/>
        <v/>
      </c>
      <c r="BE107" s="48" t="str">
        <f t="shared" si="187"/>
        <v/>
      </c>
      <c r="BF107" s="48" t="str">
        <f t="shared" si="187"/>
        <v/>
      </c>
      <c r="BG107" s="48" t="str">
        <f t="shared" si="187"/>
        <v/>
      </c>
      <c r="BH107" s="49" t="str">
        <f t="shared" si="187"/>
        <v/>
      </c>
      <c r="BI107" s="47" t="str">
        <f t="shared" si="187"/>
        <v/>
      </c>
      <c r="BJ107" s="48" t="str">
        <f t="shared" si="187"/>
        <v/>
      </c>
      <c r="BK107" s="48" t="str">
        <f t="shared" si="187"/>
        <v/>
      </c>
      <c r="BL107" s="48"/>
      <c r="BM107" s="48" t="str">
        <f t="shared" ref="BM107:BU107" si="188">IF(COUNTA(BM101:BM106)&gt;0,COUNTA(BM101:BM106),"")</f>
        <v/>
      </c>
      <c r="BN107" s="48" t="str">
        <f t="shared" si="188"/>
        <v/>
      </c>
      <c r="BO107" s="48" t="str">
        <f t="shared" si="188"/>
        <v/>
      </c>
      <c r="BP107" s="48" t="str">
        <f t="shared" si="188"/>
        <v/>
      </c>
      <c r="BQ107" s="48" t="str">
        <f t="shared" si="188"/>
        <v/>
      </c>
      <c r="BR107" s="48" t="str">
        <f t="shared" si="188"/>
        <v/>
      </c>
      <c r="BS107" s="48" t="str">
        <f t="shared" si="188"/>
        <v/>
      </c>
      <c r="BT107" s="48" t="str">
        <f t="shared" si="188"/>
        <v/>
      </c>
      <c r="BU107" s="49" t="str">
        <f t="shared" si="188"/>
        <v/>
      </c>
      <c r="BV107" s="47" t="str">
        <f>IF(COUNTA(BV101:BV106)&gt;0,COUNTA(BV101:BV106),"")</f>
        <v/>
      </c>
      <c r="BW107" s="48" t="str">
        <f t="shared" ref="BW107:DL107" si="189">IF(COUNTA(BW101:BW106)&gt;0,COUNTA(BW101:BW106),"")</f>
        <v/>
      </c>
      <c r="BX107" s="48" t="str">
        <f t="shared" si="189"/>
        <v/>
      </c>
      <c r="BY107" s="48" t="str">
        <f t="shared" si="189"/>
        <v/>
      </c>
      <c r="BZ107" s="48" t="str">
        <f t="shared" si="189"/>
        <v/>
      </c>
      <c r="CA107" s="48" t="str">
        <f t="shared" si="189"/>
        <v/>
      </c>
      <c r="CB107" s="48" t="str">
        <f t="shared" si="189"/>
        <v/>
      </c>
      <c r="CC107" s="48" t="str">
        <f t="shared" si="189"/>
        <v/>
      </c>
      <c r="CD107" s="48" t="str">
        <f t="shared" si="189"/>
        <v/>
      </c>
      <c r="CE107" s="48" t="str">
        <f t="shared" si="189"/>
        <v/>
      </c>
      <c r="CF107" s="48" t="str">
        <f t="shared" si="189"/>
        <v/>
      </c>
      <c r="CG107" s="48" t="str">
        <f t="shared" si="189"/>
        <v/>
      </c>
      <c r="CH107" s="48" t="str">
        <f t="shared" si="189"/>
        <v/>
      </c>
      <c r="CI107" s="48" t="str">
        <f t="shared" si="189"/>
        <v/>
      </c>
      <c r="CJ107" s="48" t="str">
        <f t="shared" si="189"/>
        <v/>
      </c>
      <c r="CK107" s="48" t="str">
        <f t="shared" si="189"/>
        <v/>
      </c>
      <c r="CL107" s="48" t="str">
        <f t="shared" si="189"/>
        <v/>
      </c>
      <c r="CM107" s="49" t="str">
        <f t="shared" si="189"/>
        <v/>
      </c>
      <c r="CN107" s="47" t="str">
        <f t="shared" si="189"/>
        <v/>
      </c>
      <c r="CO107" s="48" t="str">
        <f t="shared" si="189"/>
        <v/>
      </c>
      <c r="CP107" s="48" t="str">
        <f t="shared" si="189"/>
        <v/>
      </c>
      <c r="CQ107" s="48" t="str">
        <f t="shared" si="189"/>
        <v/>
      </c>
      <c r="CR107" s="48" t="str">
        <f t="shared" si="189"/>
        <v/>
      </c>
      <c r="CS107" s="48" t="str">
        <f t="shared" si="189"/>
        <v/>
      </c>
      <c r="CT107" s="48" t="str">
        <f t="shared" si="189"/>
        <v/>
      </c>
      <c r="CU107" s="48" t="str">
        <f t="shared" si="189"/>
        <v/>
      </c>
      <c r="CV107" s="48" t="str">
        <f t="shared" si="189"/>
        <v/>
      </c>
      <c r="CW107" s="48" t="str">
        <f t="shared" si="189"/>
        <v/>
      </c>
      <c r="CX107" s="48" t="str">
        <f t="shared" si="189"/>
        <v/>
      </c>
      <c r="CY107" s="48" t="str">
        <f t="shared" si="189"/>
        <v/>
      </c>
      <c r="CZ107" s="48" t="str">
        <f t="shared" si="189"/>
        <v/>
      </c>
      <c r="DA107" s="48" t="str">
        <f t="shared" si="189"/>
        <v/>
      </c>
      <c r="DB107" s="48" t="str">
        <f t="shared" si="189"/>
        <v/>
      </c>
      <c r="DC107" s="48" t="str">
        <f t="shared" si="189"/>
        <v/>
      </c>
      <c r="DD107" s="48" t="str">
        <f t="shared" si="189"/>
        <v/>
      </c>
      <c r="DE107" s="48" t="str">
        <f t="shared" si="189"/>
        <v/>
      </c>
      <c r="DF107" s="48" t="str">
        <f t="shared" si="189"/>
        <v/>
      </c>
      <c r="DG107" s="48" t="str">
        <f t="shared" si="189"/>
        <v/>
      </c>
      <c r="DH107" s="48" t="str">
        <f t="shared" si="189"/>
        <v/>
      </c>
      <c r="DI107" s="48" t="str">
        <f t="shared" si="189"/>
        <v/>
      </c>
      <c r="DJ107" s="48" t="str">
        <f t="shared" si="189"/>
        <v/>
      </c>
      <c r="DK107" s="48" t="str">
        <f t="shared" si="189"/>
        <v/>
      </c>
      <c r="DL107" s="49" t="str">
        <f t="shared" si="189"/>
        <v/>
      </c>
      <c r="DM107" s="169" t="s">
        <v>822</v>
      </c>
      <c r="DN107" s="170"/>
      <c r="DO107" s="170"/>
      <c r="DP107" s="170"/>
      <c r="DQ107" s="170"/>
      <c r="DR107" s="170"/>
      <c r="DS107" s="171"/>
      <c r="DT107" s="172"/>
      <c r="DU107" s="173"/>
      <c r="DV107" s="211"/>
      <c r="DW107" s="212"/>
      <c r="DX107" s="212"/>
      <c r="DY107" s="212"/>
      <c r="DZ107" s="212"/>
      <c r="EA107" s="212"/>
      <c r="EB107" s="212"/>
      <c r="EC107" s="212"/>
      <c r="ED107" s="212"/>
      <c r="EE107" s="212"/>
      <c r="EF107" s="212"/>
      <c r="EG107" s="212"/>
      <c r="EH107" s="212"/>
      <c r="EI107" s="212"/>
      <c r="EJ107" s="212"/>
      <c r="EK107" s="212"/>
      <c r="EL107" s="212"/>
      <c r="EM107" s="212"/>
      <c r="EN107" s="212"/>
      <c r="EO107" s="212"/>
      <c r="EP107" s="212"/>
      <c r="EQ107" s="212"/>
      <c r="ER107" s="212"/>
      <c r="ES107" s="212"/>
      <c r="ET107" s="212"/>
      <c r="EU107" s="212"/>
      <c r="EV107" s="212"/>
      <c r="EW107" s="213"/>
      <c r="EX107" s="151"/>
      <c r="EY107" s="149"/>
      <c r="EZ107" s="149"/>
      <c r="FA107" s="149"/>
      <c r="FB107" s="149"/>
      <c r="FC107" s="149"/>
      <c r="FD107" s="149"/>
      <c r="FE107" s="149"/>
      <c r="FF107" s="149"/>
      <c r="FG107" s="149"/>
      <c r="FH107" s="149"/>
      <c r="FI107" s="152"/>
    </row>
    <row r="108" spans="1:182" x14ac:dyDescent="0.25">
      <c r="A108" s="40">
        <f>A101+1</f>
        <v>16</v>
      </c>
      <c r="B108" s="29"/>
      <c r="C108" s="65" t="s">
        <v>531</v>
      </c>
      <c r="D108" s="41" t="str">
        <f>IF(MAX(F108:F113)&gt;0,MAX(F108:F113),"")</f>
        <v/>
      </c>
      <c r="E108" s="30"/>
      <c r="F108" s="45" t="str">
        <f>IF(I108&lt;&gt;"",1,"")</f>
        <v/>
      </c>
      <c r="G108" s="45" t="str">
        <f>IF(AND(I108&lt;&gt;"",D109&lt;&gt;""),D109,"")</f>
        <v/>
      </c>
      <c r="H108" s="45" t="str">
        <f>IF(AND(I108&lt;&gt;"",D110&lt;&gt;""),D112,"")</f>
        <v/>
      </c>
      <c r="I108" s="29"/>
      <c r="J108" s="146"/>
      <c r="K108" s="40" t="str">
        <f t="shared" ref="K108:K113" si="190">IF(J108&lt;&gt;"",IF(ISNA(VLOOKUP(J108,PlanetTypeTable,2,FALSE)),"&lt;Unknown&gt;",VLOOKUP(J108,PlanetTypeTable,2,FALSE)),"")</f>
        <v/>
      </c>
      <c r="L108" s="34"/>
      <c r="M108" s="34"/>
      <c r="N108" s="34"/>
      <c r="O108" s="34"/>
      <c r="P108" s="29"/>
      <c r="Q108" s="50"/>
      <c r="R108" s="30"/>
      <c r="S108" s="30"/>
      <c r="T108" s="30"/>
      <c r="U108" s="30"/>
      <c r="V108" s="30"/>
      <c r="W108" s="30"/>
      <c r="X108" s="30"/>
      <c r="Y108" s="30"/>
      <c r="Z108" s="30"/>
      <c r="AA108" s="30"/>
      <c r="AB108" s="30"/>
      <c r="AC108" s="30"/>
      <c r="AD108" s="30"/>
      <c r="AE108" s="30"/>
      <c r="AF108" s="30"/>
      <c r="AG108" s="30"/>
      <c r="AH108" s="30"/>
      <c r="AI108" s="30"/>
      <c r="AJ108" s="30"/>
      <c r="AK108" s="30"/>
      <c r="AL108" s="30"/>
      <c r="AM108" s="51"/>
      <c r="AN108" s="50"/>
      <c r="AO108" s="30"/>
      <c r="AP108" s="30"/>
      <c r="AQ108" s="30"/>
      <c r="AR108" s="30"/>
      <c r="AS108" s="51"/>
      <c r="AT108" s="50"/>
      <c r="AU108" s="30"/>
      <c r="AV108" s="51"/>
      <c r="AW108" s="50"/>
      <c r="AX108" s="30"/>
      <c r="AY108" s="30"/>
      <c r="AZ108" s="30"/>
      <c r="BA108" s="30"/>
      <c r="BB108" s="30"/>
      <c r="BC108" s="30"/>
      <c r="BD108" s="30"/>
      <c r="BE108" s="30"/>
      <c r="BF108" s="30"/>
      <c r="BG108" s="30"/>
      <c r="BH108" s="51"/>
      <c r="BI108" s="50"/>
      <c r="BJ108" s="30"/>
      <c r="BK108" s="30"/>
      <c r="BL108" s="30"/>
      <c r="BM108" s="30"/>
      <c r="BN108" s="30"/>
      <c r="BO108" s="30"/>
      <c r="BP108" s="30"/>
      <c r="BQ108" s="30"/>
      <c r="BR108" s="30"/>
      <c r="BS108" s="30"/>
      <c r="BT108" s="30"/>
      <c r="BU108" s="51"/>
      <c r="BV108" s="50"/>
      <c r="BW108" s="52"/>
      <c r="BX108" s="52"/>
      <c r="BY108" s="30"/>
      <c r="BZ108" s="30"/>
      <c r="CA108" s="30"/>
      <c r="CB108" s="30"/>
      <c r="CC108" s="30"/>
      <c r="CD108" s="30"/>
      <c r="CE108" s="30"/>
      <c r="CF108" s="30"/>
      <c r="CG108" s="30"/>
      <c r="CH108" s="30"/>
      <c r="CI108" s="30"/>
      <c r="CJ108" s="30"/>
      <c r="CK108" s="30"/>
      <c r="CL108" s="30"/>
      <c r="CM108" s="51"/>
      <c r="CN108" s="53"/>
      <c r="CO108" s="53"/>
      <c r="CP108" s="53"/>
      <c r="CQ108" s="53"/>
      <c r="CR108" s="53"/>
      <c r="CS108" s="53"/>
      <c r="CT108" s="53"/>
      <c r="CU108" s="53"/>
      <c r="CV108" s="53"/>
      <c r="CW108" s="53"/>
      <c r="CX108" s="53"/>
      <c r="CY108" s="53"/>
      <c r="CZ108" s="53"/>
      <c r="DA108" s="53"/>
      <c r="DB108" s="53"/>
      <c r="DC108" s="53"/>
      <c r="DD108" s="53"/>
      <c r="DE108" s="53"/>
      <c r="DF108" s="53"/>
      <c r="DG108" s="53"/>
      <c r="DH108" s="53"/>
      <c r="DI108" s="53"/>
      <c r="DJ108" s="53"/>
      <c r="DK108" s="53"/>
      <c r="DL108" s="51"/>
      <c r="DM108" s="162" t="s">
        <v>249</v>
      </c>
      <c r="DN108" s="30"/>
      <c r="DO108" s="30"/>
      <c r="DP108" s="30"/>
      <c r="DQ108" s="30"/>
      <c r="DR108" s="30"/>
      <c r="DS108" s="30"/>
      <c r="DT108" s="30"/>
      <c r="DU108" s="51"/>
      <c r="DV108" s="163" t="s">
        <v>249</v>
      </c>
      <c r="DW108" s="30"/>
      <c r="DX108" s="30"/>
      <c r="DY108" s="30"/>
      <c r="DZ108" s="30"/>
      <c r="EA108" s="30"/>
      <c r="EB108" s="30"/>
      <c r="EC108" s="30"/>
      <c r="ED108" s="53"/>
      <c r="EE108" s="51"/>
      <c r="EF108" s="163" t="s">
        <v>249</v>
      </c>
      <c r="EG108" s="30"/>
      <c r="EH108" s="30"/>
      <c r="EI108" s="63"/>
      <c r="EJ108" s="30"/>
      <c r="EK108" s="30"/>
      <c r="EL108" s="30"/>
      <c r="EM108" s="30"/>
      <c r="EN108" s="51"/>
      <c r="EO108" s="163" t="s">
        <v>249</v>
      </c>
      <c r="EP108" s="30"/>
      <c r="EQ108" s="30"/>
      <c r="ER108" s="30"/>
      <c r="ES108" s="30"/>
      <c r="ET108" s="30"/>
      <c r="EU108" s="30"/>
      <c r="EV108" s="30"/>
      <c r="EW108" s="51"/>
      <c r="EX108" s="156"/>
      <c r="EY108" s="157"/>
      <c r="EZ108" s="157"/>
      <c r="FA108" s="157"/>
      <c r="FB108" s="157"/>
      <c r="FC108" s="157"/>
      <c r="FD108" s="157"/>
      <c r="FE108" s="157"/>
      <c r="FF108" s="157"/>
      <c r="FG108" s="157"/>
      <c r="FH108" s="157"/>
      <c r="FI108" s="158"/>
      <c r="FR108" s="25" t="str">
        <f>IF(FS108&lt;&gt;"",MAX(FR$3:FR107)+1,"")</f>
        <v/>
      </c>
      <c r="FS108" s="25" t="str">
        <f>IF(B108&lt;&gt;"",B108,"")</f>
        <v/>
      </c>
      <c r="FT108" s="25" t="str">
        <f>IF(D109&lt;&gt;"",D109,"")</f>
        <v/>
      </c>
      <c r="FV108" s="24" t="str">
        <f>IF(FW108&lt;&gt;"",MAX($FV$3:FV107)+1,"")</f>
        <v/>
      </c>
      <c r="FW108" s="24" t="str">
        <f>IF($B108&lt;&gt;"",LEFT(E108,2),"")</f>
        <v/>
      </c>
      <c r="FX108" s="24" t="str">
        <f t="shared" ref="FX108:FX112" si="191">IF($B108&lt;&gt;"",I108,"")</f>
        <v/>
      </c>
      <c r="FY108" s="24" t="str">
        <f t="shared" ref="FY108:FY112" si="192">IF($B108&lt;&gt;"",J108,"")</f>
        <v/>
      </c>
      <c r="FZ108" s="24" t="str">
        <f t="shared" ref="FZ108:FZ112" si="193">IF($B108&lt;&gt;"",K108,"")</f>
        <v/>
      </c>
    </row>
    <row r="109" spans="1:182" x14ac:dyDescent="0.25">
      <c r="A109" s="38" t="str">
        <f>IF(AND(A108&lt;&gt;"",I109&lt;&gt;""),A108,"")</f>
        <v/>
      </c>
      <c r="B109" s="37" t="str">
        <f t="shared" ref="B109" si="194">IF(AND($A109&lt;&gt;"",B108&lt;&gt;""),B108,"")</f>
        <v/>
      </c>
      <c r="C109" s="66" t="s">
        <v>72</v>
      </c>
      <c r="D109" s="32"/>
      <c r="E109" s="44" t="str">
        <f>IF(AND(I109&lt;&gt;"",E108&lt;&gt;""),E108,"")</f>
        <v/>
      </c>
      <c r="F109" s="44" t="str">
        <f>IF(I109&lt;&gt;"",MAX(F108:F108)+1,"")</f>
        <v/>
      </c>
      <c r="G109" s="44" t="str">
        <f>IF(AND(I109&lt;&gt;"",D109&lt;&gt;""),D109,"")</f>
        <v/>
      </c>
      <c r="H109" s="44" t="str">
        <f>IF(AND(I109&lt;&gt;"",D110&lt;&gt;""),D112,"")</f>
        <v/>
      </c>
      <c r="I109" s="31"/>
      <c r="J109" s="33"/>
      <c r="K109" s="38" t="str">
        <f t="shared" si="190"/>
        <v/>
      </c>
      <c r="L109" s="153"/>
      <c r="M109" s="153"/>
      <c r="N109" s="153"/>
      <c r="O109" s="153"/>
      <c r="P109" s="31"/>
      <c r="Q109" s="54"/>
      <c r="R109" s="55"/>
      <c r="S109" s="55"/>
      <c r="T109" s="55"/>
      <c r="U109" s="55"/>
      <c r="V109" s="55"/>
      <c r="W109" s="55"/>
      <c r="X109" s="55"/>
      <c r="Y109" s="55"/>
      <c r="Z109" s="55"/>
      <c r="AA109" s="55"/>
      <c r="AB109" s="55"/>
      <c r="AC109" s="55"/>
      <c r="AD109" s="55"/>
      <c r="AE109" s="55"/>
      <c r="AF109" s="55"/>
      <c r="AG109" s="55"/>
      <c r="AH109" s="55"/>
      <c r="AI109" s="55"/>
      <c r="AJ109" s="55"/>
      <c r="AK109" s="55"/>
      <c r="AL109" s="55"/>
      <c r="AM109" s="56"/>
      <c r="AN109" s="54"/>
      <c r="AO109" s="55"/>
      <c r="AP109" s="55"/>
      <c r="AQ109" s="55"/>
      <c r="AR109" s="55"/>
      <c r="AS109" s="56"/>
      <c r="AT109" s="54"/>
      <c r="AU109" s="55"/>
      <c r="AV109" s="56"/>
      <c r="AW109" s="54"/>
      <c r="AX109" s="55"/>
      <c r="AY109" s="55"/>
      <c r="AZ109" s="55"/>
      <c r="BA109" s="55"/>
      <c r="BB109" s="55"/>
      <c r="BC109" s="55"/>
      <c r="BD109" s="55"/>
      <c r="BE109" s="55"/>
      <c r="BF109" s="55"/>
      <c r="BG109" s="55"/>
      <c r="BH109" s="56"/>
      <c r="BI109" s="54"/>
      <c r="BJ109" s="55"/>
      <c r="BK109" s="55"/>
      <c r="BL109" s="55"/>
      <c r="BM109" s="55"/>
      <c r="BN109" s="55"/>
      <c r="BO109" s="55"/>
      <c r="BP109" s="55"/>
      <c r="BQ109" s="55"/>
      <c r="BR109" s="55"/>
      <c r="BS109" s="55"/>
      <c r="BT109" s="55"/>
      <c r="BU109" s="56"/>
      <c r="BV109" s="54"/>
      <c r="BW109" s="57"/>
      <c r="BX109" s="57"/>
      <c r="BY109" s="55"/>
      <c r="BZ109" s="55"/>
      <c r="CA109" s="55"/>
      <c r="CB109" s="55"/>
      <c r="CC109" s="55"/>
      <c r="CD109" s="55"/>
      <c r="CE109" s="55"/>
      <c r="CF109" s="55"/>
      <c r="CG109" s="55"/>
      <c r="CH109" s="55"/>
      <c r="CI109" s="55"/>
      <c r="CJ109" s="55"/>
      <c r="CK109" s="55"/>
      <c r="CL109" s="55"/>
      <c r="CM109" s="56"/>
      <c r="CN109" s="58"/>
      <c r="CO109" s="58"/>
      <c r="CP109" s="58"/>
      <c r="CQ109" s="58"/>
      <c r="CR109" s="58"/>
      <c r="CS109" s="58"/>
      <c r="CT109" s="58"/>
      <c r="CU109" s="58"/>
      <c r="CV109" s="58"/>
      <c r="CW109" s="58"/>
      <c r="CX109" s="58"/>
      <c r="CY109" s="58"/>
      <c r="CZ109" s="58"/>
      <c r="DA109" s="58"/>
      <c r="DB109" s="58"/>
      <c r="DC109" s="58"/>
      <c r="DD109" s="58"/>
      <c r="DE109" s="58"/>
      <c r="DF109" s="58"/>
      <c r="DG109" s="58"/>
      <c r="DH109" s="58"/>
      <c r="DI109" s="58"/>
      <c r="DJ109" s="58"/>
      <c r="DK109" s="58"/>
      <c r="DL109" s="56"/>
      <c r="DM109" s="167" t="s">
        <v>44</v>
      </c>
      <c r="DN109" s="55"/>
      <c r="DO109" s="55"/>
      <c r="DP109" s="55"/>
      <c r="DQ109" s="55"/>
      <c r="DR109" s="55"/>
      <c r="DS109" s="55"/>
      <c r="DT109" s="55"/>
      <c r="DU109" s="56"/>
      <c r="DV109" s="168" t="s">
        <v>44</v>
      </c>
      <c r="DW109" s="55"/>
      <c r="DX109" s="55"/>
      <c r="DY109" s="55"/>
      <c r="DZ109" s="55"/>
      <c r="EA109" s="55"/>
      <c r="EB109" s="55"/>
      <c r="EC109" s="55"/>
      <c r="ED109" s="58"/>
      <c r="EE109" s="56"/>
      <c r="EF109" s="168" t="s">
        <v>44</v>
      </c>
      <c r="EG109" s="55"/>
      <c r="EH109" s="55"/>
      <c r="EI109" s="55"/>
      <c r="EJ109" s="55"/>
      <c r="EK109" s="55"/>
      <c r="EL109" s="55"/>
      <c r="EM109" s="55"/>
      <c r="EN109" s="56"/>
      <c r="EO109" s="168" t="s">
        <v>44</v>
      </c>
      <c r="EP109" s="55"/>
      <c r="EQ109" s="55"/>
      <c r="ER109" s="55"/>
      <c r="ES109" s="55"/>
      <c r="ET109" s="55"/>
      <c r="EU109" s="55"/>
      <c r="EV109" s="55"/>
      <c r="EW109" s="56"/>
      <c r="EX109" s="159"/>
      <c r="EY109" s="160"/>
      <c r="EZ109" s="160"/>
      <c r="FA109" s="160"/>
      <c r="FB109" s="160"/>
      <c r="FC109" s="160"/>
      <c r="FD109" s="160"/>
      <c r="FE109" s="160"/>
      <c r="FF109" s="160"/>
      <c r="FG109" s="160"/>
      <c r="FH109" s="160"/>
      <c r="FI109" s="161"/>
      <c r="FV109" s="24" t="str">
        <f>IF(FW109&lt;&gt;"",MAX($FV$3:FV108)+1,"")</f>
        <v/>
      </c>
      <c r="FW109" s="24" t="str">
        <f>IF($B109&lt;&gt;"",LEFT(E109,2),"")</f>
        <v/>
      </c>
      <c r="FX109" s="24" t="str">
        <f t="shared" si="191"/>
        <v/>
      </c>
      <c r="FY109" s="24" t="str">
        <f t="shared" si="192"/>
        <v/>
      </c>
      <c r="FZ109" s="24" t="str">
        <f t="shared" si="193"/>
        <v/>
      </c>
    </row>
    <row r="110" spans="1:182" x14ac:dyDescent="0.25">
      <c r="A110" s="38" t="str">
        <f>IF(AND(A109&lt;&gt;"",I110&lt;&gt;""),A108,"")</f>
        <v/>
      </c>
      <c r="B110" s="38" t="str">
        <f t="shared" ref="B110" si="195">IF(AND($A110&lt;&gt;"",B108&lt;&gt;""),B108,"")</f>
        <v/>
      </c>
      <c r="C110" s="65" t="s">
        <v>317</v>
      </c>
      <c r="D110" s="33"/>
      <c r="E110" s="44" t="str">
        <f>IF(AND(I110&lt;&gt;"",E108&lt;&gt;""),E108,"")</f>
        <v/>
      </c>
      <c r="F110" s="44" t="str">
        <f>IF(I110&lt;&gt;"",MAX(F108:F109)+1,"")</f>
        <v/>
      </c>
      <c r="G110" s="44" t="str">
        <f>IF(AND(I110&lt;&gt;"",D109&lt;&gt;""),D109,"")</f>
        <v/>
      </c>
      <c r="H110" s="44" t="str">
        <f>IF(AND(I110&lt;&gt;"",D110&lt;&gt;""),D112,"")</f>
        <v/>
      </c>
      <c r="I110" s="31"/>
      <c r="J110" s="33"/>
      <c r="K110" s="38" t="str">
        <f t="shared" si="190"/>
        <v/>
      </c>
      <c r="L110" s="153"/>
      <c r="M110" s="153"/>
      <c r="N110" s="153"/>
      <c r="O110" s="153"/>
      <c r="P110" s="31"/>
      <c r="Q110" s="54"/>
      <c r="R110" s="55"/>
      <c r="S110" s="55"/>
      <c r="T110" s="55"/>
      <c r="U110" s="55"/>
      <c r="V110" s="55"/>
      <c r="W110" s="55"/>
      <c r="X110" s="55"/>
      <c r="Y110" s="55"/>
      <c r="Z110" s="55"/>
      <c r="AA110" s="55"/>
      <c r="AB110" s="55"/>
      <c r="AC110" s="55"/>
      <c r="AD110" s="55"/>
      <c r="AE110" s="55"/>
      <c r="AF110" s="55"/>
      <c r="AG110" s="55"/>
      <c r="AH110" s="55"/>
      <c r="AI110" s="55"/>
      <c r="AJ110" s="55"/>
      <c r="AK110" s="55"/>
      <c r="AL110" s="55"/>
      <c r="AM110" s="56"/>
      <c r="AN110" s="54"/>
      <c r="AO110" s="55"/>
      <c r="AP110" s="55"/>
      <c r="AQ110" s="55"/>
      <c r="AR110" s="55"/>
      <c r="AS110" s="56"/>
      <c r="AT110" s="54"/>
      <c r="AU110" s="55"/>
      <c r="AV110" s="56"/>
      <c r="AW110" s="54"/>
      <c r="AX110" s="55"/>
      <c r="AY110" s="55"/>
      <c r="AZ110" s="55"/>
      <c r="BA110" s="55"/>
      <c r="BB110" s="55"/>
      <c r="BC110" s="55"/>
      <c r="BD110" s="55"/>
      <c r="BE110" s="55"/>
      <c r="BF110" s="55"/>
      <c r="BG110" s="55"/>
      <c r="BH110" s="56"/>
      <c r="BI110" s="54"/>
      <c r="BJ110" s="55"/>
      <c r="BK110" s="55"/>
      <c r="BL110" s="55"/>
      <c r="BM110" s="55"/>
      <c r="BN110" s="55"/>
      <c r="BO110" s="55"/>
      <c r="BP110" s="55"/>
      <c r="BQ110" s="55"/>
      <c r="BR110" s="55"/>
      <c r="BS110" s="55"/>
      <c r="BT110" s="55"/>
      <c r="BU110" s="56"/>
      <c r="BV110" s="54"/>
      <c r="BW110" s="57"/>
      <c r="BX110" s="57"/>
      <c r="BY110" s="55"/>
      <c r="BZ110" s="55"/>
      <c r="CA110" s="55"/>
      <c r="CB110" s="55"/>
      <c r="CC110" s="55"/>
      <c r="CD110" s="55"/>
      <c r="CE110" s="55"/>
      <c r="CF110" s="55"/>
      <c r="CG110" s="55"/>
      <c r="CH110" s="55"/>
      <c r="CI110" s="55"/>
      <c r="CJ110" s="55"/>
      <c r="CK110" s="55"/>
      <c r="CL110" s="55"/>
      <c r="CM110" s="56"/>
      <c r="CN110" s="58"/>
      <c r="CO110" s="58"/>
      <c r="CP110" s="58"/>
      <c r="CQ110" s="58"/>
      <c r="CR110" s="58"/>
      <c r="CS110" s="58"/>
      <c r="CT110" s="58"/>
      <c r="CU110" s="58"/>
      <c r="CV110" s="58"/>
      <c r="CW110" s="58"/>
      <c r="CX110" s="58"/>
      <c r="CY110" s="58"/>
      <c r="CZ110" s="58"/>
      <c r="DA110" s="58"/>
      <c r="DB110" s="58"/>
      <c r="DC110" s="58"/>
      <c r="DD110" s="58"/>
      <c r="DE110" s="58"/>
      <c r="DF110" s="58"/>
      <c r="DG110" s="58"/>
      <c r="DH110" s="58"/>
      <c r="DI110" s="58"/>
      <c r="DJ110" s="58"/>
      <c r="DK110" s="58"/>
      <c r="DL110" s="56"/>
      <c r="DM110" s="165" t="s">
        <v>45</v>
      </c>
      <c r="DN110" s="55"/>
      <c r="DO110" s="55"/>
      <c r="DP110" s="55"/>
      <c r="DQ110" s="55"/>
      <c r="DR110" s="55"/>
      <c r="DS110" s="55"/>
      <c r="DT110" s="55"/>
      <c r="DU110" s="56"/>
      <c r="DV110" s="166" t="s">
        <v>45</v>
      </c>
      <c r="DW110" s="55"/>
      <c r="DX110" s="55"/>
      <c r="DY110" s="55"/>
      <c r="DZ110" s="55"/>
      <c r="EA110" s="55"/>
      <c r="EB110" s="55"/>
      <c r="EC110" s="55"/>
      <c r="ED110" s="58"/>
      <c r="EE110" s="56"/>
      <c r="EF110" s="166" t="s">
        <v>45</v>
      </c>
      <c r="EG110" s="55"/>
      <c r="EH110" s="55"/>
      <c r="EI110" s="55"/>
      <c r="EJ110" s="55"/>
      <c r="EK110" s="55"/>
      <c r="EL110" s="55"/>
      <c r="EM110" s="55"/>
      <c r="EN110" s="56"/>
      <c r="EO110" s="166" t="s">
        <v>45</v>
      </c>
      <c r="EP110" s="55"/>
      <c r="EQ110" s="55"/>
      <c r="ER110" s="55"/>
      <c r="ES110" s="55"/>
      <c r="ET110" s="55"/>
      <c r="EU110" s="55"/>
      <c r="EV110" s="55"/>
      <c r="EW110" s="56"/>
      <c r="EX110" s="159"/>
      <c r="EY110" s="160"/>
      <c r="EZ110" s="160"/>
      <c r="FA110" s="160"/>
      <c r="FB110" s="160"/>
      <c r="FC110" s="160"/>
      <c r="FD110" s="160"/>
      <c r="FE110" s="160"/>
      <c r="FF110" s="160"/>
      <c r="FG110" s="160"/>
      <c r="FH110" s="160"/>
      <c r="FI110" s="161"/>
      <c r="FV110" s="24" t="str">
        <f>IF(FW110&lt;&gt;"",MAX($FV$3:FV109)+1,"")</f>
        <v/>
      </c>
      <c r="FW110" s="24" t="str">
        <f>IF($B110&lt;&gt;"",LEFT(E110,2),"")</f>
        <v/>
      </c>
      <c r="FX110" s="24" t="str">
        <f t="shared" si="191"/>
        <v/>
      </c>
      <c r="FY110" s="24" t="str">
        <f t="shared" si="192"/>
        <v/>
      </c>
      <c r="FZ110" s="24" t="str">
        <f t="shared" si="193"/>
        <v/>
      </c>
    </row>
    <row r="111" spans="1:182" x14ac:dyDescent="0.25">
      <c r="A111" s="38" t="str">
        <f>IF(AND(A110&lt;&gt;"",I111&lt;&gt;""),A108,"")</f>
        <v/>
      </c>
      <c r="B111" s="38" t="str">
        <f t="shared" ref="B111" si="196">IF(AND($A111&lt;&gt;"",B108&lt;&gt;""),B108,"")</f>
        <v/>
      </c>
      <c r="C111" s="65" t="s">
        <v>318</v>
      </c>
      <c r="D111" s="33"/>
      <c r="E111" s="44" t="str">
        <f>IF(AND(I111&lt;&gt;"",E108&lt;&gt;""),E108,"")</f>
        <v/>
      </c>
      <c r="F111" s="44" t="str">
        <f>IF(I111&lt;&gt;"",MAX(F108:F110)+1,"")</f>
        <v/>
      </c>
      <c r="G111" s="44" t="str">
        <f>IF(AND(I111&lt;&gt;"",D109&lt;&gt;""),D109,"")</f>
        <v/>
      </c>
      <c r="H111" s="44" t="str">
        <f>IF(AND(I111&lt;&gt;"",D110&lt;&gt;""),D112,"")</f>
        <v/>
      </c>
      <c r="I111" s="31"/>
      <c r="J111" s="33"/>
      <c r="K111" s="38" t="str">
        <f t="shared" si="190"/>
        <v/>
      </c>
      <c r="L111" s="153"/>
      <c r="M111" s="153"/>
      <c r="N111" s="153"/>
      <c r="O111" s="153"/>
      <c r="P111" s="31"/>
      <c r="Q111" s="54"/>
      <c r="R111" s="55"/>
      <c r="S111" s="55"/>
      <c r="T111" s="55"/>
      <c r="U111" s="55"/>
      <c r="V111" s="55"/>
      <c r="W111" s="55"/>
      <c r="X111" s="55"/>
      <c r="Y111" s="55"/>
      <c r="Z111" s="55"/>
      <c r="AA111" s="55"/>
      <c r="AB111" s="55"/>
      <c r="AC111" s="55"/>
      <c r="AD111" s="55"/>
      <c r="AE111" s="55"/>
      <c r="AF111" s="55"/>
      <c r="AG111" s="55"/>
      <c r="AH111" s="55"/>
      <c r="AI111" s="55"/>
      <c r="AJ111" s="55"/>
      <c r="AK111" s="55"/>
      <c r="AL111" s="55"/>
      <c r="AM111" s="56"/>
      <c r="AN111" s="54"/>
      <c r="AO111" s="55"/>
      <c r="AP111" s="55"/>
      <c r="AQ111" s="55"/>
      <c r="AR111" s="55"/>
      <c r="AS111" s="56"/>
      <c r="AT111" s="54"/>
      <c r="AU111" s="55"/>
      <c r="AV111" s="56"/>
      <c r="AW111" s="54"/>
      <c r="AX111" s="55"/>
      <c r="AY111" s="55"/>
      <c r="AZ111" s="55"/>
      <c r="BA111" s="55"/>
      <c r="BB111" s="55"/>
      <c r="BC111" s="55"/>
      <c r="BD111" s="55"/>
      <c r="BE111" s="55"/>
      <c r="BF111" s="55"/>
      <c r="BG111" s="55"/>
      <c r="BH111" s="56"/>
      <c r="BI111" s="54"/>
      <c r="BJ111" s="55"/>
      <c r="BK111" s="55"/>
      <c r="BL111" s="55"/>
      <c r="BM111" s="55"/>
      <c r="BN111" s="55"/>
      <c r="BO111" s="55"/>
      <c r="BP111" s="55"/>
      <c r="BQ111" s="55"/>
      <c r="BR111" s="55"/>
      <c r="BS111" s="55"/>
      <c r="BT111" s="55"/>
      <c r="BU111" s="56"/>
      <c r="BV111" s="54"/>
      <c r="BW111" s="57"/>
      <c r="BX111" s="57"/>
      <c r="BY111" s="55"/>
      <c r="BZ111" s="55"/>
      <c r="CA111" s="55"/>
      <c r="CB111" s="55"/>
      <c r="CC111" s="55"/>
      <c r="CD111" s="55"/>
      <c r="CE111" s="55"/>
      <c r="CF111" s="55"/>
      <c r="CG111" s="55"/>
      <c r="CH111" s="55"/>
      <c r="CI111" s="55"/>
      <c r="CJ111" s="55"/>
      <c r="CK111" s="55"/>
      <c r="CL111" s="55"/>
      <c r="CM111" s="56"/>
      <c r="CN111" s="58"/>
      <c r="CO111" s="58"/>
      <c r="CP111" s="58"/>
      <c r="CQ111" s="58"/>
      <c r="CR111" s="58"/>
      <c r="CS111" s="58"/>
      <c r="CT111" s="58"/>
      <c r="CU111" s="58"/>
      <c r="CV111" s="58"/>
      <c r="CW111" s="58"/>
      <c r="CX111" s="58"/>
      <c r="CY111" s="58"/>
      <c r="CZ111" s="58"/>
      <c r="DA111" s="58"/>
      <c r="DB111" s="58"/>
      <c r="DC111" s="58"/>
      <c r="DD111" s="58"/>
      <c r="DE111" s="58"/>
      <c r="DF111" s="58"/>
      <c r="DG111" s="58"/>
      <c r="DH111" s="58"/>
      <c r="DI111" s="58"/>
      <c r="DJ111" s="58"/>
      <c r="DK111" s="58"/>
      <c r="DL111" s="56"/>
      <c r="DM111" s="155" t="s">
        <v>42</v>
      </c>
      <c r="DN111" s="55"/>
      <c r="DO111" s="55"/>
      <c r="DP111" s="55"/>
      <c r="DQ111" s="55"/>
      <c r="DR111" s="55"/>
      <c r="DS111" s="55"/>
      <c r="DT111" s="55"/>
      <c r="DU111" s="56"/>
      <c r="DV111" s="91" t="s">
        <v>42</v>
      </c>
      <c r="DW111" s="60"/>
      <c r="DX111" s="60"/>
      <c r="DY111" s="60"/>
      <c r="DZ111" s="60"/>
      <c r="EA111" s="60"/>
      <c r="EB111" s="60"/>
      <c r="EC111" s="60"/>
      <c r="ED111" s="147"/>
      <c r="EE111" s="61"/>
      <c r="EF111" s="91" t="s">
        <v>42</v>
      </c>
      <c r="EG111" s="60"/>
      <c r="EH111" s="60"/>
      <c r="EI111" s="60"/>
      <c r="EJ111" s="60"/>
      <c r="EK111" s="60"/>
      <c r="EL111" s="60"/>
      <c r="EM111" s="60"/>
      <c r="EN111" s="61"/>
      <c r="EO111" s="164" t="s">
        <v>42</v>
      </c>
      <c r="EP111" s="60"/>
      <c r="EQ111" s="60"/>
      <c r="ER111" s="60"/>
      <c r="ES111" s="60"/>
      <c r="ET111" s="60"/>
      <c r="EU111" s="60"/>
      <c r="EV111" s="60"/>
      <c r="EW111" s="61"/>
      <c r="EX111" s="159"/>
      <c r="EY111" s="160"/>
      <c r="EZ111" s="160"/>
      <c r="FA111" s="160"/>
      <c r="FB111" s="160"/>
      <c r="FC111" s="160"/>
      <c r="FD111" s="160"/>
      <c r="FE111" s="160"/>
      <c r="FF111" s="160"/>
      <c r="FG111" s="160"/>
      <c r="FH111" s="160"/>
      <c r="FI111" s="161"/>
      <c r="FV111" s="24" t="str">
        <f>IF(FW111&lt;&gt;"",MAX($FV$3:FV110)+1,"")</f>
        <v/>
      </c>
      <c r="FW111" s="24" t="str">
        <f>IF($B111&lt;&gt;"",LEFT(E111,2),"")</f>
        <v/>
      </c>
      <c r="FX111" s="24" t="str">
        <f t="shared" si="191"/>
        <v/>
      </c>
      <c r="FY111" s="24" t="str">
        <f t="shared" si="192"/>
        <v/>
      </c>
      <c r="FZ111" s="24" t="str">
        <f t="shared" si="193"/>
        <v/>
      </c>
    </row>
    <row r="112" spans="1:182" x14ac:dyDescent="0.25">
      <c r="A112" s="38" t="str">
        <f>IF(AND(A111&lt;&gt;"",I112&lt;&gt;""),A108,"")</f>
        <v/>
      </c>
      <c r="B112" s="38" t="str">
        <f t="shared" ref="B112" si="197">IF(AND($A112&lt;&gt;"",B108&lt;&gt;""),B108,"")</f>
        <v/>
      </c>
      <c r="C112" s="65" t="s">
        <v>742</v>
      </c>
      <c r="D112" s="42" t="str">
        <f>IF(D110&lt;&gt;"",IF(ISNA(VLOOKUP(D110,EconomyTable,2,FALSE)),"&lt;Unknown&gt;",VLOOKUP(D110,EconomyTable,2,FALSE)),"")</f>
        <v/>
      </c>
      <c r="E112" s="44" t="str">
        <f>IF(AND(I112&lt;&gt;"",E108&lt;&gt;""),E108,"")</f>
        <v/>
      </c>
      <c r="F112" s="44" t="str">
        <f>IF(I112&lt;&gt;"",MAX(F108:F111)+1,"")</f>
        <v/>
      </c>
      <c r="G112" s="44" t="str">
        <f>IF(AND(I112&lt;&gt;"",D109&lt;&gt;""),D109,"")</f>
        <v/>
      </c>
      <c r="H112" s="44" t="str">
        <f>IF(AND(I113&lt;&gt;"",D110&lt;&gt;""),D112,"")</f>
        <v/>
      </c>
      <c r="I112" s="31"/>
      <c r="J112" s="33"/>
      <c r="K112" s="38" t="str">
        <f t="shared" si="190"/>
        <v/>
      </c>
      <c r="L112" s="153"/>
      <c r="M112" s="153"/>
      <c r="N112" s="153"/>
      <c r="O112" s="153"/>
      <c r="P112" s="31"/>
      <c r="Q112" s="54"/>
      <c r="R112" s="55"/>
      <c r="S112" s="55"/>
      <c r="T112" s="55"/>
      <c r="U112" s="55"/>
      <c r="V112" s="55"/>
      <c r="W112" s="55"/>
      <c r="X112" s="55"/>
      <c r="Y112" s="55"/>
      <c r="Z112" s="55"/>
      <c r="AA112" s="55"/>
      <c r="AB112" s="55"/>
      <c r="AC112" s="55"/>
      <c r="AD112" s="55"/>
      <c r="AE112" s="55"/>
      <c r="AF112" s="55"/>
      <c r="AG112" s="55"/>
      <c r="AH112" s="55"/>
      <c r="AI112" s="55"/>
      <c r="AJ112" s="55"/>
      <c r="AK112" s="55"/>
      <c r="AL112" s="55"/>
      <c r="AM112" s="56"/>
      <c r="AN112" s="54"/>
      <c r="AO112" s="55"/>
      <c r="AP112" s="55"/>
      <c r="AQ112" s="55"/>
      <c r="AR112" s="55"/>
      <c r="AS112" s="56"/>
      <c r="AT112" s="54"/>
      <c r="AU112" s="55"/>
      <c r="AV112" s="56"/>
      <c r="AW112" s="54"/>
      <c r="AX112" s="55"/>
      <c r="AY112" s="55"/>
      <c r="AZ112" s="55"/>
      <c r="BA112" s="55"/>
      <c r="BB112" s="55"/>
      <c r="BC112" s="55"/>
      <c r="BD112" s="55"/>
      <c r="BE112" s="55"/>
      <c r="BF112" s="55"/>
      <c r="BG112" s="55"/>
      <c r="BH112" s="56"/>
      <c r="BI112" s="54"/>
      <c r="BJ112" s="55"/>
      <c r="BK112" s="55"/>
      <c r="BL112" s="55"/>
      <c r="BM112" s="55"/>
      <c r="BN112" s="55"/>
      <c r="BO112" s="55"/>
      <c r="BP112" s="55"/>
      <c r="BQ112" s="55"/>
      <c r="BR112" s="55"/>
      <c r="BS112" s="55"/>
      <c r="BT112" s="55"/>
      <c r="BU112" s="56"/>
      <c r="BV112" s="54"/>
      <c r="BW112" s="57"/>
      <c r="BX112" s="57"/>
      <c r="BY112" s="55"/>
      <c r="BZ112" s="55"/>
      <c r="CA112" s="55"/>
      <c r="CB112" s="55"/>
      <c r="CC112" s="55"/>
      <c r="CD112" s="55"/>
      <c r="CE112" s="55"/>
      <c r="CF112" s="55"/>
      <c r="CG112" s="55"/>
      <c r="CH112" s="55"/>
      <c r="CI112" s="55"/>
      <c r="CJ112" s="55"/>
      <c r="CK112" s="55"/>
      <c r="CL112" s="55"/>
      <c r="CM112" s="58"/>
      <c r="CN112" s="54"/>
      <c r="CO112" s="58"/>
      <c r="CP112" s="58"/>
      <c r="CQ112" s="58"/>
      <c r="CR112" s="58"/>
      <c r="CS112" s="58"/>
      <c r="CT112" s="58"/>
      <c r="CU112" s="58"/>
      <c r="CV112" s="58"/>
      <c r="CW112" s="58"/>
      <c r="CX112" s="58"/>
      <c r="CY112" s="58"/>
      <c r="CZ112" s="58"/>
      <c r="DA112" s="58"/>
      <c r="DB112" s="58"/>
      <c r="DC112" s="58"/>
      <c r="DD112" s="58"/>
      <c r="DE112" s="58"/>
      <c r="DF112" s="58"/>
      <c r="DG112" s="58"/>
      <c r="DH112" s="58"/>
      <c r="DI112" s="58"/>
      <c r="DJ112" s="58"/>
      <c r="DK112" s="58"/>
      <c r="DL112" s="56"/>
      <c r="DM112" s="169" t="s">
        <v>861</v>
      </c>
      <c r="DN112" s="170"/>
      <c r="DO112" s="170"/>
      <c r="DP112" s="170"/>
      <c r="DQ112" s="170"/>
      <c r="DR112" s="170"/>
      <c r="DS112" s="171"/>
      <c r="DT112" s="205">
        <f>SUM(DN108:DU111)</f>
        <v>0</v>
      </c>
      <c r="DU112" s="206"/>
      <c r="DV112" s="169" t="s">
        <v>861</v>
      </c>
      <c r="DW112" s="170"/>
      <c r="DX112" s="170"/>
      <c r="DY112" s="170"/>
      <c r="DZ112" s="170"/>
      <c r="EA112" s="170"/>
      <c r="EB112" s="170"/>
      <c r="EC112" s="171"/>
      <c r="ED112" s="207">
        <f>SUM(DW108:EE111)</f>
        <v>0</v>
      </c>
      <c r="EE112" s="208"/>
      <c r="EF112" s="169" t="s">
        <v>861</v>
      </c>
      <c r="EG112" s="170"/>
      <c r="EH112" s="170"/>
      <c r="EI112" s="170"/>
      <c r="EJ112" s="170"/>
      <c r="EK112" s="170"/>
      <c r="EL112" s="171"/>
      <c r="EM112" s="207">
        <f>SUM(EG108:EN111)</f>
        <v>0</v>
      </c>
      <c r="EN112" s="208"/>
      <c r="EO112" s="170" t="s">
        <v>861</v>
      </c>
      <c r="EP112" s="170"/>
      <c r="EQ112" s="170"/>
      <c r="ER112" s="170"/>
      <c r="ES112" s="170"/>
      <c r="ET112" s="170"/>
      <c r="EU112" s="171"/>
      <c r="EV112" s="207">
        <f>SUM(EP108:EW111)</f>
        <v>0</v>
      </c>
      <c r="EW112" s="208"/>
      <c r="EX112" s="159"/>
      <c r="EY112" s="160"/>
      <c r="EZ112" s="160"/>
      <c r="FA112" s="160"/>
      <c r="FB112" s="160"/>
      <c r="FC112" s="160"/>
      <c r="FD112" s="160"/>
      <c r="FE112" s="160"/>
      <c r="FF112" s="160"/>
      <c r="FG112" s="160"/>
      <c r="FH112" s="160"/>
      <c r="FI112" s="161"/>
      <c r="FV112" s="24" t="str">
        <f>IF(FW112&lt;&gt;"",MAX($FV$3:FV111)+1,"")</f>
        <v/>
      </c>
      <c r="FW112" s="24" t="str">
        <f>IF($B112&lt;&gt;"",E112,"")</f>
        <v/>
      </c>
      <c r="FX112" s="24" t="str">
        <f t="shared" si="191"/>
        <v/>
      </c>
      <c r="FY112" s="24" t="str">
        <f t="shared" si="192"/>
        <v/>
      </c>
      <c r="FZ112" s="24" t="str">
        <f t="shared" si="193"/>
        <v/>
      </c>
    </row>
    <row r="113" spans="1:182" x14ac:dyDescent="0.25">
      <c r="A113" s="38" t="str">
        <f>IF(AND(A112&lt;&gt;"",I113&lt;&gt;""),A108,"")</f>
        <v/>
      </c>
      <c r="B113" s="38" t="str">
        <f t="shared" ref="B113" si="198">IF(AND($A113&lt;&gt;"",B108&lt;&gt;""),B108,"")</f>
        <v/>
      </c>
      <c r="C113" s="65" t="s">
        <v>741</v>
      </c>
      <c r="D113" s="43" t="str">
        <f>IF(D111&lt;&gt;"",IF(ISNA(VLOOKUP(D111,EconomyTypeTable,2,FALSE)),"&lt;Unknown&gt;",VLOOKUP(D111,EconomyTypeTable,2,FALSE)),"")</f>
        <v/>
      </c>
      <c r="E113" s="44" t="str">
        <f>IF(AND(I113&lt;&gt;"",E108&lt;&gt;""),E108,"")</f>
        <v/>
      </c>
      <c r="F113" s="44" t="str">
        <f>IF(I113&lt;&gt;"",MAX(F108:F112)+1,"")</f>
        <v/>
      </c>
      <c r="G113" s="44" t="str">
        <f>IF(AND(I112&lt;&gt;"",D109&lt;&gt;""),D109,"")</f>
        <v/>
      </c>
      <c r="H113" s="44" t="str">
        <f>IF(AND(I113&lt;&gt;"",D110&lt;&gt;""),D112,"")</f>
        <v/>
      </c>
      <c r="I113" s="31"/>
      <c r="J113" s="33"/>
      <c r="K113" s="38" t="str">
        <f t="shared" si="190"/>
        <v/>
      </c>
      <c r="L113" s="153"/>
      <c r="M113" s="153"/>
      <c r="N113" s="153"/>
      <c r="O113" s="153"/>
      <c r="P113" s="31"/>
      <c r="Q113" s="59"/>
      <c r="R113" s="60"/>
      <c r="S113" s="60"/>
      <c r="T113" s="60"/>
      <c r="U113" s="60"/>
      <c r="V113" s="60"/>
      <c r="W113" s="60"/>
      <c r="X113" s="60"/>
      <c r="Y113" s="60"/>
      <c r="Z113" s="60"/>
      <c r="AA113" s="60"/>
      <c r="AB113" s="60"/>
      <c r="AC113" s="60"/>
      <c r="AD113" s="60"/>
      <c r="AE113" s="60"/>
      <c r="AF113" s="60"/>
      <c r="AG113" s="60"/>
      <c r="AH113" s="60"/>
      <c r="AI113" s="60"/>
      <c r="AJ113" s="60"/>
      <c r="AK113" s="60"/>
      <c r="AL113" s="60"/>
      <c r="AM113" s="61"/>
      <c r="AN113" s="59"/>
      <c r="AO113" s="60"/>
      <c r="AP113" s="60"/>
      <c r="AQ113" s="60"/>
      <c r="AR113" s="60"/>
      <c r="AS113" s="61"/>
      <c r="AT113" s="59"/>
      <c r="AU113" s="60"/>
      <c r="AV113" s="61"/>
      <c r="AW113" s="59"/>
      <c r="AX113" s="60"/>
      <c r="AY113" s="60"/>
      <c r="AZ113" s="60"/>
      <c r="BA113" s="60"/>
      <c r="BB113" s="60"/>
      <c r="BC113" s="60"/>
      <c r="BD113" s="60"/>
      <c r="BE113" s="60"/>
      <c r="BF113" s="60"/>
      <c r="BG113" s="60"/>
      <c r="BH113" s="61"/>
      <c r="BI113" s="59"/>
      <c r="BJ113" s="60"/>
      <c r="BK113" s="60"/>
      <c r="BL113" s="60"/>
      <c r="BM113" s="60"/>
      <c r="BN113" s="60"/>
      <c r="BO113" s="60"/>
      <c r="BP113" s="60"/>
      <c r="BQ113" s="60"/>
      <c r="BR113" s="60"/>
      <c r="BS113" s="60"/>
      <c r="BT113" s="60"/>
      <c r="BU113" s="61"/>
      <c r="BV113" s="59"/>
      <c r="BW113" s="62"/>
      <c r="BX113" s="62"/>
      <c r="BY113" s="60"/>
      <c r="BZ113" s="60"/>
      <c r="CA113" s="60"/>
      <c r="CB113" s="60"/>
      <c r="CC113" s="60"/>
      <c r="CD113" s="60"/>
      <c r="CE113" s="60"/>
      <c r="CF113" s="60"/>
      <c r="CG113" s="60"/>
      <c r="CH113" s="60"/>
      <c r="CI113" s="60"/>
      <c r="CJ113" s="60"/>
      <c r="CK113" s="60"/>
      <c r="CL113" s="60"/>
      <c r="CM113" s="61"/>
      <c r="CN113" s="58"/>
      <c r="CO113" s="58"/>
      <c r="CP113" s="58"/>
      <c r="CQ113" s="58"/>
      <c r="CR113" s="58"/>
      <c r="CS113" s="58"/>
      <c r="CT113" s="58"/>
      <c r="CU113" s="58"/>
      <c r="CV113" s="58"/>
      <c r="CW113" s="58"/>
      <c r="CX113" s="58"/>
      <c r="CY113" s="58"/>
      <c r="CZ113" s="58"/>
      <c r="DA113" s="58"/>
      <c r="DB113" s="58"/>
      <c r="DC113" s="58"/>
      <c r="DD113" s="58"/>
      <c r="DE113" s="58"/>
      <c r="DF113" s="58"/>
      <c r="DG113" s="58"/>
      <c r="DH113" s="58"/>
      <c r="DI113" s="58"/>
      <c r="DJ113" s="58"/>
      <c r="DK113" s="58"/>
      <c r="DL113" s="56"/>
      <c r="DM113" s="170" t="s">
        <v>823</v>
      </c>
      <c r="DN113" s="170"/>
      <c r="DO113" s="170"/>
      <c r="DP113" s="170"/>
      <c r="DQ113" s="170"/>
      <c r="DR113" s="170"/>
      <c r="DS113" s="171"/>
      <c r="DT113" s="172"/>
      <c r="DU113" s="186"/>
      <c r="DV113" s="209"/>
      <c r="DW113" s="190"/>
      <c r="DX113" s="190"/>
      <c r="DY113" s="190"/>
      <c r="DZ113" s="190"/>
      <c r="EA113" s="190"/>
      <c r="EB113" s="190"/>
      <c r="EC113" s="190"/>
      <c r="ED113" s="190"/>
      <c r="EE113" s="190"/>
      <c r="EF113" s="190"/>
      <c r="EG113" s="190"/>
      <c r="EH113" s="190"/>
      <c r="EI113" s="190"/>
      <c r="EJ113" s="190"/>
      <c r="EK113" s="190"/>
      <c r="EL113" s="190"/>
      <c r="EM113" s="190"/>
      <c r="EN113" s="190"/>
      <c r="EO113" s="190"/>
      <c r="EP113" s="190"/>
      <c r="EQ113" s="190"/>
      <c r="ER113" s="190"/>
      <c r="ES113" s="190"/>
      <c r="ET113" s="190"/>
      <c r="EU113" s="190"/>
      <c r="EV113" s="190"/>
      <c r="EW113" s="210"/>
      <c r="EX113" s="159"/>
      <c r="EY113" s="160"/>
      <c r="EZ113" s="160"/>
      <c r="FA113" s="160"/>
      <c r="FB113" s="160"/>
      <c r="FC113" s="160"/>
      <c r="FD113" s="160"/>
      <c r="FE113" s="160"/>
      <c r="FF113" s="160"/>
      <c r="FG113" s="160"/>
      <c r="FH113" s="160"/>
      <c r="FI113" s="161"/>
    </row>
    <row r="114" spans="1:182" ht="15.75" thickBot="1" x14ac:dyDescent="0.3">
      <c r="A114" s="39">
        <f>IF(A108&lt;&gt;"",A108,"")</f>
        <v>16</v>
      </c>
      <c r="B114" s="39" t="str">
        <f>IF(AND($A114&lt;&gt;"",B108&lt;&gt;""),B108,"")</f>
        <v/>
      </c>
      <c r="C114" s="67" t="s">
        <v>315</v>
      </c>
      <c r="D114" s="36"/>
      <c r="E114" s="148"/>
      <c r="F114" s="149"/>
      <c r="G114" s="149"/>
      <c r="H114" s="149"/>
      <c r="I114" s="149"/>
      <c r="J114" s="149"/>
      <c r="K114" s="149"/>
      <c r="L114" s="149"/>
      <c r="M114" s="149"/>
      <c r="N114" s="149"/>
      <c r="O114" s="150"/>
      <c r="P114" s="46" t="str">
        <f>IF(COUNTA(Q114:AM114)-COUNTBLANK(Q114:AM114)&gt;0,COUNTA(Q114:AM114)-COUNTBLANK(Q114:AM114)&amp;" Deposit types","")</f>
        <v/>
      </c>
      <c r="Q114" s="47" t="str">
        <f>IF(COUNTA(Q108:Q113)&gt;0,COUNTA(Q108:Q113),"")</f>
        <v/>
      </c>
      <c r="R114" s="48" t="str">
        <f t="shared" ref="R114:BK114" si="199">IF(COUNTA(R108:R113)&gt;0,COUNTA(R108:R113),"")</f>
        <v/>
      </c>
      <c r="S114" s="48" t="str">
        <f t="shared" si="199"/>
        <v/>
      </c>
      <c r="T114" s="48" t="str">
        <f t="shared" si="199"/>
        <v/>
      </c>
      <c r="U114" s="48" t="str">
        <f t="shared" si="199"/>
        <v/>
      </c>
      <c r="V114" s="48" t="str">
        <f t="shared" si="199"/>
        <v/>
      </c>
      <c r="W114" s="48" t="str">
        <f t="shared" si="199"/>
        <v/>
      </c>
      <c r="X114" s="48" t="str">
        <f t="shared" si="199"/>
        <v/>
      </c>
      <c r="Y114" s="48" t="str">
        <f t="shared" si="199"/>
        <v/>
      </c>
      <c r="Z114" s="48" t="str">
        <f t="shared" si="199"/>
        <v/>
      </c>
      <c r="AA114" s="48" t="str">
        <f t="shared" si="199"/>
        <v/>
      </c>
      <c r="AB114" s="48" t="str">
        <f>IF(COUNTA(AB108:AB113)&gt;0,COUNTA(AB108:AB113),"")</f>
        <v/>
      </c>
      <c r="AC114" s="48" t="str">
        <f t="shared" ref="AC114:BV114" si="200">IF(COUNTA(AC108:AC113)&gt;0,COUNTA(AC108:AC113),"")</f>
        <v/>
      </c>
      <c r="AD114" s="48" t="str">
        <f t="shared" si="200"/>
        <v/>
      </c>
      <c r="AE114" s="48" t="str">
        <f t="shared" si="200"/>
        <v/>
      </c>
      <c r="AF114" s="48" t="str">
        <f t="shared" si="200"/>
        <v/>
      </c>
      <c r="AG114" s="48" t="str">
        <f t="shared" si="200"/>
        <v/>
      </c>
      <c r="AH114" s="48" t="str">
        <f t="shared" si="200"/>
        <v/>
      </c>
      <c r="AI114" s="48" t="str">
        <f t="shared" si="200"/>
        <v/>
      </c>
      <c r="AJ114" s="48" t="str">
        <f t="shared" si="200"/>
        <v/>
      </c>
      <c r="AK114" s="48" t="str">
        <f t="shared" si="200"/>
        <v/>
      </c>
      <c r="AL114" s="48" t="str">
        <f t="shared" si="200"/>
        <v/>
      </c>
      <c r="AM114" s="49" t="str">
        <f t="shared" si="200"/>
        <v/>
      </c>
      <c r="AN114" s="47" t="str">
        <f t="shared" si="200"/>
        <v/>
      </c>
      <c r="AO114" s="48" t="str">
        <f t="shared" si="200"/>
        <v/>
      </c>
      <c r="AP114" s="48" t="str">
        <f t="shared" si="200"/>
        <v/>
      </c>
      <c r="AQ114" s="48" t="str">
        <f t="shared" si="200"/>
        <v/>
      </c>
      <c r="AR114" s="48" t="str">
        <f t="shared" si="200"/>
        <v/>
      </c>
      <c r="AS114" s="49" t="str">
        <f t="shared" si="200"/>
        <v/>
      </c>
      <c r="AT114" s="47" t="str">
        <f t="shared" si="200"/>
        <v/>
      </c>
      <c r="AU114" s="48" t="str">
        <f t="shared" si="200"/>
        <v/>
      </c>
      <c r="AV114" s="49" t="str">
        <f t="shared" si="200"/>
        <v/>
      </c>
      <c r="AW114" s="47" t="str">
        <f t="shared" si="200"/>
        <v/>
      </c>
      <c r="AX114" s="48" t="str">
        <f t="shared" si="200"/>
        <v/>
      </c>
      <c r="AY114" s="48" t="str">
        <f t="shared" si="200"/>
        <v/>
      </c>
      <c r="AZ114" s="48" t="str">
        <f t="shared" si="200"/>
        <v/>
      </c>
      <c r="BA114" s="48" t="str">
        <f t="shared" si="200"/>
        <v/>
      </c>
      <c r="BB114" s="48" t="str">
        <f t="shared" si="200"/>
        <v/>
      </c>
      <c r="BC114" s="48" t="str">
        <f t="shared" si="200"/>
        <v/>
      </c>
      <c r="BD114" s="48" t="str">
        <f t="shared" si="200"/>
        <v/>
      </c>
      <c r="BE114" s="48" t="str">
        <f t="shared" si="200"/>
        <v/>
      </c>
      <c r="BF114" s="48" t="str">
        <f t="shared" si="200"/>
        <v/>
      </c>
      <c r="BG114" s="48" t="str">
        <f t="shared" si="200"/>
        <v/>
      </c>
      <c r="BH114" s="49" t="str">
        <f t="shared" si="200"/>
        <v/>
      </c>
      <c r="BI114" s="47" t="str">
        <f t="shared" si="200"/>
        <v/>
      </c>
      <c r="BJ114" s="48" t="str">
        <f t="shared" si="200"/>
        <v/>
      </c>
      <c r="BK114" s="48" t="str">
        <f t="shared" si="200"/>
        <v/>
      </c>
      <c r="BL114" s="48"/>
      <c r="BM114" s="48" t="str">
        <f t="shared" ref="BM114:BU114" si="201">IF(COUNTA(BM108:BM113)&gt;0,COUNTA(BM108:BM113),"")</f>
        <v/>
      </c>
      <c r="BN114" s="48" t="str">
        <f t="shared" si="201"/>
        <v/>
      </c>
      <c r="BO114" s="48" t="str">
        <f t="shared" si="201"/>
        <v/>
      </c>
      <c r="BP114" s="48" t="str">
        <f t="shared" si="201"/>
        <v/>
      </c>
      <c r="BQ114" s="48" t="str">
        <f t="shared" si="201"/>
        <v/>
      </c>
      <c r="BR114" s="48" t="str">
        <f t="shared" si="201"/>
        <v/>
      </c>
      <c r="BS114" s="48" t="str">
        <f t="shared" si="201"/>
        <v/>
      </c>
      <c r="BT114" s="48" t="str">
        <f t="shared" si="201"/>
        <v/>
      </c>
      <c r="BU114" s="49" t="str">
        <f t="shared" si="201"/>
        <v/>
      </c>
      <c r="BV114" s="47" t="str">
        <f>IF(COUNTA(BV108:BV113)&gt;0,COUNTA(BV108:BV113),"")</f>
        <v/>
      </c>
      <c r="BW114" s="48" t="str">
        <f t="shared" ref="BW114:DL114" si="202">IF(COUNTA(BW108:BW113)&gt;0,COUNTA(BW108:BW113),"")</f>
        <v/>
      </c>
      <c r="BX114" s="48" t="str">
        <f t="shared" si="202"/>
        <v/>
      </c>
      <c r="BY114" s="48" t="str">
        <f t="shared" si="202"/>
        <v/>
      </c>
      <c r="BZ114" s="48" t="str">
        <f t="shared" si="202"/>
        <v/>
      </c>
      <c r="CA114" s="48" t="str">
        <f t="shared" si="202"/>
        <v/>
      </c>
      <c r="CB114" s="48" t="str">
        <f t="shared" si="202"/>
        <v/>
      </c>
      <c r="CC114" s="48" t="str">
        <f t="shared" si="202"/>
        <v/>
      </c>
      <c r="CD114" s="48" t="str">
        <f t="shared" si="202"/>
        <v/>
      </c>
      <c r="CE114" s="48" t="str">
        <f t="shared" si="202"/>
        <v/>
      </c>
      <c r="CF114" s="48" t="str">
        <f t="shared" si="202"/>
        <v/>
      </c>
      <c r="CG114" s="48" t="str">
        <f t="shared" si="202"/>
        <v/>
      </c>
      <c r="CH114" s="48" t="str">
        <f t="shared" si="202"/>
        <v/>
      </c>
      <c r="CI114" s="48" t="str">
        <f t="shared" si="202"/>
        <v/>
      </c>
      <c r="CJ114" s="48" t="str">
        <f t="shared" si="202"/>
        <v/>
      </c>
      <c r="CK114" s="48" t="str">
        <f t="shared" si="202"/>
        <v/>
      </c>
      <c r="CL114" s="48" t="str">
        <f t="shared" si="202"/>
        <v/>
      </c>
      <c r="CM114" s="49" t="str">
        <f t="shared" si="202"/>
        <v/>
      </c>
      <c r="CN114" s="47" t="str">
        <f t="shared" si="202"/>
        <v/>
      </c>
      <c r="CO114" s="48" t="str">
        <f t="shared" si="202"/>
        <v/>
      </c>
      <c r="CP114" s="48" t="str">
        <f t="shared" si="202"/>
        <v/>
      </c>
      <c r="CQ114" s="48" t="str">
        <f t="shared" si="202"/>
        <v/>
      </c>
      <c r="CR114" s="48" t="str">
        <f t="shared" si="202"/>
        <v/>
      </c>
      <c r="CS114" s="48" t="str">
        <f t="shared" si="202"/>
        <v/>
      </c>
      <c r="CT114" s="48" t="str">
        <f t="shared" si="202"/>
        <v/>
      </c>
      <c r="CU114" s="48" t="str">
        <f t="shared" si="202"/>
        <v/>
      </c>
      <c r="CV114" s="48" t="str">
        <f t="shared" si="202"/>
        <v/>
      </c>
      <c r="CW114" s="48" t="str">
        <f t="shared" si="202"/>
        <v/>
      </c>
      <c r="CX114" s="48" t="str">
        <f t="shared" si="202"/>
        <v/>
      </c>
      <c r="CY114" s="48" t="str">
        <f t="shared" si="202"/>
        <v/>
      </c>
      <c r="CZ114" s="48" t="str">
        <f t="shared" si="202"/>
        <v/>
      </c>
      <c r="DA114" s="48" t="str">
        <f t="shared" si="202"/>
        <v/>
      </c>
      <c r="DB114" s="48" t="str">
        <f t="shared" si="202"/>
        <v/>
      </c>
      <c r="DC114" s="48" t="str">
        <f t="shared" si="202"/>
        <v/>
      </c>
      <c r="DD114" s="48" t="str">
        <f t="shared" si="202"/>
        <v/>
      </c>
      <c r="DE114" s="48" t="str">
        <f t="shared" si="202"/>
        <v/>
      </c>
      <c r="DF114" s="48" t="str">
        <f t="shared" si="202"/>
        <v/>
      </c>
      <c r="DG114" s="48" t="str">
        <f t="shared" si="202"/>
        <v/>
      </c>
      <c r="DH114" s="48" t="str">
        <f t="shared" si="202"/>
        <v/>
      </c>
      <c r="DI114" s="48" t="str">
        <f t="shared" si="202"/>
        <v/>
      </c>
      <c r="DJ114" s="48" t="str">
        <f t="shared" si="202"/>
        <v/>
      </c>
      <c r="DK114" s="48" t="str">
        <f t="shared" si="202"/>
        <v/>
      </c>
      <c r="DL114" s="49" t="str">
        <f t="shared" si="202"/>
        <v/>
      </c>
      <c r="DM114" s="170" t="s">
        <v>822</v>
      </c>
      <c r="DN114" s="170"/>
      <c r="DO114" s="170"/>
      <c r="DP114" s="170"/>
      <c r="DQ114" s="170"/>
      <c r="DR114" s="170"/>
      <c r="DS114" s="171"/>
      <c r="DT114" s="187"/>
      <c r="DU114" s="172"/>
      <c r="DV114" s="211"/>
      <c r="DW114" s="212"/>
      <c r="DX114" s="212"/>
      <c r="DY114" s="212"/>
      <c r="DZ114" s="212"/>
      <c r="EA114" s="212"/>
      <c r="EB114" s="212"/>
      <c r="EC114" s="212"/>
      <c r="ED114" s="212"/>
      <c r="EE114" s="212"/>
      <c r="EF114" s="212"/>
      <c r="EG114" s="212"/>
      <c r="EH114" s="212"/>
      <c r="EI114" s="212"/>
      <c r="EJ114" s="212"/>
      <c r="EK114" s="212"/>
      <c r="EL114" s="212"/>
      <c r="EM114" s="212"/>
      <c r="EN114" s="212"/>
      <c r="EO114" s="212"/>
      <c r="EP114" s="212"/>
      <c r="EQ114" s="212"/>
      <c r="ER114" s="212"/>
      <c r="ES114" s="212"/>
      <c r="ET114" s="212"/>
      <c r="EU114" s="212"/>
      <c r="EV114" s="212"/>
      <c r="EW114" s="213"/>
      <c r="EX114" s="151"/>
      <c r="EY114" s="149"/>
      <c r="EZ114" s="149"/>
      <c r="FA114" s="149"/>
      <c r="FB114" s="149"/>
      <c r="FC114" s="149"/>
      <c r="FD114" s="149"/>
      <c r="FE114" s="149"/>
      <c r="FF114" s="149"/>
      <c r="FG114" s="149"/>
      <c r="FH114" s="149"/>
      <c r="FI114" s="152"/>
    </row>
    <row r="115" spans="1:182" x14ac:dyDescent="0.25">
      <c r="A115" s="40">
        <f>A108+1</f>
        <v>17</v>
      </c>
      <c r="B115" s="29"/>
      <c r="C115" s="65" t="s">
        <v>531</v>
      </c>
      <c r="D115" s="41" t="str">
        <f>IF(MAX(F115:F120)&gt;0,MAX(F115:F120),"")</f>
        <v/>
      </c>
      <c r="E115" s="30"/>
      <c r="F115" s="45" t="str">
        <f>IF(I115&lt;&gt;"",1,"")</f>
        <v/>
      </c>
      <c r="G115" s="45" t="str">
        <f>IF(AND(I115&lt;&gt;"",D116&lt;&gt;""),D116,"")</f>
        <v/>
      </c>
      <c r="H115" s="45" t="str">
        <f>IF(AND(I115&lt;&gt;"",D117&lt;&gt;""),D119,"")</f>
        <v/>
      </c>
      <c r="I115" s="29"/>
      <c r="J115" s="146"/>
      <c r="K115" s="40" t="str">
        <f t="shared" ref="K115:K120" si="203">IF(J115&lt;&gt;"",IF(ISNA(VLOOKUP(J115,PlanetTypeTable,2,FALSE)),"&lt;Unknown&gt;",VLOOKUP(J115,PlanetTypeTable,2,FALSE)),"")</f>
        <v/>
      </c>
      <c r="L115" s="34"/>
      <c r="M115" s="34"/>
      <c r="N115" s="34"/>
      <c r="O115" s="34"/>
      <c r="P115" s="29"/>
      <c r="Q115" s="50"/>
      <c r="R115" s="30"/>
      <c r="S115" s="30"/>
      <c r="T115" s="30"/>
      <c r="U115" s="30"/>
      <c r="V115" s="30"/>
      <c r="W115" s="30"/>
      <c r="X115" s="30"/>
      <c r="Y115" s="30"/>
      <c r="Z115" s="30"/>
      <c r="AA115" s="30"/>
      <c r="AB115" s="30"/>
      <c r="AC115" s="30"/>
      <c r="AD115" s="30"/>
      <c r="AE115" s="30"/>
      <c r="AF115" s="30"/>
      <c r="AG115" s="30"/>
      <c r="AH115" s="30"/>
      <c r="AI115" s="30"/>
      <c r="AJ115" s="30"/>
      <c r="AK115" s="30"/>
      <c r="AL115" s="30"/>
      <c r="AM115" s="51"/>
      <c r="AN115" s="50"/>
      <c r="AO115" s="30"/>
      <c r="AP115" s="30"/>
      <c r="AQ115" s="30"/>
      <c r="AR115" s="30"/>
      <c r="AS115" s="51"/>
      <c r="AT115" s="50"/>
      <c r="AU115" s="30"/>
      <c r="AV115" s="51"/>
      <c r="AW115" s="50"/>
      <c r="AX115" s="30"/>
      <c r="AY115" s="30"/>
      <c r="AZ115" s="30"/>
      <c r="BA115" s="30"/>
      <c r="BB115" s="30"/>
      <c r="BC115" s="30"/>
      <c r="BD115" s="30"/>
      <c r="BE115" s="30"/>
      <c r="BF115" s="30"/>
      <c r="BG115" s="30"/>
      <c r="BH115" s="51"/>
      <c r="BI115" s="50"/>
      <c r="BJ115" s="30"/>
      <c r="BK115" s="30"/>
      <c r="BL115" s="30"/>
      <c r="BM115" s="30"/>
      <c r="BN115" s="30"/>
      <c r="BO115" s="30"/>
      <c r="BP115" s="30"/>
      <c r="BQ115" s="30"/>
      <c r="BR115" s="30"/>
      <c r="BS115" s="30"/>
      <c r="BT115" s="30"/>
      <c r="BU115" s="51"/>
      <c r="BV115" s="50"/>
      <c r="BW115" s="52"/>
      <c r="BX115" s="52"/>
      <c r="BY115" s="30"/>
      <c r="BZ115" s="30"/>
      <c r="CA115" s="30"/>
      <c r="CB115" s="30"/>
      <c r="CC115" s="30"/>
      <c r="CD115" s="30"/>
      <c r="CE115" s="30"/>
      <c r="CF115" s="30"/>
      <c r="CG115" s="30"/>
      <c r="CH115" s="30"/>
      <c r="CI115" s="30"/>
      <c r="CJ115" s="30"/>
      <c r="CK115" s="30"/>
      <c r="CL115" s="30"/>
      <c r="CM115" s="51"/>
      <c r="CN115" s="53"/>
      <c r="CO115" s="53"/>
      <c r="CP115" s="53"/>
      <c r="CQ115" s="53"/>
      <c r="CR115" s="53"/>
      <c r="CS115" s="53"/>
      <c r="CT115" s="53"/>
      <c r="CU115" s="53"/>
      <c r="CV115" s="53"/>
      <c r="CW115" s="53"/>
      <c r="CX115" s="53"/>
      <c r="CY115" s="53"/>
      <c r="CZ115" s="53"/>
      <c r="DA115" s="53"/>
      <c r="DB115" s="53"/>
      <c r="DC115" s="53"/>
      <c r="DD115" s="53"/>
      <c r="DE115" s="53"/>
      <c r="DF115" s="53"/>
      <c r="DG115" s="53"/>
      <c r="DH115" s="53"/>
      <c r="DI115" s="53"/>
      <c r="DJ115" s="53"/>
      <c r="DK115" s="53"/>
      <c r="DL115" s="51"/>
      <c r="DM115" s="162" t="s">
        <v>249</v>
      </c>
      <c r="DN115" s="30"/>
      <c r="DO115" s="30"/>
      <c r="DP115" s="30"/>
      <c r="DQ115" s="30"/>
      <c r="DR115" s="30"/>
      <c r="DS115" s="30"/>
      <c r="DT115" s="30"/>
      <c r="DU115" s="51"/>
      <c r="DV115" s="163" t="s">
        <v>249</v>
      </c>
      <c r="DW115" s="30"/>
      <c r="DX115" s="30"/>
      <c r="DY115" s="30"/>
      <c r="DZ115" s="30"/>
      <c r="EA115" s="30"/>
      <c r="EB115" s="30"/>
      <c r="EC115" s="30"/>
      <c r="ED115" s="53"/>
      <c r="EE115" s="51"/>
      <c r="EF115" s="163" t="s">
        <v>249</v>
      </c>
      <c r="EG115" s="30"/>
      <c r="EH115" s="30"/>
      <c r="EI115" s="63"/>
      <c r="EJ115" s="30"/>
      <c r="EK115" s="30"/>
      <c r="EL115" s="30"/>
      <c r="EM115" s="30"/>
      <c r="EN115" s="51"/>
      <c r="EO115" s="163" t="s">
        <v>249</v>
      </c>
      <c r="EP115" s="30"/>
      <c r="EQ115" s="30"/>
      <c r="ER115" s="30"/>
      <c r="ES115" s="30"/>
      <c r="ET115" s="30"/>
      <c r="EU115" s="30"/>
      <c r="EV115" s="30"/>
      <c r="EW115" s="51"/>
      <c r="EX115" s="156"/>
      <c r="EY115" s="157"/>
      <c r="EZ115" s="157"/>
      <c r="FA115" s="157"/>
      <c r="FB115" s="157"/>
      <c r="FC115" s="157"/>
      <c r="FD115" s="157"/>
      <c r="FE115" s="157"/>
      <c r="FF115" s="157"/>
      <c r="FG115" s="157"/>
      <c r="FH115" s="157"/>
      <c r="FI115" s="158"/>
      <c r="FR115" s="25" t="str">
        <f>IF(FS115&lt;&gt;"",MAX(FR$3:FR114)+1,"")</f>
        <v/>
      </c>
      <c r="FS115" s="25" t="str">
        <f>IF(B115&lt;&gt;"",B115,"")</f>
        <v/>
      </c>
      <c r="FT115" s="25" t="str">
        <f>IF(D116&lt;&gt;"",D116,"")</f>
        <v/>
      </c>
      <c r="FV115" s="24" t="str">
        <f>IF(FW115&lt;&gt;"",MAX($FV$3:FV114)+1,"")</f>
        <v/>
      </c>
      <c r="FW115" s="24" t="str">
        <f>IF($B115&lt;&gt;"",LEFT(E115,2),"")</f>
        <v/>
      </c>
      <c r="FX115" s="24" t="str">
        <f t="shared" ref="FX115:FX119" si="204">IF($B115&lt;&gt;"",I115,"")</f>
        <v/>
      </c>
      <c r="FY115" s="24" t="str">
        <f t="shared" ref="FY115:FY119" si="205">IF($B115&lt;&gt;"",J115,"")</f>
        <v/>
      </c>
      <c r="FZ115" s="24" t="str">
        <f t="shared" ref="FZ115:FZ119" si="206">IF($B115&lt;&gt;"",K115,"")</f>
        <v/>
      </c>
    </row>
    <row r="116" spans="1:182" x14ac:dyDescent="0.25">
      <c r="A116" s="38" t="str">
        <f>IF(AND(A115&lt;&gt;"",I116&lt;&gt;""),A115,"")</f>
        <v/>
      </c>
      <c r="B116" s="37" t="str">
        <f t="shared" ref="B116" si="207">IF(AND($A116&lt;&gt;"",B115&lt;&gt;""),B115,"")</f>
        <v/>
      </c>
      <c r="C116" s="66" t="s">
        <v>72</v>
      </c>
      <c r="D116" s="32"/>
      <c r="E116" s="44" t="str">
        <f>IF(AND(I116&lt;&gt;"",E115&lt;&gt;""),E115,"")</f>
        <v/>
      </c>
      <c r="F116" s="44" t="str">
        <f>IF(I116&lt;&gt;"",MAX(F115:F115)+1,"")</f>
        <v/>
      </c>
      <c r="G116" s="44" t="str">
        <f>IF(AND(I116&lt;&gt;"",D116&lt;&gt;""),D116,"")</f>
        <v/>
      </c>
      <c r="H116" s="44" t="str">
        <f>IF(AND(I116&lt;&gt;"",D117&lt;&gt;""),D119,"")</f>
        <v/>
      </c>
      <c r="I116" s="31"/>
      <c r="J116" s="33"/>
      <c r="K116" s="38" t="str">
        <f t="shared" si="203"/>
        <v/>
      </c>
      <c r="L116" s="153"/>
      <c r="M116" s="153"/>
      <c r="N116" s="153"/>
      <c r="O116" s="153"/>
      <c r="P116" s="31"/>
      <c r="Q116" s="54"/>
      <c r="R116" s="55"/>
      <c r="S116" s="55"/>
      <c r="T116" s="55"/>
      <c r="U116" s="55"/>
      <c r="V116" s="55"/>
      <c r="W116" s="55"/>
      <c r="X116" s="55"/>
      <c r="Y116" s="55"/>
      <c r="Z116" s="55"/>
      <c r="AA116" s="55"/>
      <c r="AB116" s="55"/>
      <c r="AC116" s="55"/>
      <c r="AD116" s="55"/>
      <c r="AE116" s="55"/>
      <c r="AF116" s="55"/>
      <c r="AG116" s="55"/>
      <c r="AH116" s="55"/>
      <c r="AI116" s="55"/>
      <c r="AJ116" s="55"/>
      <c r="AK116" s="55"/>
      <c r="AL116" s="55"/>
      <c r="AM116" s="56"/>
      <c r="AN116" s="54"/>
      <c r="AO116" s="55"/>
      <c r="AP116" s="55"/>
      <c r="AQ116" s="55"/>
      <c r="AR116" s="55"/>
      <c r="AS116" s="56"/>
      <c r="AT116" s="54"/>
      <c r="AU116" s="55"/>
      <c r="AV116" s="56"/>
      <c r="AW116" s="54"/>
      <c r="AX116" s="55"/>
      <c r="AY116" s="55"/>
      <c r="AZ116" s="55"/>
      <c r="BA116" s="55"/>
      <c r="BB116" s="55"/>
      <c r="BC116" s="55"/>
      <c r="BD116" s="55"/>
      <c r="BE116" s="55"/>
      <c r="BF116" s="55"/>
      <c r="BG116" s="55"/>
      <c r="BH116" s="56"/>
      <c r="BI116" s="54"/>
      <c r="BJ116" s="55"/>
      <c r="BK116" s="55"/>
      <c r="BL116" s="55"/>
      <c r="BM116" s="55"/>
      <c r="BN116" s="55"/>
      <c r="BO116" s="55"/>
      <c r="BP116" s="55"/>
      <c r="BQ116" s="55"/>
      <c r="BR116" s="55"/>
      <c r="BS116" s="55"/>
      <c r="BT116" s="55"/>
      <c r="BU116" s="56"/>
      <c r="BV116" s="54"/>
      <c r="BW116" s="57"/>
      <c r="BX116" s="57"/>
      <c r="BY116" s="55"/>
      <c r="BZ116" s="55"/>
      <c r="CA116" s="55"/>
      <c r="CB116" s="55"/>
      <c r="CC116" s="55"/>
      <c r="CD116" s="55"/>
      <c r="CE116" s="55"/>
      <c r="CF116" s="55"/>
      <c r="CG116" s="55"/>
      <c r="CH116" s="55"/>
      <c r="CI116" s="55"/>
      <c r="CJ116" s="55"/>
      <c r="CK116" s="55"/>
      <c r="CL116" s="55"/>
      <c r="CM116" s="56"/>
      <c r="CN116" s="58"/>
      <c r="CO116" s="58"/>
      <c r="CP116" s="58"/>
      <c r="CQ116" s="58"/>
      <c r="CR116" s="58"/>
      <c r="CS116" s="58"/>
      <c r="CT116" s="58"/>
      <c r="CU116" s="58"/>
      <c r="CV116" s="58"/>
      <c r="CW116" s="58"/>
      <c r="CX116" s="58"/>
      <c r="CY116" s="58"/>
      <c r="CZ116" s="58"/>
      <c r="DA116" s="58"/>
      <c r="DB116" s="58"/>
      <c r="DC116" s="58"/>
      <c r="DD116" s="58"/>
      <c r="DE116" s="58"/>
      <c r="DF116" s="58"/>
      <c r="DG116" s="58"/>
      <c r="DH116" s="58"/>
      <c r="DI116" s="58"/>
      <c r="DJ116" s="58"/>
      <c r="DK116" s="58"/>
      <c r="DL116" s="56"/>
      <c r="DM116" s="167" t="s">
        <v>44</v>
      </c>
      <c r="DN116" s="55"/>
      <c r="DO116" s="55"/>
      <c r="DP116" s="55"/>
      <c r="DQ116" s="55"/>
      <c r="DR116" s="55"/>
      <c r="DS116" s="55"/>
      <c r="DT116" s="55"/>
      <c r="DU116" s="56"/>
      <c r="DV116" s="168" t="s">
        <v>44</v>
      </c>
      <c r="DW116" s="55"/>
      <c r="DX116" s="55"/>
      <c r="DY116" s="55"/>
      <c r="DZ116" s="55"/>
      <c r="EA116" s="55"/>
      <c r="EB116" s="55"/>
      <c r="EC116" s="55"/>
      <c r="ED116" s="58"/>
      <c r="EE116" s="56"/>
      <c r="EF116" s="168" t="s">
        <v>44</v>
      </c>
      <c r="EG116" s="55"/>
      <c r="EH116" s="55"/>
      <c r="EI116" s="55"/>
      <c r="EJ116" s="55"/>
      <c r="EK116" s="55"/>
      <c r="EL116" s="55"/>
      <c r="EM116" s="55"/>
      <c r="EN116" s="56"/>
      <c r="EO116" s="168" t="s">
        <v>44</v>
      </c>
      <c r="EP116" s="55"/>
      <c r="EQ116" s="55"/>
      <c r="ER116" s="55"/>
      <c r="ES116" s="55"/>
      <c r="ET116" s="55"/>
      <c r="EU116" s="55"/>
      <c r="EV116" s="55"/>
      <c r="EW116" s="56"/>
      <c r="EX116" s="159"/>
      <c r="EY116" s="160"/>
      <c r="EZ116" s="160"/>
      <c r="FA116" s="160"/>
      <c r="FB116" s="160"/>
      <c r="FC116" s="160"/>
      <c r="FD116" s="160"/>
      <c r="FE116" s="160"/>
      <c r="FF116" s="160"/>
      <c r="FG116" s="160"/>
      <c r="FH116" s="160"/>
      <c r="FI116" s="161"/>
      <c r="FV116" s="24" t="str">
        <f>IF(FW116&lt;&gt;"",MAX($FV$3:FV115)+1,"")</f>
        <v/>
      </c>
      <c r="FW116" s="24" t="str">
        <f>IF($B116&lt;&gt;"",LEFT(E116,2),"")</f>
        <v/>
      </c>
      <c r="FX116" s="24" t="str">
        <f t="shared" si="204"/>
        <v/>
      </c>
      <c r="FY116" s="24" t="str">
        <f t="shared" si="205"/>
        <v/>
      </c>
      <c r="FZ116" s="24" t="str">
        <f t="shared" si="206"/>
        <v/>
      </c>
    </row>
    <row r="117" spans="1:182" x14ac:dyDescent="0.25">
      <c r="A117" s="38" t="str">
        <f>IF(AND(A116&lt;&gt;"",I117&lt;&gt;""),A115,"")</f>
        <v/>
      </c>
      <c r="B117" s="38" t="str">
        <f t="shared" ref="B117" si="208">IF(AND($A117&lt;&gt;"",B115&lt;&gt;""),B115,"")</f>
        <v/>
      </c>
      <c r="C117" s="65" t="s">
        <v>317</v>
      </c>
      <c r="D117" s="33"/>
      <c r="E117" s="44" t="str">
        <f>IF(AND(I117&lt;&gt;"",E115&lt;&gt;""),E115,"")</f>
        <v/>
      </c>
      <c r="F117" s="44" t="str">
        <f>IF(I117&lt;&gt;"",MAX(F115:F116)+1,"")</f>
        <v/>
      </c>
      <c r="G117" s="44" t="str">
        <f>IF(AND(I117&lt;&gt;"",D116&lt;&gt;""),D116,"")</f>
        <v/>
      </c>
      <c r="H117" s="44" t="str">
        <f>IF(AND(I117&lt;&gt;"",D117&lt;&gt;""),D119,"")</f>
        <v/>
      </c>
      <c r="I117" s="31"/>
      <c r="J117" s="33"/>
      <c r="K117" s="38" t="str">
        <f t="shared" si="203"/>
        <v/>
      </c>
      <c r="L117" s="153"/>
      <c r="M117" s="153"/>
      <c r="N117" s="153"/>
      <c r="O117" s="153"/>
      <c r="P117" s="31"/>
      <c r="Q117" s="54"/>
      <c r="R117" s="55"/>
      <c r="S117" s="55"/>
      <c r="T117" s="55"/>
      <c r="U117" s="55"/>
      <c r="V117" s="55"/>
      <c r="W117" s="55"/>
      <c r="X117" s="55"/>
      <c r="Y117" s="55"/>
      <c r="Z117" s="55"/>
      <c r="AA117" s="55"/>
      <c r="AB117" s="55"/>
      <c r="AC117" s="55"/>
      <c r="AD117" s="55"/>
      <c r="AE117" s="55"/>
      <c r="AF117" s="55"/>
      <c r="AG117" s="55"/>
      <c r="AH117" s="55"/>
      <c r="AI117" s="55"/>
      <c r="AJ117" s="55"/>
      <c r="AK117" s="55"/>
      <c r="AL117" s="55"/>
      <c r="AM117" s="56"/>
      <c r="AN117" s="54"/>
      <c r="AO117" s="55"/>
      <c r="AP117" s="55"/>
      <c r="AQ117" s="55"/>
      <c r="AR117" s="55"/>
      <c r="AS117" s="56"/>
      <c r="AT117" s="54"/>
      <c r="AU117" s="55"/>
      <c r="AV117" s="56"/>
      <c r="AW117" s="54"/>
      <c r="AX117" s="55"/>
      <c r="AY117" s="55"/>
      <c r="AZ117" s="55"/>
      <c r="BA117" s="55"/>
      <c r="BB117" s="55"/>
      <c r="BC117" s="55"/>
      <c r="BD117" s="55"/>
      <c r="BE117" s="55"/>
      <c r="BF117" s="55"/>
      <c r="BG117" s="55"/>
      <c r="BH117" s="56"/>
      <c r="BI117" s="54"/>
      <c r="BJ117" s="55"/>
      <c r="BK117" s="55"/>
      <c r="BL117" s="55"/>
      <c r="BM117" s="55"/>
      <c r="BN117" s="55"/>
      <c r="BO117" s="55"/>
      <c r="BP117" s="55"/>
      <c r="BQ117" s="55"/>
      <c r="BR117" s="55"/>
      <c r="BS117" s="55"/>
      <c r="BT117" s="55"/>
      <c r="BU117" s="56"/>
      <c r="BV117" s="54"/>
      <c r="BW117" s="57"/>
      <c r="BX117" s="57"/>
      <c r="BY117" s="55"/>
      <c r="BZ117" s="55"/>
      <c r="CA117" s="55"/>
      <c r="CB117" s="55"/>
      <c r="CC117" s="55"/>
      <c r="CD117" s="55"/>
      <c r="CE117" s="55"/>
      <c r="CF117" s="55"/>
      <c r="CG117" s="55"/>
      <c r="CH117" s="55"/>
      <c r="CI117" s="55"/>
      <c r="CJ117" s="55"/>
      <c r="CK117" s="55"/>
      <c r="CL117" s="55"/>
      <c r="CM117" s="56"/>
      <c r="CN117" s="58"/>
      <c r="CO117" s="58"/>
      <c r="CP117" s="58"/>
      <c r="CQ117" s="58"/>
      <c r="CR117" s="58"/>
      <c r="CS117" s="58"/>
      <c r="CT117" s="58"/>
      <c r="CU117" s="58"/>
      <c r="CV117" s="58"/>
      <c r="CW117" s="58"/>
      <c r="CX117" s="58"/>
      <c r="CY117" s="58"/>
      <c r="CZ117" s="58"/>
      <c r="DA117" s="58"/>
      <c r="DB117" s="58"/>
      <c r="DC117" s="58"/>
      <c r="DD117" s="58"/>
      <c r="DE117" s="58"/>
      <c r="DF117" s="58"/>
      <c r="DG117" s="58"/>
      <c r="DH117" s="58"/>
      <c r="DI117" s="58"/>
      <c r="DJ117" s="58"/>
      <c r="DK117" s="58"/>
      <c r="DL117" s="56"/>
      <c r="DM117" s="165" t="s">
        <v>45</v>
      </c>
      <c r="DN117" s="55"/>
      <c r="DO117" s="55"/>
      <c r="DP117" s="55"/>
      <c r="DQ117" s="55"/>
      <c r="DR117" s="55"/>
      <c r="DS117" s="55"/>
      <c r="DT117" s="55"/>
      <c r="DU117" s="56"/>
      <c r="DV117" s="166" t="s">
        <v>45</v>
      </c>
      <c r="DW117" s="55"/>
      <c r="DX117" s="55"/>
      <c r="DY117" s="55"/>
      <c r="DZ117" s="55"/>
      <c r="EA117" s="55"/>
      <c r="EB117" s="55"/>
      <c r="EC117" s="55"/>
      <c r="ED117" s="58"/>
      <c r="EE117" s="56"/>
      <c r="EF117" s="166" t="s">
        <v>45</v>
      </c>
      <c r="EG117" s="55"/>
      <c r="EH117" s="55"/>
      <c r="EI117" s="55"/>
      <c r="EJ117" s="55"/>
      <c r="EK117" s="55"/>
      <c r="EL117" s="55"/>
      <c r="EM117" s="55"/>
      <c r="EN117" s="56"/>
      <c r="EO117" s="166" t="s">
        <v>45</v>
      </c>
      <c r="EP117" s="55"/>
      <c r="EQ117" s="55"/>
      <c r="ER117" s="55"/>
      <c r="ES117" s="55"/>
      <c r="ET117" s="55"/>
      <c r="EU117" s="55"/>
      <c r="EV117" s="55"/>
      <c r="EW117" s="56"/>
      <c r="EX117" s="159"/>
      <c r="EY117" s="160"/>
      <c r="EZ117" s="160"/>
      <c r="FA117" s="160"/>
      <c r="FB117" s="160"/>
      <c r="FC117" s="160"/>
      <c r="FD117" s="160"/>
      <c r="FE117" s="160"/>
      <c r="FF117" s="160"/>
      <c r="FG117" s="160"/>
      <c r="FH117" s="160"/>
      <c r="FI117" s="161"/>
      <c r="FV117" s="24" t="str">
        <f>IF(FW117&lt;&gt;"",MAX($FV$3:FV116)+1,"")</f>
        <v/>
      </c>
      <c r="FW117" s="24" t="str">
        <f>IF($B117&lt;&gt;"",LEFT(E117,2),"")</f>
        <v/>
      </c>
      <c r="FX117" s="24" t="str">
        <f t="shared" si="204"/>
        <v/>
      </c>
      <c r="FY117" s="24" t="str">
        <f t="shared" si="205"/>
        <v/>
      </c>
      <c r="FZ117" s="24" t="str">
        <f t="shared" si="206"/>
        <v/>
      </c>
    </row>
    <row r="118" spans="1:182" x14ac:dyDescent="0.25">
      <c r="A118" s="38" t="str">
        <f>IF(AND(A117&lt;&gt;"",I118&lt;&gt;""),A115,"")</f>
        <v/>
      </c>
      <c r="B118" s="38" t="str">
        <f t="shared" ref="B118" si="209">IF(AND($A118&lt;&gt;"",B115&lt;&gt;""),B115,"")</f>
        <v/>
      </c>
      <c r="C118" s="65" t="s">
        <v>318</v>
      </c>
      <c r="D118" s="33"/>
      <c r="E118" s="44" t="str">
        <f>IF(AND(I118&lt;&gt;"",E115&lt;&gt;""),E115,"")</f>
        <v/>
      </c>
      <c r="F118" s="44" t="str">
        <f>IF(I118&lt;&gt;"",MAX(F115:F117)+1,"")</f>
        <v/>
      </c>
      <c r="G118" s="44" t="str">
        <f>IF(AND(I118&lt;&gt;"",D116&lt;&gt;""),D116,"")</f>
        <v/>
      </c>
      <c r="H118" s="44" t="str">
        <f>IF(AND(I118&lt;&gt;"",D117&lt;&gt;""),D119,"")</f>
        <v/>
      </c>
      <c r="I118" s="31"/>
      <c r="J118" s="33"/>
      <c r="K118" s="38" t="str">
        <f t="shared" si="203"/>
        <v/>
      </c>
      <c r="L118" s="153"/>
      <c r="M118" s="153"/>
      <c r="N118" s="153"/>
      <c r="O118" s="153"/>
      <c r="P118" s="31"/>
      <c r="Q118" s="54"/>
      <c r="R118" s="55"/>
      <c r="S118" s="55"/>
      <c r="T118" s="55"/>
      <c r="U118" s="55"/>
      <c r="V118" s="55"/>
      <c r="W118" s="55"/>
      <c r="X118" s="55"/>
      <c r="Y118" s="55"/>
      <c r="Z118" s="55"/>
      <c r="AA118" s="55"/>
      <c r="AB118" s="55"/>
      <c r="AC118" s="55"/>
      <c r="AD118" s="55"/>
      <c r="AE118" s="55"/>
      <c r="AF118" s="55"/>
      <c r="AG118" s="55"/>
      <c r="AH118" s="55"/>
      <c r="AI118" s="55"/>
      <c r="AJ118" s="55"/>
      <c r="AK118" s="55"/>
      <c r="AL118" s="55"/>
      <c r="AM118" s="56"/>
      <c r="AN118" s="54"/>
      <c r="AO118" s="55"/>
      <c r="AP118" s="55"/>
      <c r="AQ118" s="55"/>
      <c r="AR118" s="55"/>
      <c r="AS118" s="56"/>
      <c r="AT118" s="54"/>
      <c r="AU118" s="55"/>
      <c r="AV118" s="56"/>
      <c r="AW118" s="54"/>
      <c r="AX118" s="55"/>
      <c r="AY118" s="55"/>
      <c r="AZ118" s="55"/>
      <c r="BA118" s="55"/>
      <c r="BB118" s="55"/>
      <c r="BC118" s="55"/>
      <c r="BD118" s="55"/>
      <c r="BE118" s="55"/>
      <c r="BF118" s="55"/>
      <c r="BG118" s="55"/>
      <c r="BH118" s="56"/>
      <c r="BI118" s="54"/>
      <c r="BJ118" s="55"/>
      <c r="BK118" s="55"/>
      <c r="BL118" s="55"/>
      <c r="BM118" s="55"/>
      <c r="BN118" s="55"/>
      <c r="BO118" s="55"/>
      <c r="BP118" s="55"/>
      <c r="BQ118" s="55"/>
      <c r="BR118" s="55"/>
      <c r="BS118" s="55"/>
      <c r="BT118" s="55"/>
      <c r="BU118" s="56"/>
      <c r="BV118" s="54"/>
      <c r="BW118" s="57"/>
      <c r="BX118" s="57"/>
      <c r="BY118" s="55"/>
      <c r="BZ118" s="55"/>
      <c r="CA118" s="55"/>
      <c r="CB118" s="55"/>
      <c r="CC118" s="55"/>
      <c r="CD118" s="55"/>
      <c r="CE118" s="55"/>
      <c r="CF118" s="55"/>
      <c r="CG118" s="55"/>
      <c r="CH118" s="55"/>
      <c r="CI118" s="55"/>
      <c r="CJ118" s="55"/>
      <c r="CK118" s="55"/>
      <c r="CL118" s="55"/>
      <c r="CM118" s="56"/>
      <c r="CN118" s="58"/>
      <c r="CO118" s="58"/>
      <c r="CP118" s="58"/>
      <c r="CQ118" s="58"/>
      <c r="CR118" s="58"/>
      <c r="CS118" s="58"/>
      <c r="CT118" s="58"/>
      <c r="CU118" s="58"/>
      <c r="CV118" s="58"/>
      <c r="CW118" s="58"/>
      <c r="CX118" s="58"/>
      <c r="CY118" s="58"/>
      <c r="CZ118" s="58"/>
      <c r="DA118" s="58"/>
      <c r="DB118" s="58"/>
      <c r="DC118" s="58"/>
      <c r="DD118" s="58"/>
      <c r="DE118" s="58"/>
      <c r="DF118" s="58"/>
      <c r="DG118" s="58"/>
      <c r="DH118" s="58"/>
      <c r="DI118" s="58"/>
      <c r="DJ118" s="58"/>
      <c r="DK118" s="58"/>
      <c r="DL118" s="56"/>
      <c r="DM118" s="155" t="s">
        <v>42</v>
      </c>
      <c r="DN118" s="55"/>
      <c r="DO118" s="55"/>
      <c r="DP118" s="55"/>
      <c r="DQ118" s="55"/>
      <c r="DR118" s="55"/>
      <c r="DS118" s="55"/>
      <c r="DT118" s="55"/>
      <c r="DU118" s="56"/>
      <c r="DV118" s="91" t="s">
        <v>42</v>
      </c>
      <c r="DW118" s="60"/>
      <c r="DX118" s="60"/>
      <c r="DY118" s="60"/>
      <c r="DZ118" s="60"/>
      <c r="EA118" s="60"/>
      <c r="EB118" s="60"/>
      <c r="EC118" s="60"/>
      <c r="ED118" s="147"/>
      <c r="EE118" s="61"/>
      <c r="EF118" s="91" t="s">
        <v>42</v>
      </c>
      <c r="EG118" s="60"/>
      <c r="EH118" s="60"/>
      <c r="EI118" s="60"/>
      <c r="EJ118" s="60"/>
      <c r="EK118" s="60"/>
      <c r="EL118" s="60"/>
      <c r="EM118" s="60"/>
      <c r="EN118" s="61"/>
      <c r="EO118" s="164" t="s">
        <v>42</v>
      </c>
      <c r="EP118" s="60"/>
      <c r="EQ118" s="60"/>
      <c r="ER118" s="60"/>
      <c r="ES118" s="60"/>
      <c r="ET118" s="60"/>
      <c r="EU118" s="60"/>
      <c r="EV118" s="60"/>
      <c r="EW118" s="61"/>
      <c r="EX118" s="159"/>
      <c r="EY118" s="160"/>
      <c r="EZ118" s="160"/>
      <c r="FA118" s="160"/>
      <c r="FB118" s="160"/>
      <c r="FC118" s="160"/>
      <c r="FD118" s="160"/>
      <c r="FE118" s="160"/>
      <c r="FF118" s="160"/>
      <c r="FG118" s="160"/>
      <c r="FH118" s="160"/>
      <c r="FI118" s="161"/>
      <c r="FV118" s="24" t="str">
        <f>IF(FW118&lt;&gt;"",MAX($FV$3:FV117)+1,"")</f>
        <v/>
      </c>
      <c r="FW118" s="24" t="str">
        <f>IF($B118&lt;&gt;"",LEFT(E118,2),"")</f>
        <v/>
      </c>
      <c r="FX118" s="24" t="str">
        <f t="shared" si="204"/>
        <v/>
      </c>
      <c r="FY118" s="24" t="str">
        <f t="shared" si="205"/>
        <v/>
      </c>
      <c r="FZ118" s="24" t="str">
        <f t="shared" si="206"/>
        <v/>
      </c>
    </row>
    <row r="119" spans="1:182" x14ac:dyDescent="0.25">
      <c r="A119" s="38" t="str">
        <f>IF(AND(A118&lt;&gt;"",I119&lt;&gt;""),A115,"")</f>
        <v/>
      </c>
      <c r="B119" s="38" t="str">
        <f t="shared" ref="B119" si="210">IF(AND($A119&lt;&gt;"",B115&lt;&gt;""),B115,"")</f>
        <v/>
      </c>
      <c r="C119" s="65" t="s">
        <v>742</v>
      </c>
      <c r="D119" s="42" t="str">
        <f>IF(D117&lt;&gt;"",IF(ISNA(VLOOKUP(D117,EconomyTable,2,FALSE)),"&lt;Unknown&gt;",VLOOKUP(D117,EconomyTable,2,FALSE)),"")</f>
        <v/>
      </c>
      <c r="E119" s="44" t="str">
        <f>IF(AND(I119&lt;&gt;"",E115&lt;&gt;""),E115,"")</f>
        <v/>
      </c>
      <c r="F119" s="44" t="str">
        <f>IF(I119&lt;&gt;"",MAX(F115:F118)+1,"")</f>
        <v/>
      </c>
      <c r="G119" s="44" t="str">
        <f>IF(AND(I119&lt;&gt;"",D116&lt;&gt;""),D116,"")</f>
        <v/>
      </c>
      <c r="H119" s="44" t="str">
        <f>IF(AND(I120&lt;&gt;"",D117&lt;&gt;""),D119,"")</f>
        <v/>
      </c>
      <c r="I119" s="31"/>
      <c r="J119" s="33"/>
      <c r="K119" s="38" t="str">
        <f t="shared" si="203"/>
        <v/>
      </c>
      <c r="L119" s="153"/>
      <c r="M119" s="153"/>
      <c r="N119" s="153"/>
      <c r="O119" s="153"/>
      <c r="P119" s="31"/>
      <c r="Q119" s="54"/>
      <c r="R119" s="55"/>
      <c r="S119" s="55"/>
      <c r="T119" s="55"/>
      <c r="U119" s="55"/>
      <c r="V119" s="55"/>
      <c r="W119" s="55"/>
      <c r="X119" s="55"/>
      <c r="Y119" s="55"/>
      <c r="Z119" s="55"/>
      <c r="AA119" s="55"/>
      <c r="AB119" s="55"/>
      <c r="AC119" s="55"/>
      <c r="AD119" s="55"/>
      <c r="AE119" s="55"/>
      <c r="AF119" s="55"/>
      <c r="AG119" s="55"/>
      <c r="AH119" s="55"/>
      <c r="AI119" s="55"/>
      <c r="AJ119" s="55"/>
      <c r="AK119" s="55"/>
      <c r="AL119" s="55"/>
      <c r="AM119" s="56"/>
      <c r="AN119" s="54"/>
      <c r="AO119" s="55"/>
      <c r="AP119" s="55"/>
      <c r="AQ119" s="55"/>
      <c r="AR119" s="55"/>
      <c r="AS119" s="56"/>
      <c r="AT119" s="54"/>
      <c r="AU119" s="55"/>
      <c r="AV119" s="56"/>
      <c r="AW119" s="54"/>
      <c r="AX119" s="55"/>
      <c r="AY119" s="55"/>
      <c r="AZ119" s="55"/>
      <c r="BA119" s="55"/>
      <c r="BB119" s="55"/>
      <c r="BC119" s="55"/>
      <c r="BD119" s="55"/>
      <c r="BE119" s="55"/>
      <c r="BF119" s="55"/>
      <c r="BG119" s="55"/>
      <c r="BH119" s="56"/>
      <c r="BI119" s="54"/>
      <c r="BJ119" s="55"/>
      <c r="BK119" s="55"/>
      <c r="BL119" s="55"/>
      <c r="BM119" s="55"/>
      <c r="BN119" s="55"/>
      <c r="BO119" s="55"/>
      <c r="BP119" s="55"/>
      <c r="BQ119" s="55"/>
      <c r="BR119" s="55"/>
      <c r="BS119" s="55"/>
      <c r="BT119" s="55"/>
      <c r="BU119" s="56"/>
      <c r="BV119" s="54"/>
      <c r="BW119" s="57"/>
      <c r="BX119" s="57"/>
      <c r="BY119" s="55"/>
      <c r="BZ119" s="55"/>
      <c r="CA119" s="55"/>
      <c r="CB119" s="55"/>
      <c r="CC119" s="55"/>
      <c r="CD119" s="55"/>
      <c r="CE119" s="55"/>
      <c r="CF119" s="55"/>
      <c r="CG119" s="55"/>
      <c r="CH119" s="55"/>
      <c r="CI119" s="55"/>
      <c r="CJ119" s="55"/>
      <c r="CK119" s="55"/>
      <c r="CL119" s="55"/>
      <c r="CM119" s="58"/>
      <c r="CN119" s="54"/>
      <c r="CO119" s="58"/>
      <c r="CP119" s="58"/>
      <c r="CQ119" s="58"/>
      <c r="CR119" s="58"/>
      <c r="CS119" s="58"/>
      <c r="CT119" s="58"/>
      <c r="CU119" s="58"/>
      <c r="CV119" s="58"/>
      <c r="CW119" s="58"/>
      <c r="CX119" s="58"/>
      <c r="CY119" s="58"/>
      <c r="CZ119" s="58"/>
      <c r="DA119" s="58"/>
      <c r="DB119" s="58"/>
      <c r="DC119" s="58"/>
      <c r="DD119" s="58"/>
      <c r="DE119" s="58"/>
      <c r="DF119" s="58"/>
      <c r="DG119" s="58"/>
      <c r="DH119" s="58"/>
      <c r="DI119" s="58"/>
      <c r="DJ119" s="58"/>
      <c r="DK119" s="58"/>
      <c r="DL119" s="56"/>
      <c r="DM119" s="169" t="s">
        <v>861</v>
      </c>
      <c r="DN119" s="170"/>
      <c r="DO119" s="170"/>
      <c r="DP119" s="170"/>
      <c r="DQ119" s="170"/>
      <c r="DR119" s="170"/>
      <c r="DS119" s="171"/>
      <c r="DT119" s="205">
        <f>SUM(DN115:DU118)</f>
        <v>0</v>
      </c>
      <c r="DU119" s="218"/>
      <c r="DV119" s="169" t="s">
        <v>861</v>
      </c>
      <c r="DW119" s="170"/>
      <c r="DX119" s="170"/>
      <c r="DY119" s="170"/>
      <c r="DZ119" s="170"/>
      <c r="EA119" s="170"/>
      <c r="EB119" s="170"/>
      <c r="EC119" s="171"/>
      <c r="ED119" s="205">
        <f>SUM(DW115:EE118)</f>
        <v>0</v>
      </c>
      <c r="EE119" s="218"/>
      <c r="EF119" s="169" t="s">
        <v>861</v>
      </c>
      <c r="EG119" s="170"/>
      <c r="EH119" s="170"/>
      <c r="EI119" s="170"/>
      <c r="EJ119" s="170"/>
      <c r="EK119" s="170"/>
      <c r="EL119" s="171"/>
      <c r="EM119" s="205">
        <f>SUM(EG115:EN118)</f>
        <v>0</v>
      </c>
      <c r="EN119" s="218"/>
      <c r="EO119" s="169" t="s">
        <v>861</v>
      </c>
      <c r="EP119" s="170"/>
      <c r="EQ119" s="170"/>
      <c r="ER119" s="170"/>
      <c r="ES119" s="170"/>
      <c r="ET119" s="170"/>
      <c r="EU119" s="171"/>
      <c r="EV119" s="205">
        <f>SUM(EP115:EW118)</f>
        <v>0</v>
      </c>
      <c r="EW119" s="218"/>
      <c r="EX119" s="159"/>
      <c r="EY119" s="160"/>
      <c r="EZ119" s="160"/>
      <c r="FA119" s="160"/>
      <c r="FB119" s="160"/>
      <c r="FC119" s="160"/>
      <c r="FD119" s="160"/>
      <c r="FE119" s="160"/>
      <c r="FF119" s="160"/>
      <c r="FG119" s="160"/>
      <c r="FH119" s="160"/>
      <c r="FI119" s="161"/>
      <c r="FV119" s="24" t="str">
        <f>IF(FW119&lt;&gt;"",MAX($FV$3:FV118)+1,"")</f>
        <v/>
      </c>
      <c r="FW119" s="24" t="str">
        <f>IF($B119&lt;&gt;"",E119,"")</f>
        <v/>
      </c>
      <c r="FX119" s="24" t="str">
        <f t="shared" si="204"/>
        <v/>
      </c>
      <c r="FY119" s="24" t="str">
        <f t="shared" si="205"/>
        <v/>
      </c>
      <c r="FZ119" s="24" t="str">
        <f t="shared" si="206"/>
        <v/>
      </c>
    </row>
    <row r="120" spans="1:182" x14ac:dyDescent="0.25">
      <c r="A120" s="38" t="str">
        <f>IF(AND(A119&lt;&gt;"",I120&lt;&gt;""),A115,"")</f>
        <v/>
      </c>
      <c r="B120" s="38" t="str">
        <f t="shared" ref="B120" si="211">IF(AND($A120&lt;&gt;"",B115&lt;&gt;""),B115,"")</f>
        <v/>
      </c>
      <c r="C120" s="65" t="s">
        <v>741</v>
      </c>
      <c r="D120" s="43" t="str">
        <f>IF(D118&lt;&gt;"",IF(ISNA(VLOOKUP(D118,EconomyTypeTable,2,FALSE)),"&lt;Unknown&gt;",VLOOKUP(D118,EconomyTypeTable,2,FALSE)),"")</f>
        <v/>
      </c>
      <c r="E120" s="44" t="str">
        <f>IF(AND(I120&lt;&gt;"",E115&lt;&gt;""),E115,"")</f>
        <v/>
      </c>
      <c r="F120" s="44" t="str">
        <f>IF(I120&lt;&gt;"",MAX(F115:F119)+1,"")</f>
        <v/>
      </c>
      <c r="G120" s="44" t="str">
        <f>IF(AND(I119&lt;&gt;"",D116&lt;&gt;""),D116,"")</f>
        <v/>
      </c>
      <c r="H120" s="44" t="str">
        <f>IF(AND(I120&lt;&gt;"",D117&lt;&gt;""),D119,"")</f>
        <v/>
      </c>
      <c r="I120" s="31"/>
      <c r="J120" s="33"/>
      <c r="K120" s="38" t="str">
        <f t="shared" si="203"/>
        <v/>
      </c>
      <c r="L120" s="153"/>
      <c r="M120" s="153"/>
      <c r="N120" s="153"/>
      <c r="O120" s="153"/>
      <c r="P120" s="31"/>
      <c r="Q120" s="59"/>
      <c r="R120" s="60"/>
      <c r="S120" s="60"/>
      <c r="T120" s="60"/>
      <c r="U120" s="60"/>
      <c r="V120" s="60"/>
      <c r="W120" s="60"/>
      <c r="X120" s="60"/>
      <c r="Y120" s="60"/>
      <c r="Z120" s="60"/>
      <c r="AA120" s="60"/>
      <c r="AB120" s="60"/>
      <c r="AC120" s="60"/>
      <c r="AD120" s="60"/>
      <c r="AE120" s="60"/>
      <c r="AF120" s="60"/>
      <c r="AG120" s="60"/>
      <c r="AH120" s="60"/>
      <c r="AI120" s="60"/>
      <c r="AJ120" s="60"/>
      <c r="AK120" s="60"/>
      <c r="AL120" s="60"/>
      <c r="AM120" s="61"/>
      <c r="AN120" s="59"/>
      <c r="AO120" s="60"/>
      <c r="AP120" s="60"/>
      <c r="AQ120" s="60"/>
      <c r="AR120" s="60"/>
      <c r="AS120" s="61"/>
      <c r="AT120" s="59"/>
      <c r="AU120" s="60"/>
      <c r="AV120" s="61"/>
      <c r="AW120" s="59"/>
      <c r="AX120" s="60"/>
      <c r="AY120" s="60"/>
      <c r="AZ120" s="60"/>
      <c r="BA120" s="60"/>
      <c r="BB120" s="60"/>
      <c r="BC120" s="60"/>
      <c r="BD120" s="60"/>
      <c r="BE120" s="60"/>
      <c r="BF120" s="60"/>
      <c r="BG120" s="60"/>
      <c r="BH120" s="61"/>
      <c r="BI120" s="59"/>
      <c r="BJ120" s="60"/>
      <c r="BK120" s="60"/>
      <c r="BL120" s="60"/>
      <c r="BM120" s="60"/>
      <c r="BN120" s="60"/>
      <c r="BO120" s="60"/>
      <c r="BP120" s="60"/>
      <c r="BQ120" s="60"/>
      <c r="BR120" s="60"/>
      <c r="BS120" s="60"/>
      <c r="BT120" s="60"/>
      <c r="BU120" s="61"/>
      <c r="BV120" s="59"/>
      <c r="BW120" s="62"/>
      <c r="BX120" s="62"/>
      <c r="BY120" s="60"/>
      <c r="BZ120" s="60"/>
      <c r="CA120" s="60"/>
      <c r="CB120" s="60"/>
      <c r="CC120" s="60"/>
      <c r="CD120" s="60"/>
      <c r="CE120" s="60"/>
      <c r="CF120" s="60"/>
      <c r="CG120" s="60"/>
      <c r="CH120" s="60"/>
      <c r="CI120" s="60"/>
      <c r="CJ120" s="60"/>
      <c r="CK120" s="60"/>
      <c r="CL120" s="60"/>
      <c r="CM120" s="61"/>
      <c r="CN120" s="58"/>
      <c r="CO120" s="58"/>
      <c r="CP120" s="58"/>
      <c r="CQ120" s="58"/>
      <c r="CR120" s="58"/>
      <c r="CS120" s="58"/>
      <c r="CT120" s="58"/>
      <c r="CU120" s="58"/>
      <c r="CV120" s="58"/>
      <c r="CW120" s="58"/>
      <c r="CX120" s="58"/>
      <c r="CY120" s="58"/>
      <c r="CZ120" s="58"/>
      <c r="DA120" s="58"/>
      <c r="DB120" s="58"/>
      <c r="DC120" s="58"/>
      <c r="DD120" s="58"/>
      <c r="DE120" s="58"/>
      <c r="DF120" s="58"/>
      <c r="DG120" s="58"/>
      <c r="DH120" s="58"/>
      <c r="DI120" s="58"/>
      <c r="DJ120" s="58"/>
      <c r="DK120" s="58"/>
      <c r="DL120" s="56"/>
      <c r="DM120" s="169" t="s">
        <v>823</v>
      </c>
      <c r="DN120" s="170"/>
      <c r="DO120" s="170"/>
      <c r="DP120" s="170"/>
      <c r="DQ120" s="170"/>
      <c r="DR120" s="170"/>
      <c r="DS120" s="171"/>
      <c r="DT120" s="172"/>
      <c r="DU120" s="173"/>
      <c r="DV120" s="209"/>
      <c r="DW120" s="190"/>
      <c r="DX120" s="190"/>
      <c r="DY120" s="190"/>
      <c r="DZ120" s="190"/>
      <c r="EA120" s="190"/>
      <c r="EB120" s="190"/>
      <c r="EC120" s="190"/>
      <c r="ED120" s="190"/>
      <c r="EE120" s="190"/>
      <c r="EF120" s="190"/>
      <c r="EG120" s="190"/>
      <c r="EH120" s="190"/>
      <c r="EI120" s="190"/>
      <c r="EJ120" s="190"/>
      <c r="EK120" s="190"/>
      <c r="EL120" s="190"/>
      <c r="EM120" s="190"/>
      <c r="EN120" s="190"/>
      <c r="EO120" s="190"/>
      <c r="EP120" s="190"/>
      <c r="EQ120" s="190"/>
      <c r="ER120" s="190"/>
      <c r="ES120" s="190"/>
      <c r="ET120" s="190"/>
      <c r="EU120" s="190"/>
      <c r="EV120" s="190"/>
      <c r="EW120" s="210"/>
      <c r="EX120" s="159"/>
      <c r="EY120" s="160"/>
      <c r="EZ120" s="160"/>
      <c r="FA120" s="160"/>
      <c r="FB120" s="160"/>
      <c r="FC120" s="160"/>
      <c r="FD120" s="160"/>
      <c r="FE120" s="160"/>
      <c r="FF120" s="160"/>
      <c r="FG120" s="160"/>
      <c r="FH120" s="160"/>
      <c r="FI120" s="161"/>
    </row>
    <row r="121" spans="1:182" ht="15.75" thickBot="1" x14ac:dyDescent="0.3">
      <c r="A121" s="39">
        <f>IF(A115&lt;&gt;"",A115,"")</f>
        <v>17</v>
      </c>
      <c r="B121" s="39" t="str">
        <f>IF(AND($A121&lt;&gt;"",B115&lt;&gt;""),B115,"")</f>
        <v/>
      </c>
      <c r="C121" s="67" t="s">
        <v>315</v>
      </c>
      <c r="D121" s="36"/>
      <c r="E121" s="148"/>
      <c r="F121" s="149"/>
      <c r="G121" s="149"/>
      <c r="H121" s="149"/>
      <c r="I121" s="149"/>
      <c r="J121" s="149"/>
      <c r="K121" s="149"/>
      <c r="L121" s="149"/>
      <c r="M121" s="149"/>
      <c r="N121" s="149"/>
      <c r="O121" s="150"/>
      <c r="P121" s="46" t="str">
        <f>IF(COUNTA(Q121:AM121)-COUNTBLANK(Q121:AM121)&gt;0,COUNTA(Q121:AM121)-COUNTBLANK(Q121:AM121)&amp;" Deposit types","")</f>
        <v/>
      </c>
      <c r="Q121" s="47" t="str">
        <f>IF(COUNTA(Q115:Q120)&gt;0,COUNTA(Q115:Q120),"")</f>
        <v/>
      </c>
      <c r="R121" s="48" t="str">
        <f t="shared" ref="R121:AA121" si="212">IF(COUNTA(R115:R120)&gt;0,COUNTA(R115:R120),"")</f>
        <v/>
      </c>
      <c r="S121" s="48" t="str">
        <f t="shared" si="212"/>
        <v/>
      </c>
      <c r="T121" s="48" t="str">
        <f t="shared" si="212"/>
        <v/>
      </c>
      <c r="U121" s="48" t="str">
        <f t="shared" si="212"/>
        <v/>
      </c>
      <c r="V121" s="48" t="str">
        <f t="shared" si="212"/>
        <v/>
      </c>
      <c r="W121" s="48" t="str">
        <f t="shared" si="212"/>
        <v/>
      </c>
      <c r="X121" s="48" t="str">
        <f t="shared" si="212"/>
        <v/>
      </c>
      <c r="Y121" s="48" t="str">
        <f t="shared" si="212"/>
        <v/>
      </c>
      <c r="Z121" s="48" t="str">
        <f t="shared" si="212"/>
        <v/>
      </c>
      <c r="AA121" s="48" t="str">
        <f t="shared" si="212"/>
        <v/>
      </c>
      <c r="AB121" s="48" t="str">
        <f>IF(COUNTA(AB115:AB120)&gt;0,COUNTA(AB115:AB120),"")</f>
        <v/>
      </c>
      <c r="AC121" s="48" t="str">
        <f t="shared" ref="AC121:BK121" si="213">IF(COUNTA(AC115:AC120)&gt;0,COUNTA(AC115:AC120),"")</f>
        <v/>
      </c>
      <c r="AD121" s="48" t="str">
        <f t="shared" si="213"/>
        <v/>
      </c>
      <c r="AE121" s="48" t="str">
        <f t="shared" si="213"/>
        <v/>
      </c>
      <c r="AF121" s="48" t="str">
        <f t="shared" si="213"/>
        <v/>
      </c>
      <c r="AG121" s="48" t="str">
        <f t="shared" si="213"/>
        <v/>
      </c>
      <c r="AH121" s="48" t="str">
        <f t="shared" si="213"/>
        <v/>
      </c>
      <c r="AI121" s="48" t="str">
        <f t="shared" si="213"/>
        <v/>
      </c>
      <c r="AJ121" s="48" t="str">
        <f t="shared" si="213"/>
        <v/>
      </c>
      <c r="AK121" s="48" t="str">
        <f t="shared" si="213"/>
        <v/>
      </c>
      <c r="AL121" s="48" t="str">
        <f t="shared" si="213"/>
        <v/>
      </c>
      <c r="AM121" s="49" t="str">
        <f t="shared" si="213"/>
        <v/>
      </c>
      <c r="AN121" s="47" t="str">
        <f t="shared" si="213"/>
        <v/>
      </c>
      <c r="AO121" s="48" t="str">
        <f t="shared" si="213"/>
        <v/>
      </c>
      <c r="AP121" s="48" t="str">
        <f t="shared" si="213"/>
        <v/>
      </c>
      <c r="AQ121" s="48" t="str">
        <f t="shared" si="213"/>
        <v/>
      </c>
      <c r="AR121" s="48" t="str">
        <f t="shared" si="213"/>
        <v/>
      </c>
      <c r="AS121" s="49" t="str">
        <f t="shared" si="213"/>
        <v/>
      </c>
      <c r="AT121" s="47" t="str">
        <f t="shared" si="213"/>
        <v/>
      </c>
      <c r="AU121" s="48" t="str">
        <f t="shared" si="213"/>
        <v/>
      </c>
      <c r="AV121" s="49" t="str">
        <f t="shared" si="213"/>
        <v/>
      </c>
      <c r="AW121" s="47" t="str">
        <f t="shared" si="213"/>
        <v/>
      </c>
      <c r="AX121" s="48" t="str">
        <f t="shared" si="213"/>
        <v/>
      </c>
      <c r="AY121" s="48" t="str">
        <f t="shared" si="213"/>
        <v/>
      </c>
      <c r="AZ121" s="48" t="str">
        <f t="shared" si="213"/>
        <v/>
      </c>
      <c r="BA121" s="48" t="str">
        <f t="shared" si="213"/>
        <v/>
      </c>
      <c r="BB121" s="48" t="str">
        <f t="shared" si="213"/>
        <v/>
      </c>
      <c r="BC121" s="48" t="str">
        <f t="shared" si="213"/>
        <v/>
      </c>
      <c r="BD121" s="48" t="str">
        <f t="shared" si="213"/>
        <v/>
      </c>
      <c r="BE121" s="48" t="str">
        <f t="shared" si="213"/>
        <v/>
      </c>
      <c r="BF121" s="48" t="str">
        <f t="shared" si="213"/>
        <v/>
      </c>
      <c r="BG121" s="48" t="str">
        <f t="shared" si="213"/>
        <v/>
      </c>
      <c r="BH121" s="49" t="str">
        <f t="shared" si="213"/>
        <v/>
      </c>
      <c r="BI121" s="47" t="str">
        <f t="shared" si="213"/>
        <v/>
      </c>
      <c r="BJ121" s="48" t="str">
        <f t="shared" si="213"/>
        <v/>
      </c>
      <c r="BK121" s="48" t="str">
        <f t="shared" si="213"/>
        <v/>
      </c>
      <c r="BL121" s="48"/>
      <c r="BM121" s="48" t="str">
        <f t="shared" ref="BM121:BU121" si="214">IF(COUNTA(BM115:BM120)&gt;0,COUNTA(BM115:BM120),"")</f>
        <v/>
      </c>
      <c r="BN121" s="48" t="str">
        <f t="shared" si="214"/>
        <v/>
      </c>
      <c r="BO121" s="48" t="str">
        <f t="shared" si="214"/>
        <v/>
      </c>
      <c r="BP121" s="48" t="str">
        <f t="shared" si="214"/>
        <v/>
      </c>
      <c r="BQ121" s="48" t="str">
        <f t="shared" si="214"/>
        <v/>
      </c>
      <c r="BR121" s="48" t="str">
        <f t="shared" si="214"/>
        <v/>
      </c>
      <c r="BS121" s="48" t="str">
        <f t="shared" si="214"/>
        <v/>
      </c>
      <c r="BT121" s="48" t="str">
        <f t="shared" si="214"/>
        <v/>
      </c>
      <c r="BU121" s="49" t="str">
        <f t="shared" si="214"/>
        <v/>
      </c>
      <c r="BV121" s="47" t="str">
        <f>IF(COUNTA(BV115:BV120)&gt;0,COUNTA(BV115:BV120),"")</f>
        <v/>
      </c>
      <c r="BW121" s="48" t="str">
        <f t="shared" ref="BW121:DL121" si="215">IF(COUNTA(BW115:BW120)&gt;0,COUNTA(BW115:BW120),"")</f>
        <v/>
      </c>
      <c r="BX121" s="48" t="str">
        <f t="shared" si="215"/>
        <v/>
      </c>
      <c r="BY121" s="48" t="str">
        <f t="shared" si="215"/>
        <v/>
      </c>
      <c r="BZ121" s="48" t="str">
        <f t="shared" si="215"/>
        <v/>
      </c>
      <c r="CA121" s="48" t="str">
        <f t="shared" si="215"/>
        <v/>
      </c>
      <c r="CB121" s="48" t="str">
        <f t="shared" si="215"/>
        <v/>
      </c>
      <c r="CC121" s="48" t="str">
        <f t="shared" si="215"/>
        <v/>
      </c>
      <c r="CD121" s="48" t="str">
        <f t="shared" si="215"/>
        <v/>
      </c>
      <c r="CE121" s="48" t="str">
        <f t="shared" si="215"/>
        <v/>
      </c>
      <c r="CF121" s="48" t="str">
        <f t="shared" si="215"/>
        <v/>
      </c>
      <c r="CG121" s="48" t="str">
        <f t="shared" si="215"/>
        <v/>
      </c>
      <c r="CH121" s="48" t="str">
        <f t="shared" si="215"/>
        <v/>
      </c>
      <c r="CI121" s="48" t="str">
        <f t="shared" si="215"/>
        <v/>
      </c>
      <c r="CJ121" s="48" t="str">
        <f t="shared" si="215"/>
        <v/>
      </c>
      <c r="CK121" s="48" t="str">
        <f t="shared" si="215"/>
        <v/>
      </c>
      <c r="CL121" s="48" t="str">
        <f t="shared" si="215"/>
        <v/>
      </c>
      <c r="CM121" s="49" t="str">
        <f t="shared" si="215"/>
        <v/>
      </c>
      <c r="CN121" s="47" t="str">
        <f t="shared" si="215"/>
        <v/>
      </c>
      <c r="CO121" s="48" t="str">
        <f t="shared" si="215"/>
        <v/>
      </c>
      <c r="CP121" s="48" t="str">
        <f t="shared" si="215"/>
        <v/>
      </c>
      <c r="CQ121" s="48" t="str">
        <f t="shared" si="215"/>
        <v/>
      </c>
      <c r="CR121" s="48" t="str">
        <f t="shared" si="215"/>
        <v/>
      </c>
      <c r="CS121" s="48" t="str">
        <f t="shared" si="215"/>
        <v/>
      </c>
      <c r="CT121" s="48" t="str">
        <f t="shared" si="215"/>
        <v/>
      </c>
      <c r="CU121" s="48" t="str">
        <f t="shared" si="215"/>
        <v/>
      </c>
      <c r="CV121" s="48" t="str">
        <f t="shared" si="215"/>
        <v/>
      </c>
      <c r="CW121" s="48" t="str">
        <f t="shared" si="215"/>
        <v/>
      </c>
      <c r="CX121" s="48" t="str">
        <f t="shared" si="215"/>
        <v/>
      </c>
      <c r="CY121" s="48" t="str">
        <f t="shared" si="215"/>
        <v/>
      </c>
      <c r="CZ121" s="48" t="str">
        <f t="shared" si="215"/>
        <v/>
      </c>
      <c r="DA121" s="48" t="str">
        <f t="shared" si="215"/>
        <v/>
      </c>
      <c r="DB121" s="48" t="str">
        <f t="shared" si="215"/>
        <v/>
      </c>
      <c r="DC121" s="48" t="str">
        <f t="shared" si="215"/>
        <v/>
      </c>
      <c r="DD121" s="48" t="str">
        <f t="shared" si="215"/>
        <v/>
      </c>
      <c r="DE121" s="48" t="str">
        <f t="shared" si="215"/>
        <v/>
      </c>
      <c r="DF121" s="48" t="str">
        <f t="shared" si="215"/>
        <v/>
      </c>
      <c r="DG121" s="48" t="str">
        <f t="shared" si="215"/>
        <v/>
      </c>
      <c r="DH121" s="48" t="str">
        <f t="shared" si="215"/>
        <v/>
      </c>
      <c r="DI121" s="48" t="str">
        <f t="shared" si="215"/>
        <v/>
      </c>
      <c r="DJ121" s="48" t="str">
        <f t="shared" si="215"/>
        <v/>
      </c>
      <c r="DK121" s="48" t="str">
        <f t="shared" si="215"/>
        <v/>
      </c>
      <c r="DL121" s="49" t="str">
        <f t="shared" si="215"/>
        <v/>
      </c>
      <c r="DM121" s="169" t="s">
        <v>822</v>
      </c>
      <c r="DN121" s="170"/>
      <c r="DO121" s="170"/>
      <c r="DP121" s="170"/>
      <c r="DQ121" s="170"/>
      <c r="DR121" s="170"/>
      <c r="DS121" s="171"/>
      <c r="DT121" s="172"/>
      <c r="DU121" s="173"/>
      <c r="DV121" s="211"/>
      <c r="DW121" s="212"/>
      <c r="DX121" s="212"/>
      <c r="DY121" s="212"/>
      <c r="DZ121" s="212"/>
      <c r="EA121" s="212"/>
      <c r="EB121" s="212"/>
      <c r="EC121" s="212"/>
      <c r="ED121" s="212"/>
      <c r="EE121" s="212"/>
      <c r="EF121" s="212"/>
      <c r="EG121" s="212"/>
      <c r="EH121" s="212"/>
      <c r="EI121" s="212"/>
      <c r="EJ121" s="212"/>
      <c r="EK121" s="212"/>
      <c r="EL121" s="212"/>
      <c r="EM121" s="212"/>
      <c r="EN121" s="212"/>
      <c r="EO121" s="212"/>
      <c r="EP121" s="212"/>
      <c r="EQ121" s="212"/>
      <c r="ER121" s="212"/>
      <c r="ES121" s="212"/>
      <c r="ET121" s="212"/>
      <c r="EU121" s="212"/>
      <c r="EV121" s="212"/>
      <c r="EW121" s="213"/>
      <c r="EX121" s="151"/>
      <c r="EY121" s="149"/>
      <c r="EZ121" s="149"/>
      <c r="FA121" s="149"/>
      <c r="FB121" s="149"/>
      <c r="FC121" s="149"/>
      <c r="FD121" s="149"/>
      <c r="FE121" s="149"/>
      <c r="FF121" s="149"/>
      <c r="FG121" s="149"/>
      <c r="FH121" s="149"/>
      <c r="FI121" s="152"/>
    </row>
    <row r="122" spans="1:182" x14ac:dyDescent="0.25">
      <c r="A122" s="40">
        <f>A115+1</f>
        <v>18</v>
      </c>
      <c r="B122" s="29"/>
      <c r="C122" s="65" t="s">
        <v>531</v>
      </c>
      <c r="D122" s="41" t="str">
        <f>IF(MAX(F122:F127)&gt;0,MAX(F122:F127),"")</f>
        <v/>
      </c>
      <c r="E122" s="30"/>
      <c r="F122" s="45" t="str">
        <f>IF(I122&lt;&gt;"",1,"")</f>
        <v/>
      </c>
      <c r="G122" s="45" t="str">
        <f>IF(AND(I122&lt;&gt;"",D123&lt;&gt;""),D123,"")</f>
        <v/>
      </c>
      <c r="H122" s="45" t="str">
        <f>IF(AND(I122&lt;&gt;"",D124&lt;&gt;""),D126,"")</f>
        <v/>
      </c>
      <c r="I122" s="29"/>
      <c r="J122" s="146"/>
      <c r="K122" s="40" t="str">
        <f t="shared" ref="K122:K127" si="216">IF(J122&lt;&gt;"",IF(ISNA(VLOOKUP(J122,PlanetTypeTable,2,FALSE)),"&lt;Unknown&gt;",VLOOKUP(J122,PlanetTypeTable,2,FALSE)),"")</f>
        <v/>
      </c>
      <c r="L122" s="34"/>
      <c r="M122" s="34"/>
      <c r="N122" s="34"/>
      <c r="O122" s="34"/>
      <c r="P122" s="29"/>
      <c r="Q122" s="50"/>
      <c r="R122" s="30"/>
      <c r="S122" s="30"/>
      <c r="T122" s="30"/>
      <c r="U122" s="30"/>
      <c r="V122" s="30"/>
      <c r="W122" s="30"/>
      <c r="X122" s="30"/>
      <c r="Y122" s="30"/>
      <c r="Z122" s="30"/>
      <c r="AA122" s="30"/>
      <c r="AB122" s="30"/>
      <c r="AC122" s="30"/>
      <c r="AD122" s="30"/>
      <c r="AE122" s="30"/>
      <c r="AF122" s="30"/>
      <c r="AG122" s="30"/>
      <c r="AH122" s="30"/>
      <c r="AI122" s="30"/>
      <c r="AJ122" s="30"/>
      <c r="AK122" s="30"/>
      <c r="AL122" s="30"/>
      <c r="AM122" s="51"/>
      <c r="AN122" s="50"/>
      <c r="AO122" s="30"/>
      <c r="AP122" s="30"/>
      <c r="AQ122" s="30"/>
      <c r="AR122" s="30"/>
      <c r="AS122" s="51"/>
      <c r="AT122" s="50"/>
      <c r="AU122" s="30"/>
      <c r="AV122" s="51"/>
      <c r="AW122" s="50"/>
      <c r="AX122" s="30"/>
      <c r="AY122" s="30"/>
      <c r="AZ122" s="30"/>
      <c r="BA122" s="30"/>
      <c r="BB122" s="30"/>
      <c r="BC122" s="30"/>
      <c r="BD122" s="30"/>
      <c r="BE122" s="30"/>
      <c r="BF122" s="30"/>
      <c r="BG122" s="30"/>
      <c r="BH122" s="51"/>
      <c r="BI122" s="50"/>
      <c r="BJ122" s="30"/>
      <c r="BK122" s="30"/>
      <c r="BL122" s="30"/>
      <c r="BM122" s="30"/>
      <c r="BN122" s="30"/>
      <c r="BO122" s="30"/>
      <c r="BP122" s="30"/>
      <c r="BQ122" s="30"/>
      <c r="BR122" s="30"/>
      <c r="BS122" s="30"/>
      <c r="BT122" s="30"/>
      <c r="BU122" s="51"/>
      <c r="BV122" s="50"/>
      <c r="BW122" s="52"/>
      <c r="BX122" s="52"/>
      <c r="BY122" s="30"/>
      <c r="BZ122" s="30"/>
      <c r="CA122" s="30"/>
      <c r="CB122" s="30"/>
      <c r="CC122" s="30"/>
      <c r="CD122" s="30"/>
      <c r="CE122" s="30"/>
      <c r="CF122" s="30"/>
      <c r="CG122" s="30"/>
      <c r="CH122" s="30"/>
      <c r="CI122" s="30"/>
      <c r="CJ122" s="30"/>
      <c r="CK122" s="30"/>
      <c r="CL122" s="30"/>
      <c r="CM122" s="51"/>
      <c r="CN122" s="53"/>
      <c r="CO122" s="53"/>
      <c r="CP122" s="53"/>
      <c r="CQ122" s="53"/>
      <c r="CR122" s="53"/>
      <c r="CS122" s="53"/>
      <c r="CT122" s="53"/>
      <c r="CU122" s="53"/>
      <c r="CV122" s="53"/>
      <c r="CW122" s="53"/>
      <c r="CX122" s="53"/>
      <c r="CY122" s="53"/>
      <c r="CZ122" s="53"/>
      <c r="DA122" s="53"/>
      <c r="DB122" s="53"/>
      <c r="DC122" s="53"/>
      <c r="DD122" s="53"/>
      <c r="DE122" s="53"/>
      <c r="DF122" s="53"/>
      <c r="DG122" s="53"/>
      <c r="DH122" s="53"/>
      <c r="DI122" s="53"/>
      <c r="DJ122" s="53"/>
      <c r="DK122" s="53"/>
      <c r="DL122" s="51"/>
      <c r="DM122" s="162" t="s">
        <v>249</v>
      </c>
      <c r="DN122" s="30"/>
      <c r="DO122" s="30"/>
      <c r="DP122" s="30"/>
      <c r="DQ122" s="30"/>
      <c r="DR122" s="30"/>
      <c r="DS122" s="30"/>
      <c r="DT122" s="30"/>
      <c r="DU122" s="51"/>
      <c r="DV122" s="163" t="s">
        <v>249</v>
      </c>
      <c r="DW122" s="30"/>
      <c r="DX122" s="30"/>
      <c r="DY122" s="30"/>
      <c r="DZ122" s="30"/>
      <c r="EA122" s="30"/>
      <c r="EB122" s="30"/>
      <c r="EC122" s="30"/>
      <c r="ED122" s="53"/>
      <c r="EE122" s="51"/>
      <c r="EF122" s="163" t="s">
        <v>249</v>
      </c>
      <c r="EG122" s="30"/>
      <c r="EH122" s="30"/>
      <c r="EI122" s="63"/>
      <c r="EJ122" s="30"/>
      <c r="EK122" s="30"/>
      <c r="EL122" s="30"/>
      <c r="EM122" s="30"/>
      <c r="EN122" s="51"/>
      <c r="EO122" s="163" t="s">
        <v>249</v>
      </c>
      <c r="EP122" s="30"/>
      <c r="EQ122" s="30"/>
      <c r="ER122" s="30"/>
      <c r="ES122" s="30"/>
      <c r="ET122" s="30"/>
      <c r="EU122" s="30"/>
      <c r="EV122" s="30"/>
      <c r="EW122" s="51"/>
      <c r="EX122" s="156"/>
      <c r="EY122" s="157"/>
      <c r="EZ122" s="157"/>
      <c r="FA122" s="157"/>
      <c r="FB122" s="157"/>
      <c r="FC122" s="157"/>
      <c r="FD122" s="157"/>
      <c r="FE122" s="157"/>
      <c r="FF122" s="157"/>
      <c r="FG122" s="157"/>
      <c r="FH122" s="157"/>
      <c r="FI122" s="158"/>
      <c r="FR122" s="25" t="str">
        <f>IF(FS122&lt;&gt;"",MAX(FR$3:FR121)+1,"")</f>
        <v/>
      </c>
      <c r="FS122" s="25" t="str">
        <f>IF(B122&lt;&gt;"",B122,"")</f>
        <v/>
      </c>
      <c r="FT122" s="25" t="str">
        <f>IF(D123&lt;&gt;"",D123,"")</f>
        <v/>
      </c>
      <c r="FV122" s="24" t="str">
        <f>IF(FW122&lt;&gt;"",MAX($FV$3:FV121)+1,"")</f>
        <v/>
      </c>
      <c r="FW122" s="24" t="str">
        <f>IF($B122&lt;&gt;"",LEFT(E122,2),"")</f>
        <v/>
      </c>
      <c r="FX122" s="24" t="str">
        <f t="shared" ref="FX122:FX126" si="217">IF($B122&lt;&gt;"",I122,"")</f>
        <v/>
      </c>
      <c r="FY122" s="24" t="str">
        <f t="shared" ref="FY122:FY126" si="218">IF($B122&lt;&gt;"",J122,"")</f>
        <v/>
      </c>
      <c r="FZ122" s="24" t="str">
        <f t="shared" ref="FZ122:FZ126" si="219">IF($B122&lt;&gt;"",K122,"")</f>
        <v/>
      </c>
    </row>
    <row r="123" spans="1:182" x14ac:dyDescent="0.25">
      <c r="A123" s="38" t="str">
        <f>IF(AND(A122&lt;&gt;"",I123&lt;&gt;""),A122,"")</f>
        <v/>
      </c>
      <c r="B123" s="37" t="str">
        <f t="shared" ref="B123" si="220">IF(AND($A123&lt;&gt;"",B122&lt;&gt;""),B122,"")</f>
        <v/>
      </c>
      <c r="C123" s="66" t="s">
        <v>72</v>
      </c>
      <c r="D123" s="32"/>
      <c r="E123" s="44" t="str">
        <f>IF(AND(I123&lt;&gt;"",E122&lt;&gt;""),E122,"")</f>
        <v/>
      </c>
      <c r="F123" s="44" t="str">
        <f>IF(I123&lt;&gt;"",MAX(F122:F122)+1,"")</f>
        <v/>
      </c>
      <c r="G123" s="44" t="str">
        <f>IF(AND(I123&lt;&gt;"",D123&lt;&gt;""),D123,"")</f>
        <v/>
      </c>
      <c r="H123" s="44" t="str">
        <f>IF(AND(I123&lt;&gt;"",D124&lt;&gt;""),D126,"")</f>
        <v/>
      </c>
      <c r="I123" s="31"/>
      <c r="J123" s="33"/>
      <c r="K123" s="38" t="str">
        <f t="shared" si="216"/>
        <v/>
      </c>
      <c r="L123" s="153"/>
      <c r="M123" s="153"/>
      <c r="N123" s="153"/>
      <c r="O123" s="153"/>
      <c r="P123" s="31"/>
      <c r="Q123" s="54"/>
      <c r="R123" s="55"/>
      <c r="S123" s="55"/>
      <c r="T123" s="55"/>
      <c r="U123" s="55"/>
      <c r="V123" s="55"/>
      <c r="W123" s="55"/>
      <c r="X123" s="55"/>
      <c r="Y123" s="55"/>
      <c r="Z123" s="55"/>
      <c r="AA123" s="55"/>
      <c r="AB123" s="55"/>
      <c r="AC123" s="55"/>
      <c r="AD123" s="55"/>
      <c r="AE123" s="55"/>
      <c r="AF123" s="55"/>
      <c r="AG123" s="55"/>
      <c r="AH123" s="55"/>
      <c r="AI123" s="55"/>
      <c r="AJ123" s="55"/>
      <c r="AK123" s="55"/>
      <c r="AL123" s="55"/>
      <c r="AM123" s="56"/>
      <c r="AN123" s="54"/>
      <c r="AO123" s="55"/>
      <c r="AP123" s="55"/>
      <c r="AQ123" s="55"/>
      <c r="AR123" s="55"/>
      <c r="AS123" s="56"/>
      <c r="AT123" s="54"/>
      <c r="AU123" s="55"/>
      <c r="AV123" s="56"/>
      <c r="AW123" s="54"/>
      <c r="AX123" s="55"/>
      <c r="AY123" s="55"/>
      <c r="AZ123" s="55"/>
      <c r="BA123" s="55"/>
      <c r="BB123" s="55"/>
      <c r="BC123" s="55"/>
      <c r="BD123" s="55"/>
      <c r="BE123" s="55"/>
      <c r="BF123" s="55"/>
      <c r="BG123" s="55"/>
      <c r="BH123" s="56"/>
      <c r="BI123" s="54"/>
      <c r="BJ123" s="55"/>
      <c r="BK123" s="55"/>
      <c r="BL123" s="55"/>
      <c r="BM123" s="55"/>
      <c r="BN123" s="55"/>
      <c r="BO123" s="55"/>
      <c r="BP123" s="55"/>
      <c r="BQ123" s="55"/>
      <c r="BR123" s="55"/>
      <c r="BS123" s="55"/>
      <c r="BT123" s="55"/>
      <c r="BU123" s="56"/>
      <c r="BV123" s="54"/>
      <c r="BW123" s="57"/>
      <c r="BX123" s="57"/>
      <c r="BY123" s="55"/>
      <c r="BZ123" s="55"/>
      <c r="CA123" s="55"/>
      <c r="CB123" s="55"/>
      <c r="CC123" s="55"/>
      <c r="CD123" s="55"/>
      <c r="CE123" s="55"/>
      <c r="CF123" s="55"/>
      <c r="CG123" s="55"/>
      <c r="CH123" s="55"/>
      <c r="CI123" s="55"/>
      <c r="CJ123" s="55"/>
      <c r="CK123" s="55"/>
      <c r="CL123" s="55"/>
      <c r="CM123" s="56"/>
      <c r="CN123" s="58"/>
      <c r="CO123" s="58"/>
      <c r="CP123" s="58"/>
      <c r="CQ123" s="58"/>
      <c r="CR123" s="58"/>
      <c r="CS123" s="58"/>
      <c r="CT123" s="58"/>
      <c r="CU123" s="58"/>
      <c r="CV123" s="58"/>
      <c r="CW123" s="58"/>
      <c r="CX123" s="58"/>
      <c r="CY123" s="58"/>
      <c r="CZ123" s="58"/>
      <c r="DA123" s="58"/>
      <c r="DB123" s="58"/>
      <c r="DC123" s="58"/>
      <c r="DD123" s="58"/>
      <c r="DE123" s="58"/>
      <c r="DF123" s="58"/>
      <c r="DG123" s="58"/>
      <c r="DH123" s="58"/>
      <c r="DI123" s="58"/>
      <c r="DJ123" s="58"/>
      <c r="DK123" s="58"/>
      <c r="DL123" s="56"/>
      <c r="DM123" s="167" t="s">
        <v>44</v>
      </c>
      <c r="DN123" s="55"/>
      <c r="DO123" s="55"/>
      <c r="DP123" s="55"/>
      <c r="DQ123" s="55"/>
      <c r="DR123" s="55"/>
      <c r="DS123" s="55"/>
      <c r="DT123" s="55"/>
      <c r="DU123" s="56"/>
      <c r="DV123" s="168" t="s">
        <v>44</v>
      </c>
      <c r="DW123" s="55"/>
      <c r="DX123" s="55"/>
      <c r="DY123" s="55"/>
      <c r="DZ123" s="55"/>
      <c r="EA123" s="55"/>
      <c r="EB123" s="55"/>
      <c r="EC123" s="55"/>
      <c r="ED123" s="58"/>
      <c r="EE123" s="56"/>
      <c r="EF123" s="168" t="s">
        <v>44</v>
      </c>
      <c r="EG123" s="55"/>
      <c r="EH123" s="55"/>
      <c r="EI123" s="55"/>
      <c r="EJ123" s="55"/>
      <c r="EK123" s="55"/>
      <c r="EL123" s="55"/>
      <c r="EM123" s="55"/>
      <c r="EN123" s="56"/>
      <c r="EO123" s="168" t="s">
        <v>44</v>
      </c>
      <c r="EP123" s="55"/>
      <c r="EQ123" s="55"/>
      <c r="ER123" s="55"/>
      <c r="ES123" s="55"/>
      <c r="ET123" s="55"/>
      <c r="EU123" s="55"/>
      <c r="EV123" s="55"/>
      <c r="EW123" s="56"/>
      <c r="EX123" s="159"/>
      <c r="EY123" s="160"/>
      <c r="EZ123" s="160"/>
      <c r="FA123" s="160"/>
      <c r="FB123" s="160"/>
      <c r="FC123" s="160"/>
      <c r="FD123" s="160"/>
      <c r="FE123" s="160"/>
      <c r="FF123" s="160"/>
      <c r="FG123" s="160"/>
      <c r="FH123" s="160"/>
      <c r="FI123" s="161"/>
      <c r="FV123" s="24" t="str">
        <f>IF(FW123&lt;&gt;"",MAX($FV$3:FV122)+1,"")</f>
        <v/>
      </c>
      <c r="FW123" s="24" t="str">
        <f>IF($B123&lt;&gt;"",LEFT(E123,2),"")</f>
        <v/>
      </c>
      <c r="FX123" s="24" t="str">
        <f t="shared" si="217"/>
        <v/>
      </c>
      <c r="FY123" s="24" t="str">
        <f t="shared" si="218"/>
        <v/>
      </c>
      <c r="FZ123" s="24" t="str">
        <f t="shared" si="219"/>
        <v/>
      </c>
    </row>
    <row r="124" spans="1:182" x14ac:dyDescent="0.25">
      <c r="A124" s="38" t="str">
        <f>IF(AND(A123&lt;&gt;"",I124&lt;&gt;""),A122,"")</f>
        <v/>
      </c>
      <c r="B124" s="38" t="str">
        <f t="shared" ref="B124" si="221">IF(AND($A124&lt;&gt;"",B122&lt;&gt;""),B122,"")</f>
        <v/>
      </c>
      <c r="C124" s="65" t="s">
        <v>317</v>
      </c>
      <c r="D124" s="33"/>
      <c r="E124" s="44" t="str">
        <f>IF(AND(I124&lt;&gt;"",E122&lt;&gt;""),E122,"")</f>
        <v/>
      </c>
      <c r="F124" s="44" t="str">
        <f>IF(I124&lt;&gt;"",MAX(F122:F123)+1,"")</f>
        <v/>
      </c>
      <c r="G124" s="44" t="str">
        <f>IF(AND(I124&lt;&gt;"",D123&lt;&gt;""),D123,"")</f>
        <v/>
      </c>
      <c r="H124" s="44" t="str">
        <f>IF(AND(I124&lt;&gt;"",D124&lt;&gt;""),D126,"")</f>
        <v/>
      </c>
      <c r="I124" s="31"/>
      <c r="J124" s="33"/>
      <c r="K124" s="38" t="str">
        <f t="shared" si="216"/>
        <v/>
      </c>
      <c r="L124" s="153"/>
      <c r="M124" s="153"/>
      <c r="N124" s="153"/>
      <c r="O124" s="153"/>
      <c r="P124" s="31"/>
      <c r="Q124" s="54"/>
      <c r="R124" s="55"/>
      <c r="S124" s="55"/>
      <c r="T124" s="55"/>
      <c r="U124" s="55"/>
      <c r="V124" s="55"/>
      <c r="W124" s="55"/>
      <c r="X124" s="55"/>
      <c r="Y124" s="55"/>
      <c r="Z124" s="55"/>
      <c r="AA124" s="55"/>
      <c r="AB124" s="55"/>
      <c r="AC124" s="55"/>
      <c r="AD124" s="55"/>
      <c r="AE124" s="55"/>
      <c r="AF124" s="55"/>
      <c r="AG124" s="55"/>
      <c r="AH124" s="55"/>
      <c r="AI124" s="55"/>
      <c r="AJ124" s="55"/>
      <c r="AK124" s="55"/>
      <c r="AL124" s="55"/>
      <c r="AM124" s="56"/>
      <c r="AN124" s="54"/>
      <c r="AO124" s="55"/>
      <c r="AP124" s="55"/>
      <c r="AQ124" s="55"/>
      <c r="AR124" s="55"/>
      <c r="AS124" s="56"/>
      <c r="AT124" s="54"/>
      <c r="AU124" s="55"/>
      <c r="AV124" s="56"/>
      <c r="AW124" s="54"/>
      <c r="AX124" s="55"/>
      <c r="AY124" s="55"/>
      <c r="AZ124" s="55"/>
      <c r="BA124" s="55"/>
      <c r="BB124" s="55"/>
      <c r="BC124" s="55"/>
      <c r="BD124" s="55"/>
      <c r="BE124" s="55"/>
      <c r="BF124" s="55"/>
      <c r="BG124" s="55"/>
      <c r="BH124" s="56"/>
      <c r="BI124" s="54"/>
      <c r="BJ124" s="55"/>
      <c r="BK124" s="55"/>
      <c r="BL124" s="55"/>
      <c r="BM124" s="55"/>
      <c r="BN124" s="55"/>
      <c r="BO124" s="55"/>
      <c r="BP124" s="55"/>
      <c r="BQ124" s="55"/>
      <c r="BR124" s="55"/>
      <c r="BS124" s="55"/>
      <c r="BT124" s="55"/>
      <c r="BU124" s="56"/>
      <c r="BV124" s="54"/>
      <c r="BW124" s="57"/>
      <c r="BX124" s="57"/>
      <c r="BY124" s="55"/>
      <c r="BZ124" s="55"/>
      <c r="CA124" s="55"/>
      <c r="CB124" s="55"/>
      <c r="CC124" s="55"/>
      <c r="CD124" s="55"/>
      <c r="CE124" s="55"/>
      <c r="CF124" s="55"/>
      <c r="CG124" s="55"/>
      <c r="CH124" s="55"/>
      <c r="CI124" s="55"/>
      <c r="CJ124" s="55"/>
      <c r="CK124" s="55"/>
      <c r="CL124" s="55"/>
      <c r="CM124" s="56"/>
      <c r="CN124" s="58"/>
      <c r="CO124" s="58"/>
      <c r="CP124" s="58"/>
      <c r="CQ124" s="58"/>
      <c r="CR124" s="58"/>
      <c r="CS124" s="58"/>
      <c r="CT124" s="58"/>
      <c r="CU124" s="58"/>
      <c r="CV124" s="58"/>
      <c r="CW124" s="58"/>
      <c r="CX124" s="58"/>
      <c r="CY124" s="58"/>
      <c r="CZ124" s="58"/>
      <c r="DA124" s="58"/>
      <c r="DB124" s="58"/>
      <c r="DC124" s="58"/>
      <c r="DD124" s="58"/>
      <c r="DE124" s="58"/>
      <c r="DF124" s="58"/>
      <c r="DG124" s="58"/>
      <c r="DH124" s="58"/>
      <c r="DI124" s="58"/>
      <c r="DJ124" s="58"/>
      <c r="DK124" s="58"/>
      <c r="DL124" s="56"/>
      <c r="DM124" s="165" t="s">
        <v>45</v>
      </c>
      <c r="DN124" s="55"/>
      <c r="DO124" s="55"/>
      <c r="DP124" s="55"/>
      <c r="DQ124" s="55"/>
      <c r="DR124" s="55"/>
      <c r="DS124" s="55"/>
      <c r="DT124" s="55"/>
      <c r="DU124" s="56"/>
      <c r="DV124" s="166" t="s">
        <v>45</v>
      </c>
      <c r="DW124" s="55"/>
      <c r="DX124" s="55"/>
      <c r="DY124" s="55"/>
      <c r="DZ124" s="55"/>
      <c r="EA124" s="55"/>
      <c r="EB124" s="55"/>
      <c r="EC124" s="55"/>
      <c r="ED124" s="58"/>
      <c r="EE124" s="56"/>
      <c r="EF124" s="166" t="s">
        <v>45</v>
      </c>
      <c r="EG124" s="55"/>
      <c r="EH124" s="55"/>
      <c r="EI124" s="55"/>
      <c r="EJ124" s="55"/>
      <c r="EK124" s="55"/>
      <c r="EL124" s="55"/>
      <c r="EM124" s="55"/>
      <c r="EN124" s="56"/>
      <c r="EO124" s="166" t="s">
        <v>45</v>
      </c>
      <c r="EP124" s="55"/>
      <c r="EQ124" s="55"/>
      <c r="ER124" s="55"/>
      <c r="ES124" s="55"/>
      <c r="ET124" s="55"/>
      <c r="EU124" s="55"/>
      <c r="EV124" s="55"/>
      <c r="EW124" s="56"/>
      <c r="EX124" s="159"/>
      <c r="EY124" s="160"/>
      <c r="EZ124" s="160"/>
      <c r="FA124" s="160"/>
      <c r="FB124" s="160"/>
      <c r="FC124" s="160"/>
      <c r="FD124" s="160"/>
      <c r="FE124" s="160"/>
      <c r="FF124" s="160"/>
      <c r="FG124" s="160"/>
      <c r="FH124" s="160"/>
      <c r="FI124" s="161"/>
      <c r="FV124" s="24" t="str">
        <f>IF(FW124&lt;&gt;"",MAX($FV$3:FV123)+1,"")</f>
        <v/>
      </c>
      <c r="FW124" s="24" t="str">
        <f>IF($B124&lt;&gt;"",LEFT(E124,2),"")</f>
        <v/>
      </c>
      <c r="FX124" s="24" t="str">
        <f t="shared" si="217"/>
        <v/>
      </c>
      <c r="FY124" s="24" t="str">
        <f t="shared" si="218"/>
        <v/>
      </c>
      <c r="FZ124" s="24" t="str">
        <f t="shared" si="219"/>
        <v/>
      </c>
    </row>
    <row r="125" spans="1:182" x14ac:dyDescent="0.25">
      <c r="A125" s="38" t="str">
        <f>IF(AND(A124&lt;&gt;"",I125&lt;&gt;""),A122,"")</f>
        <v/>
      </c>
      <c r="B125" s="38" t="str">
        <f t="shared" ref="B125" si="222">IF(AND($A125&lt;&gt;"",B122&lt;&gt;""),B122,"")</f>
        <v/>
      </c>
      <c r="C125" s="65" t="s">
        <v>318</v>
      </c>
      <c r="D125" s="33"/>
      <c r="E125" s="44" t="str">
        <f>IF(AND(I125&lt;&gt;"",E122&lt;&gt;""),E122,"")</f>
        <v/>
      </c>
      <c r="F125" s="44" t="str">
        <f>IF(I125&lt;&gt;"",MAX(F122:F124)+1,"")</f>
        <v/>
      </c>
      <c r="G125" s="44" t="str">
        <f>IF(AND(I125&lt;&gt;"",D123&lt;&gt;""),D123,"")</f>
        <v/>
      </c>
      <c r="H125" s="44" t="str">
        <f>IF(AND(I125&lt;&gt;"",D124&lt;&gt;""),D126,"")</f>
        <v/>
      </c>
      <c r="I125" s="31"/>
      <c r="J125" s="33"/>
      <c r="K125" s="38" t="str">
        <f t="shared" si="216"/>
        <v/>
      </c>
      <c r="L125" s="153"/>
      <c r="M125" s="153"/>
      <c r="N125" s="153"/>
      <c r="O125" s="153"/>
      <c r="P125" s="31"/>
      <c r="Q125" s="54"/>
      <c r="R125" s="55"/>
      <c r="S125" s="55"/>
      <c r="T125" s="55"/>
      <c r="U125" s="55"/>
      <c r="V125" s="55"/>
      <c r="W125" s="55"/>
      <c r="X125" s="55"/>
      <c r="Y125" s="55"/>
      <c r="Z125" s="55"/>
      <c r="AA125" s="55"/>
      <c r="AB125" s="55"/>
      <c r="AC125" s="55"/>
      <c r="AD125" s="55"/>
      <c r="AE125" s="55"/>
      <c r="AF125" s="55"/>
      <c r="AG125" s="55"/>
      <c r="AH125" s="55"/>
      <c r="AI125" s="55"/>
      <c r="AJ125" s="55"/>
      <c r="AK125" s="55"/>
      <c r="AL125" s="55"/>
      <c r="AM125" s="56"/>
      <c r="AN125" s="54"/>
      <c r="AO125" s="55"/>
      <c r="AP125" s="55"/>
      <c r="AQ125" s="55"/>
      <c r="AR125" s="55"/>
      <c r="AS125" s="56"/>
      <c r="AT125" s="54"/>
      <c r="AU125" s="55"/>
      <c r="AV125" s="56"/>
      <c r="AW125" s="54"/>
      <c r="AX125" s="55"/>
      <c r="AY125" s="55"/>
      <c r="AZ125" s="55"/>
      <c r="BA125" s="55"/>
      <c r="BB125" s="55"/>
      <c r="BC125" s="55"/>
      <c r="BD125" s="55"/>
      <c r="BE125" s="55"/>
      <c r="BF125" s="55"/>
      <c r="BG125" s="55"/>
      <c r="BH125" s="56"/>
      <c r="BI125" s="54"/>
      <c r="BJ125" s="55"/>
      <c r="BK125" s="55"/>
      <c r="BL125" s="55"/>
      <c r="BM125" s="55"/>
      <c r="BN125" s="55"/>
      <c r="BO125" s="55"/>
      <c r="BP125" s="55"/>
      <c r="BQ125" s="55"/>
      <c r="BR125" s="55"/>
      <c r="BS125" s="55"/>
      <c r="BT125" s="55"/>
      <c r="BU125" s="56"/>
      <c r="BV125" s="54"/>
      <c r="BW125" s="57"/>
      <c r="BX125" s="57"/>
      <c r="BY125" s="55"/>
      <c r="BZ125" s="55"/>
      <c r="CA125" s="55"/>
      <c r="CB125" s="55"/>
      <c r="CC125" s="55"/>
      <c r="CD125" s="55"/>
      <c r="CE125" s="55"/>
      <c r="CF125" s="55"/>
      <c r="CG125" s="55"/>
      <c r="CH125" s="55"/>
      <c r="CI125" s="55"/>
      <c r="CJ125" s="55"/>
      <c r="CK125" s="55"/>
      <c r="CL125" s="55"/>
      <c r="CM125" s="56"/>
      <c r="CN125" s="58"/>
      <c r="CO125" s="58"/>
      <c r="CP125" s="58"/>
      <c r="CQ125" s="58"/>
      <c r="CR125" s="58"/>
      <c r="CS125" s="58"/>
      <c r="CT125" s="58"/>
      <c r="CU125" s="58"/>
      <c r="CV125" s="58"/>
      <c r="CW125" s="58"/>
      <c r="CX125" s="58"/>
      <c r="CY125" s="58"/>
      <c r="CZ125" s="58"/>
      <c r="DA125" s="58"/>
      <c r="DB125" s="58"/>
      <c r="DC125" s="58"/>
      <c r="DD125" s="58"/>
      <c r="DE125" s="58"/>
      <c r="DF125" s="58"/>
      <c r="DG125" s="58"/>
      <c r="DH125" s="58"/>
      <c r="DI125" s="58"/>
      <c r="DJ125" s="58"/>
      <c r="DK125" s="58"/>
      <c r="DL125" s="56"/>
      <c r="DM125" s="155" t="s">
        <v>42</v>
      </c>
      <c r="DN125" s="55"/>
      <c r="DO125" s="55"/>
      <c r="DP125" s="55"/>
      <c r="DQ125" s="55"/>
      <c r="DR125" s="55"/>
      <c r="DS125" s="55"/>
      <c r="DT125" s="55"/>
      <c r="DU125" s="56"/>
      <c r="DV125" s="91" t="s">
        <v>42</v>
      </c>
      <c r="DW125" s="60"/>
      <c r="DX125" s="60"/>
      <c r="DY125" s="60"/>
      <c r="DZ125" s="60"/>
      <c r="EA125" s="60"/>
      <c r="EB125" s="60"/>
      <c r="EC125" s="60"/>
      <c r="ED125" s="147"/>
      <c r="EE125" s="61"/>
      <c r="EF125" s="91" t="s">
        <v>42</v>
      </c>
      <c r="EG125" s="60"/>
      <c r="EH125" s="60"/>
      <c r="EI125" s="60"/>
      <c r="EJ125" s="60"/>
      <c r="EK125" s="60"/>
      <c r="EL125" s="60"/>
      <c r="EM125" s="60"/>
      <c r="EN125" s="61"/>
      <c r="EO125" s="164" t="s">
        <v>42</v>
      </c>
      <c r="EP125" s="60"/>
      <c r="EQ125" s="60"/>
      <c r="ER125" s="60"/>
      <c r="ES125" s="60"/>
      <c r="ET125" s="60"/>
      <c r="EU125" s="60"/>
      <c r="EV125" s="60"/>
      <c r="EW125" s="61"/>
      <c r="EX125" s="159"/>
      <c r="EY125" s="160"/>
      <c r="EZ125" s="160"/>
      <c r="FA125" s="160"/>
      <c r="FB125" s="160"/>
      <c r="FC125" s="160"/>
      <c r="FD125" s="160"/>
      <c r="FE125" s="160"/>
      <c r="FF125" s="160"/>
      <c r="FG125" s="160"/>
      <c r="FH125" s="160"/>
      <c r="FI125" s="161"/>
      <c r="FV125" s="24" t="str">
        <f>IF(FW125&lt;&gt;"",MAX($FV$3:FV124)+1,"")</f>
        <v/>
      </c>
      <c r="FW125" s="24" t="str">
        <f>IF($B125&lt;&gt;"",LEFT(E125,2),"")</f>
        <v/>
      </c>
      <c r="FX125" s="24" t="str">
        <f t="shared" si="217"/>
        <v/>
      </c>
      <c r="FY125" s="24" t="str">
        <f t="shared" si="218"/>
        <v/>
      </c>
      <c r="FZ125" s="24" t="str">
        <f t="shared" si="219"/>
        <v/>
      </c>
    </row>
    <row r="126" spans="1:182" x14ac:dyDescent="0.25">
      <c r="A126" s="38" t="str">
        <f>IF(AND(A125&lt;&gt;"",I126&lt;&gt;""),A122,"")</f>
        <v/>
      </c>
      <c r="B126" s="38" t="str">
        <f t="shared" ref="B126" si="223">IF(AND($A126&lt;&gt;"",B122&lt;&gt;""),B122,"")</f>
        <v/>
      </c>
      <c r="C126" s="65" t="s">
        <v>742</v>
      </c>
      <c r="D126" s="42" t="str">
        <f>IF(D124&lt;&gt;"",IF(ISNA(VLOOKUP(D124,EconomyTable,2,FALSE)),"&lt;Unknown&gt;",VLOOKUP(D124,EconomyTable,2,FALSE)),"")</f>
        <v/>
      </c>
      <c r="E126" s="44" t="str">
        <f>IF(AND(I126&lt;&gt;"",E122&lt;&gt;""),E122,"")</f>
        <v/>
      </c>
      <c r="F126" s="44" t="str">
        <f>IF(I126&lt;&gt;"",MAX(F122:F125)+1,"")</f>
        <v/>
      </c>
      <c r="G126" s="44" t="str">
        <f>IF(AND(I126&lt;&gt;"",D123&lt;&gt;""),D123,"")</f>
        <v/>
      </c>
      <c r="H126" s="44" t="str">
        <f>IF(AND(I127&lt;&gt;"",D124&lt;&gt;""),D126,"")</f>
        <v/>
      </c>
      <c r="I126" s="31"/>
      <c r="J126" s="33"/>
      <c r="K126" s="38" t="str">
        <f t="shared" si="216"/>
        <v/>
      </c>
      <c r="L126" s="153"/>
      <c r="M126" s="153"/>
      <c r="N126" s="153"/>
      <c r="O126" s="153"/>
      <c r="P126" s="31"/>
      <c r="Q126" s="54"/>
      <c r="R126" s="55"/>
      <c r="S126" s="55"/>
      <c r="T126" s="55"/>
      <c r="U126" s="55"/>
      <c r="V126" s="55"/>
      <c r="W126" s="55"/>
      <c r="X126" s="55"/>
      <c r="Y126" s="55"/>
      <c r="Z126" s="55"/>
      <c r="AA126" s="55"/>
      <c r="AB126" s="55"/>
      <c r="AC126" s="55"/>
      <c r="AD126" s="55"/>
      <c r="AE126" s="55"/>
      <c r="AF126" s="55"/>
      <c r="AG126" s="55"/>
      <c r="AH126" s="55"/>
      <c r="AI126" s="55"/>
      <c r="AJ126" s="55"/>
      <c r="AK126" s="55"/>
      <c r="AL126" s="55"/>
      <c r="AM126" s="56"/>
      <c r="AN126" s="54"/>
      <c r="AO126" s="55"/>
      <c r="AP126" s="55"/>
      <c r="AQ126" s="55"/>
      <c r="AR126" s="55"/>
      <c r="AS126" s="56"/>
      <c r="AT126" s="54"/>
      <c r="AU126" s="55"/>
      <c r="AV126" s="56"/>
      <c r="AW126" s="54"/>
      <c r="AX126" s="55"/>
      <c r="AY126" s="55"/>
      <c r="AZ126" s="55"/>
      <c r="BA126" s="55"/>
      <c r="BB126" s="55"/>
      <c r="BC126" s="55"/>
      <c r="BD126" s="55"/>
      <c r="BE126" s="55"/>
      <c r="BF126" s="55"/>
      <c r="BG126" s="55"/>
      <c r="BH126" s="56"/>
      <c r="BI126" s="54"/>
      <c r="BJ126" s="55"/>
      <c r="BK126" s="55"/>
      <c r="BL126" s="55"/>
      <c r="BM126" s="55"/>
      <c r="BN126" s="55"/>
      <c r="BO126" s="55"/>
      <c r="BP126" s="55"/>
      <c r="BQ126" s="55"/>
      <c r="BR126" s="55"/>
      <c r="BS126" s="55"/>
      <c r="BT126" s="55"/>
      <c r="BU126" s="56"/>
      <c r="BV126" s="54"/>
      <c r="BW126" s="57"/>
      <c r="BX126" s="57"/>
      <c r="BY126" s="55"/>
      <c r="BZ126" s="55"/>
      <c r="CA126" s="55"/>
      <c r="CB126" s="55"/>
      <c r="CC126" s="55"/>
      <c r="CD126" s="55"/>
      <c r="CE126" s="55"/>
      <c r="CF126" s="55"/>
      <c r="CG126" s="55"/>
      <c r="CH126" s="55"/>
      <c r="CI126" s="55"/>
      <c r="CJ126" s="55"/>
      <c r="CK126" s="55"/>
      <c r="CL126" s="55"/>
      <c r="CM126" s="58"/>
      <c r="CN126" s="54"/>
      <c r="CO126" s="58"/>
      <c r="CP126" s="58"/>
      <c r="CQ126" s="58"/>
      <c r="CR126" s="58"/>
      <c r="CS126" s="58"/>
      <c r="CT126" s="58"/>
      <c r="CU126" s="58"/>
      <c r="CV126" s="58"/>
      <c r="CW126" s="58"/>
      <c r="CX126" s="58"/>
      <c r="CY126" s="58"/>
      <c r="CZ126" s="58"/>
      <c r="DA126" s="58"/>
      <c r="DB126" s="58"/>
      <c r="DC126" s="58"/>
      <c r="DD126" s="58"/>
      <c r="DE126" s="58"/>
      <c r="DF126" s="58"/>
      <c r="DG126" s="58"/>
      <c r="DH126" s="58"/>
      <c r="DI126" s="58"/>
      <c r="DJ126" s="58"/>
      <c r="DK126" s="58"/>
      <c r="DL126" s="56"/>
      <c r="DM126" s="169" t="s">
        <v>861</v>
      </c>
      <c r="DN126" s="170"/>
      <c r="DO126" s="170"/>
      <c r="DP126" s="170"/>
      <c r="DQ126" s="170"/>
      <c r="DR126" s="170"/>
      <c r="DS126" s="171"/>
      <c r="DT126" s="205">
        <f>SUM(DN122:DU125)</f>
        <v>0</v>
      </c>
      <c r="DU126" s="206"/>
      <c r="DV126" s="169" t="s">
        <v>861</v>
      </c>
      <c r="DW126" s="170"/>
      <c r="DX126" s="170"/>
      <c r="DY126" s="170"/>
      <c r="DZ126" s="170"/>
      <c r="EA126" s="170"/>
      <c r="EB126" s="170"/>
      <c r="EC126" s="171"/>
      <c r="ED126" s="207">
        <f>SUM(DW122:EE125)</f>
        <v>0</v>
      </c>
      <c r="EE126" s="208"/>
      <c r="EF126" s="169" t="s">
        <v>861</v>
      </c>
      <c r="EG126" s="170"/>
      <c r="EH126" s="170"/>
      <c r="EI126" s="170"/>
      <c r="EJ126" s="170"/>
      <c r="EK126" s="170"/>
      <c r="EL126" s="171"/>
      <c r="EM126" s="207">
        <f>SUM(EG122:EN125)</f>
        <v>0</v>
      </c>
      <c r="EN126" s="208"/>
      <c r="EO126" s="170" t="s">
        <v>861</v>
      </c>
      <c r="EP126" s="170"/>
      <c r="EQ126" s="170"/>
      <c r="ER126" s="170"/>
      <c r="ES126" s="170"/>
      <c r="ET126" s="170"/>
      <c r="EU126" s="171"/>
      <c r="EV126" s="207">
        <f>SUM(EP122:EW125)</f>
        <v>0</v>
      </c>
      <c r="EW126" s="208"/>
      <c r="EX126" s="159"/>
      <c r="EY126" s="160"/>
      <c r="EZ126" s="160"/>
      <c r="FA126" s="160"/>
      <c r="FB126" s="160"/>
      <c r="FC126" s="160"/>
      <c r="FD126" s="160"/>
      <c r="FE126" s="160"/>
      <c r="FF126" s="160"/>
      <c r="FG126" s="160"/>
      <c r="FH126" s="160"/>
      <c r="FI126" s="161"/>
      <c r="FV126" s="24" t="str">
        <f>IF(FW126&lt;&gt;"",MAX($FV$3:FV125)+1,"")</f>
        <v/>
      </c>
      <c r="FW126" s="24" t="str">
        <f>IF($B126&lt;&gt;"",E126,"")</f>
        <v/>
      </c>
      <c r="FX126" s="24" t="str">
        <f t="shared" si="217"/>
        <v/>
      </c>
      <c r="FY126" s="24" t="str">
        <f t="shared" si="218"/>
        <v/>
      </c>
      <c r="FZ126" s="24" t="str">
        <f t="shared" si="219"/>
        <v/>
      </c>
    </row>
    <row r="127" spans="1:182" x14ac:dyDescent="0.25">
      <c r="A127" s="38" t="str">
        <f>IF(AND(A126&lt;&gt;"",I127&lt;&gt;""),A122,"")</f>
        <v/>
      </c>
      <c r="B127" s="38" t="str">
        <f t="shared" ref="B127" si="224">IF(AND($A127&lt;&gt;"",B122&lt;&gt;""),B122,"")</f>
        <v/>
      </c>
      <c r="C127" s="65" t="s">
        <v>741</v>
      </c>
      <c r="D127" s="43" t="str">
        <f>IF(D125&lt;&gt;"",IF(ISNA(VLOOKUP(D125,EconomyTypeTable,2,FALSE)),"&lt;Unknown&gt;",VLOOKUP(D125,EconomyTypeTable,2,FALSE)),"")</f>
        <v/>
      </c>
      <c r="E127" s="44" t="str">
        <f>IF(AND(I127&lt;&gt;"",E122&lt;&gt;""),E122,"")</f>
        <v/>
      </c>
      <c r="F127" s="44" t="str">
        <f>IF(I127&lt;&gt;"",MAX(F122:F126)+1,"")</f>
        <v/>
      </c>
      <c r="G127" s="44" t="str">
        <f>IF(AND(I126&lt;&gt;"",D123&lt;&gt;""),D123,"")</f>
        <v/>
      </c>
      <c r="H127" s="44" t="str">
        <f>IF(AND(I127&lt;&gt;"",D124&lt;&gt;""),D126,"")</f>
        <v/>
      </c>
      <c r="I127" s="31"/>
      <c r="J127" s="33"/>
      <c r="K127" s="38" t="str">
        <f t="shared" si="216"/>
        <v/>
      </c>
      <c r="L127" s="153"/>
      <c r="M127" s="153"/>
      <c r="N127" s="153"/>
      <c r="O127" s="153"/>
      <c r="P127" s="31"/>
      <c r="Q127" s="59"/>
      <c r="R127" s="60"/>
      <c r="S127" s="60"/>
      <c r="T127" s="60"/>
      <c r="U127" s="60"/>
      <c r="V127" s="60"/>
      <c r="W127" s="60"/>
      <c r="X127" s="60"/>
      <c r="Y127" s="60"/>
      <c r="Z127" s="60"/>
      <c r="AA127" s="60"/>
      <c r="AB127" s="60"/>
      <c r="AC127" s="60"/>
      <c r="AD127" s="60"/>
      <c r="AE127" s="60"/>
      <c r="AF127" s="60"/>
      <c r="AG127" s="60"/>
      <c r="AH127" s="60"/>
      <c r="AI127" s="60"/>
      <c r="AJ127" s="60"/>
      <c r="AK127" s="60"/>
      <c r="AL127" s="60"/>
      <c r="AM127" s="61"/>
      <c r="AN127" s="59"/>
      <c r="AO127" s="60"/>
      <c r="AP127" s="60"/>
      <c r="AQ127" s="60"/>
      <c r="AR127" s="60"/>
      <c r="AS127" s="61"/>
      <c r="AT127" s="59"/>
      <c r="AU127" s="60"/>
      <c r="AV127" s="61"/>
      <c r="AW127" s="59"/>
      <c r="AX127" s="60"/>
      <c r="AY127" s="60"/>
      <c r="AZ127" s="60"/>
      <c r="BA127" s="60"/>
      <c r="BB127" s="60"/>
      <c r="BC127" s="60"/>
      <c r="BD127" s="60"/>
      <c r="BE127" s="60"/>
      <c r="BF127" s="60"/>
      <c r="BG127" s="60"/>
      <c r="BH127" s="61"/>
      <c r="BI127" s="59"/>
      <c r="BJ127" s="60"/>
      <c r="BK127" s="60"/>
      <c r="BL127" s="60"/>
      <c r="BM127" s="60"/>
      <c r="BN127" s="60"/>
      <c r="BO127" s="60"/>
      <c r="BP127" s="60"/>
      <c r="BQ127" s="60"/>
      <c r="BR127" s="60"/>
      <c r="BS127" s="60"/>
      <c r="BT127" s="60"/>
      <c r="BU127" s="61"/>
      <c r="BV127" s="59"/>
      <c r="BW127" s="62"/>
      <c r="BX127" s="62"/>
      <c r="BY127" s="60"/>
      <c r="BZ127" s="60"/>
      <c r="CA127" s="60"/>
      <c r="CB127" s="60"/>
      <c r="CC127" s="60"/>
      <c r="CD127" s="60"/>
      <c r="CE127" s="60"/>
      <c r="CF127" s="60"/>
      <c r="CG127" s="60"/>
      <c r="CH127" s="60"/>
      <c r="CI127" s="60"/>
      <c r="CJ127" s="60"/>
      <c r="CK127" s="60"/>
      <c r="CL127" s="60"/>
      <c r="CM127" s="61"/>
      <c r="CN127" s="58"/>
      <c r="CO127" s="58"/>
      <c r="CP127" s="58"/>
      <c r="CQ127" s="58"/>
      <c r="CR127" s="58"/>
      <c r="CS127" s="58"/>
      <c r="CT127" s="58"/>
      <c r="CU127" s="58"/>
      <c r="CV127" s="58"/>
      <c r="CW127" s="58"/>
      <c r="CX127" s="58"/>
      <c r="CY127" s="58"/>
      <c r="CZ127" s="58"/>
      <c r="DA127" s="58"/>
      <c r="DB127" s="58"/>
      <c r="DC127" s="58"/>
      <c r="DD127" s="58"/>
      <c r="DE127" s="58"/>
      <c r="DF127" s="58"/>
      <c r="DG127" s="58"/>
      <c r="DH127" s="58"/>
      <c r="DI127" s="58"/>
      <c r="DJ127" s="58"/>
      <c r="DK127" s="58"/>
      <c r="DL127" s="56"/>
      <c r="DM127" s="170" t="s">
        <v>823</v>
      </c>
      <c r="DN127" s="170"/>
      <c r="DO127" s="170"/>
      <c r="DP127" s="170"/>
      <c r="DQ127" s="170"/>
      <c r="DR127" s="170"/>
      <c r="DS127" s="171"/>
      <c r="DT127" s="172"/>
      <c r="DU127" s="186"/>
      <c r="DV127" s="209"/>
      <c r="DW127" s="190"/>
      <c r="DX127" s="190"/>
      <c r="DY127" s="190"/>
      <c r="DZ127" s="190"/>
      <c r="EA127" s="190"/>
      <c r="EB127" s="190"/>
      <c r="EC127" s="190"/>
      <c r="ED127" s="190"/>
      <c r="EE127" s="190"/>
      <c r="EF127" s="190"/>
      <c r="EG127" s="190"/>
      <c r="EH127" s="190"/>
      <c r="EI127" s="190"/>
      <c r="EJ127" s="190"/>
      <c r="EK127" s="190"/>
      <c r="EL127" s="190"/>
      <c r="EM127" s="190"/>
      <c r="EN127" s="190"/>
      <c r="EO127" s="190"/>
      <c r="EP127" s="190"/>
      <c r="EQ127" s="190"/>
      <c r="ER127" s="190"/>
      <c r="ES127" s="190"/>
      <c r="ET127" s="190"/>
      <c r="EU127" s="190"/>
      <c r="EV127" s="190"/>
      <c r="EW127" s="210"/>
      <c r="EX127" s="159"/>
      <c r="EY127" s="160"/>
      <c r="EZ127" s="160"/>
      <c r="FA127" s="160"/>
      <c r="FB127" s="160"/>
      <c r="FC127" s="160"/>
      <c r="FD127" s="160"/>
      <c r="FE127" s="160"/>
      <c r="FF127" s="160"/>
      <c r="FG127" s="160"/>
      <c r="FH127" s="160"/>
      <c r="FI127" s="161"/>
    </row>
    <row r="128" spans="1:182" ht="15.75" thickBot="1" x14ac:dyDescent="0.3">
      <c r="A128" s="39">
        <f>IF(A122&lt;&gt;"",A122,"")</f>
        <v>18</v>
      </c>
      <c r="B128" s="39" t="str">
        <f>IF(AND($A128&lt;&gt;"",B122&lt;&gt;""),B122,"")</f>
        <v/>
      </c>
      <c r="C128" s="67" t="s">
        <v>315</v>
      </c>
      <c r="D128" s="36"/>
      <c r="E128" s="148"/>
      <c r="F128" s="149"/>
      <c r="G128" s="149"/>
      <c r="H128" s="149"/>
      <c r="I128" s="149"/>
      <c r="J128" s="149"/>
      <c r="K128" s="149"/>
      <c r="L128" s="149"/>
      <c r="M128" s="149"/>
      <c r="N128" s="149"/>
      <c r="O128" s="150"/>
      <c r="P128" s="46" t="str">
        <f>IF(COUNTA(Q128:AM128)-COUNTBLANK(Q128:AM128)&gt;0,COUNTA(Q128:AM128)-COUNTBLANK(Q128:AM128)&amp;" Deposit types","")</f>
        <v/>
      </c>
      <c r="Q128" s="47" t="str">
        <f>IF(COUNTA(Q122:Q127)&gt;0,COUNTA(Q122:Q127),"")</f>
        <v/>
      </c>
      <c r="R128" s="48" t="str">
        <f t="shared" ref="R128:BK128" si="225">IF(COUNTA(R122:R127)&gt;0,COUNTA(R122:R127),"")</f>
        <v/>
      </c>
      <c r="S128" s="48" t="str">
        <f t="shared" si="225"/>
        <v/>
      </c>
      <c r="T128" s="48" t="str">
        <f t="shared" si="225"/>
        <v/>
      </c>
      <c r="U128" s="48" t="str">
        <f t="shared" si="225"/>
        <v/>
      </c>
      <c r="V128" s="48" t="str">
        <f t="shared" si="225"/>
        <v/>
      </c>
      <c r="W128" s="48" t="str">
        <f t="shared" si="225"/>
        <v/>
      </c>
      <c r="X128" s="48" t="str">
        <f t="shared" si="225"/>
        <v/>
      </c>
      <c r="Y128" s="48" t="str">
        <f t="shared" si="225"/>
        <v/>
      </c>
      <c r="Z128" s="48" t="str">
        <f t="shared" si="225"/>
        <v/>
      </c>
      <c r="AA128" s="48" t="str">
        <f t="shared" si="225"/>
        <v/>
      </c>
      <c r="AB128" s="48" t="str">
        <f>IF(COUNTA(AB122:AB127)&gt;0,COUNTA(AB122:AB127),"")</f>
        <v/>
      </c>
      <c r="AC128" s="48" t="str">
        <f t="shared" ref="AC128:BV128" si="226">IF(COUNTA(AC122:AC127)&gt;0,COUNTA(AC122:AC127),"")</f>
        <v/>
      </c>
      <c r="AD128" s="48" t="str">
        <f t="shared" si="226"/>
        <v/>
      </c>
      <c r="AE128" s="48" t="str">
        <f t="shared" si="226"/>
        <v/>
      </c>
      <c r="AF128" s="48" t="str">
        <f t="shared" si="226"/>
        <v/>
      </c>
      <c r="AG128" s="48" t="str">
        <f t="shared" si="226"/>
        <v/>
      </c>
      <c r="AH128" s="48" t="str">
        <f t="shared" si="226"/>
        <v/>
      </c>
      <c r="AI128" s="48" t="str">
        <f t="shared" si="226"/>
        <v/>
      </c>
      <c r="AJ128" s="48" t="str">
        <f t="shared" si="226"/>
        <v/>
      </c>
      <c r="AK128" s="48" t="str">
        <f t="shared" si="226"/>
        <v/>
      </c>
      <c r="AL128" s="48" t="str">
        <f t="shared" si="226"/>
        <v/>
      </c>
      <c r="AM128" s="49" t="str">
        <f t="shared" si="226"/>
        <v/>
      </c>
      <c r="AN128" s="47" t="str">
        <f t="shared" si="226"/>
        <v/>
      </c>
      <c r="AO128" s="48" t="str">
        <f t="shared" si="226"/>
        <v/>
      </c>
      <c r="AP128" s="48" t="str">
        <f t="shared" si="226"/>
        <v/>
      </c>
      <c r="AQ128" s="48" t="str">
        <f t="shared" si="226"/>
        <v/>
      </c>
      <c r="AR128" s="48" t="str">
        <f t="shared" si="226"/>
        <v/>
      </c>
      <c r="AS128" s="49" t="str">
        <f t="shared" si="226"/>
        <v/>
      </c>
      <c r="AT128" s="47" t="str">
        <f t="shared" si="226"/>
        <v/>
      </c>
      <c r="AU128" s="48" t="str">
        <f t="shared" si="226"/>
        <v/>
      </c>
      <c r="AV128" s="49" t="str">
        <f t="shared" si="226"/>
        <v/>
      </c>
      <c r="AW128" s="47" t="str">
        <f t="shared" si="226"/>
        <v/>
      </c>
      <c r="AX128" s="48" t="str">
        <f t="shared" si="226"/>
        <v/>
      </c>
      <c r="AY128" s="48" t="str">
        <f t="shared" si="226"/>
        <v/>
      </c>
      <c r="AZ128" s="48" t="str">
        <f t="shared" si="226"/>
        <v/>
      </c>
      <c r="BA128" s="48" t="str">
        <f t="shared" si="226"/>
        <v/>
      </c>
      <c r="BB128" s="48" t="str">
        <f t="shared" si="226"/>
        <v/>
      </c>
      <c r="BC128" s="48" t="str">
        <f t="shared" si="226"/>
        <v/>
      </c>
      <c r="BD128" s="48" t="str">
        <f t="shared" si="226"/>
        <v/>
      </c>
      <c r="BE128" s="48" t="str">
        <f t="shared" si="226"/>
        <v/>
      </c>
      <c r="BF128" s="48" t="str">
        <f t="shared" si="226"/>
        <v/>
      </c>
      <c r="BG128" s="48" t="str">
        <f t="shared" si="226"/>
        <v/>
      </c>
      <c r="BH128" s="49" t="str">
        <f t="shared" si="226"/>
        <v/>
      </c>
      <c r="BI128" s="47" t="str">
        <f t="shared" si="226"/>
        <v/>
      </c>
      <c r="BJ128" s="48" t="str">
        <f t="shared" si="226"/>
        <v/>
      </c>
      <c r="BK128" s="48" t="str">
        <f t="shared" si="226"/>
        <v/>
      </c>
      <c r="BL128" s="48"/>
      <c r="BM128" s="48" t="str">
        <f t="shared" ref="BM128:BU128" si="227">IF(COUNTA(BM122:BM127)&gt;0,COUNTA(BM122:BM127),"")</f>
        <v/>
      </c>
      <c r="BN128" s="48" t="str">
        <f t="shared" si="227"/>
        <v/>
      </c>
      <c r="BO128" s="48" t="str">
        <f t="shared" si="227"/>
        <v/>
      </c>
      <c r="BP128" s="48" t="str">
        <f t="shared" si="227"/>
        <v/>
      </c>
      <c r="BQ128" s="48" t="str">
        <f t="shared" si="227"/>
        <v/>
      </c>
      <c r="BR128" s="48" t="str">
        <f t="shared" si="227"/>
        <v/>
      </c>
      <c r="BS128" s="48" t="str">
        <f t="shared" si="227"/>
        <v/>
      </c>
      <c r="BT128" s="48" t="str">
        <f t="shared" si="227"/>
        <v/>
      </c>
      <c r="BU128" s="49" t="str">
        <f t="shared" si="227"/>
        <v/>
      </c>
      <c r="BV128" s="47" t="str">
        <f>IF(COUNTA(BV122:BV127)&gt;0,COUNTA(BV122:BV127),"")</f>
        <v/>
      </c>
      <c r="BW128" s="48" t="str">
        <f t="shared" ref="BW128:DL128" si="228">IF(COUNTA(BW122:BW127)&gt;0,COUNTA(BW122:BW127),"")</f>
        <v/>
      </c>
      <c r="BX128" s="48" t="str">
        <f t="shared" si="228"/>
        <v/>
      </c>
      <c r="BY128" s="48" t="str">
        <f t="shared" si="228"/>
        <v/>
      </c>
      <c r="BZ128" s="48" t="str">
        <f t="shared" si="228"/>
        <v/>
      </c>
      <c r="CA128" s="48" t="str">
        <f t="shared" si="228"/>
        <v/>
      </c>
      <c r="CB128" s="48" t="str">
        <f t="shared" si="228"/>
        <v/>
      </c>
      <c r="CC128" s="48" t="str">
        <f t="shared" si="228"/>
        <v/>
      </c>
      <c r="CD128" s="48" t="str">
        <f t="shared" si="228"/>
        <v/>
      </c>
      <c r="CE128" s="48" t="str">
        <f t="shared" si="228"/>
        <v/>
      </c>
      <c r="CF128" s="48" t="str">
        <f t="shared" si="228"/>
        <v/>
      </c>
      <c r="CG128" s="48" t="str">
        <f t="shared" si="228"/>
        <v/>
      </c>
      <c r="CH128" s="48" t="str">
        <f t="shared" si="228"/>
        <v/>
      </c>
      <c r="CI128" s="48" t="str">
        <f t="shared" si="228"/>
        <v/>
      </c>
      <c r="CJ128" s="48" t="str">
        <f t="shared" si="228"/>
        <v/>
      </c>
      <c r="CK128" s="48" t="str">
        <f t="shared" si="228"/>
        <v/>
      </c>
      <c r="CL128" s="48" t="str">
        <f t="shared" si="228"/>
        <v/>
      </c>
      <c r="CM128" s="49" t="str">
        <f t="shared" si="228"/>
        <v/>
      </c>
      <c r="CN128" s="47" t="str">
        <f t="shared" si="228"/>
        <v/>
      </c>
      <c r="CO128" s="48" t="str">
        <f t="shared" si="228"/>
        <v/>
      </c>
      <c r="CP128" s="48" t="str">
        <f t="shared" si="228"/>
        <v/>
      </c>
      <c r="CQ128" s="48" t="str">
        <f t="shared" si="228"/>
        <v/>
      </c>
      <c r="CR128" s="48" t="str">
        <f t="shared" si="228"/>
        <v/>
      </c>
      <c r="CS128" s="48" t="str">
        <f t="shared" si="228"/>
        <v/>
      </c>
      <c r="CT128" s="48" t="str">
        <f t="shared" si="228"/>
        <v/>
      </c>
      <c r="CU128" s="48" t="str">
        <f t="shared" si="228"/>
        <v/>
      </c>
      <c r="CV128" s="48" t="str">
        <f t="shared" si="228"/>
        <v/>
      </c>
      <c r="CW128" s="48" t="str">
        <f t="shared" si="228"/>
        <v/>
      </c>
      <c r="CX128" s="48" t="str">
        <f t="shared" si="228"/>
        <v/>
      </c>
      <c r="CY128" s="48" t="str">
        <f t="shared" si="228"/>
        <v/>
      </c>
      <c r="CZ128" s="48" t="str">
        <f t="shared" si="228"/>
        <v/>
      </c>
      <c r="DA128" s="48" t="str">
        <f t="shared" si="228"/>
        <v/>
      </c>
      <c r="DB128" s="48" t="str">
        <f t="shared" si="228"/>
        <v/>
      </c>
      <c r="DC128" s="48" t="str">
        <f t="shared" si="228"/>
        <v/>
      </c>
      <c r="DD128" s="48" t="str">
        <f t="shared" si="228"/>
        <v/>
      </c>
      <c r="DE128" s="48" t="str">
        <f t="shared" si="228"/>
        <v/>
      </c>
      <c r="DF128" s="48" t="str">
        <f t="shared" si="228"/>
        <v/>
      </c>
      <c r="DG128" s="48" t="str">
        <f t="shared" si="228"/>
        <v/>
      </c>
      <c r="DH128" s="48" t="str">
        <f t="shared" si="228"/>
        <v/>
      </c>
      <c r="DI128" s="48" t="str">
        <f t="shared" si="228"/>
        <v/>
      </c>
      <c r="DJ128" s="48" t="str">
        <f t="shared" si="228"/>
        <v/>
      </c>
      <c r="DK128" s="48" t="str">
        <f t="shared" si="228"/>
        <v/>
      </c>
      <c r="DL128" s="49" t="str">
        <f t="shared" si="228"/>
        <v/>
      </c>
      <c r="DM128" s="170" t="s">
        <v>822</v>
      </c>
      <c r="DN128" s="170"/>
      <c r="DO128" s="170"/>
      <c r="DP128" s="170"/>
      <c r="DQ128" s="170"/>
      <c r="DR128" s="170"/>
      <c r="DS128" s="171"/>
      <c r="DT128" s="187"/>
      <c r="DU128" s="172"/>
      <c r="DV128" s="211"/>
      <c r="DW128" s="212"/>
      <c r="DX128" s="212"/>
      <c r="DY128" s="212"/>
      <c r="DZ128" s="212"/>
      <c r="EA128" s="212"/>
      <c r="EB128" s="212"/>
      <c r="EC128" s="212"/>
      <c r="ED128" s="212"/>
      <c r="EE128" s="212"/>
      <c r="EF128" s="212"/>
      <c r="EG128" s="212"/>
      <c r="EH128" s="212"/>
      <c r="EI128" s="212"/>
      <c r="EJ128" s="212"/>
      <c r="EK128" s="212"/>
      <c r="EL128" s="212"/>
      <c r="EM128" s="212"/>
      <c r="EN128" s="212"/>
      <c r="EO128" s="212"/>
      <c r="EP128" s="212"/>
      <c r="EQ128" s="212"/>
      <c r="ER128" s="212"/>
      <c r="ES128" s="212"/>
      <c r="ET128" s="212"/>
      <c r="EU128" s="212"/>
      <c r="EV128" s="212"/>
      <c r="EW128" s="213"/>
      <c r="EX128" s="151"/>
      <c r="EY128" s="149"/>
      <c r="EZ128" s="149"/>
      <c r="FA128" s="149"/>
      <c r="FB128" s="149"/>
      <c r="FC128" s="149"/>
      <c r="FD128" s="149"/>
      <c r="FE128" s="149"/>
      <c r="FF128" s="149"/>
      <c r="FG128" s="149"/>
      <c r="FH128" s="149"/>
      <c r="FI128" s="152"/>
    </row>
    <row r="129" spans="1:182" x14ac:dyDescent="0.25">
      <c r="A129" s="40">
        <f>A122+1</f>
        <v>19</v>
      </c>
      <c r="B129" s="29"/>
      <c r="C129" s="65" t="s">
        <v>531</v>
      </c>
      <c r="D129" s="41" t="str">
        <f>IF(MAX(F129:F134)&gt;0,MAX(F129:F134),"")</f>
        <v/>
      </c>
      <c r="E129" s="30"/>
      <c r="F129" s="45" t="str">
        <f>IF(I129&lt;&gt;"",1,"")</f>
        <v/>
      </c>
      <c r="G129" s="45" t="str">
        <f>IF(AND(I129&lt;&gt;"",D130&lt;&gt;""),D130,"")</f>
        <v/>
      </c>
      <c r="H129" s="45" t="str">
        <f>IF(AND(I129&lt;&gt;"",D131&lt;&gt;""),D133,"")</f>
        <v/>
      </c>
      <c r="I129" s="29"/>
      <c r="J129" s="146"/>
      <c r="K129" s="40" t="str">
        <f t="shared" ref="K129:K134" si="229">IF(J129&lt;&gt;"",IF(ISNA(VLOOKUP(J129,PlanetTypeTable,2,FALSE)),"&lt;Unknown&gt;",VLOOKUP(J129,PlanetTypeTable,2,FALSE)),"")</f>
        <v/>
      </c>
      <c r="L129" s="34"/>
      <c r="M129" s="34"/>
      <c r="N129" s="34"/>
      <c r="O129" s="34"/>
      <c r="P129" s="29"/>
      <c r="Q129" s="50"/>
      <c r="R129" s="30"/>
      <c r="S129" s="30"/>
      <c r="T129" s="30"/>
      <c r="U129" s="30"/>
      <c r="V129" s="30"/>
      <c r="W129" s="30"/>
      <c r="X129" s="30"/>
      <c r="Y129" s="30"/>
      <c r="Z129" s="30"/>
      <c r="AA129" s="30"/>
      <c r="AB129" s="30"/>
      <c r="AC129" s="30"/>
      <c r="AD129" s="30"/>
      <c r="AE129" s="30"/>
      <c r="AF129" s="30"/>
      <c r="AG129" s="30"/>
      <c r="AH129" s="30"/>
      <c r="AI129" s="30"/>
      <c r="AJ129" s="30"/>
      <c r="AK129" s="30"/>
      <c r="AL129" s="30"/>
      <c r="AM129" s="51"/>
      <c r="AN129" s="50"/>
      <c r="AO129" s="30"/>
      <c r="AP129" s="30"/>
      <c r="AQ129" s="30"/>
      <c r="AR129" s="30"/>
      <c r="AS129" s="51"/>
      <c r="AT129" s="50"/>
      <c r="AU129" s="30"/>
      <c r="AV129" s="51"/>
      <c r="AW129" s="50"/>
      <c r="AX129" s="30"/>
      <c r="AY129" s="30"/>
      <c r="AZ129" s="30"/>
      <c r="BA129" s="30"/>
      <c r="BB129" s="30"/>
      <c r="BC129" s="30"/>
      <c r="BD129" s="30"/>
      <c r="BE129" s="30"/>
      <c r="BF129" s="30"/>
      <c r="BG129" s="30"/>
      <c r="BH129" s="51"/>
      <c r="BI129" s="50"/>
      <c r="BJ129" s="30"/>
      <c r="BK129" s="30"/>
      <c r="BL129" s="30"/>
      <c r="BM129" s="30"/>
      <c r="BN129" s="30"/>
      <c r="BO129" s="30"/>
      <c r="BP129" s="30"/>
      <c r="BQ129" s="30"/>
      <c r="BR129" s="30"/>
      <c r="BS129" s="30"/>
      <c r="BT129" s="30"/>
      <c r="BU129" s="51"/>
      <c r="BV129" s="50"/>
      <c r="BW129" s="52"/>
      <c r="BX129" s="52"/>
      <c r="BY129" s="30"/>
      <c r="BZ129" s="30"/>
      <c r="CA129" s="30"/>
      <c r="CB129" s="30"/>
      <c r="CC129" s="30"/>
      <c r="CD129" s="30"/>
      <c r="CE129" s="30"/>
      <c r="CF129" s="30"/>
      <c r="CG129" s="30"/>
      <c r="CH129" s="30"/>
      <c r="CI129" s="30"/>
      <c r="CJ129" s="30"/>
      <c r="CK129" s="30"/>
      <c r="CL129" s="30"/>
      <c r="CM129" s="51"/>
      <c r="CN129" s="53"/>
      <c r="CO129" s="53"/>
      <c r="CP129" s="53"/>
      <c r="CQ129" s="53"/>
      <c r="CR129" s="53"/>
      <c r="CS129" s="53"/>
      <c r="CT129" s="53"/>
      <c r="CU129" s="53"/>
      <c r="CV129" s="53"/>
      <c r="CW129" s="53"/>
      <c r="CX129" s="53"/>
      <c r="CY129" s="53"/>
      <c r="CZ129" s="53"/>
      <c r="DA129" s="53"/>
      <c r="DB129" s="53"/>
      <c r="DC129" s="53"/>
      <c r="DD129" s="53"/>
      <c r="DE129" s="53"/>
      <c r="DF129" s="53"/>
      <c r="DG129" s="53"/>
      <c r="DH129" s="53"/>
      <c r="DI129" s="53"/>
      <c r="DJ129" s="53"/>
      <c r="DK129" s="53"/>
      <c r="DL129" s="51"/>
      <c r="DM129" s="162" t="s">
        <v>249</v>
      </c>
      <c r="DN129" s="30"/>
      <c r="DO129" s="30"/>
      <c r="DP129" s="30"/>
      <c r="DQ129" s="30"/>
      <c r="DR129" s="30"/>
      <c r="DS129" s="30"/>
      <c r="DT129" s="30"/>
      <c r="DU129" s="51"/>
      <c r="DV129" s="163" t="s">
        <v>249</v>
      </c>
      <c r="DW129" s="30"/>
      <c r="DX129" s="30"/>
      <c r="DY129" s="30"/>
      <c r="DZ129" s="30"/>
      <c r="EA129" s="30"/>
      <c r="EB129" s="30"/>
      <c r="EC129" s="30"/>
      <c r="ED129" s="53"/>
      <c r="EE129" s="51"/>
      <c r="EF129" s="163" t="s">
        <v>249</v>
      </c>
      <c r="EG129" s="30"/>
      <c r="EH129" s="30"/>
      <c r="EI129" s="63"/>
      <c r="EJ129" s="30"/>
      <c r="EK129" s="30"/>
      <c r="EL129" s="30"/>
      <c r="EM129" s="30"/>
      <c r="EN129" s="51"/>
      <c r="EO129" s="163" t="s">
        <v>249</v>
      </c>
      <c r="EP129" s="30"/>
      <c r="EQ129" s="30"/>
      <c r="ER129" s="30"/>
      <c r="ES129" s="30"/>
      <c r="ET129" s="30"/>
      <c r="EU129" s="30"/>
      <c r="EV129" s="30"/>
      <c r="EW129" s="51"/>
      <c r="EX129" s="156"/>
      <c r="EY129" s="157"/>
      <c r="EZ129" s="157"/>
      <c r="FA129" s="157"/>
      <c r="FB129" s="157"/>
      <c r="FC129" s="157"/>
      <c r="FD129" s="157"/>
      <c r="FE129" s="157"/>
      <c r="FF129" s="157"/>
      <c r="FG129" s="157"/>
      <c r="FH129" s="157"/>
      <c r="FI129" s="158"/>
      <c r="FR129" s="25" t="str">
        <f>IF(FS129&lt;&gt;"",MAX(FR$3:FR128)+1,"")</f>
        <v/>
      </c>
      <c r="FS129" s="25" t="str">
        <f>IF(B129&lt;&gt;"",B129,"")</f>
        <v/>
      </c>
      <c r="FT129" s="25" t="str">
        <f>IF(D130&lt;&gt;"",D130,"")</f>
        <v/>
      </c>
      <c r="FV129" s="24" t="str">
        <f>IF(FW129&lt;&gt;"",MAX($FV$3:FV128)+1,"")</f>
        <v/>
      </c>
      <c r="FW129" s="24" t="str">
        <f>IF($B129&lt;&gt;"",LEFT(E129,2),"")</f>
        <v/>
      </c>
      <c r="FX129" s="24" t="str">
        <f t="shared" ref="FX129:FX133" si="230">IF($B129&lt;&gt;"",I129,"")</f>
        <v/>
      </c>
      <c r="FY129" s="24" t="str">
        <f t="shared" ref="FY129:FY133" si="231">IF($B129&lt;&gt;"",J129,"")</f>
        <v/>
      </c>
      <c r="FZ129" s="24" t="str">
        <f t="shared" ref="FZ129:FZ133" si="232">IF($B129&lt;&gt;"",K129,"")</f>
        <v/>
      </c>
    </row>
    <row r="130" spans="1:182" x14ac:dyDescent="0.25">
      <c r="A130" s="38" t="str">
        <f>IF(AND(A129&lt;&gt;"",I130&lt;&gt;""),A129,"")</f>
        <v/>
      </c>
      <c r="B130" s="37" t="str">
        <f t="shared" ref="B130" si="233">IF(AND($A130&lt;&gt;"",B129&lt;&gt;""),B129,"")</f>
        <v/>
      </c>
      <c r="C130" s="66" t="s">
        <v>72</v>
      </c>
      <c r="D130" s="32"/>
      <c r="E130" s="44" t="str">
        <f>IF(AND(I130&lt;&gt;"",E129&lt;&gt;""),E129,"")</f>
        <v/>
      </c>
      <c r="F130" s="44" t="str">
        <f>IF(I130&lt;&gt;"",MAX(F129:F129)+1,"")</f>
        <v/>
      </c>
      <c r="G130" s="44" t="str">
        <f>IF(AND(I130&lt;&gt;"",D130&lt;&gt;""),D130,"")</f>
        <v/>
      </c>
      <c r="H130" s="44" t="str">
        <f>IF(AND(I130&lt;&gt;"",D131&lt;&gt;""),D133,"")</f>
        <v/>
      </c>
      <c r="I130" s="31"/>
      <c r="J130" s="33"/>
      <c r="K130" s="38" t="str">
        <f t="shared" si="229"/>
        <v/>
      </c>
      <c r="L130" s="153"/>
      <c r="M130" s="153"/>
      <c r="N130" s="153"/>
      <c r="O130" s="153"/>
      <c r="P130" s="31"/>
      <c r="Q130" s="54"/>
      <c r="R130" s="55"/>
      <c r="S130" s="55"/>
      <c r="T130" s="55"/>
      <c r="U130" s="55"/>
      <c r="V130" s="55"/>
      <c r="W130" s="55"/>
      <c r="X130" s="55"/>
      <c r="Y130" s="55"/>
      <c r="Z130" s="55"/>
      <c r="AA130" s="55"/>
      <c r="AB130" s="55"/>
      <c r="AC130" s="55"/>
      <c r="AD130" s="55"/>
      <c r="AE130" s="55"/>
      <c r="AF130" s="55"/>
      <c r="AG130" s="55"/>
      <c r="AH130" s="55"/>
      <c r="AI130" s="55"/>
      <c r="AJ130" s="55"/>
      <c r="AK130" s="55"/>
      <c r="AL130" s="55"/>
      <c r="AM130" s="56"/>
      <c r="AN130" s="54"/>
      <c r="AO130" s="55"/>
      <c r="AP130" s="55"/>
      <c r="AQ130" s="55"/>
      <c r="AR130" s="55"/>
      <c r="AS130" s="56"/>
      <c r="AT130" s="54"/>
      <c r="AU130" s="55"/>
      <c r="AV130" s="56"/>
      <c r="AW130" s="54"/>
      <c r="AX130" s="55"/>
      <c r="AY130" s="55"/>
      <c r="AZ130" s="55"/>
      <c r="BA130" s="55"/>
      <c r="BB130" s="55"/>
      <c r="BC130" s="55"/>
      <c r="BD130" s="55"/>
      <c r="BE130" s="55"/>
      <c r="BF130" s="55"/>
      <c r="BG130" s="55"/>
      <c r="BH130" s="56"/>
      <c r="BI130" s="54"/>
      <c r="BJ130" s="55"/>
      <c r="BK130" s="55"/>
      <c r="BL130" s="55"/>
      <c r="BM130" s="55"/>
      <c r="BN130" s="55"/>
      <c r="BO130" s="55"/>
      <c r="BP130" s="55"/>
      <c r="BQ130" s="55"/>
      <c r="BR130" s="55"/>
      <c r="BS130" s="55"/>
      <c r="BT130" s="55"/>
      <c r="BU130" s="56"/>
      <c r="BV130" s="54"/>
      <c r="BW130" s="57"/>
      <c r="BX130" s="57"/>
      <c r="BY130" s="55"/>
      <c r="BZ130" s="55"/>
      <c r="CA130" s="55"/>
      <c r="CB130" s="55"/>
      <c r="CC130" s="55"/>
      <c r="CD130" s="55"/>
      <c r="CE130" s="55"/>
      <c r="CF130" s="55"/>
      <c r="CG130" s="55"/>
      <c r="CH130" s="55"/>
      <c r="CI130" s="55"/>
      <c r="CJ130" s="55"/>
      <c r="CK130" s="55"/>
      <c r="CL130" s="55"/>
      <c r="CM130" s="56"/>
      <c r="CN130" s="58"/>
      <c r="CO130" s="58"/>
      <c r="CP130" s="58"/>
      <c r="CQ130" s="58"/>
      <c r="CR130" s="58"/>
      <c r="CS130" s="58"/>
      <c r="CT130" s="58"/>
      <c r="CU130" s="58"/>
      <c r="CV130" s="58"/>
      <c r="CW130" s="58"/>
      <c r="CX130" s="58"/>
      <c r="CY130" s="58"/>
      <c r="CZ130" s="58"/>
      <c r="DA130" s="58"/>
      <c r="DB130" s="58"/>
      <c r="DC130" s="58"/>
      <c r="DD130" s="58"/>
      <c r="DE130" s="58"/>
      <c r="DF130" s="58"/>
      <c r="DG130" s="58"/>
      <c r="DH130" s="58"/>
      <c r="DI130" s="58"/>
      <c r="DJ130" s="58"/>
      <c r="DK130" s="58"/>
      <c r="DL130" s="56"/>
      <c r="DM130" s="167" t="s">
        <v>44</v>
      </c>
      <c r="DN130" s="55"/>
      <c r="DO130" s="55"/>
      <c r="DP130" s="55"/>
      <c r="DQ130" s="55"/>
      <c r="DR130" s="55"/>
      <c r="DS130" s="55"/>
      <c r="DT130" s="55"/>
      <c r="DU130" s="56"/>
      <c r="DV130" s="168" t="s">
        <v>44</v>
      </c>
      <c r="DW130" s="55"/>
      <c r="DX130" s="55"/>
      <c r="DY130" s="55"/>
      <c r="DZ130" s="55"/>
      <c r="EA130" s="55"/>
      <c r="EB130" s="55"/>
      <c r="EC130" s="55"/>
      <c r="ED130" s="58"/>
      <c r="EE130" s="56"/>
      <c r="EF130" s="168" t="s">
        <v>44</v>
      </c>
      <c r="EG130" s="55"/>
      <c r="EH130" s="55"/>
      <c r="EI130" s="55"/>
      <c r="EJ130" s="55"/>
      <c r="EK130" s="55"/>
      <c r="EL130" s="55"/>
      <c r="EM130" s="55"/>
      <c r="EN130" s="56"/>
      <c r="EO130" s="168" t="s">
        <v>44</v>
      </c>
      <c r="EP130" s="55"/>
      <c r="EQ130" s="55"/>
      <c r="ER130" s="55"/>
      <c r="ES130" s="55"/>
      <c r="ET130" s="55"/>
      <c r="EU130" s="55"/>
      <c r="EV130" s="55"/>
      <c r="EW130" s="56"/>
      <c r="EX130" s="159"/>
      <c r="EY130" s="160"/>
      <c r="EZ130" s="160"/>
      <c r="FA130" s="160"/>
      <c r="FB130" s="160"/>
      <c r="FC130" s="160"/>
      <c r="FD130" s="160"/>
      <c r="FE130" s="160"/>
      <c r="FF130" s="160"/>
      <c r="FG130" s="160"/>
      <c r="FH130" s="160"/>
      <c r="FI130" s="161"/>
      <c r="FV130" s="24" t="str">
        <f>IF(FW130&lt;&gt;"",MAX($FV$3:FV129)+1,"")</f>
        <v/>
      </c>
      <c r="FW130" s="24" t="str">
        <f>IF($B130&lt;&gt;"",LEFT(E130,2),"")</f>
        <v/>
      </c>
      <c r="FX130" s="24" t="str">
        <f t="shared" si="230"/>
        <v/>
      </c>
      <c r="FY130" s="24" t="str">
        <f t="shared" si="231"/>
        <v/>
      </c>
      <c r="FZ130" s="24" t="str">
        <f t="shared" si="232"/>
        <v/>
      </c>
    </row>
    <row r="131" spans="1:182" x14ac:dyDescent="0.25">
      <c r="A131" s="38" t="str">
        <f>IF(AND(A130&lt;&gt;"",I131&lt;&gt;""),A129,"")</f>
        <v/>
      </c>
      <c r="B131" s="38" t="str">
        <f t="shared" ref="B131" si="234">IF(AND($A131&lt;&gt;"",B129&lt;&gt;""),B129,"")</f>
        <v/>
      </c>
      <c r="C131" s="65" t="s">
        <v>317</v>
      </c>
      <c r="D131" s="33"/>
      <c r="E131" s="44" t="str">
        <f>IF(AND(I131&lt;&gt;"",E129&lt;&gt;""),E129,"")</f>
        <v/>
      </c>
      <c r="F131" s="44" t="str">
        <f>IF(I131&lt;&gt;"",MAX(F129:F130)+1,"")</f>
        <v/>
      </c>
      <c r="G131" s="44" t="str">
        <f>IF(AND(I131&lt;&gt;"",D130&lt;&gt;""),D130,"")</f>
        <v/>
      </c>
      <c r="H131" s="44" t="str">
        <f>IF(AND(I131&lt;&gt;"",D131&lt;&gt;""),D133,"")</f>
        <v/>
      </c>
      <c r="I131" s="31"/>
      <c r="J131" s="33"/>
      <c r="K131" s="38" t="str">
        <f t="shared" si="229"/>
        <v/>
      </c>
      <c r="L131" s="153"/>
      <c r="M131" s="153"/>
      <c r="N131" s="153"/>
      <c r="O131" s="153"/>
      <c r="P131" s="31"/>
      <c r="Q131" s="54"/>
      <c r="R131" s="55"/>
      <c r="S131" s="55"/>
      <c r="T131" s="55"/>
      <c r="U131" s="55"/>
      <c r="V131" s="55"/>
      <c r="W131" s="55"/>
      <c r="X131" s="55"/>
      <c r="Y131" s="55"/>
      <c r="Z131" s="55"/>
      <c r="AA131" s="55"/>
      <c r="AB131" s="55"/>
      <c r="AC131" s="55"/>
      <c r="AD131" s="55"/>
      <c r="AE131" s="55"/>
      <c r="AF131" s="55"/>
      <c r="AG131" s="55"/>
      <c r="AH131" s="55"/>
      <c r="AI131" s="55"/>
      <c r="AJ131" s="55"/>
      <c r="AK131" s="55"/>
      <c r="AL131" s="55"/>
      <c r="AM131" s="56"/>
      <c r="AN131" s="54"/>
      <c r="AO131" s="55"/>
      <c r="AP131" s="55"/>
      <c r="AQ131" s="55"/>
      <c r="AR131" s="55"/>
      <c r="AS131" s="56"/>
      <c r="AT131" s="54"/>
      <c r="AU131" s="55"/>
      <c r="AV131" s="56"/>
      <c r="AW131" s="54"/>
      <c r="AX131" s="55"/>
      <c r="AY131" s="55"/>
      <c r="AZ131" s="55"/>
      <c r="BA131" s="55"/>
      <c r="BB131" s="55"/>
      <c r="BC131" s="55"/>
      <c r="BD131" s="55"/>
      <c r="BE131" s="55"/>
      <c r="BF131" s="55"/>
      <c r="BG131" s="55"/>
      <c r="BH131" s="56"/>
      <c r="BI131" s="54"/>
      <c r="BJ131" s="55"/>
      <c r="BK131" s="55"/>
      <c r="BL131" s="55"/>
      <c r="BM131" s="55"/>
      <c r="BN131" s="55"/>
      <c r="BO131" s="55"/>
      <c r="BP131" s="55"/>
      <c r="BQ131" s="55"/>
      <c r="BR131" s="55"/>
      <c r="BS131" s="55"/>
      <c r="BT131" s="55"/>
      <c r="BU131" s="56"/>
      <c r="BV131" s="54"/>
      <c r="BW131" s="57"/>
      <c r="BX131" s="57"/>
      <c r="BY131" s="55"/>
      <c r="BZ131" s="55"/>
      <c r="CA131" s="55"/>
      <c r="CB131" s="55"/>
      <c r="CC131" s="55"/>
      <c r="CD131" s="55"/>
      <c r="CE131" s="55"/>
      <c r="CF131" s="55"/>
      <c r="CG131" s="55"/>
      <c r="CH131" s="55"/>
      <c r="CI131" s="55"/>
      <c r="CJ131" s="55"/>
      <c r="CK131" s="55"/>
      <c r="CL131" s="55"/>
      <c r="CM131" s="56"/>
      <c r="CN131" s="58"/>
      <c r="CO131" s="58"/>
      <c r="CP131" s="58"/>
      <c r="CQ131" s="58"/>
      <c r="CR131" s="58"/>
      <c r="CS131" s="58"/>
      <c r="CT131" s="58"/>
      <c r="CU131" s="58"/>
      <c r="CV131" s="58"/>
      <c r="CW131" s="58"/>
      <c r="CX131" s="58"/>
      <c r="CY131" s="58"/>
      <c r="CZ131" s="58"/>
      <c r="DA131" s="58"/>
      <c r="DB131" s="58"/>
      <c r="DC131" s="58"/>
      <c r="DD131" s="58"/>
      <c r="DE131" s="58"/>
      <c r="DF131" s="58"/>
      <c r="DG131" s="58"/>
      <c r="DH131" s="58"/>
      <c r="DI131" s="58"/>
      <c r="DJ131" s="58"/>
      <c r="DK131" s="58"/>
      <c r="DL131" s="56"/>
      <c r="DM131" s="165" t="s">
        <v>45</v>
      </c>
      <c r="DN131" s="55"/>
      <c r="DO131" s="55"/>
      <c r="DP131" s="55"/>
      <c r="DQ131" s="55"/>
      <c r="DR131" s="55"/>
      <c r="DS131" s="55"/>
      <c r="DT131" s="55"/>
      <c r="DU131" s="56"/>
      <c r="DV131" s="166" t="s">
        <v>45</v>
      </c>
      <c r="DW131" s="55"/>
      <c r="DX131" s="55"/>
      <c r="DY131" s="55"/>
      <c r="DZ131" s="55"/>
      <c r="EA131" s="55"/>
      <c r="EB131" s="55"/>
      <c r="EC131" s="55"/>
      <c r="ED131" s="58"/>
      <c r="EE131" s="56"/>
      <c r="EF131" s="166" t="s">
        <v>45</v>
      </c>
      <c r="EG131" s="55"/>
      <c r="EH131" s="55"/>
      <c r="EI131" s="55"/>
      <c r="EJ131" s="55"/>
      <c r="EK131" s="55"/>
      <c r="EL131" s="55"/>
      <c r="EM131" s="55"/>
      <c r="EN131" s="56"/>
      <c r="EO131" s="166" t="s">
        <v>45</v>
      </c>
      <c r="EP131" s="55"/>
      <c r="EQ131" s="55"/>
      <c r="ER131" s="55"/>
      <c r="ES131" s="55"/>
      <c r="ET131" s="55"/>
      <c r="EU131" s="55"/>
      <c r="EV131" s="55"/>
      <c r="EW131" s="56"/>
      <c r="EX131" s="159"/>
      <c r="EY131" s="160"/>
      <c r="EZ131" s="160"/>
      <c r="FA131" s="160"/>
      <c r="FB131" s="160"/>
      <c r="FC131" s="160"/>
      <c r="FD131" s="160"/>
      <c r="FE131" s="160"/>
      <c r="FF131" s="160"/>
      <c r="FG131" s="160"/>
      <c r="FH131" s="160"/>
      <c r="FI131" s="161"/>
      <c r="FV131" s="24" t="str">
        <f>IF(FW131&lt;&gt;"",MAX($FV$3:FV130)+1,"")</f>
        <v/>
      </c>
      <c r="FW131" s="24" t="str">
        <f>IF($B131&lt;&gt;"",LEFT(E131,2),"")</f>
        <v/>
      </c>
      <c r="FX131" s="24" t="str">
        <f t="shared" si="230"/>
        <v/>
      </c>
      <c r="FY131" s="24" t="str">
        <f t="shared" si="231"/>
        <v/>
      </c>
      <c r="FZ131" s="24" t="str">
        <f t="shared" si="232"/>
        <v/>
      </c>
    </row>
    <row r="132" spans="1:182" x14ac:dyDescent="0.25">
      <c r="A132" s="38" t="str">
        <f>IF(AND(A131&lt;&gt;"",I132&lt;&gt;""),A129,"")</f>
        <v/>
      </c>
      <c r="B132" s="38" t="str">
        <f t="shared" ref="B132" si="235">IF(AND($A132&lt;&gt;"",B129&lt;&gt;""),B129,"")</f>
        <v/>
      </c>
      <c r="C132" s="65" t="s">
        <v>318</v>
      </c>
      <c r="D132" s="33"/>
      <c r="E132" s="44" t="str">
        <f>IF(AND(I132&lt;&gt;"",E129&lt;&gt;""),E129,"")</f>
        <v/>
      </c>
      <c r="F132" s="44" t="str">
        <f>IF(I132&lt;&gt;"",MAX(F129:F131)+1,"")</f>
        <v/>
      </c>
      <c r="G132" s="44" t="str">
        <f>IF(AND(I132&lt;&gt;"",D130&lt;&gt;""),D130,"")</f>
        <v/>
      </c>
      <c r="H132" s="44" t="str">
        <f>IF(AND(I132&lt;&gt;"",D131&lt;&gt;""),D133,"")</f>
        <v/>
      </c>
      <c r="I132" s="31"/>
      <c r="J132" s="33"/>
      <c r="K132" s="38" t="str">
        <f t="shared" si="229"/>
        <v/>
      </c>
      <c r="L132" s="153"/>
      <c r="M132" s="153"/>
      <c r="N132" s="153"/>
      <c r="O132" s="153"/>
      <c r="P132" s="31"/>
      <c r="Q132" s="54"/>
      <c r="R132" s="55"/>
      <c r="S132" s="55"/>
      <c r="T132" s="55"/>
      <c r="U132" s="55"/>
      <c r="V132" s="55"/>
      <c r="W132" s="55"/>
      <c r="X132" s="55"/>
      <c r="Y132" s="55"/>
      <c r="Z132" s="55"/>
      <c r="AA132" s="55"/>
      <c r="AB132" s="55"/>
      <c r="AC132" s="55"/>
      <c r="AD132" s="55"/>
      <c r="AE132" s="55"/>
      <c r="AF132" s="55"/>
      <c r="AG132" s="55"/>
      <c r="AH132" s="55"/>
      <c r="AI132" s="55"/>
      <c r="AJ132" s="55"/>
      <c r="AK132" s="55"/>
      <c r="AL132" s="55"/>
      <c r="AM132" s="56"/>
      <c r="AN132" s="54"/>
      <c r="AO132" s="55"/>
      <c r="AP132" s="55"/>
      <c r="AQ132" s="55"/>
      <c r="AR132" s="55"/>
      <c r="AS132" s="56"/>
      <c r="AT132" s="54"/>
      <c r="AU132" s="55"/>
      <c r="AV132" s="56"/>
      <c r="AW132" s="54"/>
      <c r="AX132" s="55"/>
      <c r="AY132" s="55"/>
      <c r="AZ132" s="55"/>
      <c r="BA132" s="55"/>
      <c r="BB132" s="55"/>
      <c r="BC132" s="55"/>
      <c r="BD132" s="55"/>
      <c r="BE132" s="55"/>
      <c r="BF132" s="55"/>
      <c r="BG132" s="55"/>
      <c r="BH132" s="56"/>
      <c r="BI132" s="54"/>
      <c r="BJ132" s="55"/>
      <c r="BK132" s="55"/>
      <c r="BL132" s="55"/>
      <c r="BM132" s="55"/>
      <c r="BN132" s="55"/>
      <c r="BO132" s="55"/>
      <c r="BP132" s="55"/>
      <c r="BQ132" s="55"/>
      <c r="BR132" s="55"/>
      <c r="BS132" s="55"/>
      <c r="BT132" s="55"/>
      <c r="BU132" s="56"/>
      <c r="BV132" s="54"/>
      <c r="BW132" s="57"/>
      <c r="BX132" s="57"/>
      <c r="BY132" s="55"/>
      <c r="BZ132" s="55"/>
      <c r="CA132" s="55"/>
      <c r="CB132" s="55"/>
      <c r="CC132" s="55"/>
      <c r="CD132" s="55"/>
      <c r="CE132" s="55"/>
      <c r="CF132" s="55"/>
      <c r="CG132" s="55"/>
      <c r="CH132" s="55"/>
      <c r="CI132" s="55"/>
      <c r="CJ132" s="55"/>
      <c r="CK132" s="55"/>
      <c r="CL132" s="55"/>
      <c r="CM132" s="56"/>
      <c r="CN132" s="58"/>
      <c r="CO132" s="58"/>
      <c r="CP132" s="58"/>
      <c r="CQ132" s="58"/>
      <c r="CR132" s="58"/>
      <c r="CS132" s="58"/>
      <c r="CT132" s="58"/>
      <c r="CU132" s="58"/>
      <c r="CV132" s="58"/>
      <c r="CW132" s="58"/>
      <c r="CX132" s="58"/>
      <c r="CY132" s="58"/>
      <c r="CZ132" s="58"/>
      <c r="DA132" s="58"/>
      <c r="DB132" s="58"/>
      <c r="DC132" s="58"/>
      <c r="DD132" s="58"/>
      <c r="DE132" s="58"/>
      <c r="DF132" s="58"/>
      <c r="DG132" s="58"/>
      <c r="DH132" s="58"/>
      <c r="DI132" s="58"/>
      <c r="DJ132" s="58"/>
      <c r="DK132" s="58"/>
      <c r="DL132" s="56"/>
      <c r="DM132" s="155" t="s">
        <v>42</v>
      </c>
      <c r="DN132" s="55"/>
      <c r="DO132" s="55"/>
      <c r="DP132" s="55"/>
      <c r="DQ132" s="55"/>
      <c r="DR132" s="55"/>
      <c r="DS132" s="55"/>
      <c r="DT132" s="55"/>
      <c r="DU132" s="56"/>
      <c r="DV132" s="91" t="s">
        <v>42</v>
      </c>
      <c r="DW132" s="60"/>
      <c r="DX132" s="60"/>
      <c r="DY132" s="60"/>
      <c r="DZ132" s="60"/>
      <c r="EA132" s="60"/>
      <c r="EB132" s="60"/>
      <c r="EC132" s="60"/>
      <c r="ED132" s="147"/>
      <c r="EE132" s="61"/>
      <c r="EF132" s="91" t="s">
        <v>42</v>
      </c>
      <c r="EG132" s="60"/>
      <c r="EH132" s="60"/>
      <c r="EI132" s="60"/>
      <c r="EJ132" s="60"/>
      <c r="EK132" s="60"/>
      <c r="EL132" s="60"/>
      <c r="EM132" s="60"/>
      <c r="EN132" s="61"/>
      <c r="EO132" s="164" t="s">
        <v>42</v>
      </c>
      <c r="EP132" s="60"/>
      <c r="EQ132" s="60"/>
      <c r="ER132" s="60"/>
      <c r="ES132" s="60"/>
      <c r="ET132" s="60"/>
      <c r="EU132" s="60"/>
      <c r="EV132" s="60"/>
      <c r="EW132" s="61"/>
      <c r="EX132" s="159"/>
      <c r="EY132" s="160"/>
      <c r="EZ132" s="160"/>
      <c r="FA132" s="160"/>
      <c r="FB132" s="160"/>
      <c r="FC132" s="160"/>
      <c r="FD132" s="160"/>
      <c r="FE132" s="160"/>
      <c r="FF132" s="160"/>
      <c r="FG132" s="160"/>
      <c r="FH132" s="160"/>
      <c r="FI132" s="161"/>
      <c r="FV132" s="24" t="str">
        <f>IF(FW132&lt;&gt;"",MAX($FV$3:FV131)+1,"")</f>
        <v/>
      </c>
      <c r="FW132" s="24" t="str">
        <f>IF($B132&lt;&gt;"",LEFT(E132,2),"")</f>
        <v/>
      </c>
      <c r="FX132" s="24" t="str">
        <f t="shared" si="230"/>
        <v/>
      </c>
      <c r="FY132" s="24" t="str">
        <f t="shared" si="231"/>
        <v/>
      </c>
      <c r="FZ132" s="24" t="str">
        <f t="shared" si="232"/>
        <v/>
      </c>
    </row>
    <row r="133" spans="1:182" x14ac:dyDescent="0.25">
      <c r="A133" s="38" t="str">
        <f>IF(AND(A132&lt;&gt;"",I133&lt;&gt;""),A129,"")</f>
        <v/>
      </c>
      <c r="B133" s="38" t="str">
        <f t="shared" ref="B133" si="236">IF(AND($A133&lt;&gt;"",B129&lt;&gt;""),B129,"")</f>
        <v/>
      </c>
      <c r="C133" s="65" t="s">
        <v>742</v>
      </c>
      <c r="D133" s="42" t="str">
        <f>IF(D131&lt;&gt;"",IF(ISNA(VLOOKUP(D131,EconomyTable,2,FALSE)),"&lt;Unknown&gt;",VLOOKUP(D131,EconomyTable,2,FALSE)),"")</f>
        <v/>
      </c>
      <c r="E133" s="44" t="str">
        <f>IF(AND(I133&lt;&gt;"",E129&lt;&gt;""),E129,"")</f>
        <v/>
      </c>
      <c r="F133" s="44" t="str">
        <f>IF(I133&lt;&gt;"",MAX(F129:F132)+1,"")</f>
        <v/>
      </c>
      <c r="G133" s="44" t="str">
        <f>IF(AND(I133&lt;&gt;"",D130&lt;&gt;""),D130,"")</f>
        <v/>
      </c>
      <c r="H133" s="44" t="str">
        <f>IF(AND(I134&lt;&gt;"",D131&lt;&gt;""),D133,"")</f>
        <v/>
      </c>
      <c r="I133" s="31"/>
      <c r="J133" s="33"/>
      <c r="K133" s="38" t="str">
        <f t="shared" si="229"/>
        <v/>
      </c>
      <c r="L133" s="153"/>
      <c r="M133" s="153"/>
      <c r="N133" s="153"/>
      <c r="O133" s="153"/>
      <c r="P133" s="31"/>
      <c r="Q133" s="54"/>
      <c r="R133" s="55"/>
      <c r="S133" s="55"/>
      <c r="T133" s="55"/>
      <c r="U133" s="55"/>
      <c r="V133" s="55"/>
      <c r="W133" s="55"/>
      <c r="X133" s="55"/>
      <c r="Y133" s="55"/>
      <c r="Z133" s="55"/>
      <c r="AA133" s="55"/>
      <c r="AB133" s="55"/>
      <c r="AC133" s="55"/>
      <c r="AD133" s="55"/>
      <c r="AE133" s="55"/>
      <c r="AF133" s="55"/>
      <c r="AG133" s="55"/>
      <c r="AH133" s="55"/>
      <c r="AI133" s="55"/>
      <c r="AJ133" s="55"/>
      <c r="AK133" s="55"/>
      <c r="AL133" s="55"/>
      <c r="AM133" s="56"/>
      <c r="AN133" s="54"/>
      <c r="AO133" s="55"/>
      <c r="AP133" s="55"/>
      <c r="AQ133" s="55"/>
      <c r="AR133" s="55"/>
      <c r="AS133" s="56"/>
      <c r="AT133" s="54"/>
      <c r="AU133" s="55"/>
      <c r="AV133" s="56"/>
      <c r="AW133" s="54"/>
      <c r="AX133" s="55"/>
      <c r="AY133" s="55"/>
      <c r="AZ133" s="55"/>
      <c r="BA133" s="55"/>
      <c r="BB133" s="55"/>
      <c r="BC133" s="55"/>
      <c r="BD133" s="55"/>
      <c r="BE133" s="55"/>
      <c r="BF133" s="55"/>
      <c r="BG133" s="55"/>
      <c r="BH133" s="56"/>
      <c r="BI133" s="54"/>
      <c r="BJ133" s="55"/>
      <c r="BK133" s="55"/>
      <c r="BL133" s="55"/>
      <c r="BM133" s="55"/>
      <c r="BN133" s="55"/>
      <c r="BO133" s="55"/>
      <c r="BP133" s="55"/>
      <c r="BQ133" s="55"/>
      <c r="BR133" s="55"/>
      <c r="BS133" s="55"/>
      <c r="BT133" s="55"/>
      <c r="BU133" s="56"/>
      <c r="BV133" s="54"/>
      <c r="BW133" s="57"/>
      <c r="BX133" s="57"/>
      <c r="BY133" s="55"/>
      <c r="BZ133" s="55"/>
      <c r="CA133" s="55"/>
      <c r="CB133" s="55"/>
      <c r="CC133" s="55"/>
      <c r="CD133" s="55"/>
      <c r="CE133" s="55"/>
      <c r="CF133" s="55"/>
      <c r="CG133" s="55"/>
      <c r="CH133" s="55"/>
      <c r="CI133" s="55"/>
      <c r="CJ133" s="55"/>
      <c r="CK133" s="55"/>
      <c r="CL133" s="55"/>
      <c r="CM133" s="58"/>
      <c r="CN133" s="54"/>
      <c r="CO133" s="58"/>
      <c r="CP133" s="58"/>
      <c r="CQ133" s="58"/>
      <c r="CR133" s="58"/>
      <c r="CS133" s="58"/>
      <c r="CT133" s="58"/>
      <c r="CU133" s="58"/>
      <c r="CV133" s="58"/>
      <c r="CW133" s="58"/>
      <c r="CX133" s="58"/>
      <c r="CY133" s="58"/>
      <c r="CZ133" s="58"/>
      <c r="DA133" s="58"/>
      <c r="DB133" s="58"/>
      <c r="DC133" s="58"/>
      <c r="DD133" s="58"/>
      <c r="DE133" s="58"/>
      <c r="DF133" s="58"/>
      <c r="DG133" s="58"/>
      <c r="DH133" s="58"/>
      <c r="DI133" s="58"/>
      <c r="DJ133" s="58"/>
      <c r="DK133" s="58"/>
      <c r="DL133" s="56"/>
      <c r="DM133" s="169" t="s">
        <v>861</v>
      </c>
      <c r="DN133" s="170"/>
      <c r="DO133" s="170"/>
      <c r="DP133" s="170"/>
      <c r="DQ133" s="170"/>
      <c r="DR133" s="170"/>
      <c r="DS133" s="171"/>
      <c r="DT133" s="205">
        <f>SUM(DN129:DU132)</f>
        <v>0</v>
      </c>
      <c r="DU133" s="218"/>
      <c r="DV133" s="169" t="s">
        <v>861</v>
      </c>
      <c r="DW133" s="170"/>
      <c r="DX133" s="170"/>
      <c r="DY133" s="170"/>
      <c r="DZ133" s="170"/>
      <c r="EA133" s="170"/>
      <c r="EB133" s="170"/>
      <c r="EC133" s="171"/>
      <c r="ED133" s="205">
        <f>SUM(DW129:EE132)</f>
        <v>0</v>
      </c>
      <c r="EE133" s="218"/>
      <c r="EF133" s="169" t="s">
        <v>861</v>
      </c>
      <c r="EG133" s="170"/>
      <c r="EH133" s="170"/>
      <c r="EI133" s="170"/>
      <c r="EJ133" s="170"/>
      <c r="EK133" s="170"/>
      <c r="EL133" s="171"/>
      <c r="EM133" s="205">
        <f>SUM(EG129:EN132)</f>
        <v>0</v>
      </c>
      <c r="EN133" s="218"/>
      <c r="EO133" s="169" t="s">
        <v>861</v>
      </c>
      <c r="EP133" s="170"/>
      <c r="EQ133" s="170"/>
      <c r="ER133" s="170"/>
      <c r="ES133" s="170"/>
      <c r="ET133" s="170"/>
      <c r="EU133" s="171"/>
      <c r="EV133" s="205">
        <f>SUM(EP129:EW132)</f>
        <v>0</v>
      </c>
      <c r="EW133" s="218"/>
      <c r="EX133" s="159"/>
      <c r="EY133" s="160"/>
      <c r="EZ133" s="160"/>
      <c r="FA133" s="160"/>
      <c r="FB133" s="160"/>
      <c r="FC133" s="160"/>
      <c r="FD133" s="160"/>
      <c r="FE133" s="160"/>
      <c r="FF133" s="160"/>
      <c r="FG133" s="160"/>
      <c r="FH133" s="160"/>
      <c r="FI133" s="161"/>
      <c r="FV133" s="24" t="str">
        <f>IF(FW133&lt;&gt;"",MAX($FV$3:FV132)+1,"")</f>
        <v/>
      </c>
      <c r="FW133" s="24" t="str">
        <f>IF($B133&lt;&gt;"",E133,"")</f>
        <v/>
      </c>
      <c r="FX133" s="24" t="str">
        <f t="shared" si="230"/>
        <v/>
      </c>
      <c r="FY133" s="24" t="str">
        <f t="shared" si="231"/>
        <v/>
      </c>
      <c r="FZ133" s="24" t="str">
        <f t="shared" si="232"/>
        <v/>
      </c>
    </row>
    <row r="134" spans="1:182" x14ac:dyDescent="0.25">
      <c r="A134" s="38" t="str">
        <f>IF(AND(A133&lt;&gt;"",I134&lt;&gt;""),A129,"")</f>
        <v/>
      </c>
      <c r="B134" s="38" t="str">
        <f t="shared" ref="B134" si="237">IF(AND($A134&lt;&gt;"",B129&lt;&gt;""),B129,"")</f>
        <v/>
      </c>
      <c r="C134" s="65" t="s">
        <v>741</v>
      </c>
      <c r="D134" s="43" t="str">
        <f>IF(D132&lt;&gt;"",IF(ISNA(VLOOKUP(D132,EconomyTypeTable,2,FALSE)),"&lt;Unknown&gt;",VLOOKUP(D132,EconomyTypeTable,2,FALSE)),"")</f>
        <v/>
      </c>
      <c r="E134" s="44" t="str">
        <f>IF(AND(I134&lt;&gt;"",E129&lt;&gt;""),E129,"")</f>
        <v/>
      </c>
      <c r="F134" s="44" t="str">
        <f>IF(I134&lt;&gt;"",MAX(F129:F133)+1,"")</f>
        <v/>
      </c>
      <c r="G134" s="44" t="str">
        <f>IF(AND(I133&lt;&gt;"",D130&lt;&gt;""),D130,"")</f>
        <v/>
      </c>
      <c r="H134" s="44" t="str">
        <f>IF(AND(I134&lt;&gt;"",D131&lt;&gt;""),D133,"")</f>
        <v/>
      </c>
      <c r="I134" s="31"/>
      <c r="J134" s="33"/>
      <c r="K134" s="38" t="str">
        <f t="shared" si="229"/>
        <v/>
      </c>
      <c r="L134" s="153"/>
      <c r="M134" s="153"/>
      <c r="N134" s="153"/>
      <c r="O134" s="153"/>
      <c r="P134" s="31"/>
      <c r="Q134" s="59"/>
      <c r="R134" s="60"/>
      <c r="S134" s="60"/>
      <c r="T134" s="60"/>
      <c r="U134" s="60"/>
      <c r="V134" s="60"/>
      <c r="W134" s="60"/>
      <c r="X134" s="60"/>
      <c r="Y134" s="60"/>
      <c r="Z134" s="60"/>
      <c r="AA134" s="60"/>
      <c r="AB134" s="60"/>
      <c r="AC134" s="60"/>
      <c r="AD134" s="60"/>
      <c r="AE134" s="60"/>
      <c r="AF134" s="60"/>
      <c r="AG134" s="60"/>
      <c r="AH134" s="60"/>
      <c r="AI134" s="60"/>
      <c r="AJ134" s="60"/>
      <c r="AK134" s="60"/>
      <c r="AL134" s="60"/>
      <c r="AM134" s="61"/>
      <c r="AN134" s="59"/>
      <c r="AO134" s="60"/>
      <c r="AP134" s="60"/>
      <c r="AQ134" s="60"/>
      <c r="AR134" s="60"/>
      <c r="AS134" s="61"/>
      <c r="AT134" s="59"/>
      <c r="AU134" s="60"/>
      <c r="AV134" s="61"/>
      <c r="AW134" s="59"/>
      <c r="AX134" s="60"/>
      <c r="AY134" s="60"/>
      <c r="AZ134" s="60"/>
      <c r="BA134" s="60"/>
      <c r="BB134" s="60"/>
      <c r="BC134" s="60"/>
      <c r="BD134" s="60"/>
      <c r="BE134" s="60"/>
      <c r="BF134" s="60"/>
      <c r="BG134" s="60"/>
      <c r="BH134" s="61"/>
      <c r="BI134" s="59"/>
      <c r="BJ134" s="60"/>
      <c r="BK134" s="60"/>
      <c r="BL134" s="60"/>
      <c r="BM134" s="60"/>
      <c r="BN134" s="60"/>
      <c r="BO134" s="60"/>
      <c r="BP134" s="60"/>
      <c r="BQ134" s="60"/>
      <c r="BR134" s="60"/>
      <c r="BS134" s="60"/>
      <c r="BT134" s="60"/>
      <c r="BU134" s="61"/>
      <c r="BV134" s="59"/>
      <c r="BW134" s="62"/>
      <c r="BX134" s="62"/>
      <c r="BY134" s="60"/>
      <c r="BZ134" s="60"/>
      <c r="CA134" s="60"/>
      <c r="CB134" s="60"/>
      <c r="CC134" s="60"/>
      <c r="CD134" s="60"/>
      <c r="CE134" s="60"/>
      <c r="CF134" s="60"/>
      <c r="CG134" s="60"/>
      <c r="CH134" s="60"/>
      <c r="CI134" s="60"/>
      <c r="CJ134" s="60"/>
      <c r="CK134" s="60"/>
      <c r="CL134" s="60"/>
      <c r="CM134" s="61"/>
      <c r="CN134" s="58"/>
      <c r="CO134" s="58"/>
      <c r="CP134" s="58"/>
      <c r="CQ134" s="58"/>
      <c r="CR134" s="58"/>
      <c r="CS134" s="58"/>
      <c r="CT134" s="58"/>
      <c r="CU134" s="58"/>
      <c r="CV134" s="58"/>
      <c r="CW134" s="58"/>
      <c r="CX134" s="58"/>
      <c r="CY134" s="58"/>
      <c r="CZ134" s="58"/>
      <c r="DA134" s="58"/>
      <c r="DB134" s="58"/>
      <c r="DC134" s="58"/>
      <c r="DD134" s="58"/>
      <c r="DE134" s="58"/>
      <c r="DF134" s="58"/>
      <c r="DG134" s="58"/>
      <c r="DH134" s="58"/>
      <c r="DI134" s="58"/>
      <c r="DJ134" s="58"/>
      <c r="DK134" s="58"/>
      <c r="DL134" s="56"/>
      <c r="DM134" s="169" t="s">
        <v>823</v>
      </c>
      <c r="DN134" s="170"/>
      <c r="DO134" s="170"/>
      <c r="DP134" s="170"/>
      <c r="DQ134" s="170"/>
      <c r="DR134" s="170"/>
      <c r="DS134" s="171"/>
      <c r="DT134" s="172"/>
      <c r="DU134" s="173"/>
      <c r="DV134" s="209"/>
      <c r="DW134" s="190"/>
      <c r="DX134" s="190"/>
      <c r="DY134" s="190"/>
      <c r="DZ134" s="190"/>
      <c r="EA134" s="190"/>
      <c r="EB134" s="190"/>
      <c r="EC134" s="190"/>
      <c r="ED134" s="190"/>
      <c r="EE134" s="190"/>
      <c r="EF134" s="190"/>
      <c r="EG134" s="190"/>
      <c r="EH134" s="190"/>
      <c r="EI134" s="190"/>
      <c r="EJ134" s="190"/>
      <c r="EK134" s="190"/>
      <c r="EL134" s="190"/>
      <c r="EM134" s="190"/>
      <c r="EN134" s="190"/>
      <c r="EO134" s="190"/>
      <c r="EP134" s="190"/>
      <c r="EQ134" s="190"/>
      <c r="ER134" s="190"/>
      <c r="ES134" s="190"/>
      <c r="ET134" s="190"/>
      <c r="EU134" s="190"/>
      <c r="EV134" s="190"/>
      <c r="EW134" s="210"/>
      <c r="EX134" s="159"/>
      <c r="EY134" s="160"/>
      <c r="EZ134" s="160"/>
      <c r="FA134" s="160"/>
      <c r="FB134" s="160"/>
      <c r="FC134" s="160"/>
      <c r="FD134" s="160"/>
      <c r="FE134" s="160"/>
      <c r="FF134" s="160"/>
      <c r="FG134" s="160"/>
      <c r="FH134" s="160"/>
      <c r="FI134" s="161"/>
    </row>
    <row r="135" spans="1:182" ht="15.75" thickBot="1" x14ac:dyDescent="0.3">
      <c r="A135" s="39">
        <f>IF(A129&lt;&gt;"",A129,"")</f>
        <v>19</v>
      </c>
      <c r="B135" s="39" t="str">
        <f>IF(AND($A135&lt;&gt;"",B129&lt;&gt;""),B129,"")</f>
        <v/>
      </c>
      <c r="C135" s="67" t="s">
        <v>315</v>
      </c>
      <c r="D135" s="36"/>
      <c r="E135" s="148"/>
      <c r="F135" s="149"/>
      <c r="G135" s="149"/>
      <c r="H135" s="149"/>
      <c r="I135" s="149"/>
      <c r="J135" s="149"/>
      <c r="K135" s="149"/>
      <c r="L135" s="149"/>
      <c r="M135" s="149"/>
      <c r="N135" s="149"/>
      <c r="O135" s="150"/>
      <c r="P135" s="46" t="str">
        <f>IF(COUNTA(Q135:AM135)-COUNTBLANK(Q135:AM135)&gt;0,COUNTA(Q135:AM135)-COUNTBLANK(Q135:AM135)&amp;" Deposit types","")</f>
        <v/>
      </c>
      <c r="Q135" s="47" t="str">
        <f>IF(COUNTA(Q129:Q134)&gt;0,COUNTA(Q129:Q134),"")</f>
        <v/>
      </c>
      <c r="R135" s="48" t="str">
        <f t="shared" ref="R135:AA135" si="238">IF(COUNTA(R129:R134)&gt;0,COUNTA(R129:R134),"")</f>
        <v/>
      </c>
      <c r="S135" s="48" t="str">
        <f t="shared" si="238"/>
        <v/>
      </c>
      <c r="T135" s="48" t="str">
        <f t="shared" si="238"/>
        <v/>
      </c>
      <c r="U135" s="48" t="str">
        <f t="shared" si="238"/>
        <v/>
      </c>
      <c r="V135" s="48" t="str">
        <f t="shared" si="238"/>
        <v/>
      </c>
      <c r="W135" s="48" t="str">
        <f t="shared" si="238"/>
        <v/>
      </c>
      <c r="X135" s="48" t="str">
        <f t="shared" si="238"/>
        <v/>
      </c>
      <c r="Y135" s="48" t="str">
        <f t="shared" si="238"/>
        <v/>
      </c>
      <c r="Z135" s="48" t="str">
        <f t="shared" si="238"/>
        <v/>
      </c>
      <c r="AA135" s="48" t="str">
        <f t="shared" si="238"/>
        <v/>
      </c>
      <c r="AB135" s="48" t="str">
        <f>IF(COUNTA(AB129:AB134)&gt;0,COUNTA(AB129:AB134),"")</f>
        <v/>
      </c>
      <c r="AC135" s="48" t="str">
        <f t="shared" ref="AC135:BK135" si="239">IF(COUNTA(AC129:AC134)&gt;0,COUNTA(AC129:AC134),"")</f>
        <v/>
      </c>
      <c r="AD135" s="48" t="str">
        <f t="shared" si="239"/>
        <v/>
      </c>
      <c r="AE135" s="48" t="str">
        <f t="shared" si="239"/>
        <v/>
      </c>
      <c r="AF135" s="48" t="str">
        <f t="shared" si="239"/>
        <v/>
      </c>
      <c r="AG135" s="48" t="str">
        <f t="shared" si="239"/>
        <v/>
      </c>
      <c r="AH135" s="48" t="str">
        <f t="shared" si="239"/>
        <v/>
      </c>
      <c r="AI135" s="48" t="str">
        <f t="shared" si="239"/>
        <v/>
      </c>
      <c r="AJ135" s="48" t="str">
        <f t="shared" si="239"/>
        <v/>
      </c>
      <c r="AK135" s="48" t="str">
        <f t="shared" si="239"/>
        <v/>
      </c>
      <c r="AL135" s="48" t="str">
        <f t="shared" si="239"/>
        <v/>
      </c>
      <c r="AM135" s="49" t="str">
        <f t="shared" si="239"/>
        <v/>
      </c>
      <c r="AN135" s="47" t="str">
        <f t="shared" si="239"/>
        <v/>
      </c>
      <c r="AO135" s="48" t="str">
        <f t="shared" si="239"/>
        <v/>
      </c>
      <c r="AP135" s="48" t="str">
        <f t="shared" si="239"/>
        <v/>
      </c>
      <c r="AQ135" s="48" t="str">
        <f t="shared" si="239"/>
        <v/>
      </c>
      <c r="AR135" s="48" t="str">
        <f t="shared" si="239"/>
        <v/>
      </c>
      <c r="AS135" s="49" t="str">
        <f t="shared" si="239"/>
        <v/>
      </c>
      <c r="AT135" s="47" t="str">
        <f t="shared" si="239"/>
        <v/>
      </c>
      <c r="AU135" s="48" t="str">
        <f t="shared" si="239"/>
        <v/>
      </c>
      <c r="AV135" s="49" t="str">
        <f t="shared" si="239"/>
        <v/>
      </c>
      <c r="AW135" s="47" t="str">
        <f t="shared" si="239"/>
        <v/>
      </c>
      <c r="AX135" s="48" t="str">
        <f t="shared" si="239"/>
        <v/>
      </c>
      <c r="AY135" s="48" t="str">
        <f t="shared" si="239"/>
        <v/>
      </c>
      <c r="AZ135" s="48" t="str">
        <f t="shared" si="239"/>
        <v/>
      </c>
      <c r="BA135" s="48" t="str">
        <f t="shared" si="239"/>
        <v/>
      </c>
      <c r="BB135" s="48" t="str">
        <f t="shared" si="239"/>
        <v/>
      </c>
      <c r="BC135" s="48" t="str">
        <f t="shared" si="239"/>
        <v/>
      </c>
      <c r="BD135" s="48" t="str">
        <f t="shared" si="239"/>
        <v/>
      </c>
      <c r="BE135" s="48" t="str">
        <f t="shared" si="239"/>
        <v/>
      </c>
      <c r="BF135" s="48" t="str">
        <f t="shared" si="239"/>
        <v/>
      </c>
      <c r="BG135" s="48" t="str">
        <f t="shared" si="239"/>
        <v/>
      </c>
      <c r="BH135" s="49" t="str">
        <f t="shared" si="239"/>
        <v/>
      </c>
      <c r="BI135" s="47" t="str">
        <f t="shared" si="239"/>
        <v/>
      </c>
      <c r="BJ135" s="48" t="str">
        <f t="shared" si="239"/>
        <v/>
      </c>
      <c r="BK135" s="48" t="str">
        <f t="shared" si="239"/>
        <v/>
      </c>
      <c r="BL135" s="48"/>
      <c r="BM135" s="48" t="str">
        <f t="shared" ref="BM135:BU135" si="240">IF(COUNTA(BM129:BM134)&gt;0,COUNTA(BM129:BM134),"")</f>
        <v/>
      </c>
      <c r="BN135" s="48" t="str">
        <f t="shared" si="240"/>
        <v/>
      </c>
      <c r="BO135" s="48" t="str">
        <f t="shared" si="240"/>
        <v/>
      </c>
      <c r="BP135" s="48" t="str">
        <f t="shared" si="240"/>
        <v/>
      </c>
      <c r="BQ135" s="48" t="str">
        <f t="shared" si="240"/>
        <v/>
      </c>
      <c r="BR135" s="48" t="str">
        <f t="shared" si="240"/>
        <v/>
      </c>
      <c r="BS135" s="48" t="str">
        <f t="shared" si="240"/>
        <v/>
      </c>
      <c r="BT135" s="48" t="str">
        <f t="shared" si="240"/>
        <v/>
      </c>
      <c r="BU135" s="49" t="str">
        <f t="shared" si="240"/>
        <v/>
      </c>
      <c r="BV135" s="47" t="str">
        <f>IF(COUNTA(BV129:BV134)&gt;0,COUNTA(BV129:BV134),"")</f>
        <v/>
      </c>
      <c r="BW135" s="48" t="str">
        <f t="shared" ref="BW135:DL135" si="241">IF(COUNTA(BW129:BW134)&gt;0,COUNTA(BW129:BW134),"")</f>
        <v/>
      </c>
      <c r="BX135" s="48" t="str">
        <f t="shared" si="241"/>
        <v/>
      </c>
      <c r="BY135" s="48" t="str">
        <f t="shared" si="241"/>
        <v/>
      </c>
      <c r="BZ135" s="48" t="str">
        <f t="shared" si="241"/>
        <v/>
      </c>
      <c r="CA135" s="48" t="str">
        <f t="shared" si="241"/>
        <v/>
      </c>
      <c r="CB135" s="48" t="str">
        <f t="shared" si="241"/>
        <v/>
      </c>
      <c r="CC135" s="48" t="str">
        <f t="shared" si="241"/>
        <v/>
      </c>
      <c r="CD135" s="48" t="str">
        <f t="shared" si="241"/>
        <v/>
      </c>
      <c r="CE135" s="48" t="str">
        <f t="shared" si="241"/>
        <v/>
      </c>
      <c r="CF135" s="48" t="str">
        <f t="shared" si="241"/>
        <v/>
      </c>
      <c r="CG135" s="48" t="str">
        <f t="shared" si="241"/>
        <v/>
      </c>
      <c r="CH135" s="48" t="str">
        <f t="shared" si="241"/>
        <v/>
      </c>
      <c r="CI135" s="48" t="str">
        <f t="shared" si="241"/>
        <v/>
      </c>
      <c r="CJ135" s="48" t="str">
        <f t="shared" si="241"/>
        <v/>
      </c>
      <c r="CK135" s="48" t="str">
        <f t="shared" si="241"/>
        <v/>
      </c>
      <c r="CL135" s="48" t="str">
        <f t="shared" si="241"/>
        <v/>
      </c>
      <c r="CM135" s="49" t="str">
        <f t="shared" si="241"/>
        <v/>
      </c>
      <c r="CN135" s="47" t="str">
        <f t="shared" si="241"/>
        <v/>
      </c>
      <c r="CO135" s="48" t="str">
        <f t="shared" si="241"/>
        <v/>
      </c>
      <c r="CP135" s="48" t="str">
        <f t="shared" si="241"/>
        <v/>
      </c>
      <c r="CQ135" s="48" t="str">
        <f t="shared" si="241"/>
        <v/>
      </c>
      <c r="CR135" s="48" t="str">
        <f t="shared" si="241"/>
        <v/>
      </c>
      <c r="CS135" s="48" t="str">
        <f t="shared" si="241"/>
        <v/>
      </c>
      <c r="CT135" s="48" t="str">
        <f t="shared" si="241"/>
        <v/>
      </c>
      <c r="CU135" s="48" t="str">
        <f t="shared" si="241"/>
        <v/>
      </c>
      <c r="CV135" s="48" t="str">
        <f t="shared" si="241"/>
        <v/>
      </c>
      <c r="CW135" s="48" t="str">
        <f t="shared" si="241"/>
        <v/>
      </c>
      <c r="CX135" s="48" t="str">
        <f t="shared" si="241"/>
        <v/>
      </c>
      <c r="CY135" s="48" t="str">
        <f t="shared" si="241"/>
        <v/>
      </c>
      <c r="CZ135" s="48" t="str">
        <f t="shared" si="241"/>
        <v/>
      </c>
      <c r="DA135" s="48" t="str">
        <f t="shared" si="241"/>
        <v/>
      </c>
      <c r="DB135" s="48" t="str">
        <f t="shared" si="241"/>
        <v/>
      </c>
      <c r="DC135" s="48" t="str">
        <f t="shared" si="241"/>
        <v/>
      </c>
      <c r="DD135" s="48" t="str">
        <f t="shared" si="241"/>
        <v/>
      </c>
      <c r="DE135" s="48" t="str">
        <f t="shared" si="241"/>
        <v/>
      </c>
      <c r="DF135" s="48" t="str">
        <f t="shared" si="241"/>
        <v/>
      </c>
      <c r="DG135" s="48" t="str">
        <f t="shared" si="241"/>
        <v/>
      </c>
      <c r="DH135" s="48" t="str">
        <f t="shared" si="241"/>
        <v/>
      </c>
      <c r="DI135" s="48" t="str">
        <f t="shared" si="241"/>
        <v/>
      </c>
      <c r="DJ135" s="48" t="str">
        <f t="shared" si="241"/>
        <v/>
      </c>
      <c r="DK135" s="48" t="str">
        <f t="shared" si="241"/>
        <v/>
      </c>
      <c r="DL135" s="49" t="str">
        <f t="shared" si="241"/>
        <v/>
      </c>
      <c r="DM135" s="169" t="s">
        <v>822</v>
      </c>
      <c r="DN135" s="170"/>
      <c r="DO135" s="170"/>
      <c r="DP135" s="170"/>
      <c r="DQ135" s="170"/>
      <c r="DR135" s="170"/>
      <c r="DS135" s="171"/>
      <c r="DT135" s="172"/>
      <c r="DU135" s="173"/>
      <c r="DV135" s="211"/>
      <c r="DW135" s="212"/>
      <c r="DX135" s="212"/>
      <c r="DY135" s="212"/>
      <c r="DZ135" s="212"/>
      <c r="EA135" s="212"/>
      <c r="EB135" s="212"/>
      <c r="EC135" s="212"/>
      <c r="ED135" s="212"/>
      <c r="EE135" s="212"/>
      <c r="EF135" s="212"/>
      <c r="EG135" s="212"/>
      <c r="EH135" s="212"/>
      <c r="EI135" s="212"/>
      <c r="EJ135" s="212"/>
      <c r="EK135" s="212"/>
      <c r="EL135" s="212"/>
      <c r="EM135" s="212"/>
      <c r="EN135" s="212"/>
      <c r="EO135" s="212"/>
      <c r="EP135" s="212"/>
      <c r="EQ135" s="212"/>
      <c r="ER135" s="212"/>
      <c r="ES135" s="212"/>
      <c r="ET135" s="212"/>
      <c r="EU135" s="212"/>
      <c r="EV135" s="212"/>
      <c r="EW135" s="213"/>
      <c r="EX135" s="151"/>
      <c r="EY135" s="149"/>
      <c r="EZ135" s="149"/>
      <c r="FA135" s="149"/>
      <c r="FB135" s="149"/>
      <c r="FC135" s="149"/>
      <c r="FD135" s="149"/>
      <c r="FE135" s="149"/>
      <c r="FF135" s="149"/>
      <c r="FG135" s="149"/>
      <c r="FH135" s="149"/>
      <c r="FI135" s="152"/>
    </row>
    <row r="136" spans="1:182" x14ac:dyDescent="0.25">
      <c r="A136" s="40">
        <f>A129+1</f>
        <v>20</v>
      </c>
      <c r="B136" s="29"/>
      <c r="C136" s="65" t="s">
        <v>531</v>
      </c>
      <c r="D136" s="41" t="str">
        <f>IF(MAX(F136:F141)&gt;0,MAX(F136:F141),"")</f>
        <v/>
      </c>
      <c r="E136" s="30"/>
      <c r="F136" s="45" t="str">
        <f>IF(I136&lt;&gt;"",1,"")</f>
        <v/>
      </c>
      <c r="G136" s="45" t="str">
        <f>IF(AND(I136&lt;&gt;"",D137&lt;&gt;""),D137,"")</f>
        <v/>
      </c>
      <c r="H136" s="45" t="str">
        <f>IF(AND(I136&lt;&gt;"",D138&lt;&gt;""),D140,"")</f>
        <v/>
      </c>
      <c r="I136" s="29"/>
      <c r="J136" s="146"/>
      <c r="K136" s="40" t="str">
        <f t="shared" ref="K136:K141" si="242">IF(J136&lt;&gt;"",IF(ISNA(VLOOKUP(J136,PlanetTypeTable,2,FALSE)),"&lt;Unknown&gt;",VLOOKUP(J136,PlanetTypeTable,2,FALSE)),"")</f>
        <v/>
      </c>
      <c r="L136" s="34"/>
      <c r="M136" s="34"/>
      <c r="N136" s="34"/>
      <c r="O136" s="34"/>
      <c r="P136" s="29"/>
      <c r="Q136" s="50"/>
      <c r="R136" s="30"/>
      <c r="S136" s="30"/>
      <c r="T136" s="30"/>
      <c r="U136" s="30"/>
      <c r="V136" s="30"/>
      <c r="W136" s="30"/>
      <c r="X136" s="30"/>
      <c r="Y136" s="30"/>
      <c r="Z136" s="30"/>
      <c r="AA136" s="30"/>
      <c r="AB136" s="30"/>
      <c r="AC136" s="30"/>
      <c r="AD136" s="30"/>
      <c r="AE136" s="30"/>
      <c r="AF136" s="30"/>
      <c r="AG136" s="30"/>
      <c r="AH136" s="30"/>
      <c r="AI136" s="30"/>
      <c r="AJ136" s="30"/>
      <c r="AK136" s="30"/>
      <c r="AL136" s="30"/>
      <c r="AM136" s="51"/>
      <c r="AN136" s="50"/>
      <c r="AO136" s="30"/>
      <c r="AP136" s="30"/>
      <c r="AQ136" s="30"/>
      <c r="AR136" s="30"/>
      <c r="AS136" s="51"/>
      <c r="AT136" s="50"/>
      <c r="AU136" s="30"/>
      <c r="AV136" s="51"/>
      <c r="AW136" s="50"/>
      <c r="AX136" s="30"/>
      <c r="AY136" s="30"/>
      <c r="AZ136" s="30"/>
      <c r="BA136" s="30"/>
      <c r="BB136" s="30"/>
      <c r="BC136" s="30"/>
      <c r="BD136" s="30"/>
      <c r="BE136" s="30"/>
      <c r="BF136" s="30"/>
      <c r="BG136" s="30"/>
      <c r="BH136" s="51"/>
      <c r="BI136" s="50"/>
      <c r="BJ136" s="30"/>
      <c r="BK136" s="30"/>
      <c r="BL136" s="30"/>
      <c r="BM136" s="30"/>
      <c r="BN136" s="30"/>
      <c r="BO136" s="30"/>
      <c r="BP136" s="30"/>
      <c r="BQ136" s="30"/>
      <c r="BR136" s="30"/>
      <c r="BS136" s="30"/>
      <c r="BT136" s="30"/>
      <c r="BU136" s="51"/>
      <c r="BV136" s="50"/>
      <c r="BW136" s="52"/>
      <c r="BX136" s="52"/>
      <c r="BY136" s="30"/>
      <c r="BZ136" s="30"/>
      <c r="CA136" s="30"/>
      <c r="CB136" s="30"/>
      <c r="CC136" s="30"/>
      <c r="CD136" s="30"/>
      <c r="CE136" s="30"/>
      <c r="CF136" s="30"/>
      <c r="CG136" s="30"/>
      <c r="CH136" s="30"/>
      <c r="CI136" s="30"/>
      <c r="CJ136" s="30"/>
      <c r="CK136" s="30"/>
      <c r="CL136" s="30"/>
      <c r="CM136" s="51"/>
      <c r="CN136" s="53"/>
      <c r="CO136" s="53"/>
      <c r="CP136" s="53"/>
      <c r="CQ136" s="53"/>
      <c r="CR136" s="53"/>
      <c r="CS136" s="53"/>
      <c r="CT136" s="53"/>
      <c r="CU136" s="53"/>
      <c r="CV136" s="53"/>
      <c r="CW136" s="53"/>
      <c r="CX136" s="53"/>
      <c r="CY136" s="53"/>
      <c r="CZ136" s="53"/>
      <c r="DA136" s="53"/>
      <c r="DB136" s="53"/>
      <c r="DC136" s="53"/>
      <c r="DD136" s="53"/>
      <c r="DE136" s="53"/>
      <c r="DF136" s="53"/>
      <c r="DG136" s="53"/>
      <c r="DH136" s="53"/>
      <c r="DI136" s="53"/>
      <c r="DJ136" s="53"/>
      <c r="DK136" s="53"/>
      <c r="DL136" s="51"/>
      <c r="DM136" s="162" t="s">
        <v>249</v>
      </c>
      <c r="DN136" s="30"/>
      <c r="DO136" s="30"/>
      <c r="DP136" s="30"/>
      <c r="DQ136" s="30"/>
      <c r="DR136" s="30"/>
      <c r="DS136" s="30"/>
      <c r="DT136" s="30"/>
      <c r="DU136" s="51"/>
      <c r="DV136" s="163" t="s">
        <v>249</v>
      </c>
      <c r="DW136" s="30"/>
      <c r="DX136" s="30"/>
      <c r="DY136" s="30"/>
      <c r="DZ136" s="30"/>
      <c r="EA136" s="30"/>
      <c r="EB136" s="30"/>
      <c r="EC136" s="30"/>
      <c r="ED136" s="53"/>
      <c r="EE136" s="51"/>
      <c r="EF136" s="163" t="s">
        <v>249</v>
      </c>
      <c r="EG136" s="30"/>
      <c r="EH136" s="30"/>
      <c r="EI136" s="63"/>
      <c r="EJ136" s="30"/>
      <c r="EK136" s="30"/>
      <c r="EL136" s="30"/>
      <c r="EM136" s="30"/>
      <c r="EN136" s="51"/>
      <c r="EO136" s="163" t="s">
        <v>249</v>
      </c>
      <c r="EP136" s="30"/>
      <c r="EQ136" s="30"/>
      <c r="ER136" s="30"/>
      <c r="ES136" s="30"/>
      <c r="ET136" s="30"/>
      <c r="EU136" s="30"/>
      <c r="EV136" s="30"/>
      <c r="EW136" s="51"/>
      <c r="EX136" s="156"/>
      <c r="EY136" s="157"/>
      <c r="EZ136" s="157"/>
      <c r="FA136" s="157"/>
      <c r="FB136" s="157"/>
      <c r="FC136" s="157"/>
      <c r="FD136" s="157"/>
      <c r="FE136" s="157"/>
      <c r="FF136" s="157"/>
      <c r="FG136" s="157"/>
      <c r="FH136" s="157"/>
      <c r="FI136" s="158"/>
      <c r="FR136" s="25" t="str">
        <f>IF(FS136&lt;&gt;"",MAX(FR$3:FR135)+1,"")</f>
        <v/>
      </c>
      <c r="FS136" s="25" t="str">
        <f>IF(B136&lt;&gt;"",B136,"")</f>
        <v/>
      </c>
      <c r="FT136" s="25" t="str">
        <f>IF(D137&lt;&gt;"",D137,"")</f>
        <v/>
      </c>
      <c r="FV136" s="24" t="str">
        <f>IF(FW136&lt;&gt;"",MAX($FV$3:FV135)+1,"")</f>
        <v/>
      </c>
      <c r="FW136" s="24" t="str">
        <f>IF($B136&lt;&gt;"",LEFT(E136,2),"")</f>
        <v/>
      </c>
      <c r="FX136" s="24" t="str">
        <f t="shared" ref="FX136:FX140" si="243">IF($B136&lt;&gt;"",I136,"")</f>
        <v/>
      </c>
      <c r="FY136" s="24" t="str">
        <f t="shared" ref="FY136:FY140" si="244">IF($B136&lt;&gt;"",J136,"")</f>
        <v/>
      </c>
      <c r="FZ136" s="24" t="str">
        <f t="shared" ref="FZ136:FZ140" si="245">IF($B136&lt;&gt;"",K136,"")</f>
        <v/>
      </c>
    </row>
    <row r="137" spans="1:182" x14ac:dyDescent="0.25">
      <c r="A137" s="38" t="str">
        <f>IF(AND(A136&lt;&gt;"",I137&lt;&gt;""),A136,"")</f>
        <v/>
      </c>
      <c r="B137" s="37" t="str">
        <f t="shared" ref="B137" si="246">IF(AND($A137&lt;&gt;"",B136&lt;&gt;""),B136,"")</f>
        <v/>
      </c>
      <c r="C137" s="66" t="s">
        <v>72</v>
      </c>
      <c r="D137" s="32"/>
      <c r="E137" s="44" t="str">
        <f>IF(AND(I137&lt;&gt;"",E136&lt;&gt;""),E136,"")</f>
        <v/>
      </c>
      <c r="F137" s="44" t="str">
        <f>IF(I137&lt;&gt;"",MAX(F136:F136)+1,"")</f>
        <v/>
      </c>
      <c r="G137" s="44" t="str">
        <f>IF(AND(I137&lt;&gt;"",D137&lt;&gt;""),D137,"")</f>
        <v/>
      </c>
      <c r="H137" s="44" t="str">
        <f>IF(AND(I137&lt;&gt;"",D138&lt;&gt;""),D140,"")</f>
        <v/>
      </c>
      <c r="I137" s="31"/>
      <c r="J137" s="33"/>
      <c r="K137" s="38" t="str">
        <f t="shared" si="242"/>
        <v/>
      </c>
      <c r="L137" s="153"/>
      <c r="M137" s="153"/>
      <c r="N137" s="153"/>
      <c r="O137" s="153"/>
      <c r="P137" s="31"/>
      <c r="Q137" s="54"/>
      <c r="R137" s="55"/>
      <c r="S137" s="55"/>
      <c r="T137" s="55"/>
      <c r="U137" s="55"/>
      <c r="V137" s="55"/>
      <c r="W137" s="55"/>
      <c r="X137" s="55"/>
      <c r="Y137" s="55"/>
      <c r="Z137" s="55"/>
      <c r="AA137" s="55"/>
      <c r="AB137" s="55"/>
      <c r="AC137" s="55"/>
      <c r="AD137" s="55"/>
      <c r="AE137" s="55"/>
      <c r="AF137" s="55"/>
      <c r="AG137" s="55"/>
      <c r="AH137" s="55"/>
      <c r="AI137" s="55"/>
      <c r="AJ137" s="55"/>
      <c r="AK137" s="55"/>
      <c r="AL137" s="55"/>
      <c r="AM137" s="56"/>
      <c r="AN137" s="54"/>
      <c r="AO137" s="55"/>
      <c r="AP137" s="55"/>
      <c r="AQ137" s="55"/>
      <c r="AR137" s="55"/>
      <c r="AS137" s="56"/>
      <c r="AT137" s="54"/>
      <c r="AU137" s="55"/>
      <c r="AV137" s="56"/>
      <c r="AW137" s="54"/>
      <c r="AX137" s="55"/>
      <c r="AY137" s="55"/>
      <c r="AZ137" s="55"/>
      <c r="BA137" s="55"/>
      <c r="BB137" s="55"/>
      <c r="BC137" s="55"/>
      <c r="BD137" s="55"/>
      <c r="BE137" s="55"/>
      <c r="BF137" s="55"/>
      <c r="BG137" s="55"/>
      <c r="BH137" s="56"/>
      <c r="BI137" s="54"/>
      <c r="BJ137" s="55"/>
      <c r="BK137" s="55"/>
      <c r="BL137" s="55"/>
      <c r="BM137" s="55"/>
      <c r="BN137" s="55"/>
      <c r="BO137" s="55"/>
      <c r="BP137" s="55"/>
      <c r="BQ137" s="55"/>
      <c r="BR137" s="55"/>
      <c r="BS137" s="55"/>
      <c r="BT137" s="55"/>
      <c r="BU137" s="56"/>
      <c r="BV137" s="54"/>
      <c r="BW137" s="57"/>
      <c r="BX137" s="57"/>
      <c r="BY137" s="55"/>
      <c r="BZ137" s="55"/>
      <c r="CA137" s="55"/>
      <c r="CB137" s="55"/>
      <c r="CC137" s="55"/>
      <c r="CD137" s="55"/>
      <c r="CE137" s="55"/>
      <c r="CF137" s="55"/>
      <c r="CG137" s="55"/>
      <c r="CH137" s="55"/>
      <c r="CI137" s="55"/>
      <c r="CJ137" s="55"/>
      <c r="CK137" s="55"/>
      <c r="CL137" s="55"/>
      <c r="CM137" s="56"/>
      <c r="CN137" s="58"/>
      <c r="CO137" s="58"/>
      <c r="CP137" s="58"/>
      <c r="CQ137" s="58"/>
      <c r="CR137" s="58"/>
      <c r="CS137" s="58"/>
      <c r="CT137" s="58"/>
      <c r="CU137" s="58"/>
      <c r="CV137" s="58"/>
      <c r="CW137" s="58"/>
      <c r="CX137" s="58"/>
      <c r="CY137" s="58"/>
      <c r="CZ137" s="58"/>
      <c r="DA137" s="58"/>
      <c r="DB137" s="58"/>
      <c r="DC137" s="58"/>
      <c r="DD137" s="58"/>
      <c r="DE137" s="58"/>
      <c r="DF137" s="58"/>
      <c r="DG137" s="58"/>
      <c r="DH137" s="58"/>
      <c r="DI137" s="58"/>
      <c r="DJ137" s="58"/>
      <c r="DK137" s="58"/>
      <c r="DL137" s="56"/>
      <c r="DM137" s="167" t="s">
        <v>44</v>
      </c>
      <c r="DN137" s="55"/>
      <c r="DO137" s="55"/>
      <c r="DP137" s="55"/>
      <c r="DQ137" s="55"/>
      <c r="DR137" s="55"/>
      <c r="DS137" s="55"/>
      <c r="DT137" s="55"/>
      <c r="DU137" s="56"/>
      <c r="DV137" s="168" t="s">
        <v>44</v>
      </c>
      <c r="DW137" s="55"/>
      <c r="DX137" s="55"/>
      <c r="DY137" s="55"/>
      <c r="DZ137" s="55"/>
      <c r="EA137" s="55"/>
      <c r="EB137" s="55"/>
      <c r="EC137" s="55"/>
      <c r="ED137" s="58"/>
      <c r="EE137" s="56"/>
      <c r="EF137" s="168" t="s">
        <v>44</v>
      </c>
      <c r="EG137" s="55"/>
      <c r="EH137" s="55"/>
      <c r="EI137" s="55"/>
      <c r="EJ137" s="55"/>
      <c r="EK137" s="55"/>
      <c r="EL137" s="55"/>
      <c r="EM137" s="55"/>
      <c r="EN137" s="56"/>
      <c r="EO137" s="168" t="s">
        <v>44</v>
      </c>
      <c r="EP137" s="55"/>
      <c r="EQ137" s="55"/>
      <c r="ER137" s="55"/>
      <c r="ES137" s="55"/>
      <c r="ET137" s="55"/>
      <c r="EU137" s="55"/>
      <c r="EV137" s="55"/>
      <c r="EW137" s="56"/>
      <c r="EX137" s="159"/>
      <c r="EY137" s="160"/>
      <c r="EZ137" s="160"/>
      <c r="FA137" s="160"/>
      <c r="FB137" s="160"/>
      <c r="FC137" s="160"/>
      <c r="FD137" s="160"/>
      <c r="FE137" s="160"/>
      <c r="FF137" s="160"/>
      <c r="FG137" s="160"/>
      <c r="FH137" s="160"/>
      <c r="FI137" s="161"/>
      <c r="FV137" s="24" t="str">
        <f>IF(FW137&lt;&gt;"",MAX($FV$3:FV136)+1,"")</f>
        <v/>
      </c>
      <c r="FW137" s="24" t="str">
        <f>IF($B137&lt;&gt;"",LEFT(E137,2),"")</f>
        <v/>
      </c>
      <c r="FX137" s="24" t="str">
        <f t="shared" si="243"/>
        <v/>
      </c>
      <c r="FY137" s="24" t="str">
        <f t="shared" si="244"/>
        <v/>
      </c>
      <c r="FZ137" s="24" t="str">
        <f t="shared" si="245"/>
        <v/>
      </c>
    </row>
    <row r="138" spans="1:182" x14ac:dyDescent="0.25">
      <c r="A138" s="38" t="str">
        <f>IF(AND(A137&lt;&gt;"",I138&lt;&gt;""),A136,"")</f>
        <v/>
      </c>
      <c r="B138" s="38" t="str">
        <f t="shared" ref="B138" si="247">IF(AND($A138&lt;&gt;"",B136&lt;&gt;""),B136,"")</f>
        <v/>
      </c>
      <c r="C138" s="65" t="s">
        <v>317</v>
      </c>
      <c r="D138" s="33"/>
      <c r="E138" s="44" t="str">
        <f>IF(AND(I138&lt;&gt;"",E136&lt;&gt;""),E136,"")</f>
        <v/>
      </c>
      <c r="F138" s="44" t="str">
        <f>IF(I138&lt;&gt;"",MAX(F136:F137)+1,"")</f>
        <v/>
      </c>
      <c r="G138" s="44" t="str">
        <f>IF(AND(I138&lt;&gt;"",D137&lt;&gt;""),D137,"")</f>
        <v/>
      </c>
      <c r="H138" s="44" t="str">
        <f>IF(AND(I138&lt;&gt;"",D138&lt;&gt;""),D140,"")</f>
        <v/>
      </c>
      <c r="I138" s="31"/>
      <c r="J138" s="33"/>
      <c r="K138" s="38" t="str">
        <f t="shared" si="242"/>
        <v/>
      </c>
      <c r="L138" s="153"/>
      <c r="M138" s="153"/>
      <c r="N138" s="153"/>
      <c r="O138" s="153"/>
      <c r="P138" s="31"/>
      <c r="Q138" s="54"/>
      <c r="R138" s="55"/>
      <c r="S138" s="55"/>
      <c r="T138" s="55"/>
      <c r="U138" s="55"/>
      <c r="V138" s="55"/>
      <c r="W138" s="55"/>
      <c r="X138" s="55"/>
      <c r="Y138" s="55"/>
      <c r="Z138" s="55"/>
      <c r="AA138" s="55"/>
      <c r="AB138" s="55"/>
      <c r="AC138" s="55"/>
      <c r="AD138" s="55"/>
      <c r="AE138" s="55"/>
      <c r="AF138" s="55"/>
      <c r="AG138" s="55"/>
      <c r="AH138" s="55"/>
      <c r="AI138" s="55"/>
      <c r="AJ138" s="55"/>
      <c r="AK138" s="55"/>
      <c r="AL138" s="55"/>
      <c r="AM138" s="56"/>
      <c r="AN138" s="54"/>
      <c r="AO138" s="55"/>
      <c r="AP138" s="55"/>
      <c r="AQ138" s="55"/>
      <c r="AR138" s="55"/>
      <c r="AS138" s="56"/>
      <c r="AT138" s="54"/>
      <c r="AU138" s="55"/>
      <c r="AV138" s="56"/>
      <c r="AW138" s="54"/>
      <c r="AX138" s="55"/>
      <c r="AY138" s="55"/>
      <c r="AZ138" s="55"/>
      <c r="BA138" s="55"/>
      <c r="BB138" s="55"/>
      <c r="BC138" s="55"/>
      <c r="BD138" s="55"/>
      <c r="BE138" s="55"/>
      <c r="BF138" s="55"/>
      <c r="BG138" s="55"/>
      <c r="BH138" s="56"/>
      <c r="BI138" s="54"/>
      <c r="BJ138" s="55"/>
      <c r="BK138" s="55"/>
      <c r="BL138" s="55"/>
      <c r="BM138" s="55"/>
      <c r="BN138" s="55"/>
      <c r="BO138" s="55"/>
      <c r="BP138" s="55"/>
      <c r="BQ138" s="55"/>
      <c r="BR138" s="55"/>
      <c r="BS138" s="55"/>
      <c r="BT138" s="55"/>
      <c r="BU138" s="56"/>
      <c r="BV138" s="54"/>
      <c r="BW138" s="57"/>
      <c r="BX138" s="57"/>
      <c r="BY138" s="55"/>
      <c r="BZ138" s="55"/>
      <c r="CA138" s="55"/>
      <c r="CB138" s="55"/>
      <c r="CC138" s="55"/>
      <c r="CD138" s="55"/>
      <c r="CE138" s="55"/>
      <c r="CF138" s="55"/>
      <c r="CG138" s="55"/>
      <c r="CH138" s="55"/>
      <c r="CI138" s="55"/>
      <c r="CJ138" s="55"/>
      <c r="CK138" s="55"/>
      <c r="CL138" s="55"/>
      <c r="CM138" s="56"/>
      <c r="CN138" s="58"/>
      <c r="CO138" s="58"/>
      <c r="CP138" s="58"/>
      <c r="CQ138" s="58"/>
      <c r="CR138" s="58"/>
      <c r="CS138" s="58"/>
      <c r="CT138" s="58"/>
      <c r="CU138" s="58"/>
      <c r="CV138" s="58"/>
      <c r="CW138" s="58"/>
      <c r="CX138" s="58"/>
      <c r="CY138" s="58"/>
      <c r="CZ138" s="58"/>
      <c r="DA138" s="58"/>
      <c r="DB138" s="58"/>
      <c r="DC138" s="58"/>
      <c r="DD138" s="58"/>
      <c r="DE138" s="58"/>
      <c r="DF138" s="58"/>
      <c r="DG138" s="58"/>
      <c r="DH138" s="58"/>
      <c r="DI138" s="58"/>
      <c r="DJ138" s="58"/>
      <c r="DK138" s="58"/>
      <c r="DL138" s="56"/>
      <c r="DM138" s="165" t="s">
        <v>45</v>
      </c>
      <c r="DN138" s="55"/>
      <c r="DO138" s="55"/>
      <c r="DP138" s="55"/>
      <c r="DQ138" s="55"/>
      <c r="DR138" s="55"/>
      <c r="DS138" s="55"/>
      <c r="DT138" s="55"/>
      <c r="DU138" s="56"/>
      <c r="DV138" s="166" t="s">
        <v>45</v>
      </c>
      <c r="DW138" s="55"/>
      <c r="DX138" s="55"/>
      <c r="DY138" s="55"/>
      <c r="DZ138" s="55"/>
      <c r="EA138" s="55"/>
      <c r="EB138" s="55"/>
      <c r="EC138" s="55"/>
      <c r="ED138" s="58"/>
      <c r="EE138" s="56"/>
      <c r="EF138" s="166" t="s">
        <v>45</v>
      </c>
      <c r="EG138" s="55"/>
      <c r="EH138" s="55"/>
      <c r="EI138" s="55"/>
      <c r="EJ138" s="55"/>
      <c r="EK138" s="55"/>
      <c r="EL138" s="55"/>
      <c r="EM138" s="55"/>
      <c r="EN138" s="56"/>
      <c r="EO138" s="166" t="s">
        <v>45</v>
      </c>
      <c r="EP138" s="55"/>
      <c r="EQ138" s="55"/>
      <c r="ER138" s="55"/>
      <c r="ES138" s="55"/>
      <c r="ET138" s="55"/>
      <c r="EU138" s="55"/>
      <c r="EV138" s="55"/>
      <c r="EW138" s="56"/>
      <c r="EX138" s="159"/>
      <c r="EY138" s="160"/>
      <c r="EZ138" s="160"/>
      <c r="FA138" s="160"/>
      <c r="FB138" s="160"/>
      <c r="FC138" s="160"/>
      <c r="FD138" s="160"/>
      <c r="FE138" s="160"/>
      <c r="FF138" s="160"/>
      <c r="FG138" s="160"/>
      <c r="FH138" s="160"/>
      <c r="FI138" s="161"/>
      <c r="FV138" s="24" t="str">
        <f>IF(FW138&lt;&gt;"",MAX($FV$3:FV137)+1,"")</f>
        <v/>
      </c>
      <c r="FW138" s="24" t="str">
        <f>IF($B138&lt;&gt;"",LEFT(E138,2),"")</f>
        <v/>
      </c>
      <c r="FX138" s="24" t="str">
        <f t="shared" si="243"/>
        <v/>
      </c>
      <c r="FY138" s="24" t="str">
        <f t="shared" si="244"/>
        <v/>
      </c>
      <c r="FZ138" s="24" t="str">
        <f t="shared" si="245"/>
        <v/>
      </c>
    </row>
    <row r="139" spans="1:182" x14ac:dyDescent="0.25">
      <c r="A139" s="38" t="str">
        <f>IF(AND(A138&lt;&gt;"",I139&lt;&gt;""),A136,"")</f>
        <v/>
      </c>
      <c r="B139" s="38" t="str">
        <f t="shared" ref="B139" si="248">IF(AND($A139&lt;&gt;"",B136&lt;&gt;""),B136,"")</f>
        <v/>
      </c>
      <c r="C139" s="65" t="s">
        <v>318</v>
      </c>
      <c r="D139" s="33"/>
      <c r="E139" s="44" t="str">
        <f>IF(AND(I139&lt;&gt;"",E136&lt;&gt;""),E136,"")</f>
        <v/>
      </c>
      <c r="F139" s="44" t="str">
        <f>IF(I139&lt;&gt;"",MAX(F136:F138)+1,"")</f>
        <v/>
      </c>
      <c r="G139" s="44" t="str">
        <f>IF(AND(I139&lt;&gt;"",D137&lt;&gt;""),D137,"")</f>
        <v/>
      </c>
      <c r="H139" s="44" t="str">
        <f>IF(AND(I139&lt;&gt;"",D138&lt;&gt;""),D140,"")</f>
        <v/>
      </c>
      <c r="I139" s="31"/>
      <c r="J139" s="33"/>
      <c r="K139" s="38" t="str">
        <f t="shared" si="242"/>
        <v/>
      </c>
      <c r="L139" s="153"/>
      <c r="M139" s="153"/>
      <c r="N139" s="153"/>
      <c r="O139" s="153"/>
      <c r="P139" s="31"/>
      <c r="Q139" s="54"/>
      <c r="R139" s="55"/>
      <c r="S139" s="55"/>
      <c r="T139" s="55"/>
      <c r="U139" s="55"/>
      <c r="V139" s="55"/>
      <c r="W139" s="55"/>
      <c r="X139" s="55"/>
      <c r="Y139" s="55"/>
      <c r="Z139" s="55"/>
      <c r="AA139" s="55"/>
      <c r="AB139" s="55"/>
      <c r="AC139" s="55"/>
      <c r="AD139" s="55"/>
      <c r="AE139" s="55"/>
      <c r="AF139" s="55"/>
      <c r="AG139" s="55"/>
      <c r="AH139" s="55"/>
      <c r="AI139" s="55"/>
      <c r="AJ139" s="55"/>
      <c r="AK139" s="55"/>
      <c r="AL139" s="55"/>
      <c r="AM139" s="56"/>
      <c r="AN139" s="54"/>
      <c r="AO139" s="55"/>
      <c r="AP139" s="55"/>
      <c r="AQ139" s="55"/>
      <c r="AR139" s="55"/>
      <c r="AS139" s="56"/>
      <c r="AT139" s="54"/>
      <c r="AU139" s="55"/>
      <c r="AV139" s="56"/>
      <c r="AW139" s="54"/>
      <c r="AX139" s="55"/>
      <c r="AY139" s="55"/>
      <c r="AZ139" s="55"/>
      <c r="BA139" s="55"/>
      <c r="BB139" s="55"/>
      <c r="BC139" s="55"/>
      <c r="BD139" s="55"/>
      <c r="BE139" s="55"/>
      <c r="BF139" s="55"/>
      <c r="BG139" s="55"/>
      <c r="BH139" s="56"/>
      <c r="BI139" s="54"/>
      <c r="BJ139" s="55"/>
      <c r="BK139" s="55"/>
      <c r="BL139" s="55"/>
      <c r="BM139" s="55"/>
      <c r="BN139" s="55"/>
      <c r="BO139" s="55"/>
      <c r="BP139" s="55"/>
      <c r="BQ139" s="55"/>
      <c r="BR139" s="55"/>
      <c r="BS139" s="55"/>
      <c r="BT139" s="55"/>
      <c r="BU139" s="56"/>
      <c r="BV139" s="54"/>
      <c r="BW139" s="57"/>
      <c r="BX139" s="57"/>
      <c r="BY139" s="55"/>
      <c r="BZ139" s="55"/>
      <c r="CA139" s="55"/>
      <c r="CB139" s="55"/>
      <c r="CC139" s="55"/>
      <c r="CD139" s="55"/>
      <c r="CE139" s="55"/>
      <c r="CF139" s="55"/>
      <c r="CG139" s="55"/>
      <c r="CH139" s="55"/>
      <c r="CI139" s="55"/>
      <c r="CJ139" s="55"/>
      <c r="CK139" s="55"/>
      <c r="CL139" s="55"/>
      <c r="CM139" s="56"/>
      <c r="CN139" s="58"/>
      <c r="CO139" s="58"/>
      <c r="CP139" s="58"/>
      <c r="CQ139" s="58"/>
      <c r="CR139" s="58"/>
      <c r="CS139" s="58"/>
      <c r="CT139" s="58"/>
      <c r="CU139" s="58"/>
      <c r="CV139" s="58"/>
      <c r="CW139" s="58"/>
      <c r="CX139" s="58"/>
      <c r="CY139" s="58"/>
      <c r="CZ139" s="58"/>
      <c r="DA139" s="58"/>
      <c r="DB139" s="58"/>
      <c r="DC139" s="58"/>
      <c r="DD139" s="58"/>
      <c r="DE139" s="58"/>
      <c r="DF139" s="58"/>
      <c r="DG139" s="58"/>
      <c r="DH139" s="58"/>
      <c r="DI139" s="58"/>
      <c r="DJ139" s="58"/>
      <c r="DK139" s="58"/>
      <c r="DL139" s="56"/>
      <c r="DM139" s="155" t="s">
        <v>42</v>
      </c>
      <c r="DN139" s="55"/>
      <c r="DO139" s="55"/>
      <c r="DP139" s="55"/>
      <c r="DQ139" s="55"/>
      <c r="DR139" s="55"/>
      <c r="DS139" s="55"/>
      <c r="DT139" s="55"/>
      <c r="DU139" s="56"/>
      <c r="DV139" s="91" t="s">
        <v>42</v>
      </c>
      <c r="DW139" s="60"/>
      <c r="DX139" s="60"/>
      <c r="DY139" s="60"/>
      <c r="DZ139" s="60"/>
      <c r="EA139" s="60"/>
      <c r="EB139" s="60"/>
      <c r="EC139" s="60"/>
      <c r="ED139" s="147"/>
      <c r="EE139" s="61"/>
      <c r="EF139" s="91" t="s">
        <v>42</v>
      </c>
      <c r="EG139" s="60"/>
      <c r="EH139" s="60"/>
      <c r="EI139" s="60"/>
      <c r="EJ139" s="60"/>
      <c r="EK139" s="60"/>
      <c r="EL139" s="60"/>
      <c r="EM139" s="60"/>
      <c r="EN139" s="61"/>
      <c r="EO139" s="164" t="s">
        <v>42</v>
      </c>
      <c r="EP139" s="60"/>
      <c r="EQ139" s="60"/>
      <c r="ER139" s="60"/>
      <c r="ES139" s="60"/>
      <c r="ET139" s="60"/>
      <c r="EU139" s="60"/>
      <c r="EV139" s="60"/>
      <c r="EW139" s="61"/>
      <c r="EX139" s="159"/>
      <c r="EY139" s="160"/>
      <c r="EZ139" s="160"/>
      <c r="FA139" s="160"/>
      <c r="FB139" s="160"/>
      <c r="FC139" s="160"/>
      <c r="FD139" s="160"/>
      <c r="FE139" s="160"/>
      <c r="FF139" s="160"/>
      <c r="FG139" s="160"/>
      <c r="FH139" s="160"/>
      <c r="FI139" s="161"/>
      <c r="FV139" s="24" t="str">
        <f>IF(FW139&lt;&gt;"",MAX($FV$3:FV138)+1,"")</f>
        <v/>
      </c>
      <c r="FW139" s="24" t="str">
        <f>IF($B139&lt;&gt;"",LEFT(E139,2),"")</f>
        <v/>
      </c>
      <c r="FX139" s="24" t="str">
        <f t="shared" si="243"/>
        <v/>
      </c>
      <c r="FY139" s="24" t="str">
        <f t="shared" si="244"/>
        <v/>
      </c>
      <c r="FZ139" s="24" t="str">
        <f t="shared" si="245"/>
        <v/>
      </c>
    </row>
    <row r="140" spans="1:182" x14ac:dyDescent="0.25">
      <c r="A140" s="38" t="str">
        <f>IF(AND(A139&lt;&gt;"",I140&lt;&gt;""),A136,"")</f>
        <v/>
      </c>
      <c r="B140" s="38" t="str">
        <f t="shared" ref="B140" si="249">IF(AND($A140&lt;&gt;"",B136&lt;&gt;""),B136,"")</f>
        <v/>
      </c>
      <c r="C140" s="65" t="s">
        <v>742</v>
      </c>
      <c r="D140" s="42" t="str">
        <f>IF(D138&lt;&gt;"",IF(ISNA(VLOOKUP(D138,EconomyTable,2,FALSE)),"&lt;Unknown&gt;",VLOOKUP(D138,EconomyTable,2,FALSE)),"")</f>
        <v/>
      </c>
      <c r="E140" s="44" t="str">
        <f>IF(AND(I140&lt;&gt;"",E136&lt;&gt;""),E136,"")</f>
        <v/>
      </c>
      <c r="F140" s="44" t="str">
        <f>IF(I140&lt;&gt;"",MAX(F136:F139)+1,"")</f>
        <v/>
      </c>
      <c r="G140" s="44" t="str">
        <f>IF(AND(I140&lt;&gt;"",D137&lt;&gt;""),D137,"")</f>
        <v/>
      </c>
      <c r="H140" s="44" t="str">
        <f>IF(AND(I141&lt;&gt;"",D138&lt;&gt;""),D140,"")</f>
        <v/>
      </c>
      <c r="I140" s="31"/>
      <c r="J140" s="33"/>
      <c r="K140" s="38" t="str">
        <f t="shared" si="242"/>
        <v/>
      </c>
      <c r="L140" s="153"/>
      <c r="M140" s="153"/>
      <c r="N140" s="153"/>
      <c r="O140" s="153"/>
      <c r="P140" s="31"/>
      <c r="Q140" s="54"/>
      <c r="R140" s="55"/>
      <c r="S140" s="55"/>
      <c r="T140" s="55"/>
      <c r="U140" s="55"/>
      <c r="V140" s="55"/>
      <c r="W140" s="55"/>
      <c r="X140" s="55"/>
      <c r="Y140" s="55"/>
      <c r="Z140" s="55"/>
      <c r="AA140" s="55"/>
      <c r="AB140" s="55"/>
      <c r="AC140" s="55"/>
      <c r="AD140" s="55"/>
      <c r="AE140" s="55"/>
      <c r="AF140" s="55"/>
      <c r="AG140" s="55"/>
      <c r="AH140" s="55"/>
      <c r="AI140" s="55"/>
      <c r="AJ140" s="55"/>
      <c r="AK140" s="55"/>
      <c r="AL140" s="55"/>
      <c r="AM140" s="56"/>
      <c r="AN140" s="54"/>
      <c r="AO140" s="55"/>
      <c r="AP140" s="55"/>
      <c r="AQ140" s="55"/>
      <c r="AR140" s="55"/>
      <c r="AS140" s="56"/>
      <c r="AT140" s="54"/>
      <c r="AU140" s="55"/>
      <c r="AV140" s="56"/>
      <c r="AW140" s="54"/>
      <c r="AX140" s="55"/>
      <c r="AY140" s="55"/>
      <c r="AZ140" s="55"/>
      <c r="BA140" s="55"/>
      <c r="BB140" s="55"/>
      <c r="BC140" s="55"/>
      <c r="BD140" s="55"/>
      <c r="BE140" s="55"/>
      <c r="BF140" s="55"/>
      <c r="BG140" s="55"/>
      <c r="BH140" s="56"/>
      <c r="BI140" s="54"/>
      <c r="BJ140" s="55"/>
      <c r="BK140" s="55"/>
      <c r="BL140" s="55"/>
      <c r="BM140" s="55"/>
      <c r="BN140" s="55"/>
      <c r="BO140" s="55"/>
      <c r="BP140" s="55"/>
      <c r="BQ140" s="55"/>
      <c r="BR140" s="55"/>
      <c r="BS140" s="55"/>
      <c r="BT140" s="55"/>
      <c r="BU140" s="56"/>
      <c r="BV140" s="54"/>
      <c r="BW140" s="57"/>
      <c r="BX140" s="57"/>
      <c r="BY140" s="55"/>
      <c r="BZ140" s="55"/>
      <c r="CA140" s="55"/>
      <c r="CB140" s="55"/>
      <c r="CC140" s="55"/>
      <c r="CD140" s="55"/>
      <c r="CE140" s="55"/>
      <c r="CF140" s="55"/>
      <c r="CG140" s="55"/>
      <c r="CH140" s="55"/>
      <c r="CI140" s="55"/>
      <c r="CJ140" s="55"/>
      <c r="CK140" s="55"/>
      <c r="CL140" s="55"/>
      <c r="CM140" s="58"/>
      <c r="CN140" s="54"/>
      <c r="CO140" s="58"/>
      <c r="CP140" s="58"/>
      <c r="CQ140" s="58"/>
      <c r="CR140" s="58"/>
      <c r="CS140" s="58"/>
      <c r="CT140" s="58"/>
      <c r="CU140" s="58"/>
      <c r="CV140" s="58"/>
      <c r="CW140" s="58"/>
      <c r="CX140" s="58"/>
      <c r="CY140" s="58"/>
      <c r="CZ140" s="58"/>
      <c r="DA140" s="58"/>
      <c r="DB140" s="58"/>
      <c r="DC140" s="58"/>
      <c r="DD140" s="58"/>
      <c r="DE140" s="58"/>
      <c r="DF140" s="58"/>
      <c r="DG140" s="58"/>
      <c r="DH140" s="58"/>
      <c r="DI140" s="58"/>
      <c r="DJ140" s="58"/>
      <c r="DK140" s="58"/>
      <c r="DL140" s="56"/>
      <c r="DM140" s="169" t="s">
        <v>861</v>
      </c>
      <c r="DN140" s="170"/>
      <c r="DO140" s="170"/>
      <c r="DP140" s="170"/>
      <c r="DQ140" s="170"/>
      <c r="DR140" s="170"/>
      <c r="DS140" s="171"/>
      <c r="DT140" s="205">
        <f>SUM(DN136:DU139)</f>
        <v>0</v>
      </c>
      <c r="DU140" s="206"/>
      <c r="DV140" s="169" t="s">
        <v>861</v>
      </c>
      <c r="DW140" s="170"/>
      <c r="DX140" s="170"/>
      <c r="DY140" s="170"/>
      <c r="DZ140" s="170"/>
      <c r="EA140" s="170"/>
      <c r="EB140" s="170"/>
      <c r="EC140" s="171"/>
      <c r="ED140" s="207">
        <f>SUM(DW136:EE139)</f>
        <v>0</v>
      </c>
      <c r="EE140" s="208"/>
      <c r="EF140" s="169" t="s">
        <v>861</v>
      </c>
      <c r="EG140" s="170"/>
      <c r="EH140" s="170"/>
      <c r="EI140" s="170"/>
      <c r="EJ140" s="170"/>
      <c r="EK140" s="170"/>
      <c r="EL140" s="171"/>
      <c r="EM140" s="207">
        <f>SUM(EG136:EN139)</f>
        <v>0</v>
      </c>
      <c r="EN140" s="208"/>
      <c r="EO140" s="170" t="s">
        <v>861</v>
      </c>
      <c r="EP140" s="170"/>
      <c r="EQ140" s="170"/>
      <c r="ER140" s="170"/>
      <c r="ES140" s="170"/>
      <c r="ET140" s="170"/>
      <c r="EU140" s="171"/>
      <c r="EV140" s="207">
        <f>SUM(EP136:EW139)</f>
        <v>0</v>
      </c>
      <c r="EW140" s="208"/>
      <c r="EX140" s="159"/>
      <c r="EY140" s="160"/>
      <c r="EZ140" s="160"/>
      <c r="FA140" s="160"/>
      <c r="FB140" s="160"/>
      <c r="FC140" s="160"/>
      <c r="FD140" s="160"/>
      <c r="FE140" s="160"/>
      <c r="FF140" s="160"/>
      <c r="FG140" s="160"/>
      <c r="FH140" s="160"/>
      <c r="FI140" s="161"/>
      <c r="FV140" s="24" t="str">
        <f>IF(FW140&lt;&gt;"",MAX($FV$3:FV139)+1,"")</f>
        <v/>
      </c>
      <c r="FW140" s="24" t="str">
        <f>IF($B140&lt;&gt;"",E140,"")</f>
        <v/>
      </c>
      <c r="FX140" s="24" t="str">
        <f t="shared" si="243"/>
        <v/>
      </c>
      <c r="FY140" s="24" t="str">
        <f t="shared" si="244"/>
        <v/>
      </c>
      <c r="FZ140" s="24" t="str">
        <f t="shared" si="245"/>
        <v/>
      </c>
    </row>
    <row r="141" spans="1:182" x14ac:dyDescent="0.25">
      <c r="A141" s="38" t="str">
        <f>IF(AND(A140&lt;&gt;"",I141&lt;&gt;""),A136,"")</f>
        <v/>
      </c>
      <c r="B141" s="38" t="str">
        <f t="shared" ref="B141" si="250">IF(AND($A141&lt;&gt;"",B136&lt;&gt;""),B136,"")</f>
        <v/>
      </c>
      <c r="C141" s="65" t="s">
        <v>741</v>
      </c>
      <c r="D141" s="43" t="str">
        <f>IF(D139&lt;&gt;"",IF(ISNA(VLOOKUP(D139,EconomyTypeTable,2,FALSE)),"&lt;Unknown&gt;",VLOOKUP(D139,EconomyTypeTable,2,FALSE)),"")</f>
        <v/>
      </c>
      <c r="E141" s="44" t="str">
        <f>IF(AND(I141&lt;&gt;"",E136&lt;&gt;""),E136,"")</f>
        <v/>
      </c>
      <c r="F141" s="44" t="str">
        <f>IF(I141&lt;&gt;"",MAX(F136:F140)+1,"")</f>
        <v/>
      </c>
      <c r="G141" s="44" t="str">
        <f>IF(AND(I140&lt;&gt;"",D137&lt;&gt;""),D137,"")</f>
        <v/>
      </c>
      <c r="H141" s="44" t="str">
        <f>IF(AND(I141&lt;&gt;"",D138&lt;&gt;""),D140,"")</f>
        <v/>
      </c>
      <c r="I141" s="31"/>
      <c r="J141" s="33"/>
      <c r="K141" s="38" t="str">
        <f t="shared" si="242"/>
        <v/>
      </c>
      <c r="L141" s="153"/>
      <c r="M141" s="153"/>
      <c r="N141" s="153"/>
      <c r="O141" s="153"/>
      <c r="P141" s="31"/>
      <c r="Q141" s="59"/>
      <c r="R141" s="60"/>
      <c r="S141" s="60"/>
      <c r="T141" s="60"/>
      <c r="U141" s="60"/>
      <c r="V141" s="60"/>
      <c r="W141" s="60"/>
      <c r="X141" s="60"/>
      <c r="Y141" s="60"/>
      <c r="Z141" s="60"/>
      <c r="AA141" s="60"/>
      <c r="AB141" s="60"/>
      <c r="AC141" s="60"/>
      <c r="AD141" s="60"/>
      <c r="AE141" s="60"/>
      <c r="AF141" s="60"/>
      <c r="AG141" s="60"/>
      <c r="AH141" s="60"/>
      <c r="AI141" s="60"/>
      <c r="AJ141" s="60"/>
      <c r="AK141" s="60"/>
      <c r="AL141" s="60"/>
      <c r="AM141" s="61"/>
      <c r="AN141" s="59"/>
      <c r="AO141" s="60"/>
      <c r="AP141" s="60"/>
      <c r="AQ141" s="60"/>
      <c r="AR141" s="60"/>
      <c r="AS141" s="61"/>
      <c r="AT141" s="59"/>
      <c r="AU141" s="60"/>
      <c r="AV141" s="61"/>
      <c r="AW141" s="59"/>
      <c r="AX141" s="60"/>
      <c r="AY141" s="60"/>
      <c r="AZ141" s="60"/>
      <c r="BA141" s="60"/>
      <c r="BB141" s="60"/>
      <c r="BC141" s="60"/>
      <c r="BD141" s="60"/>
      <c r="BE141" s="60"/>
      <c r="BF141" s="60"/>
      <c r="BG141" s="60"/>
      <c r="BH141" s="61"/>
      <c r="BI141" s="59"/>
      <c r="BJ141" s="60"/>
      <c r="BK141" s="60"/>
      <c r="BL141" s="60"/>
      <c r="BM141" s="60"/>
      <c r="BN141" s="60"/>
      <c r="BO141" s="60"/>
      <c r="BP141" s="60"/>
      <c r="BQ141" s="60"/>
      <c r="BR141" s="60"/>
      <c r="BS141" s="60"/>
      <c r="BT141" s="60"/>
      <c r="BU141" s="61"/>
      <c r="BV141" s="59"/>
      <c r="BW141" s="62"/>
      <c r="BX141" s="62"/>
      <c r="BY141" s="60"/>
      <c r="BZ141" s="60"/>
      <c r="CA141" s="60"/>
      <c r="CB141" s="60"/>
      <c r="CC141" s="60"/>
      <c r="CD141" s="60"/>
      <c r="CE141" s="60"/>
      <c r="CF141" s="60"/>
      <c r="CG141" s="60"/>
      <c r="CH141" s="60"/>
      <c r="CI141" s="60"/>
      <c r="CJ141" s="60"/>
      <c r="CK141" s="60"/>
      <c r="CL141" s="60"/>
      <c r="CM141" s="61"/>
      <c r="CN141" s="58"/>
      <c r="CO141" s="58"/>
      <c r="CP141" s="58"/>
      <c r="CQ141" s="58"/>
      <c r="CR141" s="58"/>
      <c r="CS141" s="58"/>
      <c r="CT141" s="58"/>
      <c r="CU141" s="58"/>
      <c r="CV141" s="58"/>
      <c r="CW141" s="58"/>
      <c r="CX141" s="58"/>
      <c r="CY141" s="58"/>
      <c r="CZ141" s="58"/>
      <c r="DA141" s="58"/>
      <c r="DB141" s="58"/>
      <c r="DC141" s="58"/>
      <c r="DD141" s="58"/>
      <c r="DE141" s="58"/>
      <c r="DF141" s="58"/>
      <c r="DG141" s="58"/>
      <c r="DH141" s="58"/>
      <c r="DI141" s="58"/>
      <c r="DJ141" s="58"/>
      <c r="DK141" s="58"/>
      <c r="DL141" s="56"/>
      <c r="DM141" s="170" t="s">
        <v>823</v>
      </c>
      <c r="DN141" s="170"/>
      <c r="DO141" s="170"/>
      <c r="DP141" s="170"/>
      <c r="DQ141" s="170"/>
      <c r="DR141" s="170"/>
      <c r="DS141" s="171"/>
      <c r="DT141" s="172"/>
      <c r="DU141" s="186"/>
      <c r="DV141" s="209"/>
      <c r="DW141" s="190"/>
      <c r="DX141" s="190"/>
      <c r="DY141" s="190"/>
      <c r="DZ141" s="190"/>
      <c r="EA141" s="190"/>
      <c r="EB141" s="190"/>
      <c r="EC141" s="190"/>
      <c r="ED141" s="190"/>
      <c r="EE141" s="190"/>
      <c r="EF141" s="190"/>
      <c r="EG141" s="190"/>
      <c r="EH141" s="190"/>
      <c r="EI141" s="190"/>
      <c r="EJ141" s="190"/>
      <c r="EK141" s="190"/>
      <c r="EL141" s="190"/>
      <c r="EM141" s="190"/>
      <c r="EN141" s="190"/>
      <c r="EO141" s="190"/>
      <c r="EP141" s="190"/>
      <c r="EQ141" s="190"/>
      <c r="ER141" s="190"/>
      <c r="ES141" s="190"/>
      <c r="ET141" s="190"/>
      <c r="EU141" s="190"/>
      <c r="EV141" s="190"/>
      <c r="EW141" s="210"/>
      <c r="EX141" s="159"/>
      <c r="EY141" s="160"/>
      <c r="EZ141" s="160"/>
      <c r="FA141" s="160"/>
      <c r="FB141" s="160"/>
      <c r="FC141" s="160"/>
      <c r="FD141" s="160"/>
      <c r="FE141" s="160"/>
      <c r="FF141" s="160"/>
      <c r="FG141" s="160"/>
      <c r="FH141" s="160"/>
      <c r="FI141" s="161"/>
    </row>
    <row r="142" spans="1:182" ht="15.75" thickBot="1" x14ac:dyDescent="0.3">
      <c r="A142" s="39">
        <f>IF(A136&lt;&gt;"",A136,"")</f>
        <v>20</v>
      </c>
      <c r="B142" s="39" t="str">
        <f>IF(AND($A142&lt;&gt;"",B136&lt;&gt;""),B136,"")</f>
        <v/>
      </c>
      <c r="C142" s="67" t="s">
        <v>315</v>
      </c>
      <c r="D142" s="36"/>
      <c r="E142" s="148"/>
      <c r="F142" s="149"/>
      <c r="G142" s="149"/>
      <c r="H142" s="149"/>
      <c r="I142" s="149"/>
      <c r="J142" s="149"/>
      <c r="K142" s="149"/>
      <c r="L142" s="149"/>
      <c r="M142" s="149"/>
      <c r="N142" s="149"/>
      <c r="O142" s="150"/>
      <c r="P142" s="46" t="str">
        <f>IF(COUNTA(Q142:AM142)-COUNTBLANK(Q142:AM142)&gt;0,COUNTA(Q142:AM142)-COUNTBLANK(Q142:AM142)&amp;" Deposit types","")</f>
        <v/>
      </c>
      <c r="Q142" s="47" t="str">
        <f>IF(COUNTA(Q136:Q141)&gt;0,COUNTA(Q136:Q141),"")</f>
        <v/>
      </c>
      <c r="R142" s="48" t="str">
        <f t="shared" ref="R142:BK142" si="251">IF(COUNTA(R136:R141)&gt;0,COUNTA(R136:R141),"")</f>
        <v/>
      </c>
      <c r="S142" s="48" t="str">
        <f t="shared" si="251"/>
        <v/>
      </c>
      <c r="T142" s="48" t="str">
        <f t="shared" si="251"/>
        <v/>
      </c>
      <c r="U142" s="48" t="str">
        <f t="shared" si="251"/>
        <v/>
      </c>
      <c r="V142" s="48" t="str">
        <f t="shared" si="251"/>
        <v/>
      </c>
      <c r="W142" s="48" t="str">
        <f t="shared" si="251"/>
        <v/>
      </c>
      <c r="X142" s="48" t="str">
        <f t="shared" si="251"/>
        <v/>
      </c>
      <c r="Y142" s="48" t="str">
        <f t="shared" si="251"/>
        <v/>
      </c>
      <c r="Z142" s="48" t="str">
        <f t="shared" si="251"/>
        <v/>
      </c>
      <c r="AA142" s="48" t="str">
        <f t="shared" si="251"/>
        <v/>
      </c>
      <c r="AB142" s="48" t="str">
        <f>IF(COUNTA(AB136:AB141)&gt;0,COUNTA(AB136:AB141),"")</f>
        <v/>
      </c>
      <c r="AC142" s="48" t="str">
        <f t="shared" ref="AC142:BV142" si="252">IF(COUNTA(AC136:AC141)&gt;0,COUNTA(AC136:AC141),"")</f>
        <v/>
      </c>
      <c r="AD142" s="48" t="str">
        <f t="shared" si="252"/>
        <v/>
      </c>
      <c r="AE142" s="48" t="str">
        <f t="shared" si="252"/>
        <v/>
      </c>
      <c r="AF142" s="48" t="str">
        <f t="shared" si="252"/>
        <v/>
      </c>
      <c r="AG142" s="48" t="str">
        <f t="shared" si="252"/>
        <v/>
      </c>
      <c r="AH142" s="48" t="str">
        <f t="shared" si="252"/>
        <v/>
      </c>
      <c r="AI142" s="48" t="str">
        <f t="shared" si="252"/>
        <v/>
      </c>
      <c r="AJ142" s="48" t="str">
        <f t="shared" si="252"/>
        <v/>
      </c>
      <c r="AK142" s="48" t="str">
        <f t="shared" si="252"/>
        <v/>
      </c>
      <c r="AL142" s="48" t="str">
        <f t="shared" si="252"/>
        <v/>
      </c>
      <c r="AM142" s="49" t="str">
        <f t="shared" si="252"/>
        <v/>
      </c>
      <c r="AN142" s="47" t="str">
        <f t="shared" si="252"/>
        <v/>
      </c>
      <c r="AO142" s="48" t="str">
        <f t="shared" si="252"/>
        <v/>
      </c>
      <c r="AP142" s="48" t="str">
        <f t="shared" si="252"/>
        <v/>
      </c>
      <c r="AQ142" s="48" t="str">
        <f t="shared" si="252"/>
        <v/>
      </c>
      <c r="AR142" s="48" t="str">
        <f t="shared" si="252"/>
        <v/>
      </c>
      <c r="AS142" s="49" t="str">
        <f t="shared" si="252"/>
        <v/>
      </c>
      <c r="AT142" s="47" t="str">
        <f t="shared" si="252"/>
        <v/>
      </c>
      <c r="AU142" s="48" t="str">
        <f t="shared" si="252"/>
        <v/>
      </c>
      <c r="AV142" s="49" t="str">
        <f t="shared" si="252"/>
        <v/>
      </c>
      <c r="AW142" s="47" t="str">
        <f t="shared" si="252"/>
        <v/>
      </c>
      <c r="AX142" s="48" t="str">
        <f t="shared" si="252"/>
        <v/>
      </c>
      <c r="AY142" s="48" t="str">
        <f t="shared" si="252"/>
        <v/>
      </c>
      <c r="AZ142" s="48" t="str">
        <f t="shared" si="252"/>
        <v/>
      </c>
      <c r="BA142" s="48" t="str">
        <f t="shared" si="252"/>
        <v/>
      </c>
      <c r="BB142" s="48" t="str">
        <f t="shared" si="252"/>
        <v/>
      </c>
      <c r="BC142" s="48" t="str">
        <f t="shared" si="252"/>
        <v/>
      </c>
      <c r="BD142" s="48" t="str">
        <f t="shared" si="252"/>
        <v/>
      </c>
      <c r="BE142" s="48" t="str">
        <f t="shared" si="252"/>
        <v/>
      </c>
      <c r="BF142" s="48" t="str">
        <f t="shared" si="252"/>
        <v/>
      </c>
      <c r="BG142" s="48" t="str">
        <f t="shared" si="252"/>
        <v/>
      </c>
      <c r="BH142" s="49" t="str">
        <f t="shared" si="252"/>
        <v/>
      </c>
      <c r="BI142" s="47" t="str">
        <f t="shared" si="252"/>
        <v/>
      </c>
      <c r="BJ142" s="48" t="str">
        <f t="shared" si="252"/>
        <v/>
      </c>
      <c r="BK142" s="48" t="str">
        <f t="shared" si="252"/>
        <v/>
      </c>
      <c r="BL142" s="48"/>
      <c r="BM142" s="48" t="str">
        <f t="shared" ref="BM142:BU142" si="253">IF(COUNTA(BM136:BM141)&gt;0,COUNTA(BM136:BM141),"")</f>
        <v/>
      </c>
      <c r="BN142" s="48" t="str">
        <f t="shared" si="253"/>
        <v/>
      </c>
      <c r="BO142" s="48" t="str">
        <f t="shared" si="253"/>
        <v/>
      </c>
      <c r="BP142" s="48" t="str">
        <f t="shared" si="253"/>
        <v/>
      </c>
      <c r="BQ142" s="48" t="str">
        <f t="shared" si="253"/>
        <v/>
      </c>
      <c r="BR142" s="48" t="str">
        <f t="shared" si="253"/>
        <v/>
      </c>
      <c r="BS142" s="48" t="str">
        <f t="shared" si="253"/>
        <v/>
      </c>
      <c r="BT142" s="48" t="str">
        <f t="shared" si="253"/>
        <v/>
      </c>
      <c r="BU142" s="49" t="str">
        <f t="shared" si="253"/>
        <v/>
      </c>
      <c r="BV142" s="47" t="str">
        <f>IF(COUNTA(BV136:BV141)&gt;0,COUNTA(BV136:BV141),"")</f>
        <v/>
      </c>
      <c r="BW142" s="48" t="str">
        <f t="shared" ref="BW142:DL142" si="254">IF(COUNTA(BW136:BW141)&gt;0,COUNTA(BW136:BW141),"")</f>
        <v/>
      </c>
      <c r="BX142" s="48" t="str">
        <f t="shared" si="254"/>
        <v/>
      </c>
      <c r="BY142" s="48" t="str">
        <f t="shared" si="254"/>
        <v/>
      </c>
      <c r="BZ142" s="48" t="str">
        <f t="shared" si="254"/>
        <v/>
      </c>
      <c r="CA142" s="48" t="str">
        <f t="shared" si="254"/>
        <v/>
      </c>
      <c r="CB142" s="48" t="str">
        <f t="shared" si="254"/>
        <v/>
      </c>
      <c r="CC142" s="48" t="str">
        <f t="shared" si="254"/>
        <v/>
      </c>
      <c r="CD142" s="48" t="str">
        <f t="shared" si="254"/>
        <v/>
      </c>
      <c r="CE142" s="48" t="str">
        <f t="shared" si="254"/>
        <v/>
      </c>
      <c r="CF142" s="48" t="str">
        <f t="shared" si="254"/>
        <v/>
      </c>
      <c r="CG142" s="48" t="str">
        <f t="shared" si="254"/>
        <v/>
      </c>
      <c r="CH142" s="48" t="str">
        <f t="shared" si="254"/>
        <v/>
      </c>
      <c r="CI142" s="48" t="str">
        <f t="shared" si="254"/>
        <v/>
      </c>
      <c r="CJ142" s="48" t="str">
        <f t="shared" si="254"/>
        <v/>
      </c>
      <c r="CK142" s="48" t="str">
        <f t="shared" si="254"/>
        <v/>
      </c>
      <c r="CL142" s="48" t="str">
        <f t="shared" si="254"/>
        <v/>
      </c>
      <c r="CM142" s="49" t="str">
        <f t="shared" si="254"/>
        <v/>
      </c>
      <c r="CN142" s="47" t="str">
        <f t="shared" si="254"/>
        <v/>
      </c>
      <c r="CO142" s="48" t="str">
        <f t="shared" si="254"/>
        <v/>
      </c>
      <c r="CP142" s="48" t="str">
        <f t="shared" si="254"/>
        <v/>
      </c>
      <c r="CQ142" s="48" t="str">
        <f t="shared" si="254"/>
        <v/>
      </c>
      <c r="CR142" s="48" t="str">
        <f t="shared" si="254"/>
        <v/>
      </c>
      <c r="CS142" s="48" t="str">
        <f t="shared" si="254"/>
        <v/>
      </c>
      <c r="CT142" s="48" t="str">
        <f t="shared" si="254"/>
        <v/>
      </c>
      <c r="CU142" s="48" t="str">
        <f t="shared" si="254"/>
        <v/>
      </c>
      <c r="CV142" s="48" t="str">
        <f t="shared" si="254"/>
        <v/>
      </c>
      <c r="CW142" s="48" t="str">
        <f t="shared" si="254"/>
        <v/>
      </c>
      <c r="CX142" s="48" t="str">
        <f t="shared" si="254"/>
        <v/>
      </c>
      <c r="CY142" s="48" t="str">
        <f t="shared" si="254"/>
        <v/>
      </c>
      <c r="CZ142" s="48" t="str">
        <f t="shared" si="254"/>
        <v/>
      </c>
      <c r="DA142" s="48" t="str">
        <f t="shared" si="254"/>
        <v/>
      </c>
      <c r="DB142" s="48" t="str">
        <f t="shared" si="254"/>
        <v/>
      </c>
      <c r="DC142" s="48" t="str">
        <f t="shared" si="254"/>
        <v/>
      </c>
      <c r="DD142" s="48" t="str">
        <f t="shared" si="254"/>
        <v/>
      </c>
      <c r="DE142" s="48" t="str">
        <f t="shared" si="254"/>
        <v/>
      </c>
      <c r="DF142" s="48" t="str">
        <f t="shared" si="254"/>
        <v/>
      </c>
      <c r="DG142" s="48" t="str">
        <f t="shared" si="254"/>
        <v/>
      </c>
      <c r="DH142" s="48" t="str">
        <f t="shared" si="254"/>
        <v/>
      </c>
      <c r="DI142" s="48" t="str">
        <f t="shared" si="254"/>
        <v/>
      </c>
      <c r="DJ142" s="48" t="str">
        <f t="shared" si="254"/>
        <v/>
      </c>
      <c r="DK142" s="48" t="str">
        <f t="shared" si="254"/>
        <v/>
      </c>
      <c r="DL142" s="49" t="str">
        <f t="shared" si="254"/>
        <v/>
      </c>
      <c r="DM142" s="170" t="s">
        <v>822</v>
      </c>
      <c r="DN142" s="170"/>
      <c r="DO142" s="170"/>
      <c r="DP142" s="170"/>
      <c r="DQ142" s="170"/>
      <c r="DR142" s="170"/>
      <c r="DS142" s="171"/>
      <c r="DT142" s="187"/>
      <c r="DU142" s="172"/>
      <c r="DV142" s="211"/>
      <c r="DW142" s="212"/>
      <c r="DX142" s="212"/>
      <c r="DY142" s="212"/>
      <c r="DZ142" s="212"/>
      <c r="EA142" s="212"/>
      <c r="EB142" s="212"/>
      <c r="EC142" s="212"/>
      <c r="ED142" s="212"/>
      <c r="EE142" s="212"/>
      <c r="EF142" s="212"/>
      <c r="EG142" s="212"/>
      <c r="EH142" s="212"/>
      <c r="EI142" s="212"/>
      <c r="EJ142" s="212"/>
      <c r="EK142" s="212"/>
      <c r="EL142" s="212"/>
      <c r="EM142" s="212"/>
      <c r="EN142" s="212"/>
      <c r="EO142" s="212"/>
      <c r="EP142" s="212"/>
      <c r="EQ142" s="212"/>
      <c r="ER142" s="212"/>
      <c r="ES142" s="212"/>
      <c r="ET142" s="212"/>
      <c r="EU142" s="212"/>
      <c r="EV142" s="212"/>
      <c r="EW142" s="213"/>
      <c r="EX142" s="151"/>
      <c r="EY142" s="149"/>
      <c r="EZ142" s="149"/>
      <c r="FA142" s="149"/>
      <c r="FB142" s="149"/>
      <c r="FC142" s="149"/>
      <c r="FD142" s="149"/>
      <c r="FE142" s="149"/>
      <c r="FF142" s="149"/>
      <c r="FG142" s="149"/>
      <c r="FH142" s="149"/>
      <c r="FI142" s="152"/>
    </row>
    <row r="143" spans="1:182" x14ac:dyDescent="0.25">
      <c r="A143" s="40">
        <f>A136+1</f>
        <v>21</v>
      </c>
      <c r="B143" s="29"/>
      <c r="C143" s="65" t="s">
        <v>531</v>
      </c>
      <c r="D143" s="41" t="str">
        <f>IF(MAX(F143:F148)&gt;0,MAX(F143:F148),"")</f>
        <v/>
      </c>
      <c r="E143" s="30"/>
      <c r="F143" s="45" t="str">
        <f>IF(I143&lt;&gt;"",1,"")</f>
        <v/>
      </c>
      <c r="G143" s="45" t="str">
        <f>IF(AND(I143&lt;&gt;"",D144&lt;&gt;""),D144,"")</f>
        <v/>
      </c>
      <c r="H143" s="45" t="str">
        <f>IF(AND(I143&lt;&gt;"",D145&lt;&gt;""),D147,"")</f>
        <v/>
      </c>
      <c r="I143" s="29"/>
      <c r="J143" s="146"/>
      <c r="K143" s="40" t="str">
        <f t="shared" ref="K143:K148" si="255">IF(J143&lt;&gt;"",IF(ISNA(VLOOKUP(J143,PlanetTypeTable,2,FALSE)),"&lt;Unknown&gt;",VLOOKUP(J143,PlanetTypeTable,2,FALSE)),"")</f>
        <v/>
      </c>
      <c r="L143" s="34"/>
      <c r="M143" s="34"/>
      <c r="N143" s="34"/>
      <c r="O143" s="34"/>
      <c r="P143" s="29"/>
      <c r="Q143" s="50"/>
      <c r="R143" s="30"/>
      <c r="S143" s="30"/>
      <c r="T143" s="30"/>
      <c r="U143" s="30"/>
      <c r="V143" s="30"/>
      <c r="W143" s="30"/>
      <c r="X143" s="30"/>
      <c r="Y143" s="30"/>
      <c r="Z143" s="30"/>
      <c r="AA143" s="30"/>
      <c r="AB143" s="30"/>
      <c r="AC143" s="30"/>
      <c r="AD143" s="30"/>
      <c r="AE143" s="30"/>
      <c r="AF143" s="30"/>
      <c r="AG143" s="30"/>
      <c r="AH143" s="30"/>
      <c r="AI143" s="30"/>
      <c r="AJ143" s="30"/>
      <c r="AK143" s="30"/>
      <c r="AL143" s="30"/>
      <c r="AM143" s="51"/>
      <c r="AN143" s="50"/>
      <c r="AO143" s="30"/>
      <c r="AP143" s="30"/>
      <c r="AQ143" s="30"/>
      <c r="AR143" s="30"/>
      <c r="AS143" s="51"/>
      <c r="AT143" s="50"/>
      <c r="AU143" s="30"/>
      <c r="AV143" s="51"/>
      <c r="AW143" s="50"/>
      <c r="AX143" s="30"/>
      <c r="AY143" s="30"/>
      <c r="AZ143" s="30"/>
      <c r="BA143" s="30"/>
      <c r="BB143" s="30"/>
      <c r="BC143" s="30"/>
      <c r="BD143" s="30"/>
      <c r="BE143" s="30"/>
      <c r="BF143" s="30"/>
      <c r="BG143" s="30"/>
      <c r="BH143" s="51"/>
      <c r="BI143" s="50"/>
      <c r="BJ143" s="30"/>
      <c r="BK143" s="30"/>
      <c r="BL143" s="30"/>
      <c r="BM143" s="30"/>
      <c r="BN143" s="30"/>
      <c r="BO143" s="30"/>
      <c r="BP143" s="30"/>
      <c r="BQ143" s="30"/>
      <c r="BR143" s="30"/>
      <c r="BS143" s="30"/>
      <c r="BT143" s="30"/>
      <c r="BU143" s="51"/>
      <c r="BV143" s="50"/>
      <c r="BW143" s="52"/>
      <c r="BX143" s="52"/>
      <c r="BY143" s="30"/>
      <c r="BZ143" s="30"/>
      <c r="CA143" s="30"/>
      <c r="CB143" s="30"/>
      <c r="CC143" s="30"/>
      <c r="CD143" s="30"/>
      <c r="CE143" s="30"/>
      <c r="CF143" s="30"/>
      <c r="CG143" s="30"/>
      <c r="CH143" s="30"/>
      <c r="CI143" s="30"/>
      <c r="CJ143" s="30"/>
      <c r="CK143" s="30"/>
      <c r="CL143" s="30"/>
      <c r="CM143" s="51"/>
      <c r="CN143" s="53"/>
      <c r="CO143" s="53"/>
      <c r="CP143" s="53"/>
      <c r="CQ143" s="53"/>
      <c r="CR143" s="53"/>
      <c r="CS143" s="53"/>
      <c r="CT143" s="53"/>
      <c r="CU143" s="53"/>
      <c r="CV143" s="53"/>
      <c r="CW143" s="53"/>
      <c r="CX143" s="53"/>
      <c r="CY143" s="53"/>
      <c r="CZ143" s="53"/>
      <c r="DA143" s="53"/>
      <c r="DB143" s="53"/>
      <c r="DC143" s="53"/>
      <c r="DD143" s="53"/>
      <c r="DE143" s="53"/>
      <c r="DF143" s="53"/>
      <c r="DG143" s="53"/>
      <c r="DH143" s="53"/>
      <c r="DI143" s="53"/>
      <c r="DJ143" s="53"/>
      <c r="DK143" s="53"/>
      <c r="DL143" s="51"/>
      <c r="DM143" s="162" t="s">
        <v>249</v>
      </c>
      <c r="DN143" s="30"/>
      <c r="DO143" s="30"/>
      <c r="DP143" s="30"/>
      <c r="DQ143" s="30"/>
      <c r="DR143" s="30"/>
      <c r="DS143" s="30"/>
      <c r="DT143" s="30"/>
      <c r="DU143" s="51"/>
      <c r="DV143" s="163" t="s">
        <v>249</v>
      </c>
      <c r="DW143" s="30"/>
      <c r="DX143" s="30"/>
      <c r="DY143" s="30"/>
      <c r="DZ143" s="30"/>
      <c r="EA143" s="30"/>
      <c r="EB143" s="30"/>
      <c r="EC143" s="30"/>
      <c r="ED143" s="53"/>
      <c r="EE143" s="51"/>
      <c r="EF143" s="163" t="s">
        <v>249</v>
      </c>
      <c r="EG143" s="30"/>
      <c r="EH143" s="30"/>
      <c r="EI143" s="63"/>
      <c r="EJ143" s="30"/>
      <c r="EK143" s="30"/>
      <c r="EL143" s="30"/>
      <c r="EM143" s="30"/>
      <c r="EN143" s="51"/>
      <c r="EO143" s="163" t="s">
        <v>249</v>
      </c>
      <c r="EP143" s="30"/>
      <c r="EQ143" s="30"/>
      <c r="ER143" s="30"/>
      <c r="ES143" s="30"/>
      <c r="ET143" s="30"/>
      <c r="EU143" s="30"/>
      <c r="EV143" s="30"/>
      <c r="EW143" s="51"/>
      <c r="EX143" s="156"/>
      <c r="EY143" s="157"/>
      <c r="EZ143" s="157"/>
      <c r="FA143" s="157"/>
      <c r="FB143" s="157"/>
      <c r="FC143" s="157"/>
      <c r="FD143" s="157"/>
      <c r="FE143" s="157"/>
      <c r="FF143" s="157"/>
      <c r="FG143" s="157"/>
      <c r="FH143" s="157"/>
      <c r="FI143" s="158"/>
      <c r="FR143" s="25" t="str">
        <f>IF(FS143&lt;&gt;"",MAX(FR$3:FR142)+1,"")</f>
        <v/>
      </c>
      <c r="FS143" s="25" t="str">
        <f>IF(B143&lt;&gt;"",B143,"")</f>
        <v/>
      </c>
      <c r="FT143" s="25" t="str">
        <f>IF(D144&lt;&gt;"",D144,"")</f>
        <v/>
      </c>
      <c r="FV143" s="24" t="str">
        <f>IF(FW143&lt;&gt;"",MAX($FV$3:FV142)+1,"")</f>
        <v/>
      </c>
      <c r="FW143" s="24" t="str">
        <f>IF($B143&lt;&gt;"",LEFT(E143,2),"")</f>
        <v/>
      </c>
      <c r="FX143" s="24" t="str">
        <f t="shared" ref="FX143:FX147" si="256">IF($B143&lt;&gt;"",I143,"")</f>
        <v/>
      </c>
      <c r="FY143" s="24" t="str">
        <f t="shared" ref="FY143:FY147" si="257">IF($B143&lt;&gt;"",J143,"")</f>
        <v/>
      </c>
      <c r="FZ143" s="24" t="str">
        <f t="shared" ref="FZ143:FZ147" si="258">IF($B143&lt;&gt;"",K143,"")</f>
        <v/>
      </c>
    </row>
    <row r="144" spans="1:182" x14ac:dyDescent="0.25">
      <c r="A144" s="38" t="str">
        <f>IF(AND(A143&lt;&gt;"",I144&lt;&gt;""),A143,"")</f>
        <v/>
      </c>
      <c r="B144" s="37" t="str">
        <f t="shared" ref="B144" si="259">IF(AND($A144&lt;&gt;"",B143&lt;&gt;""),B143,"")</f>
        <v/>
      </c>
      <c r="C144" s="66" t="s">
        <v>72</v>
      </c>
      <c r="D144" s="32"/>
      <c r="E144" s="44" t="str">
        <f>IF(AND(I144&lt;&gt;"",E143&lt;&gt;""),E143,"")</f>
        <v/>
      </c>
      <c r="F144" s="44" t="str">
        <f>IF(I144&lt;&gt;"",MAX(F143:F143)+1,"")</f>
        <v/>
      </c>
      <c r="G144" s="44" t="str">
        <f>IF(AND(I144&lt;&gt;"",D144&lt;&gt;""),D144,"")</f>
        <v/>
      </c>
      <c r="H144" s="44" t="str">
        <f>IF(AND(I144&lt;&gt;"",D145&lt;&gt;""),D147,"")</f>
        <v/>
      </c>
      <c r="I144" s="31"/>
      <c r="J144" s="33"/>
      <c r="K144" s="38" t="str">
        <f t="shared" si="255"/>
        <v/>
      </c>
      <c r="L144" s="153"/>
      <c r="M144" s="153"/>
      <c r="N144" s="153"/>
      <c r="O144" s="153"/>
      <c r="P144" s="31"/>
      <c r="Q144" s="54"/>
      <c r="R144" s="55"/>
      <c r="S144" s="55"/>
      <c r="T144" s="55"/>
      <c r="U144" s="55"/>
      <c r="V144" s="55"/>
      <c r="W144" s="55"/>
      <c r="X144" s="55"/>
      <c r="Y144" s="55"/>
      <c r="Z144" s="55"/>
      <c r="AA144" s="55"/>
      <c r="AB144" s="55"/>
      <c r="AC144" s="55"/>
      <c r="AD144" s="55"/>
      <c r="AE144" s="55"/>
      <c r="AF144" s="55"/>
      <c r="AG144" s="55"/>
      <c r="AH144" s="55"/>
      <c r="AI144" s="55"/>
      <c r="AJ144" s="55"/>
      <c r="AK144" s="55"/>
      <c r="AL144" s="55"/>
      <c r="AM144" s="56"/>
      <c r="AN144" s="54"/>
      <c r="AO144" s="55"/>
      <c r="AP144" s="55"/>
      <c r="AQ144" s="55"/>
      <c r="AR144" s="55"/>
      <c r="AS144" s="56"/>
      <c r="AT144" s="54"/>
      <c r="AU144" s="55"/>
      <c r="AV144" s="56"/>
      <c r="AW144" s="54"/>
      <c r="AX144" s="55"/>
      <c r="AY144" s="55"/>
      <c r="AZ144" s="55"/>
      <c r="BA144" s="55"/>
      <c r="BB144" s="55"/>
      <c r="BC144" s="55"/>
      <c r="BD144" s="55"/>
      <c r="BE144" s="55"/>
      <c r="BF144" s="55"/>
      <c r="BG144" s="55"/>
      <c r="BH144" s="56"/>
      <c r="BI144" s="54"/>
      <c r="BJ144" s="55"/>
      <c r="BK144" s="55"/>
      <c r="BL144" s="55"/>
      <c r="BM144" s="55"/>
      <c r="BN144" s="55"/>
      <c r="BO144" s="55"/>
      <c r="BP144" s="55"/>
      <c r="BQ144" s="55"/>
      <c r="BR144" s="55"/>
      <c r="BS144" s="55"/>
      <c r="BT144" s="55"/>
      <c r="BU144" s="56"/>
      <c r="BV144" s="54"/>
      <c r="BW144" s="57"/>
      <c r="BX144" s="57"/>
      <c r="BY144" s="55"/>
      <c r="BZ144" s="55"/>
      <c r="CA144" s="55"/>
      <c r="CB144" s="55"/>
      <c r="CC144" s="55"/>
      <c r="CD144" s="55"/>
      <c r="CE144" s="55"/>
      <c r="CF144" s="55"/>
      <c r="CG144" s="55"/>
      <c r="CH144" s="55"/>
      <c r="CI144" s="55"/>
      <c r="CJ144" s="55"/>
      <c r="CK144" s="55"/>
      <c r="CL144" s="55"/>
      <c r="CM144" s="56"/>
      <c r="CN144" s="58"/>
      <c r="CO144" s="58"/>
      <c r="CP144" s="58"/>
      <c r="CQ144" s="58"/>
      <c r="CR144" s="58"/>
      <c r="CS144" s="58"/>
      <c r="CT144" s="58"/>
      <c r="CU144" s="58"/>
      <c r="CV144" s="58"/>
      <c r="CW144" s="58"/>
      <c r="CX144" s="58"/>
      <c r="CY144" s="58"/>
      <c r="CZ144" s="58"/>
      <c r="DA144" s="58"/>
      <c r="DB144" s="58"/>
      <c r="DC144" s="58"/>
      <c r="DD144" s="58"/>
      <c r="DE144" s="58"/>
      <c r="DF144" s="58"/>
      <c r="DG144" s="58"/>
      <c r="DH144" s="58"/>
      <c r="DI144" s="58"/>
      <c r="DJ144" s="58"/>
      <c r="DK144" s="58"/>
      <c r="DL144" s="56"/>
      <c r="DM144" s="167" t="s">
        <v>44</v>
      </c>
      <c r="DN144" s="55"/>
      <c r="DO144" s="55"/>
      <c r="DP144" s="55"/>
      <c r="DQ144" s="55"/>
      <c r="DR144" s="55"/>
      <c r="DS144" s="55"/>
      <c r="DT144" s="55"/>
      <c r="DU144" s="56"/>
      <c r="DV144" s="168" t="s">
        <v>44</v>
      </c>
      <c r="DW144" s="55"/>
      <c r="DX144" s="55"/>
      <c r="DY144" s="55"/>
      <c r="DZ144" s="55"/>
      <c r="EA144" s="55"/>
      <c r="EB144" s="55"/>
      <c r="EC144" s="55"/>
      <c r="ED144" s="58"/>
      <c r="EE144" s="56"/>
      <c r="EF144" s="168" t="s">
        <v>44</v>
      </c>
      <c r="EG144" s="55"/>
      <c r="EH144" s="55"/>
      <c r="EI144" s="55"/>
      <c r="EJ144" s="55"/>
      <c r="EK144" s="55"/>
      <c r="EL144" s="55"/>
      <c r="EM144" s="55"/>
      <c r="EN144" s="56"/>
      <c r="EO144" s="168" t="s">
        <v>44</v>
      </c>
      <c r="EP144" s="55"/>
      <c r="EQ144" s="55"/>
      <c r="ER144" s="55"/>
      <c r="ES144" s="55"/>
      <c r="ET144" s="55"/>
      <c r="EU144" s="55"/>
      <c r="EV144" s="55"/>
      <c r="EW144" s="56"/>
      <c r="EX144" s="159"/>
      <c r="EY144" s="160"/>
      <c r="EZ144" s="160"/>
      <c r="FA144" s="160"/>
      <c r="FB144" s="160"/>
      <c r="FC144" s="160"/>
      <c r="FD144" s="160"/>
      <c r="FE144" s="160"/>
      <c r="FF144" s="160"/>
      <c r="FG144" s="160"/>
      <c r="FH144" s="160"/>
      <c r="FI144" s="161"/>
      <c r="FV144" s="24" t="str">
        <f>IF(FW144&lt;&gt;"",MAX($FV$3:FV143)+1,"")</f>
        <v/>
      </c>
      <c r="FW144" s="24" t="str">
        <f>IF($B144&lt;&gt;"",LEFT(E144,2),"")</f>
        <v/>
      </c>
      <c r="FX144" s="24" t="str">
        <f t="shared" si="256"/>
        <v/>
      </c>
      <c r="FY144" s="24" t="str">
        <f t="shared" si="257"/>
        <v/>
      </c>
      <c r="FZ144" s="24" t="str">
        <f t="shared" si="258"/>
        <v/>
      </c>
    </row>
    <row r="145" spans="1:182" x14ac:dyDescent="0.25">
      <c r="A145" s="38" t="str">
        <f>IF(AND(A144&lt;&gt;"",I145&lt;&gt;""),A143,"")</f>
        <v/>
      </c>
      <c r="B145" s="38" t="str">
        <f t="shared" ref="B145" si="260">IF(AND($A145&lt;&gt;"",B143&lt;&gt;""),B143,"")</f>
        <v/>
      </c>
      <c r="C145" s="65" t="s">
        <v>317</v>
      </c>
      <c r="D145" s="33"/>
      <c r="E145" s="44" t="str">
        <f>IF(AND(I145&lt;&gt;"",E143&lt;&gt;""),E143,"")</f>
        <v/>
      </c>
      <c r="F145" s="44" t="str">
        <f>IF(I145&lt;&gt;"",MAX(F143:F144)+1,"")</f>
        <v/>
      </c>
      <c r="G145" s="44" t="str">
        <f>IF(AND(I145&lt;&gt;"",D144&lt;&gt;""),D144,"")</f>
        <v/>
      </c>
      <c r="H145" s="44" t="str">
        <f>IF(AND(I145&lt;&gt;"",D145&lt;&gt;""),D147,"")</f>
        <v/>
      </c>
      <c r="I145" s="31"/>
      <c r="J145" s="33"/>
      <c r="K145" s="38" t="str">
        <f t="shared" si="255"/>
        <v/>
      </c>
      <c r="L145" s="153"/>
      <c r="M145" s="153"/>
      <c r="N145" s="153"/>
      <c r="O145" s="153"/>
      <c r="P145" s="31"/>
      <c r="Q145" s="54"/>
      <c r="R145" s="55"/>
      <c r="S145" s="55"/>
      <c r="T145" s="55"/>
      <c r="U145" s="55"/>
      <c r="V145" s="55"/>
      <c r="W145" s="55"/>
      <c r="X145" s="55"/>
      <c r="Y145" s="55"/>
      <c r="Z145" s="55"/>
      <c r="AA145" s="55"/>
      <c r="AB145" s="55"/>
      <c r="AC145" s="55"/>
      <c r="AD145" s="55"/>
      <c r="AE145" s="55"/>
      <c r="AF145" s="55"/>
      <c r="AG145" s="55"/>
      <c r="AH145" s="55"/>
      <c r="AI145" s="55"/>
      <c r="AJ145" s="55"/>
      <c r="AK145" s="55"/>
      <c r="AL145" s="55"/>
      <c r="AM145" s="56"/>
      <c r="AN145" s="54"/>
      <c r="AO145" s="55"/>
      <c r="AP145" s="55"/>
      <c r="AQ145" s="55"/>
      <c r="AR145" s="55"/>
      <c r="AS145" s="56"/>
      <c r="AT145" s="54"/>
      <c r="AU145" s="55"/>
      <c r="AV145" s="56"/>
      <c r="AW145" s="54"/>
      <c r="AX145" s="55"/>
      <c r="AY145" s="55"/>
      <c r="AZ145" s="55"/>
      <c r="BA145" s="55"/>
      <c r="BB145" s="55"/>
      <c r="BC145" s="55"/>
      <c r="BD145" s="55"/>
      <c r="BE145" s="55"/>
      <c r="BF145" s="55"/>
      <c r="BG145" s="55"/>
      <c r="BH145" s="56"/>
      <c r="BI145" s="54"/>
      <c r="BJ145" s="55"/>
      <c r="BK145" s="55"/>
      <c r="BL145" s="55"/>
      <c r="BM145" s="55"/>
      <c r="BN145" s="55"/>
      <c r="BO145" s="55"/>
      <c r="BP145" s="55"/>
      <c r="BQ145" s="55"/>
      <c r="BR145" s="55"/>
      <c r="BS145" s="55"/>
      <c r="BT145" s="55"/>
      <c r="BU145" s="56"/>
      <c r="BV145" s="54"/>
      <c r="BW145" s="57"/>
      <c r="BX145" s="57"/>
      <c r="BY145" s="55"/>
      <c r="BZ145" s="55"/>
      <c r="CA145" s="55"/>
      <c r="CB145" s="55"/>
      <c r="CC145" s="55"/>
      <c r="CD145" s="55"/>
      <c r="CE145" s="55"/>
      <c r="CF145" s="55"/>
      <c r="CG145" s="55"/>
      <c r="CH145" s="55"/>
      <c r="CI145" s="55"/>
      <c r="CJ145" s="55"/>
      <c r="CK145" s="55"/>
      <c r="CL145" s="55"/>
      <c r="CM145" s="56"/>
      <c r="CN145" s="58"/>
      <c r="CO145" s="58"/>
      <c r="CP145" s="58"/>
      <c r="CQ145" s="58"/>
      <c r="CR145" s="58"/>
      <c r="CS145" s="58"/>
      <c r="CT145" s="58"/>
      <c r="CU145" s="58"/>
      <c r="CV145" s="58"/>
      <c r="CW145" s="58"/>
      <c r="CX145" s="58"/>
      <c r="CY145" s="58"/>
      <c r="CZ145" s="58"/>
      <c r="DA145" s="58"/>
      <c r="DB145" s="58"/>
      <c r="DC145" s="58"/>
      <c r="DD145" s="58"/>
      <c r="DE145" s="58"/>
      <c r="DF145" s="58"/>
      <c r="DG145" s="58"/>
      <c r="DH145" s="58"/>
      <c r="DI145" s="58"/>
      <c r="DJ145" s="58"/>
      <c r="DK145" s="58"/>
      <c r="DL145" s="56"/>
      <c r="DM145" s="165" t="s">
        <v>45</v>
      </c>
      <c r="DN145" s="55"/>
      <c r="DO145" s="55"/>
      <c r="DP145" s="55"/>
      <c r="DQ145" s="55"/>
      <c r="DR145" s="55"/>
      <c r="DS145" s="55"/>
      <c r="DT145" s="55"/>
      <c r="DU145" s="56"/>
      <c r="DV145" s="166" t="s">
        <v>45</v>
      </c>
      <c r="DW145" s="55"/>
      <c r="DX145" s="55"/>
      <c r="DY145" s="55"/>
      <c r="DZ145" s="55"/>
      <c r="EA145" s="55"/>
      <c r="EB145" s="55"/>
      <c r="EC145" s="55"/>
      <c r="ED145" s="58"/>
      <c r="EE145" s="56"/>
      <c r="EF145" s="166" t="s">
        <v>45</v>
      </c>
      <c r="EG145" s="55"/>
      <c r="EH145" s="55"/>
      <c r="EI145" s="55"/>
      <c r="EJ145" s="55"/>
      <c r="EK145" s="55"/>
      <c r="EL145" s="55"/>
      <c r="EM145" s="55"/>
      <c r="EN145" s="56"/>
      <c r="EO145" s="166" t="s">
        <v>45</v>
      </c>
      <c r="EP145" s="55"/>
      <c r="EQ145" s="55"/>
      <c r="ER145" s="55"/>
      <c r="ES145" s="55"/>
      <c r="ET145" s="55"/>
      <c r="EU145" s="55"/>
      <c r="EV145" s="55"/>
      <c r="EW145" s="56"/>
      <c r="EX145" s="159"/>
      <c r="EY145" s="160"/>
      <c r="EZ145" s="160"/>
      <c r="FA145" s="160"/>
      <c r="FB145" s="160"/>
      <c r="FC145" s="160"/>
      <c r="FD145" s="160"/>
      <c r="FE145" s="160"/>
      <c r="FF145" s="160"/>
      <c r="FG145" s="160"/>
      <c r="FH145" s="160"/>
      <c r="FI145" s="161"/>
      <c r="FV145" s="24" t="str">
        <f>IF(FW145&lt;&gt;"",MAX($FV$3:FV144)+1,"")</f>
        <v/>
      </c>
      <c r="FW145" s="24" t="str">
        <f>IF($B145&lt;&gt;"",LEFT(E145,2),"")</f>
        <v/>
      </c>
      <c r="FX145" s="24" t="str">
        <f t="shared" si="256"/>
        <v/>
      </c>
      <c r="FY145" s="24" t="str">
        <f t="shared" si="257"/>
        <v/>
      </c>
      <c r="FZ145" s="24" t="str">
        <f t="shared" si="258"/>
        <v/>
      </c>
    </row>
    <row r="146" spans="1:182" x14ac:dyDescent="0.25">
      <c r="A146" s="38" t="str">
        <f>IF(AND(A145&lt;&gt;"",I146&lt;&gt;""),A143,"")</f>
        <v/>
      </c>
      <c r="B146" s="38" t="str">
        <f t="shared" ref="B146" si="261">IF(AND($A146&lt;&gt;"",B143&lt;&gt;""),B143,"")</f>
        <v/>
      </c>
      <c r="C146" s="65" t="s">
        <v>318</v>
      </c>
      <c r="D146" s="33"/>
      <c r="E146" s="44" t="str">
        <f>IF(AND(I146&lt;&gt;"",E143&lt;&gt;""),E143,"")</f>
        <v/>
      </c>
      <c r="F146" s="44" t="str">
        <f>IF(I146&lt;&gt;"",MAX(F143:F145)+1,"")</f>
        <v/>
      </c>
      <c r="G146" s="44" t="str">
        <f>IF(AND(I146&lt;&gt;"",D144&lt;&gt;""),D144,"")</f>
        <v/>
      </c>
      <c r="H146" s="44" t="str">
        <f>IF(AND(I146&lt;&gt;"",D145&lt;&gt;""),D147,"")</f>
        <v/>
      </c>
      <c r="I146" s="31"/>
      <c r="J146" s="33"/>
      <c r="K146" s="38" t="str">
        <f t="shared" si="255"/>
        <v/>
      </c>
      <c r="L146" s="153"/>
      <c r="M146" s="153"/>
      <c r="N146" s="153"/>
      <c r="O146" s="153"/>
      <c r="P146" s="31"/>
      <c r="Q146" s="54"/>
      <c r="R146" s="55"/>
      <c r="S146" s="55"/>
      <c r="T146" s="55"/>
      <c r="U146" s="55"/>
      <c r="V146" s="55"/>
      <c r="W146" s="55"/>
      <c r="X146" s="55"/>
      <c r="Y146" s="55"/>
      <c r="Z146" s="55"/>
      <c r="AA146" s="55"/>
      <c r="AB146" s="55"/>
      <c r="AC146" s="55"/>
      <c r="AD146" s="55"/>
      <c r="AE146" s="55"/>
      <c r="AF146" s="55"/>
      <c r="AG146" s="55"/>
      <c r="AH146" s="55"/>
      <c r="AI146" s="55"/>
      <c r="AJ146" s="55"/>
      <c r="AK146" s="55"/>
      <c r="AL146" s="55"/>
      <c r="AM146" s="56"/>
      <c r="AN146" s="54"/>
      <c r="AO146" s="55"/>
      <c r="AP146" s="55"/>
      <c r="AQ146" s="55"/>
      <c r="AR146" s="55"/>
      <c r="AS146" s="56"/>
      <c r="AT146" s="54"/>
      <c r="AU146" s="55"/>
      <c r="AV146" s="56"/>
      <c r="AW146" s="54"/>
      <c r="AX146" s="55"/>
      <c r="AY146" s="55"/>
      <c r="AZ146" s="55"/>
      <c r="BA146" s="55"/>
      <c r="BB146" s="55"/>
      <c r="BC146" s="55"/>
      <c r="BD146" s="55"/>
      <c r="BE146" s="55"/>
      <c r="BF146" s="55"/>
      <c r="BG146" s="55"/>
      <c r="BH146" s="56"/>
      <c r="BI146" s="54"/>
      <c r="BJ146" s="55"/>
      <c r="BK146" s="55"/>
      <c r="BL146" s="55"/>
      <c r="BM146" s="55"/>
      <c r="BN146" s="55"/>
      <c r="BO146" s="55"/>
      <c r="BP146" s="55"/>
      <c r="BQ146" s="55"/>
      <c r="BR146" s="55"/>
      <c r="BS146" s="55"/>
      <c r="BT146" s="55"/>
      <c r="BU146" s="56"/>
      <c r="BV146" s="54"/>
      <c r="BW146" s="57"/>
      <c r="BX146" s="57"/>
      <c r="BY146" s="55"/>
      <c r="BZ146" s="55"/>
      <c r="CA146" s="55"/>
      <c r="CB146" s="55"/>
      <c r="CC146" s="55"/>
      <c r="CD146" s="55"/>
      <c r="CE146" s="55"/>
      <c r="CF146" s="55"/>
      <c r="CG146" s="55"/>
      <c r="CH146" s="55"/>
      <c r="CI146" s="55"/>
      <c r="CJ146" s="55"/>
      <c r="CK146" s="55"/>
      <c r="CL146" s="55"/>
      <c r="CM146" s="56"/>
      <c r="CN146" s="58"/>
      <c r="CO146" s="58"/>
      <c r="CP146" s="58"/>
      <c r="CQ146" s="58"/>
      <c r="CR146" s="58"/>
      <c r="CS146" s="58"/>
      <c r="CT146" s="58"/>
      <c r="CU146" s="58"/>
      <c r="CV146" s="58"/>
      <c r="CW146" s="58"/>
      <c r="CX146" s="58"/>
      <c r="CY146" s="58"/>
      <c r="CZ146" s="58"/>
      <c r="DA146" s="58"/>
      <c r="DB146" s="58"/>
      <c r="DC146" s="58"/>
      <c r="DD146" s="58"/>
      <c r="DE146" s="58"/>
      <c r="DF146" s="58"/>
      <c r="DG146" s="58"/>
      <c r="DH146" s="58"/>
      <c r="DI146" s="58"/>
      <c r="DJ146" s="58"/>
      <c r="DK146" s="58"/>
      <c r="DL146" s="56"/>
      <c r="DM146" s="155" t="s">
        <v>42</v>
      </c>
      <c r="DN146" s="55"/>
      <c r="DO146" s="55"/>
      <c r="DP146" s="55"/>
      <c r="DQ146" s="55"/>
      <c r="DR146" s="55"/>
      <c r="DS146" s="55"/>
      <c r="DT146" s="55"/>
      <c r="DU146" s="56"/>
      <c r="DV146" s="91" t="s">
        <v>42</v>
      </c>
      <c r="DW146" s="60"/>
      <c r="DX146" s="60"/>
      <c r="DY146" s="60"/>
      <c r="DZ146" s="60"/>
      <c r="EA146" s="60"/>
      <c r="EB146" s="60"/>
      <c r="EC146" s="60"/>
      <c r="ED146" s="147"/>
      <c r="EE146" s="61"/>
      <c r="EF146" s="91" t="s">
        <v>42</v>
      </c>
      <c r="EG146" s="60"/>
      <c r="EH146" s="60"/>
      <c r="EI146" s="60"/>
      <c r="EJ146" s="60"/>
      <c r="EK146" s="60"/>
      <c r="EL146" s="60"/>
      <c r="EM146" s="60"/>
      <c r="EN146" s="61"/>
      <c r="EO146" s="164" t="s">
        <v>42</v>
      </c>
      <c r="EP146" s="60"/>
      <c r="EQ146" s="60"/>
      <c r="ER146" s="60"/>
      <c r="ES146" s="60"/>
      <c r="ET146" s="60"/>
      <c r="EU146" s="60"/>
      <c r="EV146" s="60"/>
      <c r="EW146" s="61"/>
      <c r="EX146" s="159"/>
      <c r="EY146" s="160"/>
      <c r="EZ146" s="160"/>
      <c r="FA146" s="160"/>
      <c r="FB146" s="160"/>
      <c r="FC146" s="160"/>
      <c r="FD146" s="160"/>
      <c r="FE146" s="160"/>
      <c r="FF146" s="160"/>
      <c r="FG146" s="160"/>
      <c r="FH146" s="160"/>
      <c r="FI146" s="161"/>
      <c r="FV146" s="24" t="str">
        <f>IF(FW146&lt;&gt;"",MAX($FV$3:FV145)+1,"")</f>
        <v/>
      </c>
      <c r="FW146" s="24" t="str">
        <f>IF($B146&lt;&gt;"",LEFT(E146,2),"")</f>
        <v/>
      </c>
      <c r="FX146" s="24" t="str">
        <f t="shared" si="256"/>
        <v/>
      </c>
      <c r="FY146" s="24" t="str">
        <f t="shared" si="257"/>
        <v/>
      </c>
      <c r="FZ146" s="24" t="str">
        <f t="shared" si="258"/>
        <v/>
      </c>
    </row>
    <row r="147" spans="1:182" x14ac:dyDescent="0.25">
      <c r="A147" s="38" t="str">
        <f>IF(AND(A146&lt;&gt;"",I147&lt;&gt;""),A143,"")</f>
        <v/>
      </c>
      <c r="B147" s="38" t="str">
        <f t="shared" ref="B147" si="262">IF(AND($A147&lt;&gt;"",B143&lt;&gt;""),B143,"")</f>
        <v/>
      </c>
      <c r="C147" s="65" t="s">
        <v>742</v>
      </c>
      <c r="D147" s="42" t="str">
        <f>IF(D145&lt;&gt;"",IF(ISNA(VLOOKUP(D145,EconomyTable,2,FALSE)),"&lt;Unknown&gt;",VLOOKUP(D145,EconomyTable,2,FALSE)),"")</f>
        <v/>
      </c>
      <c r="E147" s="44" t="str">
        <f>IF(AND(I147&lt;&gt;"",E143&lt;&gt;""),E143,"")</f>
        <v/>
      </c>
      <c r="F147" s="44" t="str">
        <f>IF(I147&lt;&gt;"",MAX(F143:F146)+1,"")</f>
        <v/>
      </c>
      <c r="G147" s="44" t="str">
        <f>IF(AND(I147&lt;&gt;"",D144&lt;&gt;""),D144,"")</f>
        <v/>
      </c>
      <c r="H147" s="44" t="str">
        <f>IF(AND(I148&lt;&gt;"",D145&lt;&gt;""),D147,"")</f>
        <v/>
      </c>
      <c r="I147" s="31"/>
      <c r="J147" s="33"/>
      <c r="K147" s="38" t="str">
        <f t="shared" si="255"/>
        <v/>
      </c>
      <c r="L147" s="153"/>
      <c r="M147" s="153"/>
      <c r="N147" s="153"/>
      <c r="O147" s="153"/>
      <c r="P147" s="31"/>
      <c r="Q147" s="54"/>
      <c r="R147" s="55"/>
      <c r="S147" s="55"/>
      <c r="T147" s="55"/>
      <c r="U147" s="55"/>
      <c r="V147" s="55"/>
      <c r="W147" s="55"/>
      <c r="X147" s="55"/>
      <c r="Y147" s="55"/>
      <c r="Z147" s="55"/>
      <c r="AA147" s="55"/>
      <c r="AB147" s="55"/>
      <c r="AC147" s="55"/>
      <c r="AD147" s="55"/>
      <c r="AE147" s="55"/>
      <c r="AF147" s="55"/>
      <c r="AG147" s="55"/>
      <c r="AH147" s="55"/>
      <c r="AI147" s="55"/>
      <c r="AJ147" s="55"/>
      <c r="AK147" s="55"/>
      <c r="AL147" s="55"/>
      <c r="AM147" s="56"/>
      <c r="AN147" s="54"/>
      <c r="AO147" s="55"/>
      <c r="AP147" s="55"/>
      <c r="AQ147" s="55"/>
      <c r="AR147" s="55"/>
      <c r="AS147" s="56"/>
      <c r="AT147" s="54"/>
      <c r="AU147" s="55"/>
      <c r="AV147" s="56"/>
      <c r="AW147" s="54"/>
      <c r="AX147" s="55"/>
      <c r="AY147" s="55"/>
      <c r="AZ147" s="55"/>
      <c r="BA147" s="55"/>
      <c r="BB147" s="55"/>
      <c r="BC147" s="55"/>
      <c r="BD147" s="55"/>
      <c r="BE147" s="55"/>
      <c r="BF147" s="55"/>
      <c r="BG147" s="55"/>
      <c r="BH147" s="56"/>
      <c r="BI147" s="54"/>
      <c r="BJ147" s="55"/>
      <c r="BK147" s="55"/>
      <c r="BL147" s="55"/>
      <c r="BM147" s="55"/>
      <c r="BN147" s="55"/>
      <c r="BO147" s="55"/>
      <c r="BP147" s="55"/>
      <c r="BQ147" s="55"/>
      <c r="BR147" s="55"/>
      <c r="BS147" s="55"/>
      <c r="BT147" s="55"/>
      <c r="BU147" s="56"/>
      <c r="BV147" s="54"/>
      <c r="BW147" s="57"/>
      <c r="BX147" s="57"/>
      <c r="BY147" s="55"/>
      <c r="BZ147" s="55"/>
      <c r="CA147" s="55"/>
      <c r="CB147" s="55"/>
      <c r="CC147" s="55"/>
      <c r="CD147" s="55"/>
      <c r="CE147" s="55"/>
      <c r="CF147" s="55"/>
      <c r="CG147" s="55"/>
      <c r="CH147" s="55"/>
      <c r="CI147" s="55"/>
      <c r="CJ147" s="55"/>
      <c r="CK147" s="55"/>
      <c r="CL147" s="55"/>
      <c r="CM147" s="58"/>
      <c r="CN147" s="54"/>
      <c r="CO147" s="58"/>
      <c r="CP147" s="58"/>
      <c r="CQ147" s="58"/>
      <c r="CR147" s="58"/>
      <c r="CS147" s="58"/>
      <c r="CT147" s="58"/>
      <c r="CU147" s="58"/>
      <c r="CV147" s="58"/>
      <c r="CW147" s="58"/>
      <c r="CX147" s="58"/>
      <c r="CY147" s="58"/>
      <c r="CZ147" s="58"/>
      <c r="DA147" s="58"/>
      <c r="DB147" s="58"/>
      <c r="DC147" s="58"/>
      <c r="DD147" s="58"/>
      <c r="DE147" s="58"/>
      <c r="DF147" s="58"/>
      <c r="DG147" s="58"/>
      <c r="DH147" s="58"/>
      <c r="DI147" s="58"/>
      <c r="DJ147" s="58"/>
      <c r="DK147" s="58"/>
      <c r="DL147" s="56"/>
      <c r="DM147" s="169" t="s">
        <v>861</v>
      </c>
      <c r="DN147" s="170"/>
      <c r="DO147" s="170"/>
      <c r="DP147" s="170"/>
      <c r="DQ147" s="170"/>
      <c r="DR147" s="170"/>
      <c r="DS147" s="171"/>
      <c r="DT147" s="205">
        <f>SUM(DN143:DU146)</f>
        <v>0</v>
      </c>
      <c r="DU147" s="218"/>
      <c r="DV147" s="169" t="s">
        <v>861</v>
      </c>
      <c r="DW147" s="170"/>
      <c r="DX147" s="170"/>
      <c r="DY147" s="170"/>
      <c r="DZ147" s="170"/>
      <c r="EA147" s="170"/>
      <c r="EB147" s="170"/>
      <c r="EC147" s="171"/>
      <c r="ED147" s="205">
        <f>SUM(DW143:EE146)</f>
        <v>0</v>
      </c>
      <c r="EE147" s="218"/>
      <c r="EF147" s="169" t="s">
        <v>861</v>
      </c>
      <c r="EG147" s="170"/>
      <c r="EH147" s="170"/>
      <c r="EI147" s="170"/>
      <c r="EJ147" s="170"/>
      <c r="EK147" s="170"/>
      <c r="EL147" s="171"/>
      <c r="EM147" s="205">
        <f>SUM(EG143:EN146)</f>
        <v>0</v>
      </c>
      <c r="EN147" s="218"/>
      <c r="EO147" s="169" t="s">
        <v>861</v>
      </c>
      <c r="EP147" s="170"/>
      <c r="EQ147" s="170"/>
      <c r="ER147" s="170"/>
      <c r="ES147" s="170"/>
      <c r="ET147" s="170"/>
      <c r="EU147" s="171"/>
      <c r="EV147" s="205">
        <f>SUM(EP143:EW146)</f>
        <v>0</v>
      </c>
      <c r="EW147" s="218"/>
      <c r="EX147" s="159"/>
      <c r="EY147" s="160"/>
      <c r="EZ147" s="160"/>
      <c r="FA147" s="160"/>
      <c r="FB147" s="160"/>
      <c r="FC147" s="160"/>
      <c r="FD147" s="160"/>
      <c r="FE147" s="160"/>
      <c r="FF147" s="160"/>
      <c r="FG147" s="160"/>
      <c r="FH147" s="160"/>
      <c r="FI147" s="161"/>
      <c r="FV147" s="24" t="str">
        <f>IF(FW147&lt;&gt;"",MAX($FV$3:FV146)+1,"")</f>
        <v/>
      </c>
      <c r="FW147" s="24" t="str">
        <f>IF($B147&lt;&gt;"",E147,"")</f>
        <v/>
      </c>
      <c r="FX147" s="24" t="str">
        <f t="shared" si="256"/>
        <v/>
      </c>
      <c r="FY147" s="24" t="str">
        <f t="shared" si="257"/>
        <v/>
      </c>
      <c r="FZ147" s="24" t="str">
        <f t="shared" si="258"/>
        <v/>
      </c>
    </row>
    <row r="148" spans="1:182" x14ac:dyDescent="0.25">
      <c r="A148" s="38" t="str">
        <f>IF(AND(A147&lt;&gt;"",I148&lt;&gt;""),A143,"")</f>
        <v/>
      </c>
      <c r="B148" s="38" t="str">
        <f t="shared" ref="B148" si="263">IF(AND($A148&lt;&gt;"",B143&lt;&gt;""),B143,"")</f>
        <v/>
      </c>
      <c r="C148" s="65" t="s">
        <v>741</v>
      </c>
      <c r="D148" s="43" t="str">
        <f>IF(D146&lt;&gt;"",IF(ISNA(VLOOKUP(D146,EconomyTypeTable,2,FALSE)),"&lt;Unknown&gt;",VLOOKUP(D146,EconomyTypeTable,2,FALSE)),"")</f>
        <v/>
      </c>
      <c r="E148" s="44" t="str">
        <f>IF(AND(I148&lt;&gt;"",E143&lt;&gt;""),E143,"")</f>
        <v/>
      </c>
      <c r="F148" s="44" t="str">
        <f>IF(I148&lt;&gt;"",MAX(F143:F147)+1,"")</f>
        <v/>
      </c>
      <c r="G148" s="44" t="str">
        <f>IF(AND(I147&lt;&gt;"",D144&lt;&gt;""),D144,"")</f>
        <v/>
      </c>
      <c r="H148" s="44" t="str">
        <f>IF(AND(I148&lt;&gt;"",D145&lt;&gt;""),D147,"")</f>
        <v/>
      </c>
      <c r="I148" s="31"/>
      <c r="J148" s="33"/>
      <c r="K148" s="38" t="str">
        <f t="shared" si="255"/>
        <v/>
      </c>
      <c r="L148" s="153"/>
      <c r="M148" s="153"/>
      <c r="N148" s="153"/>
      <c r="O148" s="153"/>
      <c r="P148" s="31"/>
      <c r="Q148" s="59"/>
      <c r="R148" s="60"/>
      <c r="S148" s="60"/>
      <c r="T148" s="60"/>
      <c r="U148" s="60"/>
      <c r="V148" s="60"/>
      <c r="W148" s="60"/>
      <c r="X148" s="60"/>
      <c r="Y148" s="60"/>
      <c r="Z148" s="60"/>
      <c r="AA148" s="60"/>
      <c r="AB148" s="60"/>
      <c r="AC148" s="60"/>
      <c r="AD148" s="60"/>
      <c r="AE148" s="60"/>
      <c r="AF148" s="60"/>
      <c r="AG148" s="60"/>
      <c r="AH148" s="60"/>
      <c r="AI148" s="60"/>
      <c r="AJ148" s="60"/>
      <c r="AK148" s="60"/>
      <c r="AL148" s="60"/>
      <c r="AM148" s="61"/>
      <c r="AN148" s="59"/>
      <c r="AO148" s="60"/>
      <c r="AP148" s="60"/>
      <c r="AQ148" s="60"/>
      <c r="AR148" s="60"/>
      <c r="AS148" s="61"/>
      <c r="AT148" s="59"/>
      <c r="AU148" s="60"/>
      <c r="AV148" s="61"/>
      <c r="AW148" s="59"/>
      <c r="AX148" s="60"/>
      <c r="AY148" s="60"/>
      <c r="AZ148" s="60"/>
      <c r="BA148" s="60"/>
      <c r="BB148" s="60"/>
      <c r="BC148" s="60"/>
      <c r="BD148" s="60"/>
      <c r="BE148" s="60"/>
      <c r="BF148" s="60"/>
      <c r="BG148" s="60"/>
      <c r="BH148" s="61"/>
      <c r="BI148" s="59"/>
      <c r="BJ148" s="60"/>
      <c r="BK148" s="60"/>
      <c r="BL148" s="60"/>
      <c r="BM148" s="60"/>
      <c r="BN148" s="60"/>
      <c r="BO148" s="60"/>
      <c r="BP148" s="60"/>
      <c r="BQ148" s="60"/>
      <c r="BR148" s="60"/>
      <c r="BS148" s="60"/>
      <c r="BT148" s="60"/>
      <c r="BU148" s="61"/>
      <c r="BV148" s="59"/>
      <c r="BW148" s="62"/>
      <c r="BX148" s="62"/>
      <c r="BY148" s="60"/>
      <c r="BZ148" s="60"/>
      <c r="CA148" s="60"/>
      <c r="CB148" s="60"/>
      <c r="CC148" s="60"/>
      <c r="CD148" s="60"/>
      <c r="CE148" s="60"/>
      <c r="CF148" s="60"/>
      <c r="CG148" s="60"/>
      <c r="CH148" s="60"/>
      <c r="CI148" s="60"/>
      <c r="CJ148" s="60"/>
      <c r="CK148" s="60"/>
      <c r="CL148" s="60"/>
      <c r="CM148" s="61"/>
      <c r="CN148" s="58"/>
      <c r="CO148" s="58"/>
      <c r="CP148" s="58"/>
      <c r="CQ148" s="58"/>
      <c r="CR148" s="58"/>
      <c r="CS148" s="58"/>
      <c r="CT148" s="58"/>
      <c r="CU148" s="58"/>
      <c r="CV148" s="58"/>
      <c r="CW148" s="58"/>
      <c r="CX148" s="58"/>
      <c r="CY148" s="58"/>
      <c r="CZ148" s="58"/>
      <c r="DA148" s="58"/>
      <c r="DB148" s="58"/>
      <c r="DC148" s="58"/>
      <c r="DD148" s="58"/>
      <c r="DE148" s="58"/>
      <c r="DF148" s="58"/>
      <c r="DG148" s="58"/>
      <c r="DH148" s="58"/>
      <c r="DI148" s="58"/>
      <c r="DJ148" s="58"/>
      <c r="DK148" s="58"/>
      <c r="DL148" s="56"/>
      <c r="DM148" s="169" t="s">
        <v>823</v>
      </c>
      <c r="DN148" s="170"/>
      <c r="DO148" s="170"/>
      <c r="DP148" s="170"/>
      <c r="DQ148" s="170"/>
      <c r="DR148" s="170"/>
      <c r="DS148" s="171"/>
      <c r="DT148" s="172"/>
      <c r="DU148" s="173"/>
      <c r="DV148" s="209"/>
      <c r="DW148" s="190"/>
      <c r="DX148" s="190"/>
      <c r="DY148" s="190"/>
      <c r="DZ148" s="190"/>
      <c r="EA148" s="190"/>
      <c r="EB148" s="190"/>
      <c r="EC148" s="190"/>
      <c r="ED148" s="190"/>
      <c r="EE148" s="190"/>
      <c r="EF148" s="190"/>
      <c r="EG148" s="190"/>
      <c r="EH148" s="190"/>
      <c r="EI148" s="190"/>
      <c r="EJ148" s="190"/>
      <c r="EK148" s="190"/>
      <c r="EL148" s="190"/>
      <c r="EM148" s="190"/>
      <c r="EN148" s="190"/>
      <c r="EO148" s="190"/>
      <c r="EP148" s="190"/>
      <c r="EQ148" s="190"/>
      <c r="ER148" s="190"/>
      <c r="ES148" s="190"/>
      <c r="ET148" s="190"/>
      <c r="EU148" s="190"/>
      <c r="EV148" s="190"/>
      <c r="EW148" s="210"/>
      <c r="EX148" s="159"/>
      <c r="EY148" s="160"/>
      <c r="EZ148" s="160"/>
      <c r="FA148" s="160"/>
      <c r="FB148" s="160"/>
      <c r="FC148" s="160"/>
      <c r="FD148" s="160"/>
      <c r="FE148" s="160"/>
      <c r="FF148" s="160"/>
      <c r="FG148" s="160"/>
      <c r="FH148" s="160"/>
      <c r="FI148" s="161"/>
    </row>
    <row r="149" spans="1:182" ht="15.75" thickBot="1" x14ac:dyDescent="0.3">
      <c r="A149" s="39">
        <f>IF(A143&lt;&gt;"",A143,"")</f>
        <v>21</v>
      </c>
      <c r="B149" s="39" t="str">
        <f>IF(AND($A149&lt;&gt;"",B143&lt;&gt;""),B143,"")</f>
        <v/>
      </c>
      <c r="C149" s="67" t="s">
        <v>315</v>
      </c>
      <c r="D149" s="36"/>
      <c r="E149" s="148"/>
      <c r="F149" s="149"/>
      <c r="G149" s="149"/>
      <c r="H149" s="149"/>
      <c r="I149" s="149"/>
      <c r="J149" s="149"/>
      <c r="K149" s="149"/>
      <c r="L149" s="149"/>
      <c r="M149" s="149"/>
      <c r="N149" s="149"/>
      <c r="O149" s="150"/>
      <c r="P149" s="46" t="str">
        <f>IF(COUNTA(Q149:AM149)-COUNTBLANK(Q149:AM149)&gt;0,COUNTA(Q149:AM149)-COUNTBLANK(Q149:AM149)&amp;" Deposit types","")</f>
        <v/>
      </c>
      <c r="Q149" s="47" t="str">
        <f>IF(COUNTA(Q143:Q148)&gt;0,COUNTA(Q143:Q148),"")</f>
        <v/>
      </c>
      <c r="R149" s="48" t="str">
        <f t="shared" ref="R149:AA149" si="264">IF(COUNTA(R143:R148)&gt;0,COUNTA(R143:R148),"")</f>
        <v/>
      </c>
      <c r="S149" s="48" t="str">
        <f t="shared" si="264"/>
        <v/>
      </c>
      <c r="T149" s="48" t="str">
        <f t="shared" si="264"/>
        <v/>
      </c>
      <c r="U149" s="48" t="str">
        <f t="shared" si="264"/>
        <v/>
      </c>
      <c r="V149" s="48" t="str">
        <f t="shared" si="264"/>
        <v/>
      </c>
      <c r="W149" s="48" t="str">
        <f t="shared" si="264"/>
        <v/>
      </c>
      <c r="X149" s="48" t="str">
        <f t="shared" si="264"/>
        <v/>
      </c>
      <c r="Y149" s="48" t="str">
        <f t="shared" si="264"/>
        <v/>
      </c>
      <c r="Z149" s="48" t="str">
        <f t="shared" si="264"/>
        <v/>
      </c>
      <c r="AA149" s="48" t="str">
        <f t="shared" si="264"/>
        <v/>
      </c>
      <c r="AB149" s="48" t="str">
        <f>IF(COUNTA(AB143:AB148)&gt;0,COUNTA(AB143:AB148),"")</f>
        <v/>
      </c>
      <c r="AC149" s="48" t="str">
        <f t="shared" ref="AC149:BK149" si="265">IF(COUNTA(AC143:AC148)&gt;0,COUNTA(AC143:AC148),"")</f>
        <v/>
      </c>
      <c r="AD149" s="48" t="str">
        <f t="shared" si="265"/>
        <v/>
      </c>
      <c r="AE149" s="48" t="str">
        <f t="shared" si="265"/>
        <v/>
      </c>
      <c r="AF149" s="48" t="str">
        <f t="shared" si="265"/>
        <v/>
      </c>
      <c r="AG149" s="48" t="str">
        <f t="shared" si="265"/>
        <v/>
      </c>
      <c r="AH149" s="48" t="str">
        <f t="shared" si="265"/>
        <v/>
      </c>
      <c r="AI149" s="48" t="str">
        <f t="shared" si="265"/>
        <v/>
      </c>
      <c r="AJ149" s="48" t="str">
        <f t="shared" si="265"/>
        <v/>
      </c>
      <c r="AK149" s="48" t="str">
        <f t="shared" si="265"/>
        <v/>
      </c>
      <c r="AL149" s="48" t="str">
        <f t="shared" si="265"/>
        <v/>
      </c>
      <c r="AM149" s="49" t="str">
        <f t="shared" si="265"/>
        <v/>
      </c>
      <c r="AN149" s="47" t="str">
        <f t="shared" si="265"/>
        <v/>
      </c>
      <c r="AO149" s="48" t="str">
        <f t="shared" si="265"/>
        <v/>
      </c>
      <c r="AP149" s="48" t="str">
        <f t="shared" si="265"/>
        <v/>
      </c>
      <c r="AQ149" s="48" t="str">
        <f t="shared" si="265"/>
        <v/>
      </c>
      <c r="AR149" s="48" t="str">
        <f t="shared" si="265"/>
        <v/>
      </c>
      <c r="AS149" s="49" t="str">
        <f t="shared" si="265"/>
        <v/>
      </c>
      <c r="AT149" s="47" t="str">
        <f t="shared" si="265"/>
        <v/>
      </c>
      <c r="AU149" s="48" t="str">
        <f t="shared" si="265"/>
        <v/>
      </c>
      <c r="AV149" s="49" t="str">
        <f t="shared" si="265"/>
        <v/>
      </c>
      <c r="AW149" s="47" t="str">
        <f t="shared" si="265"/>
        <v/>
      </c>
      <c r="AX149" s="48" t="str">
        <f t="shared" si="265"/>
        <v/>
      </c>
      <c r="AY149" s="48" t="str">
        <f t="shared" si="265"/>
        <v/>
      </c>
      <c r="AZ149" s="48" t="str">
        <f t="shared" si="265"/>
        <v/>
      </c>
      <c r="BA149" s="48" t="str">
        <f t="shared" si="265"/>
        <v/>
      </c>
      <c r="BB149" s="48" t="str">
        <f t="shared" si="265"/>
        <v/>
      </c>
      <c r="BC149" s="48" t="str">
        <f t="shared" si="265"/>
        <v/>
      </c>
      <c r="BD149" s="48" t="str">
        <f t="shared" si="265"/>
        <v/>
      </c>
      <c r="BE149" s="48" t="str">
        <f t="shared" si="265"/>
        <v/>
      </c>
      <c r="BF149" s="48" t="str">
        <f t="shared" si="265"/>
        <v/>
      </c>
      <c r="BG149" s="48" t="str">
        <f t="shared" si="265"/>
        <v/>
      </c>
      <c r="BH149" s="49" t="str">
        <f t="shared" si="265"/>
        <v/>
      </c>
      <c r="BI149" s="47" t="str">
        <f t="shared" si="265"/>
        <v/>
      </c>
      <c r="BJ149" s="48" t="str">
        <f t="shared" si="265"/>
        <v/>
      </c>
      <c r="BK149" s="48" t="str">
        <f t="shared" si="265"/>
        <v/>
      </c>
      <c r="BL149" s="48"/>
      <c r="BM149" s="48" t="str">
        <f t="shared" ref="BM149:BU149" si="266">IF(COUNTA(BM143:BM148)&gt;0,COUNTA(BM143:BM148),"")</f>
        <v/>
      </c>
      <c r="BN149" s="48" t="str">
        <f t="shared" si="266"/>
        <v/>
      </c>
      <c r="BO149" s="48" t="str">
        <f t="shared" si="266"/>
        <v/>
      </c>
      <c r="BP149" s="48" t="str">
        <f t="shared" si="266"/>
        <v/>
      </c>
      <c r="BQ149" s="48" t="str">
        <f t="shared" si="266"/>
        <v/>
      </c>
      <c r="BR149" s="48" t="str">
        <f t="shared" si="266"/>
        <v/>
      </c>
      <c r="BS149" s="48" t="str">
        <f t="shared" si="266"/>
        <v/>
      </c>
      <c r="BT149" s="48" t="str">
        <f t="shared" si="266"/>
        <v/>
      </c>
      <c r="BU149" s="49" t="str">
        <f t="shared" si="266"/>
        <v/>
      </c>
      <c r="BV149" s="47" t="str">
        <f>IF(COUNTA(BV143:BV148)&gt;0,COUNTA(BV143:BV148),"")</f>
        <v/>
      </c>
      <c r="BW149" s="48" t="str">
        <f t="shared" ref="BW149:DL149" si="267">IF(COUNTA(BW143:BW148)&gt;0,COUNTA(BW143:BW148),"")</f>
        <v/>
      </c>
      <c r="BX149" s="48" t="str">
        <f t="shared" si="267"/>
        <v/>
      </c>
      <c r="BY149" s="48" t="str">
        <f t="shared" si="267"/>
        <v/>
      </c>
      <c r="BZ149" s="48" t="str">
        <f t="shared" si="267"/>
        <v/>
      </c>
      <c r="CA149" s="48" t="str">
        <f t="shared" si="267"/>
        <v/>
      </c>
      <c r="CB149" s="48" t="str">
        <f t="shared" si="267"/>
        <v/>
      </c>
      <c r="CC149" s="48" t="str">
        <f t="shared" si="267"/>
        <v/>
      </c>
      <c r="CD149" s="48" t="str">
        <f t="shared" si="267"/>
        <v/>
      </c>
      <c r="CE149" s="48" t="str">
        <f t="shared" si="267"/>
        <v/>
      </c>
      <c r="CF149" s="48" t="str">
        <f t="shared" si="267"/>
        <v/>
      </c>
      <c r="CG149" s="48" t="str">
        <f t="shared" si="267"/>
        <v/>
      </c>
      <c r="CH149" s="48" t="str">
        <f t="shared" si="267"/>
        <v/>
      </c>
      <c r="CI149" s="48" t="str">
        <f t="shared" si="267"/>
        <v/>
      </c>
      <c r="CJ149" s="48" t="str">
        <f t="shared" si="267"/>
        <v/>
      </c>
      <c r="CK149" s="48" t="str">
        <f t="shared" si="267"/>
        <v/>
      </c>
      <c r="CL149" s="48" t="str">
        <f t="shared" si="267"/>
        <v/>
      </c>
      <c r="CM149" s="49" t="str">
        <f t="shared" si="267"/>
        <v/>
      </c>
      <c r="CN149" s="47" t="str">
        <f t="shared" si="267"/>
        <v/>
      </c>
      <c r="CO149" s="48" t="str">
        <f t="shared" si="267"/>
        <v/>
      </c>
      <c r="CP149" s="48" t="str">
        <f t="shared" si="267"/>
        <v/>
      </c>
      <c r="CQ149" s="48" t="str">
        <f t="shared" si="267"/>
        <v/>
      </c>
      <c r="CR149" s="48" t="str">
        <f t="shared" si="267"/>
        <v/>
      </c>
      <c r="CS149" s="48" t="str">
        <f t="shared" si="267"/>
        <v/>
      </c>
      <c r="CT149" s="48" t="str">
        <f t="shared" si="267"/>
        <v/>
      </c>
      <c r="CU149" s="48" t="str">
        <f t="shared" si="267"/>
        <v/>
      </c>
      <c r="CV149" s="48" t="str">
        <f t="shared" si="267"/>
        <v/>
      </c>
      <c r="CW149" s="48" t="str">
        <f t="shared" si="267"/>
        <v/>
      </c>
      <c r="CX149" s="48" t="str">
        <f t="shared" si="267"/>
        <v/>
      </c>
      <c r="CY149" s="48" t="str">
        <f t="shared" si="267"/>
        <v/>
      </c>
      <c r="CZ149" s="48" t="str">
        <f t="shared" si="267"/>
        <v/>
      </c>
      <c r="DA149" s="48" t="str">
        <f t="shared" si="267"/>
        <v/>
      </c>
      <c r="DB149" s="48" t="str">
        <f t="shared" si="267"/>
        <v/>
      </c>
      <c r="DC149" s="48" t="str">
        <f t="shared" si="267"/>
        <v/>
      </c>
      <c r="DD149" s="48" t="str">
        <f t="shared" si="267"/>
        <v/>
      </c>
      <c r="DE149" s="48" t="str">
        <f t="shared" si="267"/>
        <v/>
      </c>
      <c r="DF149" s="48" t="str">
        <f t="shared" si="267"/>
        <v/>
      </c>
      <c r="DG149" s="48" t="str">
        <f t="shared" si="267"/>
        <v/>
      </c>
      <c r="DH149" s="48" t="str">
        <f t="shared" si="267"/>
        <v/>
      </c>
      <c r="DI149" s="48" t="str">
        <f t="shared" si="267"/>
        <v/>
      </c>
      <c r="DJ149" s="48" t="str">
        <f t="shared" si="267"/>
        <v/>
      </c>
      <c r="DK149" s="48" t="str">
        <f t="shared" si="267"/>
        <v/>
      </c>
      <c r="DL149" s="49" t="str">
        <f t="shared" si="267"/>
        <v/>
      </c>
      <c r="DM149" s="169" t="s">
        <v>822</v>
      </c>
      <c r="DN149" s="170"/>
      <c r="DO149" s="170"/>
      <c r="DP149" s="170"/>
      <c r="DQ149" s="170"/>
      <c r="DR149" s="170"/>
      <c r="DS149" s="171"/>
      <c r="DT149" s="172"/>
      <c r="DU149" s="173"/>
      <c r="DV149" s="211"/>
      <c r="DW149" s="212"/>
      <c r="DX149" s="212"/>
      <c r="DY149" s="212"/>
      <c r="DZ149" s="212"/>
      <c r="EA149" s="212"/>
      <c r="EB149" s="212"/>
      <c r="EC149" s="212"/>
      <c r="ED149" s="212"/>
      <c r="EE149" s="212"/>
      <c r="EF149" s="212"/>
      <c r="EG149" s="212"/>
      <c r="EH149" s="212"/>
      <c r="EI149" s="212"/>
      <c r="EJ149" s="212"/>
      <c r="EK149" s="212"/>
      <c r="EL149" s="212"/>
      <c r="EM149" s="212"/>
      <c r="EN149" s="212"/>
      <c r="EO149" s="212"/>
      <c r="EP149" s="212"/>
      <c r="EQ149" s="212"/>
      <c r="ER149" s="212"/>
      <c r="ES149" s="212"/>
      <c r="ET149" s="212"/>
      <c r="EU149" s="212"/>
      <c r="EV149" s="212"/>
      <c r="EW149" s="213"/>
      <c r="EX149" s="151"/>
      <c r="EY149" s="149"/>
      <c r="EZ149" s="149"/>
      <c r="FA149" s="149"/>
      <c r="FB149" s="149"/>
      <c r="FC149" s="149"/>
      <c r="FD149" s="149"/>
      <c r="FE149" s="149"/>
      <c r="FF149" s="149"/>
      <c r="FG149" s="149"/>
      <c r="FH149" s="149"/>
      <c r="FI149" s="152"/>
    </row>
    <row r="150" spans="1:182" x14ac:dyDescent="0.25">
      <c r="A150" s="40">
        <f>A143+1</f>
        <v>22</v>
      </c>
      <c r="B150" s="29"/>
      <c r="C150" s="65" t="s">
        <v>531</v>
      </c>
      <c r="D150" s="41" t="str">
        <f>IF(MAX(F150:F155)&gt;0,MAX(F150:F155),"")</f>
        <v/>
      </c>
      <c r="E150" s="30"/>
      <c r="F150" s="45" t="str">
        <f>IF(I150&lt;&gt;"",1,"")</f>
        <v/>
      </c>
      <c r="G150" s="45" t="str">
        <f>IF(AND(I150&lt;&gt;"",D151&lt;&gt;""),D151,"")</f>
        <v/>
      </c>
      <c r="H150" s="45" t="str">
        <f>IF(AND(I150&lt;&gt;"",D152&lt;&gt;""),D154,"")</f>
        <v/>
      </c>
      <c r="I150" s="29"/>
      <c r="J150" s="146"/>
      <c r="K150" s="40" t="str">
        <f t="shared" ref="K150:K155" si="268">IF(J150&lt;&gt;"",IF(ISNA(VLOOKUP(J150,PlanetTypeTable,2,FALSE)),"&lt;Unknown&gt;",VLOOKUP(J150,PlanetTypeTable,2,FALSE)),"")</f>
        <v/>
      </c>
      <c r="L150" s="34"/>
      <c r="M150" s="34"/>
      <c r="N150" s="34"/>
      <c r="O150" s="34"/>
      <c r="P150" s="29"/>
      <c r="Q150" s="50"/>
      <c r="R150" s="30"/>
      <c r="S150" s="30"/>
      <c r="T150" s="30"/>
      <c r="U150" s="30"/>
      <c r="V150" s="30"/>
      <c r="W150" s="30"/>
      <c r="X150" s="30"/>
      <c r="Y150" s="30"/>
      <c r="Z150" s="30"/>
      <c r="AA150" s="30"/>
      <c r="AB150" s="30"/>
      <c r="AC150" s="30"/>
      <c r="AD150" s="30"/>
      <c r="AE150" s="30"/>
      <c r="AF150" s="30"/>
      <c r="AG150" s="30"/>
      <c r="AH150" s="30"/>
      <c r="AI150" s="30"/>
      <c r="AJ150" s="30"/>
      <c r="AK150" s="30"/>
      <c r="AL150" s="30"/>
      <c r="AM150" s="51"/>
      <c r="AN150" s="50"/>
      <c r="AO150" s="30"/>
      <c r="AP150" s="30"/>
      <c r="AQ150" s="30"/>
      <c r="AR150" s="30"/>
      <c r="AS150" s="51"/>
      <c r="AT150" s="50"/>
      <c r="AU150" s="30"/>
      <c r="AV150" s="51"/>
      <c r="AW150" s="50"/>
      <c r="AX150" s="30"/>
      <c r="AY150" s="30"/>
      <c r="AZ150" s="30"/>
      <c r="BA150" s="30"/>
      <c r="BB150" s="30"/>
      <c r="BC150" s="30"/>
      <c r="BD150" s="30"/>
      <c r="BE150" s="30"/>
      <c r="BF150" s="30"/>
      <c r="BG150" s="30"/>
      <c r="BH150" s="51"/>
      <c r="BI150" s="50"/>
      <c r="BJ150" s="30"/>
      <c r="BK150" s="30"/>
      <c r="BL150" s="30"/>
      <c r="BM150" s="30"/>
      <c r="BN150" s="30"/>
      <c r="BO150" s="30"/>
      <c r="BP150" s="30"/>
      <c r="BQ150" s="30"/>
      <c r="BR150" s="30"/>
      <c r="BS150" s="30"/>
      <c r="BT150" s="30"/>
      <c r="BU150" s="51"/>
      <c r="BV150" s="50"/>
      <c r="BW150" s="52"/>
      <c r="BX150" s="52"/>
      <c r="BY150" s="30"/>
      <c r="BZ150" s="30"/>
      <c r="CA150" s="30"/>
      <c r="CB150" s="30"/>
      <c r="CC150" s="30"/>
      <c r="CD150" s="30"/>
      <c r="CE150" s="30"/>
      <c r="CF150" s="30"/>
      <c r="CG150" s="30"/>
      <c r="CH150" s="30"/>
      <c r="CI150" s="30"/>
      <c r="CJ150" s="30"/>
      <c r="CK150" s="30"/>
      <c r="CL150" s="30"/>
      <c r="CM150" s="51"/>
      <c r="CN150" s="53"/>
      <c r="CO150" s="53"/>
      <c r="CP150" s="53"/>
      <c r="CQ150" s="53"/>
      <c r="CR150" s="53"/>
      <c r="CS150" s="53"/>
      <c r="CT150" s="53"/>
      <c r="CU150" s="53"/>
      <c r="CV150" s="53"/>
      <c r="CW150" s="53"/>
      <c r="CX150" s="53"/>
      <c r="CY150" s="53"/>
      <c r="CZ150" s="53"/>
      <c r="DA150" s="53"/>
      <c r="DB150" s="53"/>
      <c r="DC150" s="53"/>
      <c r="DD150" s="53"/>
      <c r="DE150" s="53"/>
      <c r="DF150" s="53"/>
      <c r="DG150" s="53"/>
      <c r="DH150" s="53"/>
      <c r="DI150" s="53"/>
      <c r="DJ150" s="53"/>
      <c r="DK150" s="53"/>
      <c r="DL150" s="51"/>
      <c r="DM150" s="162" t="s">
        <v>249</v>
      </c>
      <c r="DN150" s="30"/>
      <c r="DO150" s="30"/>
      <c r="DP150" s="30"/>
      <c r="DQ150" s="30"/>
      <c r="DR150" s="30"/>
      <c r="DS150" s="30"/>
      <c r="DT150" s="30"/>
      <c r="DU150" s="51"/>
      <c r="DV150" s="163" t="s">
        <v>249</v>
      </c>
      <c r="DW150" s="30"/>
      <c r="DX150" s="30"/>
      <c r="DY150" s="30"/>
      <c r="DZ150" s="30"/>
      <c r="EA150" s="30"/>
      <c r="EB150" s="30"/>
      <c r="EC150" s="30"/>
      <c r="ED150" s="53"/>
      <c r="EE150" s="51"/>
      <c r="EF150" s="163" t="s">
        <v>249</v>
      </c>
      <c r="EG150" s="30"/>
      <c r="EH150" s="30"/>
      <c r="EI150" s="63"/>
      <c r="EJ150" s="30"/>
      <c r="EK150" s="30"/>
      <c r="EL150" s="30"/>
      <c r="EM150" s="30"/>
      <c r="EN150" s="51"/>
      <c r="EO150" s="163" t="s">
        <v>249</v>
      </c>
      <c r="EP150" s="30"/>
      <c r="EQ150" s="30"/>
      <c r="ER150" s="30"/>
      <c r="ES150" s="30"/>
      <c r="ET150" s="30"/>
      <c r="EU150" s="30"/>
      <c r="EV150" s="30"/>
      <c r="EW150" s="51"/>
      <c r="EX150" s="156"/>
      <c r="EY150" s="157"/>
      <c r="EZ150" s="157"/>
      <c r="FA150" s="157"/>
      <c r="FB150" s="157"/>
      <c r="FC150" s="157"/>
      <c r="FD150" s="157"/>
      <c r="FE150" s="157"/>
      <c r="FF150" s="157"/>
      <c r="FG150" s="157"/>
      <c r="FH150" s="157"/>
      <c r="FI150" s="158"/>
      <c r="FR150" s="25" t="str">
        <f>IF(FS150&lt;&gt;"",MAX(FR$3:FR149)+1,"")</f>
        <v/>
      </c>
      <c r="FS150" s="25" t="str">
        <f>IF(B150&lt;&gt;"",B150,"")</f>
        <v/>
      </c>
      <c r="FT150" s="25" t="str">
        <f>IF(D151&lt;&gt;"",D151,"")</f>
        <v/>
      </c>
      <c r="FV150" s="24" t="str">
        <f>IF(FW150&lt;&gt;"",MAX($FV$3:FV149)+1,"")</f>
        <v/>
      </c>
      <c r="FW150" s="24" t="str">
        <f>IF($B150&lt;&gt;"",LEFT(E150,2),"")</f>
        <v/>
      </c>
      <c r="FX150" s="24" t="str">
        <f t="shared" ref="FX150:FX154" si="269">IF($B150&lt;&gt;"",I150,"")</f>
        <v/>
      </c>
      <c r="FY150" s="24" t="str">
        <f t="shared" ref="FY150:FY154" si="270">IF($B150&lt;&gt;"",J150,"")</f>
        <v/>
      </c>
      <c r="FZ150" s="24" t="str">
        <f t="shared" ref="FZ150:FZ154" si="271">IF($B150&lt;&gt;"",K150,"")</f>
        <v/>
      </c>
    </row>
    <row r="151" spans="1:182" x14ac:dyDescent="0.25">
      <c r="A151" s="38" t="str">
        <f>IF(AND(A150&lt;&gt;"",I151&lt;&gt;""),A150,"")</f>
        <v/>
      </c>
      <c r="B151" s="37" t="str">
        <f t="shared" ref="B151" si="272">IF(AND($A151&lt;&gt;"",B150&lt;&gt;""),B150,"")</f>
        <v/>
      </c>
      <c r="C151" s="66" t="s">
        <v>72</v>
      </c>
      <c r="D151" s="32"/>
      <c r="E151" s="44" t="str">
        <f>IF(AND(I151&lt;&gt;"",E150&lt;&gt;""),E150,"")</f>
        <v/>
      </c>
      <c r="F151" s="44" t="str">
        <f>IF(I151&lt;&gt;"",MAX(F150:F150)+1,"")</f>
        <v/>
      </c>
      <c r="G151" s="44" t="str">
        <f>IF(AND(I151&lt;&gt;"",D151&lt;&gt;""),D151,"")</f>
        <v/>
      </c>
      <c r="H151" s="44" t="str">
        <f>IF(AND(I151&lt;&gt;"",D152&lt;&gt;""),D154,"")</f>
        <v/>
      </c>
      <c r="I151" s="31"/>
      <c r="J151" s="33"/>
      <c r="K151" s="38" t="str">
        <f t="shared" si="268"/>
        <v/>
      </c>
      <c r="L151" s="153"/>
      <c r="M151" s="153"/>
      <c r="N151" s="153"/>
      <c r="O151" s="153"/>
      <c r="P151" s="31"/>
      <c r="Q151" s="54"/>
      <c r="R151" s="55"/>
      <c r="S151" s="55"/>
      <c r="T151" s="55"/>
      <c r="U151" s="55"/>
      <c r="V151" s="55"/>
      <c r="W151" s="55"/>
      <c r="X151" s="55"/>
      <c r="Y151" s="55"/>
      <c r="Z151" s="55"/>
      <c r="AA151" s="55"/>
      <c r="AB151" s="55"/>
      <c r="AC151" s="55"/>
      <c r="AD151" s="55"/>
      <c r="AE151" s="55"/>
      <c r="AF151" s="55"/>
      <c r="AG151" s="55"/>
      <c r="AH151" s="55"/>
      <c r="AI151" s="55"/>
      <c r="AJ151" s="55"/>
      <c r="AK151" s="55"/>
      <c r="AL151" s="55"/>
      <c r="AM151" s="56"/>
      <c r="AN151" s="54"/>
      <c r="AO151" s="55"/>
      <c r="AP151" s="55"/>
      <c r="AQ151" s="55"/>
      <c r="AR151" s="55"/>
      <c r="AS151" s="56"/>
      <c r="AT151" s="54"/>
      <c r="AU151" s="55"/>
      <c r="AV151" s="56"/>
      <c r="AW151" s="54"/>
      <c r="AX151" s="55"/>
      <c r="AY151" s="55"/>
      <c r="AZ151" s="55"/>
      <c r="BA151" s="55"/>
      <c r="BB151" s="55"/>
      <c r="BC151" s="55"/>
      <c r="BD151" s="55"/>
      <c r="BE151" s="55"/>
      <c r="BF151" s="55"/>
      <c r="BG151" s="55"/>
      <c r="BH151" s="56"/>
      <c r="BI151" s="54"/>
      <c r="BJ151" s="55"/>
      <c r="BK151" s="55"/>
      <c r="BL151" s="55"/>
      <c r="BM151" s="55"/>
      <c r="BN151" s="55"/>
      <c r="BO151" s="55"/>
      <c r="BP151" s="55"/>
      <c r="BQ151" s="55"/>
      <c r="BR151" s="55"/>
      <c r="BS151" s="55"/>
      <c r="BT151" s="55"/>
      <c r="BU151" s="56"/>
      <c r="BV151" s="54"/>
      <c r="BW151" s="57"/>
      <c r="BX151" s="57"/>
      <c r="BY151" s="55"/>
      <c r="BZ151" s="55"/>
      <c r="CA151" s="55"/>
      <c r="CB151" s="55"/>
      <c r="CC151" s="55"/>
      <c r="CD151" s="55"/>
      <c r="CE151" s="55"/>
      <c r="CF151" s="55"/>
      <c r="CG151" s="55"/>
      <c r="CH151" s="55"/>
      <c r="CI151" s="55"/>
      <c r="CJ151" s="55"/>
      <c r="CK151" s="55"/>
      <c r="CL151" s="55"/>
      <c r="CM151" s="56"/>
      <c r="CN151" s="58"/>
      <c r="CO151" s="58"/>
      <c r="CP151" s="58"/>
      <c r="CQ151" s="58"/>
      <c r="CR151" s="58"/>
      <c r="CS151" s="58"/>
      <c r="CT151" s="58"/>
      <c r="CU151" s="58"/>
      <c r="CV151" s="58"/>
      <c r="CW151" s="58"/>
      <c r="CX151" s="58"/>
      <c r="CY151" s="58"/>
      <c r="CZ151" s="58"/>
      <c r="DA151" s="58"/>
      <c r="DB151" s="58"/>
      <c r="DC151" s="58"/>
      <c r="DD151" s="58"/>
      <c r="DE151" s="58"/>
      <c r="DF151" s="58"/>
      <c r="DG151" s="58"/>
      <c r="DH151" s="58"/>
      <c r="DI151" s="58"/>
      <c r="DJ151" s="58"/>
      <c r="DK151" s="58"/>
      <c r="DL151" s="56"/>
      <c r="DM151" s="167" t="s">
        <v>44</v>
      </c>
      <c r="DN151" s="55"/>
      <c r="DO151" s="55"/>
      <c r="DP151" s="55"/>
      <c r="DQ151" s="55"/>
      <c r="DR151" s="55"/>
      <c r="DS151" s="55"/>
      <c r="DT151" s="55"/>
      <c r="DU151" s="56"/>
      <c r="DV151" s="168" t="s">
        <v>44</v>
      </c>
      <c r="DW151" s="55"/>
      <c r="DX151" s="55"/>
      <c r="DY151" s="55"/>
      <c r="DZ151" s="55"/>
      <c r="EA151" s="55"/>
      <c r="EB151" s="55"/>
      <c r="EC151" s="55"/>
      <c r="ED151" s="58"/>
      <c r="EE151" s="56"/>
      <c r="EF151" s="168" t="s">
        <v>44</v>
      </c>
      <c r="EG151" s="55"/>
      <c r="EH151" s="55"/>
      <c r="EI151" s="55"/>
      <c r="EJ151" s="55"/>
      <c r="EK151" s="55"/>
      <c r="EL151" s="55"/>
      <c r="EM151" s="55"/>
      <c r="EN151" s="56"/>
      <c r="EO151" s="168" t="s">
        <v>44</v>
      </c>
      <c r="EP151" s="55"/>
      <c r="EQ151" s="55"/>
      <c r="ER151" s="55"/>
      <c r="ES151" s="55"/>
      <c r="ET151" s="55"/>
      <c r="EU151" s="55"/>
      <c r="EV151" s="55"/>
      <c r="EW151" s="56"/>
      <c r="EX151" s="159"/>
      <c r="EY151" s="160"/>
      <c r="EZ151" s="160"/>
      <c r="FA151" s="160"/>
      <c r="FB151" s="160"/>
      <c r="FC151" s="160"/>
      <c r="FD151" s="160"/>
      <c r="FE151" s="160"/>
      <c r="FF151" s="160"/>
      <c r="FG151" s="160"/>
      <c r="FH151" s="160"/>
      <c r="FI151" s="161"/>
      <c r="FV151" s="24" t="str">
        <f>IF(FW151&lt;&gt;"",MAX($FV$3:FV150)+1,"")</f>
        <v/>
      </c>
      <c r="FW151" s="24" t="str">
        <f>IF($B151&lt;&gt;"",LEFT(E151,2),"")</f>
        <v/>
      </c>
      <c r="FX151" s="24" t="str">
        <f t="shared" si="269"/>
        <v/>
      </c>
      <c r="FY151" s="24" t="str">
        <f t="shared" si="270"/>
        <v/>
      </c>
      <c r="FZ151" s="24" t="str">
        <f t="shared" si="271"/>
        <v/>
      </c>
    </row>
    <row r="152" spans="1:182" x14ac:dyDescent="0.25">
      <c r="A152" s="38" t="str">
        <f>IF(AND(A151&lt;&gt;"",I152&lt;&gt;""),A150,"")</f>
        <v/>
      </c>
      <c r="B152" s="38" t="str">
        <f t="shared" ref="B152" si="273">IF(AND($A152&lt;&gt;"",B150&lt;&gt;""),B150,"")</f>
        <v/>
      </c>
      <c r="C152" s="65" t="s">
        <v>317</v>
      </c>
      <c r="D152" s="33"/>
      <c r="E152" s="44" t="str">
        <f>IF(AND(I152&lt;&gt;"",E150&lt;&gt;""),E150,"")</f>
        <v/>
      </c>
      <c r="F152" s="44" t="str">
        <f>IF(I152&lt;&gt;"",MAX(F150:F151)+1,"")</f>
        <v/>
      </c>
      <c r="G152" s="44" t="str">
        <f>IF(AND(I152&lt;&gt;"",D151&lt;&gt;""),D151,"")</f>
        <v/>
      </c>
      <c r="H152" s="44" t="str">
        <f>IF(AND(I152&lt;&gt;"",D152&lt;&gt;""),D154,"")</f>
        <v/>
      </c>
      <c r="I152" s="31"/>
      <c r="J152" s="33"/>
      <c r="K152" s="38" t="str">
        <f t="shared" si="268"/>
        <v/>
      </c>
      <c r="L152" s="153"/>
      <c r="M152" s="153"/>
      <c r="N152" s="153"/>
      <c r="O152" s="153"/>
      <c r="P152" s="31"/>
      <c r="Q152" s="54"/>
      <c r="R152" s="55"/>
      <c r="S152" s="55"/>
      <c r="T152" s="55"/>
      <c r="U152" s="55"/>
      <c r="V152" s="55"/>
      <c r="W152" s="55"/>
      <c r="X152" s="55"/>
      <c r="Y152" s="55"/>
      <c r="Z152" s="55"/>
      <c r="AA152" s="55"/>
      <c r="AB152" s="55"/>
      <c r="AC152" s="55"/>
      <c r="AD152" s="55"/>
      <c r="AE152" s="55"/>
      <c r="AF152" s="55"/>
      <c r="AG152" s="55"/>
      <c r="AH152" s="55"/>
      <c r="AI152" s="55"/>
      <c r="AJ152" s="55"/>
      <c r="AK152" s="55"/>
      <c r="AL152" s="55"/>
      <c r="AM152" s="56"/>
      <c r="AN152" s="54"/>
      <c r="AO152" s="55"/>
      <c r="AP152" s="55"/>
      <c r="AQ152" s="55"/>
      <c r="AR152" s="55"/>
      <c r="AS152" s="56"/>
      <c r="AT152" s="54"/>
      <c r="AU152" s="55"/>
      <c r="AV152" s="56"/>
      <c r="AW152" s="54"/>
      <c r="AX152" s="55"/>
      <c r="AY152" s="55"/>
      <c r="AZ152" s="55"/>
      <c r="BA152" s="55"/>
      <c r="BB152" s="55"/>
      <c r="BC152" s="55"/>
      <c r="BD152" s="55"/>
      <c r="BE152" s="55"/>
      <c r="BF152" s="55"/>
      <c r="BG152" s="55"/>
      <c r="BH152" s="56"/>
      <c r="BI152" s="54"/>
      <c r="BJ152" s="55"/>
      <c r="BK152" s="55"/>
      <c r="BL152" s="55"/>
      <c r="BM152" s="55"/>
      <c r="BN152" s="55"/>
      <c r="BO152" s="55"/>
      <c r="BP152" s="55"/>
      <c r="BQ152" s="55"/>
      <c r="BR152" s="55"/>
      <c r="BS152" s="55"/>
      <c r="BT152" s="55"/>
      <c r="BU152" s="56"/>
      <c r="BV152" s="54"/>
      <c r="BW152" s="57"/>
      <c r="BX152" s="57"/>
      <c r="BY152" s="55"/>
      <c r="BZ152" s="55"/>
      <c r="CA152" s="55"/>
      <c r="CB152" s="55"/>
      <c r="CC152" s="55"/>
      <c r="CD152" s="55"/>
      <c r="CE152" s="55"/>
      <c r="CF152" s="55"/>
      <c r="CG152" s="55"/>
      <c r="CH152" s="55"/>
      <c r="CI152" s="55"/>
      <c r="CJ152" s="55"/>
      <c r="CK152" s="55"/>
      <c r="CL152" s="55"/>
      <c r="CM152" s="56"/>
      <c r="CN152" s="58"/>
      <c r="CO152" s="58"/>
      <c r="CP152" s="58"/>
      <c r="CQ152" s="58"/>
      <c r="CR152" s="58"/>
      <c r="CS152" s="58"/>
      <c r="CT152" s="58"/>
      <c r="CU152" s="58"/>
      <c r="CV152" s="58"/>
      <c r="CW152" s="58"/>
      <c r="CX152" s="58"/>
      <c r="CY152" s="58"/>
      <c r="CZ152" s="58"/>
      <c r="DA152" s="58"/>
      <c r="DB152" s="58"/>
      <c r="DC152" s="58"/>
      <c r="DD152" s="58"/>
      <c r="DE152" s="58"/>
      <c r="DF152" s="58"/>
      <c r="DG152" s="58"/>
      <c r="DH152" s="58"/>
      <c r="DI152" s="58"/>
      <c r="DJ152" s="58"/>
      <c r="DK152" s="58"/>
      <c r="DL152" s="56"/>
      <c r="DM152" s="165" t="s">
        <v>45</v>
      </c>
      <c r="DN152" s="55"/>
      <c r="DO152" s="55"/>
      <c r="DP152" s="55"/>
      <c r="DQ152" s="55"/>
      <c r="DR152" s="55"/>
      <c r="DS152" s="55"/>
      <c r="DT152" s="55"/>
      <c r="DU152" s="56"/>
      <c r="DV152" s="166" t="s">
        <v>45</v>
      </c>
      <c r="DW152" s="55"/>
      <c r="DX152" s="55"/>
      <c r="DY152" s="55"/>
      <c r="DZ152" s="55"/>
      <c r="EA152" s="55"/>
      <c r="EB152" s="55"/>
      <c r="EC152" s="55"/>
      <c r="ED152" s="58"/>
      <c r="EE152" s="56"/>
      <c r="EF152" s="166" t="s">
        <v>45</v>
      </c>
      <c r="EG152" s="55"/>
      <c r="EH152" s="55"/>
      <c r="EI152" s="55"/>
      <c r="EJ152" s="55"/>
      <c r="EK152" s="55"/>
      <c r="EL152" s="55"/>
      <c r="EM152" s="55"/>
      <c r="EN152" s="56"/>
      <c r="EO152" s="166" t="s">
        <v>45</v>
      </c>
      <c r="EP152" s="55"/>
      <c r="EQ152" s="55"/>
      <c r="ER152" s="55"/>
      <c r="ES152" s="55"/>
      <c r="ET152" s="55"/>
      <c r="EU152" s="55"/>
      <c r="EV152" s="55"/>
      <c r="EW152" s="56"/>
      <c r="EX152" s="159"/>
      <c r="EY152" s="160"/>
      <c r="EZ152" s="160"/>
      <c r="FA152" s="160"/>
      <c r="FB152" s="160"/>
      <c r="FC152" s="160"/>
      <c r="FD152" s="160"/>
      <c r="FE152" s="160"/>
      <c r="FF152" s="160"/>
      <c r="FG152" s="160"/>
      <c r="FH152" s="160"/>
      <c r="FI152" s="161"/>
      <c r="FV152" s="24" t="str">
        <f>IF(FW152&lt;&gt;"",MAX($FV$3:FV151)+1,"")</f>
        <v/>
      </c>
      <c r="FW152" s="24" t="str">
        <f>IF($B152&lt;&gt;"",LEFT(E152,2),"")</f>
        <v/>
      </c>
      <c r="FX152" s="24" t="str">
        <f t="shared" si="269"/>
        <v/>
      </c>
      <c r="FY152" s="24" t="str">
        <f t="shared" si="270"/>
        <v/>
      </c>
      <c r="FZ152" s="24" t="str">
        <f t="shared" si="271"/>
        <v/>
      </c>
    </row>
    <row r="153" spans="1:182" x14ac:dyDescent="0.25">
      <c r="A153" s="38" t="str">
        <f>IF(AND(A152&lt;&gt;"",I153&lt;&gt;""),A150,"")</f>
        <v/>
      </c>
      <c r="B153" s="38" t="str">
        <f t="shared" ref="B153" si="274">IF(AND($A153&lt;&gt;"",B150&lt;&gt;""),B150,"")</f>
        <v/>
      </c>
      <c r="C153" s="65" t="s">
        <v>318</v>
      </c>
      <c r="D153" s="33"/>
      <c r="E153" s="44" t="str">
        <f>IF(AND(I153&lt;&gt;"",E150&lt;&gt;""),E150,"")</f>
        <v/>
      </c>
      <c r="F153" s="44" t="str">
        <f>IF(I153&lt;&gt;"",MAX(F150:F152)+1,"")</f>
        <v/>
      </c>
      <c r="G153" s="44" t="str">
        <f>IF(AND(I153&lt;&gt;"",D151&lt;&gt;""),D151,"")</f>
        <v/>
      </c>
      <c r="H153" s="44" t="str">
        <f>IF(AND(I153&lt;&gt;"",D152&lt;&gt;""),D154,"")</f>
        <v/>
      </c>
      <c r="I153" s="31"/>
      <c r="J153" s="33"/>
      <c r="K153" s="38" t="str">
        <f t="shared" si="268"/>
        <v/>
      </c>
      <c r="L153" s="153"/>
      <c r="M153" s="153"/>
      <c r="N153" s="153"/>
      <c r="O153" s="153"/>
      <c r="P153" s="31"/>
      <c r="Q153" s="54"/>
      <c r="R153" s="55"/>
      <c r="S153" s="55"/>
      <c r="T153" s="55"/>
      <c r="U153" s="55"/>
      <c r="V153" s="55"/>
      <c r="W153" s="55"/>
      <c r="X153" s="55"/>
      <c r="Y153" s="55"/>
      <c r="Z153" s="55"/>
      <c r="AA153" s="55"/>
      <c r="AB153" s="55"/>
      <c r="AC153" s="55"/>
      <c r="AD153" s="55"/>
      <c r="AE153" s="55"/>
      <c r="AF153" s="55"/>
      <c r="AG153" s="55"/>
      <c r="AH153" s="55"/>
      <c r="AI153" s="55"/>
      <c r="AJ153" s="55"/>
      <c r="AK153" s="55"/>
      <c r="AL153" s="55"/>
      <c r="AM153" s="56"/>
      <c r="AN153" s="54"/>
      <c r="AO153" s="55"/>
      <c r="AP153" s="55"/>
      <c r="AQ153" s="55"/>
      <c r="AR153" s="55"/>
      <c r="AS153" s="56"/>
      <c r="AT153" s="54"/>
      <c r="AU153" s="55"/>
      <c r="AV153" s="56"/>
      <c r="AW153" s="54"/>
      <c r="AX153" s="55"/>
      <c r="AY153" s="55"/>
      <c r="AZ153" s="55"/>
      <c r="BA153" s="55"/>
      <c r="BB153" s="55"/>
      <c r="BC153" s="55"/>
      <c r="BD153" s="55"/>
      <c r="BE153" s="55"/>
      <c r="BF153" s="55"/>
      <c r="BG153" s="55"/>
      <c r="BH153" s="56"/>
      <c r="BI153" s="54"/>
      <c r="BJ153" s="55"/>
      <c r="BK153" s="55"/>
      <c r="BL153" s="55"/>
      <c r="BM153" s="55"/>
      <c r="BN153" s="55"/>
      <c r="BO153" s="55"/>
      <c r="BP153" s="55"/>
      <c r="BQ153" s="55"/>
      <c r="BR153" s="55"/>
      <c r="BS153" s="55"/>
      <c r="BT153" s="55"/>
      <c r="BU153" s="56"/>
      <c r="BV153" s="54"/>
      <c r="BW153" s="57"/>
      <c r="BX153" s="57"/>
      <c r="BY153" s="55"/>
      <c r="BZ153" s="55"/>
      <c r="CA153" s="55"/>
      <c r="CB153" s="55"/>
      <c r="CC153" s="55"/>
      <c r="CD153" s="55"/>
      <c r="CE153" s="55"/>
      <c r="CF153" s="55"/>
      <c r="CG153" s="55"/>
      <c r="CH153" s="55"/>
      <c r="CI153" s="55"/>
      <c r="CJ153" s="55"/>
      <c r="CK153" s="55"/>
      <c r="CL153" s="55"/>
      <c r="CM153" s="56"/>
      <c r="CN153" s="58"/>
      <c r="CO153" s="58"/>
      <c r="CP153" s="58"/>
      <c r="CQ153" s="58"/>
      <c r="CR153" s="58"/>
      <c r="CS153" s="58"/>
      <c r="CT153" s="58"/>
      <c r="CU153" s="58"/>
      <c r="CV153" s="58"/>
      <c r="CW153" s="58"/>
      <c r="CX153" s="58"/>
      <c r="CY153" s="58"/>
      <c r="CZ153" s="58"/>
      <c r="DA153" s="58"/>
      <c r="DB153" s="58"/>
      <c r="DC153" s="58"/>
      <c r="DD153" s="58"/>
      <c r="DE153" s="58"/>
      <c r="DF153" s="58"/>
      <c r="DG153" s="58"/>
      <c r="DH153" s="58"/>
      <c r="DI153" s="58"/>
      <c r="DJ153" s="58"/>
      <c r="DK153" s="58"/>
      <c r="DL153" s="56"/>
      <c r="DM153" s="155" t="s">
        <v>42</v>
      </c>
      <c r="DN153" s="55"/>
      <c r="DO153" s="55"/>
      <c r="DP153" s="55"/>
      <c r="DQ153" s="55"/>
      <c r="DR153" s="55"/>
      <c r="DS153" s="55"/>
      <c r="DT153" s="55"/>
      <c r="DU153" s="56"/>
      <c r="DV153" s="91" t="s">
        <v>42</v>
      </c>
      <c r="DW153" s="60"/>
      <c r="DX153" s="60"/>
      <c r="DY153" s="60"/>
      <c r="DZ153" s="60"/>
      <c r="EA153" s="60"/>
      <c r="EB153" s="60"/>
      <c r="EC153" s="60"/>
      <c r="ED153" s="147"/>
      <c r="EE153" s="61"/>
      <c r="EF153" s="91" t="s">
        <v>42</v>
      </c>
      <c r="EG153" s="60"/>
      <c r="EH153" s="60"/>
      <c r="EI153" s="60"/>
      <c r="EJ153" s="60"/>
      <c r="EK153" s="60"/>
      <c r="EL153" s="60"/>
      <c r="EM153" s="60"/>
      <c r="EN153" s="61"/>
      <c r="EO153" s="164" t="s">
        <v>42</v>
      </c>
      <c r="EP153" s="60"/>
      <c r="EQ153" s="60"/>
      <c r="ER153" s="60"/>
      <c r="ES153" s="60"/>
      <c r="ET153" s="60"/>
      <c r="EU153" s="60"/>
      <c r="EV153" s="60"/>
      <c r="EW153" s="61"/>
      <c r="EX153" s="159"/>
      <c r="EY153" s="160"/>
      <c r="EZ153" s="160"/>
      <c r="FA153" s="160"/>
      <c r="FB153" s="160"/>
      <c r="FC153" s="160"/>
      <c r="FD153" s="160"/>
      <c r="FE153" s="160"/>
      <c r="FF153" s="160"/>
      <c r="FG153" s="160"/>
      <c r="FH153" s="160"/>
      <c r="FI153" s="161"/>
      <c r="FV153" s="24" t="str">
        <f>IF(FW153&lt;&gt;"",MAX($FV$3:FV152)+1,"")</f>
        <v/>
      </c>
      <c r="FW153" s="24" t="str">
        <f>IF($B153&lt;&gt;"",LEFT(E153,2),"")</f>
        <v/>
      </c>
      <c r="FX153" s="24" t="str">
        <f t="shared" si="269"/>
        <v/>
      </c>
      <c r="FY153" s="24" t="str">
        <f t="shared" si="270"/>
        <v/>
      </c>
      <c r="FZ153" s="24" t="str">
        <f t="shared" si="271"/>
        <v/>
      </c>
    </row>
    <row r="154" spans="1:182" x14ac:dyDescent="0.25">
      <c r="A154" s="38" t="str">
        <f>IF(AND(A153&lt;&gt;"",I154&lt;&gt;""),A150,"")</f>
        <v/>
      </c>
      <c r="B154" s="38" t="str">
        <f t="shared" ref="B154" si="275">IF(AND($A154&lt;&gt;"",B150&lt;&gt;""),B150,"")</f>
        <v/>
      </c>
      <c r="C154" s="65" t="s">
        <v>742</v>
      </c>
      <c r="D154" s="42" t="str">
        <f>IF(D152&lt;&gt;"",IF(ISNA(VLOOKUP(D152,EconomyTable,2,FALSE)),"&lt;Unknown&gt;",VLOOKUP(D152,EconomyTable,2,FALSE)),"")</f>
        <v/>
      </c>
      <c r="E154" s="44" t="str">
        <f>IF(AND(I154&lt;&gt;"",E150&lt;&gt;""),E150,"")</f>
        <v/>
      </c>
      <c r="F154" s="44" t="str">
        <f>IF(I154&lt;&gt;"",MAX(F150:F153)+1,"")</f>
        <v/>
      </c>
      <c r="G154" s="44" t="str">
        <f>IF(AND(I154&lt;&gt;"",D151&lt;&gt;""),D151,"")</f>
        <v/>
      </c>
      <c r="H154" s="44" t="str">
        <f>IF(AND(I155&lt;&gt;"",D152&lt;&gt;""),D154,"")</f>
        <v/>
      </c>
      <c r="I154" s="31"/>
      <c r="J154" s="33"/>
      <c r="K154" s="38" t="str">
        <f t="shared" si="268"/>
        <v/>
      </c>
      <c r="L154" s="153"/>
      <c r="M154" s="153"/>
      <c r="N154" s="153"/>
      <c r="O154" s="153"/>
      <c r="P154" s="31"/>
      <c r="Q154" s="54"/>
      <c r="R154" s="55"/>
      <c r="S154" s="55"/>
      <c r="T154" s="55"/>
      <c r="U154" s="55"/>
      <c r="V154" s="55"/>
      <c r="W154" s="55"/>
      <c r="X154" s="55"/>
      <c r="Y154" s="55"/>
      <c r="Z154" s="55"/>
      <c r="AA154" s="55"/>
      <c r="AB154" s="55"/>
      <c r="AC154" s="55"/>
      <c r="AD154" s="55"/>
      <c r="AE154" s="55"/>
      <c r="AF154" s="55"/>
      <c r="AG154" s="55"/>
      <c r="AH154" s="55"/>
      <c r="AI154" s="55"/>
      <c r="AJ154" s="55"/>
      <c r="AK154" s="55"/>
      <c r="AL154" s="55"/>
      <c r="AM154" s="56"/>
      <c r="AN154" s="54"/>
      <c r="AO154" s="55"/>
      <c r="AP154" s="55"/>
      <c r="AQ154" s="55"/>
      <c r="AR154" s="55"/>
      <c r="AS154" s="56"/>
      <c r="AT154" s="54"/>
      <c r="AU154" s="55"/>
      <c r="AV154" s="56"/>
      <c r="AW154" s="54"/>
      <c r="AX154" s="55"/>
      <c r="AY154" s="55"/>
      <c r="AZ154" s="55"/>
      <c r="BA154" s="55"/>
      <c r="BB154" s="55"/>
      <c r="BC154" s="55"/>
      <c r="BD154" s="55"/>
      <c r="BE154" s="55"/>
      <c r="BF154" s="55"/>
      <c r="BG154" s="55"/>
      <c r="BH154" s="56"/>
      <c r="BI154" s="54"/>
      <c r="BJ154" s="55"/>
      <c r="BK154" s="55"/>
      <c r="BL154" s="55"/>
      <c r="BM154" s="55"/>
      <c r="BN154" s="55"/>
      <c r="BO154" s="55"/>
      <c r="BP154" s="55"/>
      <c r="BQ154" s="55"/>
      <c r="BR154" s="55"/>
      <c r="BS154" s="55"/>
      <c r="BT154" s="55"/>
      <c r="BU154" s="56"/>
      <c r="BV154" s="54"/>
      <c r="BW154" s="57"/>
      <c r="BX154" s="57"/>
      <c r="BY154" s="55"/>
      <c r="BZ154" s="55"/>
      <c r="CA154" s="55"/>
      <c r="CB154" s="55"/>
      <c r="CC154" s="55"/>
      <c r="CD154" s="55"/>
      <c r="CE154" s="55"/>
      <c r="CF154" s="55"/>
      <c r="CG154" s="55"/>
      <c r="CH154" s="55"/>
      <c r="CI154" s="55"/>
      <c r="CJ154" s="55"/>
      <c r="CK154" s="55"/>
      <c r="CL154" s="55"/>
      <c r="CM154" s="58"/>
      <c r="CN154" s="54"/>
      <c r="CO154" s="58"/>
      <c r="CP154" s="58"/>
      <c r="CQ154" s="58"/>
      <c r="CR154" s="58"/>
      <c r="CS154" s="58"/>
      <c r="CT154" s="58"/>
      <c r="CU154" s="58"/>
      <c r="CV154" s="58"/>
      <c r="CW154" s="58"/>
      <c r="CX154" s="58"/>
      <c r="CY154" s="58"/>
      <c r="CZ154" s="58"/>
      <c r="DA154" s="58"/>
      <c r="DB154" s="58"/>
      <c r="DC154" s="58"/>
      <c r="DD154" s="58"/>
      <c r="DE154" s="58"/>
      <c r="DF154" s="58"/>
      <c r="DG154" s="58"/>
      <c r="DH154" s="58"/>
      <c r="DI154" s="58"/>
      <c r="DJ154" s="58"/>
      <c r="DK154" s="58"/>
      <c r="DL154" s="56"/>
      <c r="DM154" s="169" t="s">
        <v>861</v>
      </c>
      <c r="DN154" s="170"/>
      <c r="DO154" s="170"/>
      <c r="DP154" s="170"/>
      <c r="DQ154" s="170"/>
      <c r="DR154" s="170"/>
      <c r="DS154" s="171"/>
      <c r="DT154" s="205">
        <f>SUM(DN150:DU153)</f>
        <v>0</v>
      </c>
      <c r="DU154" s="206"/>
      <c r="DV154" s="169" t="s">
        <v>861</v>
      </c>
      <c r="DW154" s="170"/>
      <c r="DX154" s="170"/>
      <c r="DY154" s="170"/>
      <c r="DZ154" s="170"/>
      <c r="EA154" s="170"/>
      <c r="EB154" s="170"/>
      <c r="EC154" s="171"/>
      <c r="ED154" s="207">
        <f>SUM(DW150:EE153)</f>
        <v>0</v>
      </c>
      <c r="EE154" s="208"/>
      <c r="EF154" s="169" t="s">
        <v>861</v>
      </c>
      <c r="EG154" s="170"/>
      <c r="EH154" s="170"/>
      <c r="EI154" s="170"/>
      <c r="EJ154" s="170"/>
      <c r="EK154" s="170"/>
      <c r="EL154" s="171"/>
      <c r="EM154" s="207">
        <f>SUM(EG150:EN153)</f>
        <v>0</v>
      </c>
      <c r="EN154" s="208"/>
      <c r="EO154" s="170" t="s">
        <v>861</v>
      </c>
      <c r="EP154" s="170"/>
      <c r="EQ154" s="170"/>
      <c r="ER154" s="170"/>
      <c r="ES154" s="170"/>
      <c r="ET154" s="170"/>
      <c r="EU154" s="171"/>
      <c r="EV154" s="207">
        <f>SUM(EP150:EW153)</f>
        <v>0</v>
      </c>
      <c r="EW154" s="208"/>
      <c r="EX154" s="159"/>
      <c r="EY154" s="160"/>
      <c r="EZ154" s="160"/>
      <c r="FA154" s="160"/>
      <c r="FB154" s="160"/>
      <c r="FC154" s="160"/>
      <c r="FD154" s="160"/>
      <c r="FE154" s="160"/>
      <c r="FF154" s="160"/>
      <c r="FG154" s="160"/>
      <c r="FH154" s="160"/>
      <c r="FI154" s="161"/>
      <c r="FV154" s="24" t="str">
        <f>IF(FW154&lt;&gt;"",MAX($FV$3:FV153)+1,"")</f>
        <v/>
      </c>
      <c r="FW154" s="24" t="str">
        <f>IF($B154&lt;&gt;"",E154,"")</f>
        <v/>
      </c>
      <c r="FX154" s="24" t="str">
        <f t="shared" si="269"/>
        <v/>
      </c>
      <c r="FY154" s="24" t="str">
        <f t="shared" si="270"/>
        <v/>
      </c>
      <c r="FZ154" s="24" t="str">
        <f t="shared" si="271"/>
        <v/>
      </c>
    </row>
    <row r="155" spans="1:182" x14ac:dyDescent="0.25">
      <c r="A155" s="38" t="str">
        <f>IF(AND(A154&lt;&gt;"",I155&lt;&gt;""),A150,"")</f>
        <v/>
      </c>
      <c r="B155" s="38" t="str">
        <f t="shared" ref="B155" si="276">IF(AND($A155&lt;&gt;"",B150&lt;&gt;""),B150,"")</f>
        <v/>
      </c>
      <c r="C155" s="65" t="s">
        <v>741</v>
      </c>
      <c r="D155" s="43" t="str">
        <f>IF(D153&lt;&gt;"",IF(ISNA(VLOOKUP(D153,EconomyTypeTable,2,FALSE)),"&lt;Unknown&gt;",VLOOKUP(D153,EconomyTypeTable,2,FALSE)),"")</f>
        <v/>
      </c>
      <c r="E155" s="44" t="str">
        <f>IF(AND(I155&lt;&gt;"",E150&lt;&gt;""),E150,"")</f>
        <v/>
      </c>
      <c r="F155" s="44" t="str">
        <f>IF(I155&lt;&gt;"",MAX(F150:F154)+1,"")</f>
        <v/>
      </c>
      <c r="G155" s="44" t="str">
        <f>IF(AND(I154&lt;&gt;"",D151&lt;&gt;""),D151,"")</f>
        <v/>
      </c>
      <c r="H155" s="44" t="str">
        <f>IF(AND(I155&lt;&gt;"",D152&lt;&gt;""),D154,"")</f>
        <v/>
      </c>
      <c r="I155" s="31"/>
      <c r="J155" s="33"/>
      <c r="K155" s="38" t="str">
        <f t="shared" si="268"/>
        <v/>
      </c>
      <c r="L155" s="153"/>
      <c r="M155" s="153"/>
      <c r="N155" s="153"/>
      <c r="O155" s="153"/>
      <c r="P155" s="31"/>
      <c r="Q155" s="59"/>
      <c r="R155" s="60"/>
      <c r="S155" s="60"/>
      <c r="T155" s="60"/>
      <c r="U155" s="60"/>
      <c r="V155" s="60"/>
      <c r="W155" s="60"/>
      <c r="X155" s="60"/>
      <c r="Y155" s="60"/>
      <c r="Z155" s="60"/>
      <c r="AA155" s="60"/>
      <c r="AB155" s="60"/>
      <c r="AC155" s="60"/>
      <c r="AD155" s="60"/>
      <c r="AE155" s="60"/>
      <c r="AF155" s="60"/>
      <c r="AG155" s="60"/>
      <c r="AH155" s="60"/>
      <c r="AI155" s="60"/>
      <c r="AJ155" s="60"/>
      <c r="AK155" s="60"/>
      <c r="AL155" s="60"/>
      <c r="AM155" s="61"/>
      <c r="AN155" s="59"/>
      <c r="AO155" s="60"/>
      <c r="AP155" s="60"/>
      <c r="AQ155" s="60"/>
      <c r="AR155" s="60"/>
      <c r="AS155" s="61"/>
      <c r="AT155" s="59"/>
      <c r="AU155" s="60"/>
      <c r="AV155" s="61"/>
      <c r="AW155" s="59"/>
      <c r="AX155" s="60"/>
      <c r="AY155" s="60"/>
      <c r="AZ155" s="60"/>
      <c r="BA155" s="60"/>
      <c r="BB155" s="60"/>
      <c r="BC155" s="60"/>
      <c r="BD155" s="60"/>
      <c r="BE155" s="60"/>
      <c r="BF155" s="60"/>
      <c r="BG155" s="60"/>
      <c r="BH155" s="61"/>
      <c r="BI155" s="59"/>
      <c r="BJ155" s="60"/>
      <c r="BK155" s="60"/>
      <c r="BL155" s="60"/>
      <c r="BM155" s="60"/>
      <c r="BN155" s="60"/>
      <c r="BO155" s="60"/>
      <c r="BP155" s="60"/>
      <c r="BQ155" s="60"/>
      <c r="BR155" s="60"/>
      <c r="BS155" s="60"/>
      <c r="BT155" s="60"/>
      <c r="BU155" s="61"/>
      <c r="BV155" s="59"/>
      <c r="BW155" s="62"/>
      <c r="BX155" s="62"/>
      <c r="BY155" s="60"/>
      <c r="BZ155" s="60"/>
      <c r="CA155" s="60"/>
      <c r="CB155" s="60"/>
      <c r="CC155" s="60"/>
      <c r="CD155" s="60"/>
      <c r="CE155" s="60"/>
      <c r="CF155" s="60"/>
      <c r="CG155" s="60"/>
      <c r="CH155" s="60"/>
      <c r="CI155" s="60"/>
      <c r="CJ155" s="60"/>
      <c r="CK155" s="60"/>
      <c r="CL155" s="60"/>
      <c r="CM155" s="61"/>
      <c r="CN155" s="58"/>
      <c r="CO155" s="58"/>
      <c r="CP155" s="58"/>
      <c r="CQ155" s="58"/>
      <c r="CR155" s="58"/>
      <c r="CS155" s="58"/>
      <c r="CT155" s="58"/>
      <c r="CU155" s="58"/>
      <c r="CV155" s="58"/>
      <c r="CW155" s="58"/>
      <c r="CX155" s="58"/>
      <c r="CY155" s="58"/>
      <c r="CZ155" s="58"/>
      <c r="DA155" s="58"/>
      <c r="DB155" s="58"/>
      <c r="DC155" s="58"/>
      <c r="DD155" s="58"/>
      <c r="DE155" s="58"/>
      <c r="DF155" s="58"/>
      <c r="DG155" s="58"/>
      <c r="DH155" s="58"/>
      <c r="DI155" s="58"/>
      <c r="DJ155" s="58"/>
      <c r="DK155" s="58"/>
      <c r="DL155" s="56"/>
      <c r="DM155" s="170" t="s">
        <v>823</v>
      </c>
      <c r="DN155" s="170"/>
      <c r="DO155" s="170"/>
      <c r="DP155" s="170"/>
      <c r="DQ155" s="170"/>
      <c r="DR155" s="170"/>
      <c r="DS155" s="171"/>
      <c r="DT155" s="172"/>
      <c r="DU155" s="186"/>
      <c r="DV155" s="209"/>
      <c r="DW155" s="190"/>
      <c r="DX155" s="190"/>
      <c r="DY155" s="190"/>
      <c r="DZ155" s="190"/>
      <c r="EA155" s="190"/>
      <c r="EB155" s="190"/>
      <c r="EC155" s="190"/>
      <c r="ED155" s="190"/>
      <c r="EE155" s="190"/>
      <c r="EF155" s="190"/>
      <c r="EG155" s="190"/>
      <c r="EH155" s="190"/>
      <c r="EI155" s="190"/>
      <c r="EJ155" s="190"/>
      <c r="EK155" s="190"/>
      <c r="EL155" s="190"/>
      <c r="EM155" s="190"/>
      <c r="EN155" s="190"/>
      <c r="EO155" s="190"/>
      <c r="EP155" s="190"/>
      <c r="EQ155" s="190"/>
      <c r="ER155" s="190"/>
      <c r="ES155" s="190"/>
      <c r="ET155" s="190"/>
      <c r="EU155" s="190"/>
      <c r="EV155" s="190"/>
      <c r="EW155" s="210"/>
      <c r="EX155" s="159"/>
      <c r="EY155" s="160"/>
      <c r="EZ155" s="160"/>
      <c r="FA155" s="160"/>
      <c r="FB155" s="160"/>
      <c r="FC155" s="160"/>
      <c r="FD155" s="160"/>
      <c r="FE155" s="160"/>
      <c r="FF155" s="160"/>
      <c r="FG155" s="160"/>
      <c r="FH155" s="160"/>
      <c r="FI155" s="161"/>
    </row>
    <row r="156" spans="1:182" ht="15.75" thickBot="1" x14ac:dyDescent="0.3">
      <c r="A156" s="39">
        <f>IF(A150&lt;&gt;"",A150,"")</f>
        <v>22</v>
      </c>
      <c r="B156" s="39" t="str">
        <f>IF(AND($A156&lt;&gt;"",B150&lt;&gt;""),B150,"")</f>
        <v/>
      </c>
      <c r="C156" s="67" t="s">
        <v>315</v>
      </c>
      <c r="D156" s="36"/>
      <c r="E156" s="148"/>
      <c r="F156" s="149"/>
      <c r="G156" s="149"/>
      <c r="H156" s="149"/>
      <c r="I156" s="149"/>
      <c r="J156" s="149"/>
      <c r="K156" s="149"/>
      <c r="L156" s="149"/>
      <c r="M156" s="149"/>
      <c r="N156" s="149"/>
      <c r="O156" s="150"/>
      <c r="P156" s="46" t="str">
        <f>IF(COUNTA(Q156:AM156)-COUNTBLANK(Q156:AM156)&gt;0,COUNTA(Q156:AM156)-COUNTBLANK(Q156:AM156)&amp;" Deposit types","")</f>
        <v/>
      </c>
      <c r="Q156" s="47" t="str">
        <f>IF(COUNTA(Q150:Q155)&gt;0,COUNTA(Q150:Q155),"")</f>
        <v/>
      </c>
      <c r="R156" s="48" t="str">
        <f t="shared" ref="R156:BK156" si="277">IF(COUNTA(R150:R155)&gt;0,COUNTA(R150:R155),"")</f>
        <v/>
      </c>
      <c r="S156" s="48" t="str">
        <f t="shared" si="277"/>
        <v/>
      </c>
      <c r="T156" s="48" t="str">
        <f t="shared" si="277"/>
        <v/>
      </c>
      <c r="U156" s="48" t="str">
        <f t="shared" si="277"/>
        <v/>
      </c>
      <c r="V156" s="48" t="str">
        <f t="shared" si="277"/>
        <v/>
      </c>
      <c r="W156" s="48" t="str">
        <f t="shared" si="277"/>
        <v/>
      </c>
      <c r="X156" s="48" t="str">
        <f t="shared" si="277"/>
        <v/>
      </c>
      <c r="Y156" s="48" t="str">
        <f t="shared" si="277"/>
        <v/>
      </c>
      <c r="Z156" s="48" t="str">
        <f t="shared" si="277"/>
        <v/>
      </c>
      <c r="AA156" s="48" t="str">
        <f t="shared" si="277"/>
        <v/>
      </c>
      <c r="AB156" s="48" t="str">
        <f>IF(COUNTA(AB150:AB155)&gt;0,COUNTA(AB150:AB155),"")</f>
        <v/>
      </c>
      <c r="AC156" s="48" t="str">
        <f t="shared" ref="AC156:BV156" si="278">IF(COUNTA(AC150:AC155)&gt;0,COUNTA(AC150:AC155),"")</f>
        <v/>
      </c>
      <c r="AD156" s="48" t="str">
        <f t="shared" si="278"/>
        <v/>
      </c>
      <c r="AE156" s="48" t="str">
        <f t="shared" si="278"/>
        <v/>
      </c>
      <c r="AF156" s="48" t="str">
        <f t="shared" si="278"/>
        <v/>
      </c>
      <c r="AG156" s="48" t="str">
        <f t="shared" si="278"/>
        <v/>
      </c>
      <c r="AH156" s="48" t="str">
        <f t="shared" si="278"/>
        <v/>
      </c>
      <c r="AI156" s="48" t="str">
        <f t="shared" si="278"/>
        <v/>
      </c>
      <c r="AJ156" s="48" t="str">
        <f t="shared" si="278"/>
        <v/>
      </c>
      <c r="AK156" s="48" t="str">
        <f t="shared" si="278"/>
        <v/>
      </c>
      <c r="AL156" s="48" t="str">
        <f t="shared" si="278"/>
        <v/>
      </c>
      <c r="AM156" s="49" t="str">
        <f t="shared" si="278"/>
        <v/>
      </c>
      <c r="AN156" s="47" t="str">
        <f t="shared" si="278"/>
        <v/>
      </c>
      <c r="AO156" s="48" t="str">
        <f t="shared" si="278"/>
        <v/>
      </c>
      <c r="AP156" s="48" t="str">
        <f t="shared" si="278"/>
        <v/>
      </c>
      <c r="AQ156" s="48" t="str">
        <f t="shared" si="278"/>
        <v/>
      </c>
      <c r="AR156" s="48" t="str">
        <f t="shared" si="278"/>
        <v/>
      </c>
      <c r="AS156" s="49" t="str">
        <f t="shared" si="278"/>
        <v/>
      </c>
      <c r="AT156" s="47" t="str">
        <f t="shared" si="278"/>
        <v/>
      </c>
      <c r="AU156" s="48" t="str">
        <f t="shared" si="278"/>
        <v/>
      </c>
      <c r="AV156" s="49" t="str">
        <f t="shared" si="278"/>
        <v/>
      </c>
      <c r="AW156" s="47" t="str">
        <f t="shared" si="278"/>
        <v/>
      </c>
      <c r="AX156" s="48" t="str">
        <f t="shared" si="278"/>
        <v/>
      </c>
      <c r="AY156" s="48" t="str">
        <f t="shared" si="278"/>
        <v/>
      </c>
      <c r="AZ156" s="48" t="str">
        <f t="shared" si="278"/>
        <v/>
      </c>
      <c r="BA156" s="48" t="str">
        <f t="shared" si="278"/>
        <v/>
      </c>
      <c r="BB156" s="48" t="str">
        <f t="shared" si="278"/>
        <v/>
      </c>
      <c r="BC156" s="48" t="str">
        <f t="shared" si="278"/>
        <v/>
      </c>
      <c r="BD156" s="48" t="str">
        <f t="shared" si="278"/>
        <v/>
      </c>
      <c r="BE156" s="48" t="str">
        <f t="shared" si="278"/>
        <v/>
      </c>
      <c r="BF156" s="48" t="str">
        <f t="shared" si="278"/>
        <v/>
      </c>
      <c r="BG156" s="48" t="str">
        <f t="shared" si="278"/>
        <v/>
      </c>
      <c r="BH156" s="49" t="str">
        <f t="shared" si="278"/>
        <v/>
      </c>
      <c r="BI156" s="47" t="str">
        <f t="shared" si="278"/>
        <v/>
      </c>
      <c r="BJ156" s="48" t="str">
        <f t="shared" si="278"/>
        <v/>
      </c>
      <c r="BK156" s="48" t="str">
        <f t="shared" si="278"/>
        <v/>
      </c>
      <c r="BL156" s="48"/>
      <c r="BM156" s="48" t="str">
        <f t="shared" ref="BM156:BU156" si="279">IF(COUNTA(BM150:BM155)&gt;0,COUNTA(BM150:BM155),"")</f>
        <v/>
      </c>
      <c r="BN156" s="48" t="str">
        <f t="shared" si="279"/>
        <v/>
      </c>
      <c r="BO156" s="48" t="str">
        <f t="shared" si="279"/>
        <v/>
      </c>
      <c r="BP156" s="48" t="str">
        <f t="shared" si="279"/>
        <v/>
      </c>
      <c r="BQ156" s="48" t="str">
        <f t="shared" si="279"/>
        <v/>
      </c>
      <c r="BR156" s="48" t="str">
        <f t="shared" si="279"/>
        <v/>
      </c>
      <c r="BS156" s="48" t="str">
        <f t="shared" si="279"/>
        <v/>
      </c>
      <c r="BT156" s="48" t="str">
        <f t="shared" si="279"/>
        <v/>
      </c>
      <c r="BU156" s="49" t="str">
        <f t="shared" si="279"/>
        <v/>
      </c>
      <c r="BV156" s="47" t="str">
        <f>IF(COUNTA(BV150:BV155)&gt;0,COUNTA(BV150:BV155),"")</f>
        <v/>
      </c>
      <c r="BW156" s="48" t="str">
        <f t="shared" ref="BW156:DL156" si="280">IF(COUNTA(BW150:BW155)&gt;0,COUNTA(BW150:BW155),"")</f>
        <v/>
      </c>
      <c r="BX156" s="48" t="str">
        <f t="shared" si="280"/>
        <v/>
      </c>
      <c r="BY156" s="48" t="str">
        <f t="shared" si="280"/>
        <v/>
      </c>
      <c r="BZ156" s="48" t="str">
        <f t="shared" si="280"/>
        <v/>
      </c>
      <c r="CA156" s="48" t="str">
        <f t="shared" si="280"/>
        <v/>
      </c>
      <c r="CB156" s="48" t="str">
        <f t="shared" si="280"/>
        <v/>
      </c>
      <c r="CC156" s="48" t="str">
        <f t="shared" si="280"/>
        <v/>
      </c>
      <c r="CD156" s="48" t="str">
        <f t="shared" si="280"/>
        <v/>
      </c>
      <c r="CE156" s="48" t="str">
        <f t="shared" si="280"/>
        <v/>
      </c>
      <c r="CF156" s="48" t="str">
        <f t="shared" si="280"/>
        <v/>
      </c>
      <c r="CG156" s="48" t="str">
        <f t="shared" si="280"/>
        <v/>
      </c>
      <c r="CH156" s="48" t="str">
        <f t="shared" si="280"/>
        <v/>
      </c>
      <c r="CI156" s="48" t="str">
        <f t="shared" si="280"/>
        <v/>
      </c>
      <c r="CJ156" s="48" t="str">
        <f t="shared" si="280"/>
        <v/>
      </c>
      <c r="CK156" s="48" t="str">
        <f t="shared" si="280"/>
        <v/>
      </c>
      <c r="CL156" s="48" t="str">
        <f t="shared" si="280"/>
        <v/>
      </c>
      <c r="CM156" s="49" t="str">
        <f t="shared" si="280"/>
        <v/>
      </c>
      <c r="CN156" s="47" t="str">
        <f t="shared" si="280"/>
        <v/>
      </c>
      <c r="CO156" s="48" t="str">
        <f t="shared" si="280"/>
        <v/>
      </c>
      <c r="CP156" s="48" t="str">
        <f t="shared" si="280"/>
        <v/>
      </c>
      <c r="CQ156" s="48" t="str">
        <f t="shared" si="280"/>
        <v/>
      </c>
      <c r="CR156" s="48" t="str">
        <f t="shared" si="280"/>
        <v/>
      </c>
      <c r="CS156" s="48" t="str">
        <f t="shared" si="280"/>
        <v/>
      </c>
      <c r="CT156" s="48" t="str">
        <f t="shared" si="280"/>
        <v/>
      </c>
      <c r="CU156" s="48" t="str">
        <f t="shared" si="280"/>
        <v/>
      </c>
      <c r="CV156" s="48" t="str">
        <f t="shared" si="280"/>
        <v/>
      </c>
      <c r="CW156" s="48" t="str">
        <f t="shared" si="280"/>
        <v/>
      </c>
      <c r="CX156" s="48" t="str">
        <f t="shared" si="280"/>
        <v/>
      </c>
      <c r="CY156" s="48" t="str">
        <f t="shared" si="280"/>
        <v/>
      </c>
      <c r="CZ156" s="48" t="str">
        <f t="shared" si="280"/>
        <v/>
      </c>
      <c r="DA156" s="48" t="str">
        <f t="shared" si="280"/>
        <v/>
      </c>
      <c r="DB156" s="48" t="str">
        <f t="shared" si="280"/>
        <v/>
      </c>
      <c r="DC156" s="48" t="str">
        <f t="shared" si="280"/>
        <v/>
      </c>
      <c r="DD156" s="48" t="str">
        <f t="shared" si="280"/>
        <v/>
      </c>
      <c r="DE156" s="48" t="str">
        <f t="shared" si="280"/>
        <v/>
      </c>
      <c r="DF156" s="48" t="str">
        <f t="shared" si="280"/>
        <v/>
      </c>
      <c r="DG156" s="48" t="str">
        <f t="shared" si="280"/>
        <v/>
      </c>
      <c r="DH156" s="48" t="str">
        <f t="shared" si="280"/>
        <v/>
      </c>
      <c r="DI156" s="48" t="str">
        <f t="shared" si="280"/>
        <v/>
      </c>
      <c r="DJ156" s="48" t="str">
        <f t="shared" si="280"/>
        <v/>
      </c>
      <c r="DK156" s="48" t="str">
        <f t="shared" si="280"/>
        <v/>
      </c>
      <c r="DL156" s="49" t="str">
        <f t="shared" si="280"/>
        <v/>
      </c>
      <c r="DM156" s="170" t="s">
        <v>822</v>
      </c>
      <c r="DN156" s="170"/>
      <c r="DO156" s="170"/>
      <c r="DP156" s="170"/>
      <c r="DQ156" s="170"/>
      <c r="DR156" s="170"/>
      <c r="DS156" s="171"/>
      <c r="DT156" s="187"/>
      <c r="DU156" s="172"/>
      <c r="DV156" s="211"/>
      <c r="DW156" s="212"/>
      <c r="DX156" s="212"/>
      <c r="DY156" s="212"/>
      <c r="DZ156" s="212"/>
      <c r="EA156" s="212"/>
      <c r="EB156" s="212"/>
      <c r="EC156" s="212"/>
      <c r="ED156" s="212"/>
      <c r="EE156" s="212"/>
      <c r="EF156" s="212"/>
      <c r="EG156" s="212"/>
      <c r="EH156" s="212"/>
      <c r="EI156" s="212"/>
      <c r="EJ156" s="212"/>
      <c r="EK156" s="212"/>
      <c r="EL156" s="212"/>
      <c r="EM156" s="212"/>
      <c r="EN156" s="212"/>
      <c r="EO156" s="212"/>
      <c r="EP156" s="212"/>
      <c r="EQ156" s="212"/>
      <c r="ER156" s="212"/>
      <c r="ES156" s="212"/>
      <c r="ET156" s="212"/>
      <c r="EU156" s="212"/>
      <c r="EV156" s="212"/>
      <c r="EW156" s="213"/>
      <c r="EX156" s="151"/>
      <c r="EY156" s="149"/>
      <c r="EZ156" s="149"/>
      <c r="FA156" s="149"/>
      <c r="FB156" s="149"/>
      <c r="FC156" s="149"/>
      <c r="FD156" s="149"/>
      <c r="FE156" s="149"/>
      <c r="FF156" s="149"/>
      <c r="FG156" s="149"/>
      <c r="FH156" s="149"/>
      <c r="FI156" s="152"/>
    </row>
    <row r="157" spans="1:182" x14ac:dyDescent="0.25">
      <c r="A157" s="40">
        <f>A150+1</f>
        <v>23</v>
      </c>
      <c r="B157" s="29"/>
      <c r="C157" s="65" t="s">
        <v>531</v>
      </c>
      <c r="D157" s="41" t="str">
        <f>IF(MAX(F157:F162)&gt;0,MAX(F157:F162),"")</f>
        <v/>
      </c>
      <c r="E157" s="30"/>
      <c r="F157" s="45" t="str">
        <f>IF(I157&lt;&gt;"",1,"")</f>
        <v/>
      </c>
      <c r="G157" s="45" t="str">
        <f>IF(AND(I157&lt;&gt;"",D158&lt;&gt;""),D158,"")</f>
        <v/>
      </c>
      <c r="H157" s="45" t="str">
        <f>IF(AND(I157&lt;&gt;"",D159&lt;&gt;""),D161,"")</f>
        <v/>
      </c>
      <c r="I157" s="29"/>
      <c r="J157" s="146"/>
      <c r="K157" s="40" t="str">
        <f t="shared" ref="K157:K162" si="281">IF(J157&lt;&gt;"",IF(ISNA(VLOOKUP(J157,PlanetTypeTable,2,FALSE)),"&lt;Unknown&gt;",VLOOKUP(J157,PlanetTypeTable,2,FALSE)),"")</f>
        <v/>
      </c>
      <c r="L157" s="34"/>
      <c r="M157" s="34"/>
      <c r="N157" s="34"/>
      <c r="O157" s="34"/>
      <c r="P157" s="29"/>
      <c r="Q157" s="50"/>
      <c r="R157" s="30"/>
      <c r="S157" s="30"/>
      <c r="T157" s="30"/>
      <c r="U157" s="30"/>
      <c r="V157" s="30"/>
      <c r="W157" s="30"/>
      <c r="X157" s="30"/>
      <c r="Y157" s="30"/>
      <c r="Z157" s="30"/>
      <c r="AA157" s="30"/>
      <c r="AB157" s="30"/>
      <c r="AC157" s="30"/>
      <c r="AD157" s="30"/>
      <c r="AE157" s="30"/>
      <c r="AF157" s="30"/>
      <c r="AG157" s="30"/>
      <c r="AH157" s="30"/>
      <c r="AI157" s="30"/>
      <c r="AJ157" s="30"/>
      <c r="AK157" s="30"/>
      <c r="AL157" s="30"/>
      <c r="AM157" s="51"/>
      <c r="AN157" s="50"/>
      <c r="AO157" s="30"/>
      <c r="AP157" s="30"/>
      <c r="AQ157" s="30"/>
      <c r="AR157" s="30"/>
      <c r="AS157" s="51"/>
      <c r="AT157" s="50"/>
      <c r="AU157" s="30"/>
      <c r="AV157" s="51"/>
      <c r="AW157" s="50"/>
      <c r="AX157" s="30"/>
      <c r="AY157" s="30"/>
      <c r="AZ157" s="30"/>
      <c r="BA157" s="30"/>
      <c r="BB157" s="30"/>
      <c r="BC157" s="30"/>
      <c r="BD157" s="30"/>
      <c r="BE157" s="30"/>
      <c r="BF157" s="30"/>
      <c r="BG157" s="30"/>
      <c r="BH157" s="51"/>
      <c r="BI157" s="50"/>
      <c r="BJ157" s="30"/>
      <c r="BK157" s="30"/>
      <c r="BL157" s="30"/>
      <c r="BM157" s="30"/>
      <c r="BN157" s="30"/>
      <c r="BO157" s="30"/>
      <c r="BP157" s="30"/>
      <c r="BQ157" s="30"/>
      <c r="BR157" s="30"/>
      <c r="BS157" s="30"/>
      <c r="BT157" s="30"/>
      <c r="BU157" s="51"/>
      <c r="BV157" s="50"/>
      <c r="BW157" s="52"/>
      <c r="BX157" s="52"/>
      <c r="BY157" s="30"/>
      <c r="BZ157" s="30"/>
      <c r="CA157" s="30"/>
      <c r="CB157" s="30"/>
      <c r="CC157" s="30"/>
      <c r="CD157" s="30"/>
      <c r="CE157" s="30"/>
      <c r="CF157" s="30"/>
      <c r="CG157" s="30"/>
      <c r="CH157" s="30"/>
      <c r="CI157" s="30"/>
      <c r="CJ157" s="30"/>
      <c r="CK157" s="30"/>
      <c r="CL157" s="30"/>
      <c r="CM157" s="51"/>
      <c r="CN157" s="53"/>
      <c r="CO157" s="53"/>
      <c r="CP157" s="53"/>
      <c r="CQ157" s="53"/>
      <c r="CR157" s="53"/>
      <c r="CS157" s="53"/>
      <c r="CT157" s="53"/>
      <c r="CU157" s="53"/>
      <c r="CV157" s="53"/>
      <c r="CW157" s="53"/>
      <c r="CX157" s="53"/>
      <c r="CY157" s="53"/>
      <c r="CZ157" s="53"/>
      <c r="DA157" s="53"/>
      <c r="DB157" s="53"/>
      <c r="DC157" s="53"/>
      <c r="DD157" s="53"/>
      <c r="DE157" s="53"/>
      <c r="DF157" s="53"/>
      <c r="DG157" s="53"/>
      <c r="DH157" s="53"/>
      <c r="DI157" s="53"/>
      <c r="DJ157" s="53"/>
      <c r="DK157" s="53"/>
      <c r="DL157" s="51"/>
      <c r="DM157" s="162" t="s">
        <v>249</v>
      </c>
      <c r="DN157" s="30"/>
      <c r="DO157" s="30"/>
      <c r="DP157" s="30"/>
      <c r="DQ157" s="30"/>
      <c r="DR157" s="30"/>
      <c r="DS157" s="30"/>
      <c r="DT157" s="30"/>
      <c r="DU157" s="51"/>
      <c r="DV157" s="163" t="s">
        <v>249</v>
      </c>
      <c r="DW157" s="30"/>
      <c r="DX157" s="30"/>
      <c r="DY157" s="30"/>
      <c r="DZ157" s="30"/>
      <c r="EA157" s="30"/>
      <c r="EB157" s="30"/>
      <c r="EC157" s="30"/>
      <c r="ED157" s="53"/>
      <c r="EE157" s="51"/>
      <c r="EF157" s="163" t="s">
        <v>249</v>
      </c>
      <c r="EG157" s="30"/>
      <c r="EH157" s="30"/>
      <c r="EI157" s="63"/>
      <c r="EJ157" s="30"/>
      <c r="EK157" s="30"/>
      <c r="EL157" s="30"/>
      <c r="EM157" s="30"/>
      <c r="EN157" s="51"/>
      <c r="EO157" s="163" t="s">
        <v>249</v>
      </c>
      <c r="EP157" s="30"/>
      <c r="EQ157" s="30"/>
      <c r="ER157" s="30"/>
      <c r="ES157" s="30"/>
      <c r="ET157" s="30"/>
      <c r="EU157" s="30"/>
      <c r="EV157" s="30"/>
      <c r="EW157" s="51"/>
      <c r="EX157" s="156"/>
      <c r="EY157" s="157"/>
      <c r="EZ157" s="157"/>
      <c r="FA157" s="157"/>
      <c r="FB157" s="157"/>
      <c r="FC157" s="157"/>
      <c r="FD157" s="157"/>
      <c r="FE157" s="157"/>
      <c r="FF157" s="157"/>
      <c r="FG157" s="157"/>
      <c r="FH157" s="157"/>
      <c r="FI157" s="158"/>
      <c r="FR157" s="25" t="str">
        <f>IF(FS157&lt;&gt;"",MAX(FR$3:FR156)+1,"")</f>
        <v/>
      </c>
      <c r="FS157" s="25" t="str">
        <f>IF(B157&lt;&gt;"",B157,"")</f>
        <v/>
      </c>
      <c r="FT157" s="25" t="str">
        <f>IF(D158&lt;&gt;"",D158,"")</f>
        <v/>
      </c>
      <c r="FV157" s="24" t="str">
        <f>IF(FW157&lt;&gt;"",MAX($FV$3:FV156)+1,"")</f>
        <v/>
      </c>
      <c r="FW157" s="24" t="str">
        <f>IF($B157&lt;&gt;"",LEFT(E157,2),"")</f>
        <v/>
      </c>
      <c r="FX157" s="24" t="str">
        <f t="shared" ref="FX157:FX161" si="282">IF($B157&lt;&gt;"",I157,"")</f>
        <v/>
      </c>
      <c r="FY157" s="24" t="str">
        <f t="shared" ref="FY157:FY161" si="283">IF($B157&lt;&gt;"",J157,"")</f>
        <v/>
      </c>
      <c r="FZ157" s="24" t="str">
        <f t="shared" ref="FZ157:FZ161" si="284">IF($B157&lt;&gt;"",K157,"")</f>
        <v/>
      </c>
    </row>
    <row r="158" spans="1:182" x14ac:dyDescent="0.25">
      <c r="A158" s="38" t="str">
        <f>IF(AND(A157&lt;&gt;"",I158&lt;&gt;""),A157,"")</f>
        <v/>
      </c>
      <c r="B158" s="37" t="str">
        <f t="shared" ref="B158" si="285">IF(AND($A158&lt;&gt;"",B157&lt;&gt;""),B157,"")</f>
        <v/>
      </c>
      <c r="C158" s="66" t="s">
        <v>72</v>
      </c>
      <c r="D158" s="32"/>
      <c r="E158" s="44" t="str">
        <f>IF(AND(I158&lt;&gt;"",E157&lt;&gt;""),E157,"")</f>
        <v/>
      </c>
      <c r="F158" s="44" t="str">
        <f>IF(I158&lt;&gt;"",MAX(F157:F157)+1,"")</f>
        <v/>
      </c>
      <c r="G158" s="44" t="str">
        <f>IF(AND(I158&lt;&gt;"",D158&lt;&gt;""),D158,"")</f>
        <v/>
      </c>
      <c r="H158" s="44" t="str">
        <f>IF(AND(I158&lt;&gt;"",D159&lt;&gt;""),D161,"")</f>
        <v/>
      </c>
      <c r="I158" s="31"/>
      <c r="J158" s="33"/>
      <c r="K158" s="38" t="str">
        <f t="shared" si="281"/>
        <v/>
      </c>
      <c r="L158" s="153"/>
      <c r="M158" s="153"/>
      <c r="N158" s="153"/>
      <c r="O158" s="153"/>
      <c r="P158" s="31"/>
      <c r="Q158" s="54"/>
      <c r="R158" s="55"/>
      <c r="S158" s="55"/>
      <c r="T158" s="55"/>
      <c r="U158" s="55"/>
      <c r="V158" s="55"/>
      <c r="W158" s="55"/>
      <c r="X158" s="55"/>
      <c r="Y158" s="55"/>
      <c r="Z158" s="55"/>
      <c r="AA158" s="55"/>
      <c r="AB158" s="55"/>
      <c r="AC158" s="55"/>
      <c r="AD158" s="55"/>
      <c r="AE158" s="55"/>
      <c r="AF158" s="55"/>
      <c r="AG158" s="55"/>
      <c r="AH158" s="55"/>
      <c r="AI158" s="55"/>
      <c r="AJ158" s="55"/>
      <c r="AK158" s="55"/>
      <c r="AL158" s="55"/>
      <c r="AM158" s="56"/>
      <c r="AN158" s="54"/>
      <c r="AO158" s="55"/>
      <c r="AP158" s="55"/>
      <c r="AQ158" s="55"/>
      <c r="AR158" s="55"/>
      <c r="AS158" s="56"/>
      <c r="AT158" s="54"/>
      <c r="AU158" s="55"/>
      <c r="AV158" s="56"/>
      <c r="AW158" s="54"/>
      <c r="AX158" s="55"/>
      <c r="AY158" s="55"/>
      <c r="AZ158" s="55"/>
      <c r="BA158" s="55"/>
      <c r="BB158" s="55"/>
      <c r="BC158" s="55"/>
      <c r="BD158" s="55"/>
      <c r="BE158" s="55"/>
      <c r="BF158" s="55"/>
      <c r="BG158" s="55"/>
      <c r="BH158" s="56"/>
      <c r="BI158" s="54"/>
      <c r="BJ158" s="55"/>
      <c r="BK158" s="55"/>
      <c r="BL158" s="55"/>
      <c r="BM158" s="55"/>
      <c r="BN158" s="55"/>
      <c r="BO158" s="55"/>
      <c r="BP158" s="55"/>
      <c r="BQ158" s="55"/>
      <c r="BR158" s="55"/>
      <c r="BS158" s="55"/>
      <c r="BT158" s="55"/>
      <c r="BU158" s="56"/>
      <c r="BV158" s="54"/>
      <c r="BW158" s="57"/>
      <c r="BX158" s="57"/>
      <c r="BY158" s="55"/>
      <c r="BZ158" s="55"/>
      <c r="CA158" s="55"/>
      <c r="CB158" s="55"/>
      <c r="CC158" s="55"/>
      <c r="CD158" s="55"/>
      <c r="CE158" s="55"/>
      <c r="CF158" s="55"/>
      <c r="CG158" s="55"/>
      <c r="CH158" s="55"/>
      <c r="CI158" s="55"/>
      <c r="CJ158" s="55"/>
      <c r="CK158" s="55"/>
      <c r="CL158" s="55"/>
      <c r="CM158" s="56"/>
      <c r="CN158" s="58"/>
      <c r="CO158" s="58"/>
      <c r="CP158" s="58"/>
      <c r="CQ158" s="58"/>
      <c r="CR158" s="58"/>
      <c r="CS158" s="58"/>
      <c r="CT158" s="58"/>
      <c r="CU158" s="58"/>
      <c r="CV158" s="58"/>
      <c r="CW158" s="58"/>
      <c r="CX158" s="58"/>
      <c r="CY158" s="58"/>
      <c r="CZ158" s="58"/>
      <c r="DA158" s="58"/>
      <c r="DB158" s="58"/>
      <c r="DC158" s="58"/>
      <c r="DD158" s="58"/>
      <c r="DE158" s="58"/>
      <c r="DF158" s="58"/>
      <c r="DG158" s="58"/>
      <c r="DH158" s="58"/>
      <c r="DI158" s="58"/>
      <c r="DJ158" s="58"/>
      <c r="DK158" s="58"/>
      <c r="DL158" s="56"/>
      <c r="DM158" s="167" t="s">
        <v>44</v>
      </c>
      <c r="DN158" s="55"/>
      <c r="DO158" s="55"/>
      <c r="DP158" s="55"/>
      <c r="DQ158" s="55"/>
      <c r="DR158" s="55"/>
      <c r="DS158" s="55"/>
      <c r="DT158" s="55"/>
      <c r="DU158" s="56"/>
      <c r="DV158" s="168" t="s">
        <v>44</v>
      </c>
      <c r="DW158" s="55"/>
      <c r="DX158" s="55"/>
      <c r="DY158" s="55"/>
      <c r="DZ158" s="55"/>
      <c r="EA158" s="55"/>
      <c r="EB158" s="55"/>
      <c r="EC158" s="55"/>
      <c r="ED158" s="58"/>
      <c r="EE158" s="56"/>
      <c r="EF158" s="168" t="s">
        <v>44</v>
      </c>
      <c r="EG158" s="55"/>
      <c r="EH158" s="55"/>
      <c r="EI158" s="55"/>
      <c r="EJ158" s="55"/>
      <c r="EK158" s="55"/>
      <c r="EL158" s="55"/>
      <c r="EM158" s="55"/>
      <c r="EN158" s="56"/>
      <c r="EO158" s="168" t="s">
        <v>44</v>
      </c>
      <c r="EP158" s="55"/>
      <c r="EQ158" s="55"/>
      <c r="ER158" s="55"/>
      <c r="ES158" s="55"/>
      <c r="ET158" s="55"/>
      <c r="EU158" s="55"/>
      <c r="EV158" s="55"/>
      <c r="EW158" s="56"/>
      <c r="EX158" s="159"/>
      <c r="EY158" s="160"/>
      <c r="EZ158" s="160"/>
      <c r="FA158" s="160"/>
      <c r="FB158" s="160"/>
      <c r="FC158" s="160"/>
      <c r="FD158" s="160"/>
      <c r="FE158" s="160"/>
      <c r="FF158" s="160"/>
      <c r="FG158" s="160"/>
      <c r="FH158" s="160"/>
      <c r="FI158" s="161"/>
      <c r="FV158" s="24" t="str">
        <f>IF(FW158&lt;&gt;"",MAX($FV$3:FV157)+1,"")</f>
        <v/>
      </c>
      <c r="FW158" s="24" t="str">
        <f>IF($B158&lt;&gt;"",LEFT(E158,2),"")</f>
        <v/>
      </c>
      <c r="FX158" s="24" t="str">
        <f t="shared" si="282"/>
        <v/>
      </c>
      <c r="FY158" s="24" t="str">
        <f t="shared" si="283"/>
        <v/>
      </c>
      <c r="FZ158" s="24" t="str">
        <f t="shared" si="284"/>
        <v/>
      </c>
    </row>
    <row r="159" spans="1:182" x14ac:dyDescent="0.25">
      <c r="A159" s="38" t="str">
        <f>IF(AND(A158&lt;&gt;"",I159&lt;&gt;""),A157,"")</f>
        <v/>
      </c>
      <c r="B159" s="38" t="str">
        <f t="shared" ref="B159" si="286">IF(AND($A159&lt;&gt;"",B157&lt;&gt;""),B157,"")</f>
        <v/>
      </c>
      <c r="C159" s="65" t="s">
        <v>317</v>
      </c>
      <c r="D159" s="33"/>
      <c r="E159" s="44" t="str">
        <f>IF(AND(I159&lt;&gt;"",E157&lt;&gt;""),E157,"")</f>
        <v/>
      </c>
      <c r="F159" s="44" t="str">
        <f>IF(I159&lt;&gt;"",MAX(F157:F158)+1,"")</f>
        <v/>
      </c>
      <c r="G159" s="44" t="str">
        <f>IF(AND(I159&lt;&gt;"",D158&lt;&gt;""),D158,"")</f>
        <v/>
      </c>
      <c r="H159" s="44" t="str">
        <f>IF(AND(I159&lt;&gt;"",D159&lt;&gt;""),D161,"")</f>
        <v/>
      </c>
      <c r="I159" s="31"/>
      <c r="J159" s="33"/>
      <c r="K159" s="38" t="str">
        <f t="shared" si="281"/>
        <v/>
      </c>
      <c r="L159" s="153"/>
      <c r="M159" s="153"/>
      <c r="N159" s="153"/>
      <c r="O159" s="153"/>
      <c r="P159" s="31"/>
      <c r="Q159" s="54"/>
      <c r="R159" s="55"/>
      <c r="S159" s="55"/>
      <c r="T159" s="55"/>
      <c r="U159" s="55"/>
      <c r="V159" s="55"/>
      <c r="W159" s="55"/>
      <c r="X159" s="55"/>
      <c r="Y159" s="55"/>
      <c r="Z159" s="55"/>
      <c r="AA159" s="55"/>
      <c r="AB159" s="55"/>
      <c r="AC159" s="55"/>
      <c r="AD159" s="55"/>
      <c r="AE159" s="55"/>
      <c r="AF159" s="55"/>
      <c r="AG159" s="55"/>
      <c r="AH159" s="55"/>
      <c r="AI159" s="55"/>
      <c r="AJ159" s="55"/>
      <c r="AK159" s="55"/>
      <c r="AL159" s="55"/>
      <c r="AM159" s="56"/>
      <c r="AN159" s="54"/>
      <c r="AO159" s="55"/>
      <c r="AP159" s="55"/>
      <c r="AQ159" s="55"/>
      <c r="AR159" s="55"/>
      <c r="AS159" s="56"/>
      <c r="AT159" s="54"/>
      <c r="AU159" s="55"/>
      <c r="AV159" s="56"/>
      <c r="AW159" s="54"/>
      <c r="AX159" s="55"/>
      <c r="AY159" s="55"/>
      <c r="AZ159" s="55"/>
      <c r="BA159" s="55"/>
      <c r="BB159" s="55"/>
      <c r="BC159" s="55"/>
      <c r="BD159" s="55"/>
      <c r="BE159" s="55"/>
      <c r="BF159" s="55"/>
      <c r="BG159" s="55"/>
      <c r="BH159" s="56"/>
      <c r="BI159" s="54"/>
      <c r="BJ159" s="55"/>
      <c r="BK159" s="55"/>
      <c r="BL159" s="55"/>
      <c r="BM159" s="55"/>
      <c r="BN159" s="55"/>
      <c r="BO159" s="55"/>
      <c r="BP159" s="55"/>
      <c r="BQ159" s="55"/>
      <c r="BR159" s="55"/>
      <c r="BS159" s="55"/>
      <c r="BT159" s="55"/>
      <c r="BU159" s="56"/>
      <c r="BV159" s="54"/>
      <c r="BW159" s="57"/>
      <c r="BX159" s="57"/>
      <c r="BY159" s="55"/>
      <c r="BZ159" s="55"/>
      <c r="CA159" s="55"/>
      <c r="CB159" s="55"/>
      <c r="CC159" s="55"/>
      <c r="CD159" s="55"/>
      <c r="CE159" s="55"/>
      <c r="CF159" s="55"/>
      <c r="CG159" s="55"/>
      <c r="CH159" s="55"/>
      <c r="CI159" s="55"/>
      <c r="CJ159" s="55"/>
      <c r="CK159" s="55"/>
      <c r="CL159" s="55"/>
      <c r="CM159" s="56"/>
      <c r="CN159" s="58"/>
      <c r="CO159" s="58"/>
      <c r="CP159" s="58"/>
      <c r="CQ159" s="58"/>
      <c r="CR159" s="58"/>
      <c r="CS159" s="58"/>
      <c r="CT159" s="58"/>
      <c r="CU159" s="58"/>
      <c r="CV159" s="58"/>
      <c r="CW159" s="58"/>
      <c r="CX159" s="58"/>
      <c r="CY159" s="58"/>
      <c r="CZ159" s="58"/>
      <c r="DA159" s="58"/>
      <c r="DB159" s="58"/>
      <c r="DC159" s="58"/>
      <c r="DD159" s="58"/>
      <c r="DE159" s="58"/>
      <c r="DF159" s="58"/>
      <c r="DG159" s="58"/>
      <c r="DH159" s="58"/>
      <c r="DI159" s="58"/>
      <c r="DJ159" s="58"/>
      <c r="DK159" s="58"/>
      <c r="DL159" s="56"/>
      <c r="DM159" s="165" t="s">
        <v>45</v>
      </c>
      <c r="DN159" s="55"/>
      <c r="DO159" s="55"/>
      <c r="DP159" s="55"/>
      <c r="DQ159" s="55"/>
      <c r="DR159" s="55"/>
      <c r="DS159" s="55"/>
      <c r="DT159" s="55"/>
      <c r="DU159" s="56"/>
      <c r="DV159" s="166" t="s">
        <v>45</v>
      </c>
      <c r="DW159" s="55"/>
      <c r="DX159" s="55"/>
      <c r="DY159" s="55"/>
      <c r="DZ159" s="55"/>
      <c r="EA159" s="55"/>
      <c r="EB159" s="55"/>
      <c r="EC159" s="55"/>
      <c r="ED159" s="58"/>
      <c r="EE159" s="56"/>
      <c r="EF159" s="166" t="s">
        <v>45</v>
      </c>
      <c r="EG159" s="55"/>
      <c r="EH159" s="55"/>
      <c r="EI159" s="55"/>
      <c r="EJ159" s="55"/>
      <c r="EK159" s="55"/>
      <c r="EL159" s="55"/>
      <c r="EM159" s="55"/>
      <c r="EN159" s="56"/>
      <c r="EO159" s="166" t="s">
        <v>45</v>
      </c>
      <c r="EP159" s="55"/>
      <c r="EQ159" s="55"/>
      <c r="ER159" s="55"/>
      <c r="ES159" s="55"/>
      <c r="ET159" s="55"/>
      <c r="EU159" s="55"/>
      <c r="EV159" s="55"/>
      <c r="EW159" s="56"/>
      <c r="EX159" s="159"/>
      <c r="EY159" s="160"/>
      <c r="EZ159" s="160"/>
      <c r="FA159" s="160"/>
      <c r="FB159" s="160"/>
      <c r="FC159" s="160"/>
      <c r="FD159" s="160"/>
      <c r="FE159" s="160"/>
      <c r="FF159" s="160"/>
      <c r="FG159" s="160"/>
      <c r="FH159" s="160"/>
      <c r="FI159" s="161"/>
      <c r="FV159" s="24" t="str">
        <f>IF(FW159&lt;&gt;"",MAX($FV$3:FV158)+1,"")</f>
        <v/>
      </c>
      <c r="FW159" s="24" t="str">
        <f>IF($B159&lt;&gt;"",LEFT(E159,2),"")</f>
        <v/>
      </c>
      <c r="FX159" s="24" t="str">
        <f t="shared" si="282"/>
        <v/>
      </c>
      <c r="FY159" s="24" t="str">
        <f t="shared" si="283"/>
        <v/>
      </c>
      <c r="FZ159" s="24" t="str">
        <f t="shared" si="284"/>
        <v/>
      </c>
    </row>
    <row r="160" spans="1:182" x14ac:dyDescent="0.25">
      <c r="A160" s="38" t="str">
        <f>IF(AND(A159&lt;&gt;"",I160&lt;&gt;""),A157,"")</f>
        <v/>
      </c>
      <c r="B160" s="38" t="str">
        <f t="shared" ref="B160" si="287">IF(AND($A160&lt;&gt;"",B157&lt;&gt;""),B157,"")</f>
        <v/>
      </c>
      <c r="C160" s="65" t="s">
        <v>318</v>
      </c>
      <c r="D160" s="33"/>
      <c r="E160" s="44" t="str">
        <f>IF(AND(I160&lt;&gt;"",E157&lt;&gt;""),E157,"")</f>
        <v/>
      </c>
      <c r="F160" s="44" t="str">
        <f>IF(I160&lt;&gt;"",MAX(F157:F159)+1,"")</f>
        <v/>
      </c>
      <c r="G160" s="44" t="str">
        <f>IF(AND(I160&lt;&gt;"",D158&lt;&gt;""),D158,"")</f>
        <v/>
      </c>
      <c r="H160" s="44" t="str">
        <f>IF(AND(I160&lt;&gt;"",D159&lt;&gt;""),D161,"")</f>
        <v/>
      </c>
      <c r="I160" s="31"/>
      <c r="J160" s="33"/>
      <c r="K160" s="38" t="str">
        <f t="shared" si="281"/>
        <v/>
      </c>
      <c r="L160" s="153"/>
      <c r="M160" s="153"/>
      <c r="N160" s="153"/>
      <c r="O160" s="153"/>
      <c r="P160" s="31"/>
      <c r="Q160" s="54"/>
      <c r="R160" s="55"/>
      <c r="S160" s="55"/>
      <c r="T160" s="55"/>
      <c r="U160" s="55"/>
      <c r="V160" s="55"/>
      <c r="W160" s="55"/>
      <c r="X160" s="55"/>
      <c r="Y160" s="55"/>
      <c r="Z160" s="55"/>
      <c r="AA160" s="55"/>
      <c r="AB160" s="55"/>
      <c r="AC160" s="55"/>
      <c r="AD160" s="55"/>
      <c r="AE160" s="55"/>
      <c r="AF160" s="55"/>
      <c r="AG160" s="55"/>
      <c r="AH160" s="55"/>
      <c r="AI160" s="55"/>
      <c r="AJ160" s="55"/>
      <c r="AK160" s="55"/>
      <c r="AL160" s="55"/>
      <c r="AM160" s="56"/>
      <c r="AN160" s="54"/>
      <c r="AO160" s="55"/>
      <c r="AP160" s="55"/>
      <c r="AQ160" s="55"/>
      <c r="AR160" s="55"/>
      <c r="AS160" s="56"/>
      <c r="AT160" s="54"/>
      <c r="AU160" s="55"/>
      <c r="AV160" s="56"/>
      <c r="AW160" s="54"/>
      <c r="AX160" s="55"/>
      <c r="AY160" s="55"/>
      <c r="AZ160" s="55"/>
      <c r="BA160" s="55"/>
      <c r="BB160" s="55"/>
      <c r="BC160" s="55"/>
      <c r="BD160" s="55"/>
      <c r="BE160" s="55"/>
      <c r="BF160" s="55"/>
      <c r="BG160" s="55"/>
      <c r="BH160" s="56"/>
      <c r="BI160" s="54"/>
      <c r="BJ160" s="55"/>
      <c r="BK160" s="55"/>
      <c r="BL160" s="55"/>
      <c r="BM160" s="55"/>
      <c r="BN160" s="55"/>
      <c r="BO160" s="55"/>
      <c r="BP160" s="55"/>
      <c r="BQ160" s="55"/>
      <c r="BR160" s="55"/>
      <c r="BS160" s="55"/>
      <c r="BT160" s="55"/>
      <c r="BU160" s="56"/>
      <c r="BV160" s="54"/>
      <c r="BW160" s="57"/>
      <c r="BX160" s="57"/>
      <c r="BY160" s="55"/>
      <c r="BZ160" s="55"/>
      <c r="CA160" s="55"/>
      <c r="CB160" s="55"/>
      <c r="CC160" s="55"/>
      <c r="CD160" s="55"/>
      <c r="CE160" s="55"/>
      <c r="CF160" s="55"/>
      <c r="CG160" s="55"/>
      <c r="CH160" s="55"/>
      <c r="CI160" s="55"/>
      <c r="CJ160" s="55"/>
      <c r="CK160" s="55"/>
      <c r="CL160" s="55"/>
      <c r="CM160" s="56"/>
      <c r="CN160" s="58"/>
      <c r="CO160" s="58"/>
      <c r="CP160" s="58"/>
      <c r="CQ160" s="58"/>
      <c r="CR160" s="58"/>
      <c r="CS160" s="58"/>
      <c r="CT160" s="58"/>
      <c r="CU160" s="58"/>
      <c r="CV160" s="58"/>
      <c r="CW160" s="58"/>
      <c r="CX160" s="58"/>
      <c r="CY160" s="58"/>
      <c r="CZ160" s="58"/>
      <c r="DA160" s="58"/>
      <c r="DB160" s="58"/>
      <c r="DC160" s="58"/>
      <c r="DD160" s="58"/>
      <c r="DE160" s="58"/>
      <c r="DF160" s="58"/>
      <c r="DG160" s="58"/>
      <c r="DH160" s="58"/>
      <c r="DI160" s="58"/>
      <c r="DJ160" s="58"/>
      <c r="DK160" s="58"/>
      <c r="DL160" s="56"/>
      <c r="DM160" s="155" t="s">
        <v>42</v>
      </c>
      <c r="DN160" s="55"/>
      <c r="DO160" s="55"/>
      <c r="DP160" s="55"/>
      <c r="DQ160" s="55"/>
      <c r="DR160" s="55"/>
      <c r="DS160" s="55"/>
      <c r="DT160" s="55"/>
      <c r="DU160" s="56"/>
      <c r="DV160" s="91" t="s">
        <v>42</v>
      </c>
      <c r="DW160" s="60"/>
      <c r="DX160" s="60"/>
      <c r="DY160" s="60"/>
      <c r="DZ160" s="60"/>
      <c r="EA160" s="60"/>
      <c r="EB160" s="60"/>
      <c r="EC160" s="60"/>
      <c r="ED160" s="147"/>
      <c r="EE160" s="61"/>
      <c r="EF160" s="91" t="s">
        <v>42</v>
      </c>
      <c r="EG160" s="60"/>
      <c r="EH160" s="60"/>
      <c r="EI160" s="60"/>
      <c r="EJ160" s="60"/>
      <c r="EK160" s="60"/>
      <c r="EL160" s="60"/>
      <c r="EM160" s="60"/>
      <c r="EN160" s="61"/>
      <c r="EO160" s="164" t="s">
        <v>42</v>
      </c>
      <c r="EP160" s="60"/>
      <c r="EQ160" s="60"/>
      <c r="ER160" s="60"/>
      <c r="ES160" s="60"/>
      <c r="ET160" s="60"/>
      <c r="EU160" s="60"/>
      <c r="EV160" s="60"/>
      <c r="EW160" s="61"/>
      <c r="EX160" s="159"/>
      <c r="EY160" s="160"/>
      <c r="EZ160" s="160"/>
      <c r="FA160" s="160"/>
      <c r="FB160" s="160"/>
      <c r="FC160" s="160"/>
      <c r="FD160" s="160"/>
      <c r="FE160" s="160"/>
      <c r="FF160" s="160"/>
      <c r="FG160" s="160"/>
      <c r="FH160" s="160"/>
      <c r="FI160" s="161"/>
      <c r="FV160" s="24" t="str">
        <f>IF(FW160&lt;&gt;"",MAX($FV$3:FV159)+1,"")</f>
        <v/>
      </c>
      <c r="FW160" s="24" t="str">
        <f>IF($B160&lt;&gt;"",LEFT(E160,2),"")</f>
        <v/>
      </c>
      <c r="FX160" s="24" t="str">
        <f t="shared" si="282"/>
        <v/>
      </c>
      <c r="FY160" s="24" t="str">
        <f t="shared" si="283"/>
        <v/>
      </c>
      <c r="FZ160" s="24" t="str">
        <f t="shared" si="284"/>
        <v/>
      </c>
    </row>
    <row r="161" spans="1:182" x14ac:dyDescent="0.25">
      <c r="A161" s="38" t="str">
        <f>IF(AND(A160&lt;&gt;"",I161&lt;&gt;""),A157,"")</f>
        <v/>
      </c>
      <c r="B161" s="38" t="str">
        <f t="shared" ref="B161" si="288">IF(AND($A161&lt;&gt;"",B157&lt;&gt;""),B157,"")</f>
        <v/>
      </c>
      <c r="C161" s="65" t="s">
        <v>742</v>
      </c>
      <c r="D161" s="42" t="str">
        <f>IF(D159&lt;&gt;"",IF(ISNA(VLOOKUP(D159,EconomyTable,2,FALSE)),"&lt;Unknown&gt;",VLOOKUP(D159,EconomyTable,2,FALSE)),"")</f>
        <v/>
      </c>
      <c r="E161" s="44" t="str">
        <f>IF(AND(I161&lt;&gt;"",E157&lt;&gt;""),E157,"")</f>
        <v/>
      </c>
      <c r="F161" s="44" t="str">
        <f>IF(I161&lt;&gt;"",MAX(F157:F160)+1,"")</f>
        <v/>
      </c>
      <c r="G161" s="44" t="str">
        <f>IF(AND(I161&lt;&gt;"",D158&lt;&gt;""),D158,"")</f>
        <v/>
      </c>
      <c r="H161" s="44" t="str">
        <f>IF(AND(I162&lt;&gt;"",D159&lt;&gt;""),D161,"")</f>
        <v/>
      </c>
      <c r="I161" s="31"/>
      <c r="J161" s="33"/>
      <c r="K161" s="38" t="str">
        <f t="shared" si="281"/>
        <v/>
      </c>
      <c r="L161" s="153"/>
      <c r="M161" s="153"/>
      <c r="N161" s="153"/>
      <c r="O161" s="153"/>
      <c r="P161" s="31"/>
      <c r="Q161" s="54"/>
      <c r="R161" s="55"/>
      <c r="S161" s="55"/>
      <c r="T161" s="55"/>
      <c r="U161" s="55"/>
      <c r="V161" s="55"/>
      <c r="W161" s="55"/>
      <c r="X161" s="55"/>
      <c r="Y161" s="55"/>
      <c r="Z161" s="55"/>
      <c r="AA161" s="55"/>
      <c r="AB161" s="55"/>
      <c r="AC161" s="55"/>
      <c r="AD161" s="55"/>
      <c r="AE161" s="55"/>
      <c r="AF161" s="55"/>
      <c r="AG161" s="55"/>
      <c r="AH161" s="55"/>
      <c r="AI161" s="55"/>
      <c r="AJ161" s="55"/>
      <c r="AK161" s="55"/>
      <c r="AL161" s="55"/>
      <c r="AM161" s="56"/>
      <c r="AN161" s="54"/>
      <c r="AO161" s="55"/>
      <c r="AP161" s="55"/>
      <c r="AQ161" s="55"/>
      <c r="AR161" s="55"/>
      <c r="AS161" s="56"/>
      <c r="AT161" s="54"/>
      <c r="AU161" s="55"/>
      <c r="AV161" s="56"/>
      <c r="AW161" s="54"/>
      <c r="AX161" s="55"/>
      <c r="AY161" s="55"/>
      <c r="AZ161" s="55"/>
      <c r="BA161" s="55"/>
      <c r="BB161" s="55"/>
      <c r="BC161" s="55"/>
      <c r="BD161" s="55"/>
      <c r="BE161" s="55"/>
      <c r="BF161" s="55"/>
      <c r="BG161" s="55"/>
      <c r="BH161" s="56"/>
      <c r="BI161" s="54"/>
      <c r="BJ161" s="55"/>
      <c r="BK161" s="55"/>
      <c r="BL161" s="55"/>
      <c r="BM161" s="55"/>
      <c r="BN161" s="55"/>
      <c r="BO161" s="55"/>
      <c r="BP161" s="55"/>
      <c r="BQ161" s="55"/>
      <c r="BR161" s="55"/>
      <c r="BS161" s="55"/>
      <c r="BT161" s="55"/>
      <c r="BU161" s="56"/>
      <c r="BV161" s="54"/>
      <c r="BW161" s="57"/>
      <c r="BX161" s="57"/>
      <c r="BY161" s="55"/>
      <c r="BZ161" s="55"/>
      <c r="CA161" s="55"/>
      <c r="CB161" s="55"/>
      <c r="CC161" s="55"/>
      <c r="CD161" s="55"/>
      <c r="CE161" s="55"/>
      <c r="CF161" s="55"/>
      <c r="CG161" s="55"/>
      <c r="CH161" s="55"/>
      <c r="CI161" s="55"/>
      <c r="CJ161" s="55"/>
      <c r="CK161" s="55"/>
      <c r="CL161" s="55"/>
      <c r="CM161" s="58"/>
      <c r="CN161" s="54"/>
      <c r="CO161" s="58"/>
      <c r="CP161" s="58"/>
      <c r="CQ161" s="58"/>
      <c r="CR161" s="58"/>
      <c r="CS161" s="58"/>
      <c r="CT161" s="58"/>
      <c r="CU161" s="58"/>
      <c r="CV161" s="58"/>
      <c r="CW161" s="58"/>
      <c r="CX161" s="58"/>
      <c r="CY161" s="58"/>
      <c r="CZ161" s="58"/>
      <c r="DA161" s="58"/>
      <c r="DB161" s="58"/>
      <c r="DC161" s="58"/>
      <c r="DD161" s="58"/>
      <c r="DE161" s="58"/>
      <c r="DF161" s="58"/>
      <c r="DG161" s="58"/>
      <c r="DH161" s="58"/>
      <c r="DI161" s="58"/>
      <c r="DJ161" s="58"/>
      <c r="DK161" s="58"/>
      <c r="DL161" s="56"/>
      <c r="DM161" s="169" t="s">
        <v>861</v>
      </c>
      <c r="DN161" s="170"/>
      <c r="DO161" s="170"/>
      <c r="DP161" s="170"/>
      <c r="DQ161" s="170"/>
      <c r="DR161" s="170"/>
      <c r="DS161" s="171"/>
      <c r="DT161" s="205">
        <f>SUM(DN157:DU160)</f>
        <v>0</v>
      </c>
      <c r="DU161" s="218"/>
      <c r="DV161" s="169" t="s">
        <v>861</v>
      </c>
      <c r="DW161" s="170"/>
      <c r="DX161" s="170"/>
      <c r="DY161" s="170"/>
      <c r="DZ161" s="170"/>
      <c r="EA161" s="170"/>
      <c r="EB161" s="170"/>
      <c r="EC161" s="171"/>
      <c r="ED161" s="205">
        <f>SUM(DW157:EE160)</f>
        <v>0</v>
      </c>
      <c r="EE161" s="218"/>
      <c r="EF161" s="169" t="s">
        <v>861</v>
      </c>
      <c r="EG161" s="170"/>
      <c r="EH161" s="170"/>
      <c r="EI161" s="170"/>
      <c r="EJ161" s="170"/>
      <c r="EK161" s="170"/>
      <c r="EL161" s="171"/>
      <c r="EM161" s="205">
        <f>SUM(EG157:EN160)</f>
        <v>0</v>
      </c>
      <c r="EN161" s="218"/>
      <c r="EO161" s="169" t="s">
        <v>861</v>
      </c>
      <c r="EP161" s="170"/>
      <c r="EQ161" s="170"/>
      <c r="ER161" s="170"/>
      <c r="ES161" s="170"/>
      <c r="ET161" s="170"/>
      <c r="EU161" s="171"/>
      <c r="EV161" s="205">
        <f>SUM(EP157:EW160)</f>
        <v>0</v>
      </c>
      <c r="EW161" s="218"/>
      <c r="EX161" s="159"/>
      <c r="EY161" s="160"/>
      <c r="EZ161" s="160"/>
      <c r="FA161" s="160"/>
      <c r="FB161" s="160"/>
      <c r="FC161" s="160"/>
      <c r="FD161" s="160"/>
      <c r="FE161" s="160"/>
      <c r="FF161" s="160"/>
      <c r="FG161" s="160"/>
      <c r="FH161" s="160"/>
      <c r="FI161" s="161"/>
      <c r="FV161" s="24" t="str">
        <f>IF(FW161&lt;&gt;"",MAX($FV$3:FV160)+1,"")</f>
        <v/>
      </c>
      <c r="FW161" s="24" t="str">
        <f>IF($B161&lt;&gt;"",E161,"")</f>
        <v/>
      </c>
      <c r="FX161" s="24" t="str">
        <f t="shared" si="282"/>
        <v/>
      </c>
      <c r="FY161" s="24" t="str">
        <f t="shared" si="283"/>
        <v/>
      </c>
      <c r="FZ161" s="24" t="str">
        <f t="shared" si="284"/>
        <v/>
      </c>
    </row>
    <row r="162" spans="1:182" x14ac:dyDescent="0.25">
      <c r="A162" s="38" t="str">
        <f>IF(AND(A161&lt;&gt;"",I162&lt;&gt;""),A157,"")</f>
        <v/>
      </c>
      <c r="B162" s="38" t="str">
        <f t="shared" ref="B162" si="289">IF(AND($A162&lt;&gt;"",B157&lt;&gt;""),B157,"")</f>
        <v/>
      </c>
      <c r="C162" s="65" t="s">
        <v>741</v>
      </c>
      <c r="D162" s="43" t="str">
        <f>IF(D160&lt;&gt;"",IF(ISNA(VLOOKUP(D160,EconomyTypeTable,2,FALSE)),"&lt;Unknown&gt;",VLOOKUP(D160,EconomyTypeTable,2,FALSE)),"")</f>
        <v/>
      </c>
      <c r="E162" s="44" t="str">
        <f>IF(AND(I162&lt;&gt;"",E157&lt;&gt;""),E157,"")</f>
        <v/>
      </c>
      <c r="F162" s="44" t="str">
        <f>IF(I162&lt;&gt;"",MAX(F157:F161)+1,"")</f>
        <v/>
      </c>
      <c r="G162" s="44" t="str">
        <f>IF(AND(I161&lt;&gt;"",D158&lt;&gt;""),D158,"")</f>
        <v/>
      </c>
      <c r="H162" s="44" t="str">
        <f>IF(AND(I162&lt;&gt;"",D159&lt;&gt;""),D161,"")</f>
        <v/>
      </c>
      <c r="I162" s="31"/>
      <c r="J162" s="33"/>
      <c r="K162" s="38" t="str">
        <f t="shared" si="281"/>
        <v/>
      </c>
      <c r="L162" s="153"/>
      <c r="M162" s="153"/>
      <c r="N162" s="153"/>
      <c r="O162" s="153"/>
      <c r="P162" s="31"/>
      <c r="Q162" s="59"/>
      <c r="R162" s="60"/>
      <c r="S162" s="60"/>
      <c r="T162" s="60"/>
      <c r="U162" s="60"/>
      <c r="V162" s="60"/>
      <c r="W162" s="60"/>
      <c r="X162" s="60"/>
      <c r="Y162" s="60"/>
      <c r="Z162" s="60"/>
      <c r="AA162" s="60"/>
      <c r="AB162" s="60"/>
      <c r="AC162" s="60"/>
      <c r="AD162" s="60"/>
      <c r="AE162" s="60"/>
      <c r="AF162" s="60"/>
      <c r="AG162" s="60"/>
      <c r="AH162" s="60"/>
      <c r="AI162" s="60"/>
      <c r="AJ162" s="60"/>
      <c r="AK162" s="60"/>
      <c r="AL162" s="60"/>
      <c r="AM162" s="61"/>
      <c r="AN162" s="59"/>
      <c r="AO162" s="60"/>
      <c r="AP162" s="60"/>
      <c r="AQ162" s="60"/>
      <c r="AR162" s="60"/>
      <c r="AS162" s="61"/>
      <c r="AT162" s="59"/>
      <c r="AU162" s="60"/>
      <c r="AV162" s="61"/>
      <c r="AW162" s="59"/>
      <c r="AX162" s="60"/>
      <c r="AY162" s="60"/>
      <c r="AZ162" s="60"/>
      <c r="BA162" s="60"/>
      <c r="BB162" s="60"/>
      <c r="BC162" s="60"/>
      <c r="BD162" s="60"/>
      <c r="BE162" s="60"/>
      <c r="BF162" s="60"/>
      <c r="BG162" s="60"/>
      <c r="BH162" s="61"/>
      <c r="BI162" s="59"/>
      <c r="BJ162" s="60"/>
      <c r="BK162" s="60"/>
      <c r="BL162" s="60"/>
      <c r="BM162" s="60"/>
      <c r="BN162" s="60"/>
      <c r="BO162" s="60"/>
      <c r="BP162" s="60"/>
      <c r="BQ162" s="60"/>
      <c r="BR162" s="60"/>
      <c r="BS162" s="60"/>
      <c r="BT162" s="60"/>
      <c r="BU162" s="61"/>
      <c r="BV162" s="59"/>
      <c r="BW162" s="62"/>
      <c r="BX162" s="62"/>
      <c r="BY162" s="60"/>
      <c r="BZ162" s="60"/>
      <c r="CA162" s="60"/>
      <c r="CB162" s="60"/>
      <c r="CC162" s="60"/>
      <c r="CD162" s="60"/>
      <c r="CE162" s="60"/>
      <c r="CF162" s="60"/>
      <c r="CG162" s="60"/>
      <c r="CH162" s="60"/>
      <c r="CI162" s="60"/>
      <c r="CJ162" s="60"/>
      <c r="CK162" s="60"/>
      <c r="CL162" s="60"/>
      <c r="CM162" s="61"/>
      <c r="CN162" s="58"/>
      <c r="CO162" s="58"/>
      <c r="CP162" s="58"/>
      <c r="CQ162" s="58"/>
      <c r="CR162" s="58"/>
      <c r="CS162" s="58"/>
      <c r="CT162" s="58"/>
      <c r="CU162" s="58"/>
      <c r="CV162" s="58"/>
      <c r="CW162" s="58"/>
      <c r="CX162" s="58"/>
      <c r="CY162" s="58"/>
      <c r="CZ162" s="58"/>
      <c r="DA162" s="58"/>
      <c r="DB162" s="58"/>
      <c r="DC162" s="58"/>
      <c r="DD162" s="58"/>
      <c r="DE162" s="58"/>
      <c r="DF162" s="58"/>
      <c r="DG162" s="58"/>
      <c r="DH162" s="58"/>
      <c r="DI162" s="58"/>
      <c r="DJ162" s="58"/>
      <c r="DK162" s="58"/>
      <c r="DL162" s="56"/>
      <c r="DM162" s="169" t="s">
        <v>823</v>
      </c>
      <c r="DN162" s="170"/>
      <c r="DO162" s="170"/>
      <c r="DP162" s="170"/>
      <c r="DQ162" s="170"/>
      <c r="DR162" s="170"/>
      <c r="DS162" s="171"/>
      <c r="DT162" s="172"/>
      <c r="DU162" s="173"/>
      <c r="DV162" s="209"/>
      <c r="DW162" s="190"/>
      <c r="DX162" s="190"/>
      <c r="DY162" s="190"/>
      <c r="DZ162" s="190"/>
      <c r="EA162" s="190"/>
      <c r="EB162" s="190"/>
      <c r="EC162" s="190"/>
      <c r="ED162" s="190"/>
      <c r="EE162" s="190"/>
      <c r="EF162" s="190"/>
      <c r="EG162" s="190"/>
      <c r="EH162" s="190"/>
      <c r="EI162" s="190"/>
      <c r="EJ162" s="190"/>
      <c r="EK162" s="190"/>
      <c r="EL162" s="190"/>
      <c r="EM162" s="190"/>
      <c r="EN162" s="190"/>
      <c r="EO162" s="190"/>
      <c r="EP162" s="190"/>
      <c r="EQ162" s="190"/>
      <c r="ER162" s="190"/>
      <c r="ES162" s="190"/>
      <c r="ET162" s="190"/>
      <c r="EU162" s="190"/>
      <c r="EV162" s="190"/>
      <c r="EW162" s="210"/>
      <c r="EX162" s="159"/>
      <c r="EY162" s="160"/>
      <c r="EZ162" s="160"/>
      <c r="FA162" s="160"/>
      <c r="FB162" s="160"/>
      <c r="FC162" s="160"/>
      <c r="FD162" s="160"/>
      <c r="FE162" s="160"/>
      <c r="FF162" s="160"/>
      <c r="FG162" s="160"/>
      <c r="FH162" s="160"/>
      <c r="FI162" s="161"/>
    </row>
    <row r="163" spans="1:182" ht="15.75" thickBot="1" x14ac:dyDescent="0.3">
      <c r="A163" s="39">
        <f>IF(A157&lt;&gt;"",A157,"")</f>
        <v>23</v>
      </c>
      <c r="B163" s="39" t="str">
        <f>IF(AND($A163&lt;&gt;"",B157&lt;&gt;""),B157,"")</f>
        <v/>
      </c>
      <c r="C163" s="67" t="s">
        <v>315</v>
      </c>
      <c r="D163" s="36"/>
      <c r="E163" s="148"/>
      <c r="F163" s="149"/>
      <c r="G163" s="149"/>
      <c r="H163" s="149"/>
      <c r="I163" s="149"/>
      <c r="J163" s="149"/>
      <c r="K163" s="149"/>
      <c r="L163" s="149"/>
      <c r="M163" s="149"/>
      <c r="N163" s="149"/>
      <c r="O163" s="150"/>
      <c r="P163" s="46" t="str">
        <f>IF(COUNTA(Q163:AM163)-COUNTBLANK(Q163:AM163)&gt;0,COUNTA(Q163:AM163)-COUNTBLANK(Q163:AM163)&amp;" Deposit types","")</f>
        <v/>
      </c>
      <c r="Q163" s="47" t="str">
        <f>IF(COUNTA(Q157:Q162)&gt;0,COUNTA(Q157:Q162),"")</f>
        <v/>
      </c>
      <c r="R163" s="48" t="str">
        <f t="shared" ref="R163:AA163" si="290">IF(COUNTA(R157:R162)&gt;0,COUNTA(R157:R162),"")</f>
        <v/>
      </c>
      <c r="S163" s="48" t="str">
        <f t="shared" si="290"/>
        <v/>
      </c>
      <c r="T163" s="48" t="str">
        <f t="shared" si="290"/>
        <v/>
      </c>
      <c r="U163" s="48" t="str">
        <f t="shared" si="290"/>
        <v/>
      </c>
      <c r="V163" s="48" t="str">
        <f t="shared" si="290"/>
        <v/>
      </c>
      <c r="W163" s="48" t="str">
        <f t="shared" si="290"/>
        <v/>
      </c>
      <c r="X163" s="48" t="str">
        <f t="shared" si="290"/>
        <v/>
      </c>
      <c r="Y163" s="48" t="str">
        <f t="shared" si="290"/>
        <v/>
      </c>
      <c r="Z163" s="48" t="str">
        <f t="shared" si="290"/>
        <v/>
      </c>
      <c r="AA163" s="48" t="str">
        <f t="shared" si="290"/>
        <v/>
      </c>
      <c r="AB163" s="48" t="str">
        <f>IF(COUNTA(AB157:AB162)&gt;0,COUNTA(AB157:AB162),"")</f>
        <v/>
      </c>
      <c r="AC163" s="48" t="str">
        <f t="shared" ref="AC163:BK163" si="291">IF(COUNTA(AC157:AC162)&gt;0,COUNTA(AC157:AC162),"")</f>
        <v/>
      </c>
      <c r="AD163" s="48" t="str">
        <f t="shared" si="291"/>
        <v/>
      </c>
      <c r="AE163" s="48" t="str">
        <f t="shared" si="291"/>
        <v/>
      </c>
      <c r="AF163" s="48" t="str">
        <f t="shared" si="291"/>
        <v/>
      </c>
      <c r="AG163" s="48" t="str">
        <f t="shared" si="291"/>
        <v/>
      </c>
      <c r="AH163" s="48" t="str">
        <f t="shared" si="291"/>
        <v/>
      </c>
      <c r="AI163" s="48" t="str">
        <f t="shared" si="291"/>
        <v/>
      </c>
      <c r="AJ163" s="48" t="str">
        <f t="shared" si="291"/>
        <v/>
      </c>
      <c r="AK163" s="48" t="str">
        <f t="shared" si="291"/>
        <v/>
      </c>
      <c r="AL163" s="48" t="str">
        <f t="shared" si="291"/>
        <v/>
      </c>
      <c r="AM163" s="49" t="str">
        <f t="shared" si="291"/>
        <v/>
      </c>
      <c r="AN163" s="47" t="str">
        <f t="shared" si="291"/>
        <v/>
      </c>
      <c r="AO163" s="48" t="str">
        <f t="shared" si="291"/>
        <v/>
      </c>
      <c r="AP163" s="48" t="str">
        <f t="shared" si="291"/>
        <v/>
      </c>
      <c r="AQ163" s="48" t="str">
        <f t="shared" si="291"/>
        <v/>
      </c>
      <c r="AR163" s="48" t="str">
        <f t="shared" si="291"/>
        <v/>
      </c>
      <c r="AS163" s="49" t="str">
        <f t="shared" si="291"/>
        <v/>
      </c>
      <c r="AT163" s="47" t="str">
        <f t="shared" si="291"/>
        <v/>
      </c>
      <c r="AU163" s="48" t="str">
        <f t="shared" si="291"/>
        <v/>
      </c>
      <c r="AV163" s="49" t="str">
        <f t="shared" si="291"/>
        <v/>
      </c>
      <c r="AW163" s="47" t="str">
        <f t="shared" si="291"/>
        <v/>
      </c>
      <c r="AX163" s="48" t="str">
        <f t="shared" si="291"/>
        <v/>
      </c>
      <c r="AY163" s="48" t="str">
        <f t="shared" si="291"/>
        <v/>
      </c>
      <c r="AZ163" s="48" t="str">
        <f t="shared" si="291"/>
        <v/>
      </c>
      <c r="BA163" s="48" t="str">
        <f t="shared" si="291"/>
        <v/>
      </c>
      <c r="BB163" s="48" t="str">
        <f t="shared" si="291"/>
        <v/>
      </c>
      <c r="BC163" s="48" t="str">
        <f t="shared" si="291"/>
        <v/>
      </c>
      <c r="BD163" s="48" t="str">
        <f t="shared" si="291"/>
        <v/>
      </c>
      <c r="BE163" s="48" t="str">
        <f t="shared" si="291"/>
        <v/>
      </c>
      <c r="BF163" s="48" t="str">
        <f t="shared" si="291"/>
        <v/>
      </c>
      <c r="BG163" s="48" t="str">
        <f t="shared" si="291"/>
        <v/>
      </c>
      <c r="BH163" s="49" t="str">
        <f t="shared" si="291"/>
        <v/>
      </c>
      <c r="BI163" s="47" t="str">
        <f t="shared" si="291"/>
        <v/>
      </c>
      <c r="BJ163" s="48" t="str">
        <f t="shared" si="291"/>
        <v/>
      </c>
      <c r="BK163" s="48" t="str">
        <f t="shared" si="291"/>
        <v/>
      </c>
      <c r="BL163" s="48"/>
      <c r="BM163" s="48" t="str">
        <f t="shared" ref="BM163:BU163" si="292">IF(COUNTA(BM157:BM162)&gt;0,COUNTA(BM157:BM162),"")</f>
        <v/>
      </c>
      <c r="BN163" s="48" t="str">
        <f t="shared" si="292"/>
        <v/>
      </c>
      <c r="BO163" s="48" t="str">
        <f t="shared" si="292"/>
        <v/>
      </c>
      <c r="BP163" s="48" t="str">
        <f t="shared" si="292"/>
        <v/>
      </c>
      <c r="BQ163" s="48" t="str">
        <f t="shared" si="292"/>
        <v/>
      </c>
      <c r="BR163" s="48" t="str">
        <f t="shared" si="292"/>
        <v/>
      </c>
      <c r="BS163" s="48" t="str">
        <f t="shared" si="292"/>
        <v/>
      </c>
      <c r="BT163" s="48" t="str">
        <f t="shared" si="292"/>
        <v/>
      </c>
      <c r="BU163" s="49" t="str">
        <f t="shared" si="292"/>
        <v/>
      </c>
      <c r="BV163" s="47" t="str">
        <f>IF(COUNTA(BV157:BV162)&gt;0,COUNTA(BV157:BV162),"")</f>
        <v/>
      </c>
      <c r="BW163" s="48" t="str">
        <f t="shared" ref="BW163:DL163" si="293">IF(COUNTA(BW157:BW162)&gt;0,COUNTA(BW157:BW162),"")</f>
        <v/>
      </c>
      <c r="BX163" s="48" t="str">
        <f t="shared" si="293"/>
        <v/>
      </c>
      <c r="BY163" s="48" t="str">
        <f t="shared" si="293"/>
        <v/>
      </c>
      <c r="BZ163" s="48" t="str">
        <f t="shared" si="293"/>
        <v/>
      </c>
      <c r="CA163" s="48" t="str">
        <f t="shared" si="293"/>
        <v/>
      </c>
      <c r="CB163" s="48" t="str">
        <f t="shared" si="293"/>
        <v/>
      </c>
      <c r="CC163" s="48" t="str">
        <f t="shared" si="293"/>
        <v/>
      </c>
      <c r="CD163" s="48" t="str">
        <f t="shared" si="293"/>
        <v/>
      </c>
      <c r="CE163" s="48" t="str">
        <f t="shared" si="293"/>
        <v/>
      </c>
      <c r="CF163" s="48" t="str">
        <f t="shared" si="293"/>
        <v/>
      </c>
      <c r="CG163" s="48" t="str">
        <f t="shared" si="293"/>
        <v/>
      </c>
      <c r="CH163" s="48" t="str">
        <f t="shared" si="293"/>
        <v/>
      </c>
      <c r="CI163" s="48" t="str">
        <f t="shared" si="293"/>
        <v/>
      </c>
      <c r="CJ163" s="48" t="str">
        <f t="shared" si="293"/>
        <v/>
      </c>
      <c r="CK163" s="48" t="str">
        <f t="shared" si="293"/>
        <v/>
      </c>
      <c r="CL163" s="48" t="str">
        <f t="shared" si="293"/>
        <v/>
      </c>
      <c r="CM163" s="49" t="str">
        <f t="shared" si="293"/>
        <v/>
      </c>
      <c r="CN163" s="47" t="str">
        <f t="shared" si="293"/>
        <v/>
      </c>
      <c r="CO163" s="48" t="str">
        <f t="shared" si="293"/>
        <v/>
      </c>
      <c r="CP163" s="48" t="str">
        <f t="shared" si="293"/>
        <v/>
      </c>
      <c r="CQ163" s="48" t="str">
        <f t="shared" si="293"/>
        <v/>
      </c>
      <c r="CR163" s="48" t="str">
        <f t="shared" si="293"/>
        <v/>
      </c>
      <c r="CS163" s="48" t="str">
        <f t="shared" si="293"/>
        <v/>
      </c>
      <c r="CT163" s="48" t="str">
        <f t="shared" si="293"/>
        <v/>
      </c>
      <c r="CU163" s="48" t="str">
        <f t="shared" si="293"/>
        <v/>
      </c>
      <c r="CV163" s="48" t="str">
        <f t="shared" si="293"/>
        <v/>
      </c>
      <c r="CW163" s="48" t="str">
        <f t="shared" si="293"/>
        <v/>
      </c>
      <c r="CX163" s="48" t="str">
        <f t="shared" si="293"/>
        <v/>
      </c>
      <c r="CY163" s="48" t="str">
        <f t="shared" si="293"/>
        <v/>
      </c>
      <c r="CZ163" s="48" t="str">
        <f t="shared" si="293"/>
        <v/>
      </c>
      <c r="DA163" s="48" t="str">
        <f t="shared" si="293"/>
        <v/>
      </c>
      <c r="DB163" s="48" t="str">
        <f t="shared" si="293"/>
        <v/>
      </c>
      <c r="DC163" s="48" t="str">
        <f t="shared" si="293"/>
        <v/>
      </c>
      <c r="DD163" s="48" t="str">
        <f t="shared" si="293"/>
        <v/>
      </c>
      <c r="DE163" s="48" t="str">
        <f t="shared" si="293"/>
        <v/>
      </c>
      <c r="DF163" s="48" t="str">
        <f t="shared" si="293"/>
        <v/>
      </c>
      <c r="DG163" s="48" t="str">
        <f t="shared" si="293"/>
        <v/>
      </c>
      <c r="DH163" s="48" t="str">
        <f t="shared" si="293"/>
        <v/>
      </c>
      <c r="DI163" s="48" t="str">
        <f t="shared" si="293"/>
        <v/>
      </c>
      <c r="DJ163" s="48" t="str">
        <f t="shared" si="293"/>
        <v/>
      </c>
      <c r="DK163" s="48" t="str">
        <f t="shared" si="293"/>
        <v/>
      </c>
      <c r="DL163" s="49" t="str">
        <f t="shared" si="293"/>
        <v/>
      </c>
      <c r="DM163" s="169" t="s">
        <v>822</v>
      </c>
      <c r="DN163" s="170"/>
      <c r="DO163" s="170"/>
      <c r="DP163" s="170"/>
      <c r="DQ163" s="170"/>
      <c r="DR163" s="170"/>
      <c r="DS163" s="171"/>
      <c r="DT163" s="172"/>
      <c r="DU163" s="173"/>
      <c r="DV163" s="211"/>
      <c r="DW163" s="212"/>
      <c r="DX163" s="212"/>
      <c r="DY163" s="212"/>
      <c r="DZ163" s="212"/>
      <c r="EA163" s="212"/>
      <c r="EB163" s="212"/>
      <c r="EC163" s="212"/>
      <c r="ED163" s="212"/>
      <c r="EE163" s="212"/>
      <c r="EF163" s="212"/>
      <c r="EG163" s="212"/>
      <c r="EH163" s="212"/>
      <c r="EI163" s="212"/>
      <c r="EJ163" s="212"/>
      <c r="EK163" s="212"/>
      <c r="EL163" s="212"/>
      <c r="EM163" s="212"/>
      <c r="EN163" s="212"/>
      <c r="EO163" s="212"/>
      <c r="EP163" s="212"/>
      <c r="EQ163" s="212"/>
      <c r="ER163" s="212"/>
      <c r="ES163" s="212"/>
      <c r="ET163" s="212"/>
      <c r="EU163" s="212"/>
      <c r="EV163" s="212"/>
      <c r="EW163" s="213"/>
      <c r="EX163" s="151"/>
      <c r="EY163" s="149"/>
      <c r="EZ163" s="149"/>
      <c r="FA163" s="149"/>
      <c r="FB163" s="149"/>
      <c r="FC163" s="149"/>
      <c r="FD163" s="149"/>
      <c r="FE163" s="149"/>
      <c r="FF163" s="149"/>
      <c r="FG163" s="149"/>
      <c r="FH163" s="149"/>
      <c r="FI163" s="152"/>
    </row>
    <row r="164" spans="1:182" x14ac:dyDescent="0.25">
      <c r="A164" s="40">
        <f>A157+1</f>
        <v>24</v>
      </c>
      <c r="B164" s="29"/>
      <c r="C164" s="65" t="s">
        <v>531</v>
      </c>
      <c r="D164" s="41" t="str">
        <f>IF(MAX(F164:F169)&gt;0,MAX(F164:F169),"")</f>
        <v/>
      </c>
      <c r="E164" s="30"/>
      <c r="F164" s="45" t="str">
        <f>IF(I164&lt;&gt;"",1,"")</f>
        <v/>
      </c>
      <c r="G164" s="45" t="str">
        <f>IF(AND(I164&lt;&gt;"",D165&lt;&gt;""),D165,"")</f>
        <v/>
      </c>
      <c r="H164" s="45" t="str">
        <f>IF(AND(I164&lt;&gt;"",D166&lt;&gt;""),D168,"")</f>
        <v/>
      </c>
      <c r="I164" s="29"/>
      <c r="J164" s="146"/>
      <c r="K164" s="40" t="str">
        <f t="shared" ref="K164:K169" si="294">IF(J164&lt;&gt;"",IF(ISNA(VLOOKUP(J164,PlanetTypeTable,2,FALSE)),"&lt;Unknown&gt;",VLOOKUP(J164,PlanetTypeTable,2,FALSE)),"")</f>
        <v/>
      </c>
      <c r="L164" s="34"/>
      <c r="M164" s="34"/>
      <c r="N164" s="34"/>
      <c r="O164" s="34"/>
      <c r="P164" s="29"/>
      <c r="Q164" s="50"/>
      <c r="R164" s="30"/>
      <c r="S164" s="30"/>
      <c r="T164" s="30"/>
      <c r="U164" s="30"/>
      <c r="V164" s="30"/>
      <c r="W164" s="30"/>
      <c r="X164" s="30"/>
      <c r="Y164" s="30"/>
      <c r="Z164" s="30"/>
      <c r="AA164" s="30"/>
      <c r="AB164" s="30"/>
      <c r="AC164" s="30"/>
      <c r="AD164" s="30"/>
      <c r="AE164" s="30"/>
      <c r="AF164" s="30"/>
      <c r="AG164" s="30"/>
      <c r="AH164" s="30"/>
      <c r="AI164" s="30"/>
      <c r="AJ164" s="30"/>
      <c r="AK164" s="30"/>
      <c r="AL164" s="30"/>
      <c r="AM164" s="51"/>
      <c r="AN164" s="50"/>
      <c r="AO164" s="30"/>
      <c r="AP164" s="30"/>
      <c r="AQ164" s="30"/>
      <c r="AR164" s="30"/>
      <c r="AS164" s="51"/>
      <c r="AT164" s="50"/>
      <c r="AU164" s="30"/>
      <c r="AV164" s="51"/>
      <c r="AW164" s="50"/>
      <c r="AX164" s="30"/>
      <c r="AY164" s="30"/>
      <c r="AZ164" s="30"/>
      <c r="BA164" s="30"/>
      <c r="BB164" s="30"/>
      <c r="BC164" s="30"/>
      <c r="BD164" s="30"/>
      <c r="BE164" s="30"/>
      <c r="BF164" s="30"/>
      <c r="BG164" s="30"/>
      <c r="BH164" s="51"/>
      <c r="BI164" s="50"/>
      <c r="BJ164" s="30"/>
      <c r="BK164" s="30"/>
      <c r="BL164" s="30"/>
      <c r="BM164" s="30"/>
      <c r="BN164" s="30"/>
      <c r="BO164" s="30"/>
      <c r="BP164" s="30"/>
      <c r="BQ164" s="30"/>
      <c r="BR164" s="30"/>
      <c r="BS164" s="30"/>
      <c r="BT164" s="30"/>
      <c r="BU164" s="51"/>
      <c r="BV164" s="50"/>
      <c r="BW164" s="52"/>
      <c r="BX164" s="52"/>
      <c r="BY164" s="30"/>
      <c r="BZ164" s="30"/>
      <c r="CA164" s="30"/>
      <c r="CB164" s="30"/>
      <c r="CC164" s="30"/>
      <c r="CD164" s="30"/>
      <c r="CE164" s="30"/>
      <c r="CF164" s="30"/>
      <c r="CG164" s="30"/>
      <c r="CH164" s="30"/>
      <c r="CI164" s="30"/>
      <c r="CJ164" s="30"/>
      <c r="CK164" s="30"/>
      <c r="CL164" s="30"/>
      <c r="CM164" s="51"/>
      <c r="CN164" s="53"/>
      <c r="CO164" s="53"/>
      <c r="CP164" s="53"/>
      <c r="CQ164" s="53"/>
      <c r="CR164" s="53"/>
      <c r="CS164" s="53"/>
      <c r="CT164" s="53"/>
      <c r="CU164" s="53"/>
      <c r="CV164" s="53"/>
      <c r="CW164" s="53"/>
      <c r="CX164" s="53"/>
      <c r="CY164" s="53"/>
      <c r="CZ164" s="53"/>
      <c r="DA164" s="53"/>
      <c r="DB164" s="53"/>
      <c r="DC164" s="53"/>
      <c r="DD164" s="53"/>
      <c r="DE164" s="53"/>
      <c r="DF164" s="53"/>
      <c r="DG164" s="53"/>
      <c r="DH164" s="53"/>
      <c r="DI164" s="53"/>
      <c r="DJ164" s="53"/>
      <c r="DK164" s="53"/>
      <c r="DL164" s="51"/>
      <c r="DM164" s="162" t="s">
        <v>249</v>
      </c>
      <c r="DN164" s="30"/>
      <c r="DO164" s="30"/>
      <c r="DP164" s="30"/>
      <c r="DQ164" s="30"/>
      <c r="DR164" s="30"/>
      <c r="DS164" s="30"/>
      <c r="DT164" s="30"/>
      <c r="DU164" s="51"/>
      <c r="DV164" s="163" t="s">
        <v>249</v>
      </c>
      <c r="DW164" s="30"/>
      <c r="DX164" s="30"/>
      <c r="DY164" s="30"/>
      <c r="DZ164" s="30"/>
      <c r="EA164" s="30"/>
      <c r="EB164" s="30"/>
      <c r="EC164" s="30"/>
      <c r="ED164" s="53"/>
      <c r="EE164" s="51"/>
      <c r="EF164" s="163" t="s">
        <v>249</v>
      </c>
      <c r="EG164" s="30"/>
      <c r="EH164" s="30"/>
      <c r="EI164" s="63"/>
      <c r="EJ164" s="30"/>
      <c r="EK164" s="30"/>
      <c r="EL164" s="30"/>
      <c r="EM164" s="30"/>
      <c r="EN164" s="51"/>
      <c r="EO164" s="163" t="s">
        <v>249</v>
      </c>
      <c r="EP164" s="30"/>
      <c r="EQ164" s="30"/>
      <c r="ER164" s="30"/>
      <c r="ES164" s="30"/>
      <c r="ET164" s="30"/>
      <c r="EU164" s="30"/>
      <c r="EV164" s="30"/>
      <c r="EW164" s="51"/>
      <c r="EX164" s="156"/>
      <c r="EY164" s="157"/>
      <c r="EZ164" s="157"/>
      <c r="FA164" s="157"/>
      <c r="FB164" s="157"/>
      <c r="FC164" s="157"/>
      <c r="FD164" s="157"/>
      <c r="FE164" s="157"/>
      <c r="FF164" s="157"/>
      <c r="FG164" s="157"/>
      <c r="FH164" s="157"/>
      <c r="FI164" s="158"/>
      <c r="FR164" s="25" t="str">
        <f>IF(FS164&lt;&gt;"",MAX(FR$3:FR163)+1,"")</f>
        <v/>
      </c>
      <c r="FS164" s="25" t="str">
        <f>IF(B164&lt;&gt;"",B164,"")</f>
        <v/>
      </c>
      <c r="FT164" s="25" t="str">
        <f>IF(D165&lt;&gt;"",D165,"")</f>
        <v/>
      </c>
      <c r="FV164" s="24" t="str">
        <f>IF(FW164&lt;&gt;"",MAX($FV$3:FV163)+1,"")</f>
        <v/>
      </c>
      <c r="FW164" s="24" t="str">
        <f>IF($B164&lt;&gt;"",LEFT(E164,2),"")</f>
        <v/>
      </c>
      <c r="FX164" s="24" t="str">
        <f t="shared" ref="FX164:FX168" si="295">IF($B164&lt;&gt;"",I164,"")</f>
        <v/>
      </c>
      <c r="FY164" s="24" t="str">
        <f t="shared" ref="FY164:FY168" si="296">IF($B164&lt;&gt;"",J164,"")</f>
        <v/>
      </c>
      <c r="FZ164" s="24" t="str">
        <f t="shared" ref="FZ164:FZ168" si="297">IF($B164&lt;&gt;"",K164,"")</f>
        <v/>
      </c>
    </row>
    <row r="165" spans="1:182" x14ac:dyDescent="0.25">
      <c r="A165" s="38" t="str">
        <f>IF(AND(A164&lt;&gt;"",I165&lt;&gt;""),A164,"")</f>
        <v/>
      </c>
      <c r="B165" s="37" t="str">
        <f t="shared" ref="B165" si="298">IF(AND($A165&lt;&gt;"",B164&lt;&gt;""),B164,"")</f>
        <v/>
      </c>
      <c r="C165" s="66" t="s">
        <v>72</v>
      </c>
      <c r="D165" s="32"/>
      <c r="E165" s="44" t="str">
        <f>IF(AND(I165&lt;&gt;"",E164&lt;&gt;""),E164,"")</f>
        <v/>
      </c>
      <c r="F165" s="44" t="str">
        <f>IF(I165&lt;&gt;"",MAX(F164:F164)+1,"")</f>
        <v/>
      </c>
      <c r="G165" s="44" t="str">
        <f>IF(AND(I165&lt;&gt;"",D165&lt;&gt;""),D165,"")</f>
        <v/>
      </c>
      <c r="H165" s="44" t="str">
        <f>IF(AND(I165&lt;&gt;"",D166&lt;&gt;""),D168,"")</f>
        <v/>
      </c>
      <c r="I165" s="31"/>
      <c r="J165" s="33"/>
      <c r="K165" s="38" t="str">
        <f t="shared" si="294"/>
        <v/>
      </c>
      <c r="L165" s="153"/>
      <c r="M165" s="153"/>
      <c r="N165" s="153"/>
      <c r="O165" s="153"/>
      <c r="P165" s="31"/>
      <c r="Q165" s="54"/>
      <c r="R165" s="55"/>
      <c r="S165" s="55"/>
      <c r="T165" s="55"/>
      <c r="U165" s="55"/>
      <c r="V165" s="55"/>
      <c r="W165" s="55"/>
      <c r="X165" s="55"/>
      <c r="Y165" s="55"/>
      <c r="Z165" s="55"/>
      <c r="AA165" s="55"/>
      <c r="AB165" s="55"/>
      <c r="AC165" s="55"/>
      <c r="AD165" s="55"/>
      <c r="AE165" s="55"/>
      <c r="AF165" s="55"/>
      <c r="AG165" s="55"/>
      <c r="AH165" s="55"/>
      <c r="AI165" s="55"/>
      <c r="AJ165" s="55"/>
      <c r="AK165" s="55"/>
      <c r="AL165" s="55"/>
      <c r="AM165" s="56"/>
      <c r="AN165" s="54"/>
      <c r="AO165" s="55"/>
      <c r="AP165" s="55"/>
      <c r="AQ165" s="55"/>
      <c r="AR165" s="55"/>
      <c r="AS165" s="56"/>
      <c r="AT165" s="54"/>
      <c r="AU165" s="55"/>
      <c r="AV165" s="56"/>
      <c r="AW165" s="54"/>
      <c r="AX165" s="55"/>
      <c r="AY165" s="55"/>
      <c r="AZ165" s="55"/>
      <c r="BA165" s="55"/>
      <c r="BB165" s="55"/>
      <c r="BC165" s="55"/>
      <c r="BD165" s="55"/>
      <c r="BE165" s="55"/>
      <c r="BF165" s="55"/>
      <c r="BG165" s="55"/>
      <c r="BH165" s="56"/>
      <c r="BI165" s="54"/>
      <c r="BJ165" s="55"/>
      <c r="BK165" s="55"/>
      <c r="BL165" s="55"/>
      <c r="BM165" s="55"/>
      <c r="BN165" s="55"/>
      <c r="BO165" s="55"/>
      <c r="BP165" s="55"/>
      <c r="BQ165" s="55"/>
      <c r="BR165" s="55"/>
      <c r="BS165" s="55"/>
      <c r="BT165" s="55"/>
      <c r="BU165" s="56"/>
      <c r="BV165" s="54"/>
      <c r="BW165" s="57"/>
      <c r="BX165" s="57"/>
      <c r="BY165" s="55"/>
      <c r="BZ165" s="55"/>
      <c r="CA165" s="55"/>
      <c r="CB165" s="55"/>
      <c r="CC165" s="55"/>
      <c r="CD165" s="55"/>
      <c r="CE165" s="55"/>
      <c r="CF165" s="55"/>
      <c r="CG165" s="55"/>
      <c r="CH165" s="55"/>
      <c r="CI165" s="55"/>
      <c r="CJ165" s="55"/>
      <c r="CK165" s="55"/>
      <c r="CL165" s="55"/>
      <c r="CM165" s="56"/>
      <c r="CN165" s="58"/>
      <c r="CO165" s="58"/>
      <c r="CP165" s="58"/>
      <c r="CQ165" s="58"/>
      <c r="CR165" s="58"/>
      <c r="CS165" s="58"/>
      <c r="CT165" s="58"/>
      <c r="CU165" s="58"/>
      <c r="CV165" s="58"/>
      <c r="CW165" s="58"/>
      <c r="CX165" s="58"/>
      <c r="CY165" s="58"/>
      <c r="CZ165" s="58"/>
      <c r="DA165" s="58"/>
      <c r="DB165" s="58"/>
      <c r="DC165" s="58"/>
      <c r="DD165" s="58"/>
      <c r="DE165" s="58"/>
      <c r="DF165" s="58"/>
      <c r="DG165" s="58"/>
      <c r="DH165" s="58"/>
      <c r="DI165" s="58"/>
      <c r="DJ165" s="58"/>
      <c r="DK165" s="58"/>
      <c r="DL165" s="56"/>
      <c r="DM165" s="167" t="s">
        <v>44</v>
      </c>
      <c r="DN165" s="55"/>
      <c r="DO165" s="55"/>
      <c r="DP165" s="55"/>
      <c r="DQ165" s="55"/>
      <c r="DR165" s="55"/>
      <c r="DS165" s="55"/>
      <c r="DT165" s="55"/>
      <c r="DU165" s="56"/>
      <c r="DV165" s="168" t="s">
        <v>44</v>
      </c>
      <c r="DW165" s="55"/>
      <c r="DX165" s="55"/>
      <c r="DY165" s="55"/>
      <c r="DZ165" s="55"/>
      <c r="EA165" s="55"/>
      <c r="EB165" s="55"/>
      <c r="EC165" s="55"/>
      <c r="ED165" s="58"/>
      <c r="EE165" s="56"/>
      <c r="EF165" s="168" t="s">
        <v>44</v>
      </c>
      <c r="EG165" s="55"/>
      <c r="EH165" s="55"/>
      <c r="EI165" s="55"/>
      <c r="EJ165" s="55"/>
      <c r="EK165" s="55"/>
      <c r="EL165" s="55"/>
      <c r="EM165" s="55"/>
      <c r="EN165" s="56"/>
      <c r="EO165" s="168" t="s">
        <v>44</v>
      </c>
      <c r="EP165" s="55"/>
      <c r="EQ165" s="55"/>
      <c r="ER165" s="55"/>
      <c r="ES165" s="55"/>
      <c r="ET165" s="55"/>
      <c r="EU165" s="55"/>
      <c r="EV165" s="55"/>
      <c r="EW165" s="56"/>
      <c r="EX165" s="159"/>
      <c r="EY165" s="160"/>
      <c r="EZ165" s="160"/>
      <c r="FA165" s="160"/>
      <c r="FB165" s="160"/>
      <c r="FC165" s="160"/>
      <c r="FD165" s="160"/>
      <c r="FE165" s="160"/>
      <c r="FF165" s="160"/>
      <c r="FG165" s="160"/>
      <c r="FH165" s="160"/>
      <c r="FI165" s="161"/>
      <c r="FV165" s="24" t="str">
        <f>IF(FW165&lt;&gt;"",MAX($FV$3:FV164)+1,"")</f>
        <v/>
      </c>
      <c r="FW165" s="24" t="str">
        <f>IF($B165&lt;&gt;"",LEFT(E165,2),"")</f>
        <v/>
      </c>
      <c r="FX165" s="24" t="str">
        <f t="shared" si="295"/>
        <v/>
      </c>
      <c r="FY165" s="24" t="str">
        <f t="shared" si="296"/>
        <v/>
      </c>
      <c r="FZ165" s="24" t="str">
        <f t="shared" si="297"/>
        <v/>
      </c>
    </row>
    <row r="166" spans="1:182" x14ac:dyDescent="0.25">
      <c r="A166" s="38" t="str">
        <f>IF(AND(A165&lt;&gt;"",I166&lt;&gt;""),A164,"")</f>
        <v/>
      </c>
      <c r="B166" s="38" t="str">
        <f t="shared" ref="B166" si="299">IF(AND($A166&lt;&gt;"",B164&lt;&gt;""),B164,"")</f>
        <v/>
      </c>
      <c r="C166" s="65" t="s">
        <v>317</v>
      </c>
      <c r="D166" s="33"/>
      <c r="E166" s="44" t="str">
        <f>IF(AND(I166&lt;&gt;"",E164&lt;&gt;""),E164,"")</f>
        <v/>
      </c>
      <c r="F166" s="44" t="str">
        <f>IF(I166&lt;&gt;"",MAX(F164:F165)+1,"")</f>
        <v/>
      </c>
      <c r="G166" s="44" t="str">
        <f>IF(AND(I166&lt;&gt;"",D165&lt;&gt;""),D165,"")</f>
        <v/>
      </c>
      <c r="H166" s="44" t="str">
        <f>IF(AND(I166&lt;&gt;"",D166&lt;&gt;""),D168,"")</f>
        <v/>
      </c>
      <c r="I166" s="31"/>
      <c r="J166" s="33"/>
      <c r="K166" s="38" t="str">
        <f t="shared" si="294"/>
        <v/>
      </c>
      <c r="L166" s="153"/>
      <c r="M166" s="153"/>
      <c r="N166" s="153"/>
      <c r="O166" s="153"/>
      <c r="P166" s="31"/>
      <c r="Q166" s="54"/>
      <c r="R166" s="55"/>
      <c r="S166" s="55"/>
      <c r="T166" s="55"/>
      <c r="U166" s="55"/>
      <c r="V166" s="55"/>
      <c r="W166" s="55"/>
      <c r="X166" s="55"/>
      <c r="Y166" s="55"/>
      <c r="Z166" s="55"/>
      <c r="AA166" s="55"/>
      <c r="AB166" s="55"/>
      <c r="AC166" s="55"/>
      <c r="AD166" s="55"/>
      <c r="AE166" s="55"/>
      <c r="AF166" s="55"/>
      <c r="AG166" s="55"/>
      <c r="AH166" s="55"/>
      <c r="AI166" s="55"/>
      <c r="AJ166" s="55"/>
      <c r="AK166" s="55"/>
      <c r="AL166" s="55"/>
      <c r="AM166" s="56"/>
      <c r="AN166" s="54"/>
      <c r="AO166" s="55"/>
      <c r="AP166" s="55"/>
      <c r="AQ166" s="55"/>
      <c r="AR166" s="55"/>
      <c r="AS166" s="56"/>
      <c r="AT166" s="54"/>
      <c r="AU166" s="55"/>
      <c r="AV166" s="56"/>
      <c r="AW166" s="54"/>
      <c r="AX166" s="55"/>
      <c r="AY166" s="55"/>
      <c r="AZ166" s="55"/>
      <c r="BA166" s="55"/>
      <c r="BB166" s="55"/>
      <c r="BC166" s="55"/>
      <c r="BD166" s="55"/>
      <c r="BE166" s="55"/>
      <c r="BF166" s="55"/>
      <c r="BG166" s="55"/>
      <c r="BH166" s="56"/>
      <c r="BI166" s="54"/>
      <c r="BJ166" s="55"/>
      <c r="BK166" s="55"/>
      <c r="BL166" s="55"/>
      <c r="BM166" s="55"/>
      <c r="BN166" s="55"/>
      <c r="BO166" s="55"/>
      <c r="BP166" s="55"/>
      <c r="BQ166" s="55"/>
      <c r="BR166" s="55"/>
      <c r="BS166" s="55"/>
      <c r="BT166" s="55"/>
      <c r="BU166" s="56"/>
      <c r="BV166" s="54"/>
      <c r="BW166" s="57"/>
      <c r="BX166" s="57"/>
      <c r="BY166" s="55"/>
      <c r="BZ166" s="55"/>
      <c r="CA166" s="55"/>
      <c r="CB166" s="55"/>
      <c r="CC166" s="55"/>
      <c r="CD166" s="55"/>
      <c r="CE166" s="55"/>
      <c r="CF166" s="55"/>
      <c r="CG166" s="55"/>
      <c r="CH166" s="55"/>
      <c r="CI166" s="55"/>
      <c r="CJ166" s="55"/>
      <c r="CK166" s="55"/>
      <c r="CL166" s="55"/>
      <c r="CM166" s="56"/>
      <c r="CN166" s="58"/>
      <c r="CO166" s="58"/>
      <c r="CP166" s="58"/>
      <c r="CQ166" s="58"/>
      <c r="CR166" s="58"/>
      <c r="CS166" s="58"/>
      <c r="CT166" s="58"/>
      <c r="CU166" s="58"/>
      <c r="CV166" s="58"/>
      <c r="CW166" s="58"/>
      <c r="CX166" s="58"/>
      <c r="CY166" s="58"/>
      <c r="CZ166" s="58"/>
      <c r="DA166" s="58"/>
      <c r="DB166" s="58"/>
      <c r="DC166" s="58"/>
      <c r="DD166" s="58"/>
      <c r="DE166" s="58"/>
      <c r="DF166" s="58"/>
      <c r="DG166" s="58"/>
      <c r="DH166" s="58"/>
      <c r="DI166" s="58"/>
      <c r="DJ166" s="58"/>
      <c r="DK166" s="58"/>
      <c r="DL166" s="56"/>
      <c r="DM166" s="165" t="s">
        <v>45</v>
      </c>
      <c r="DN166" s="55"/>
      <c r="DO166" s="55"/>
      <c r="DP166" s="55"/>
      <c r="DQ166" s="55"/>
      <c r="DR166" s="55"/>
      <c r="DS166" s="55"/>
      <c r="DT166" s="55"/>
      <c r="DU166" s="56"/>
      <c r="DV166" s="166" t="s">
        <v>45</v>
      </c>
      <c r="DW166" s="55"/>
      <c r="DX166" s="55"/>
      <c r="DY166" s="55"/>
      <c r="DZ166" s="55"/>
      <c r="EA166" s="55"/>
      <c r="EB166" s="55"/>
      <c r="EC166" s="55"/>
      <c r="ED166" s="58"/>
      <c r="EE166" s="56"/>
      <c r="EF166" s="166" t="s">
        <v>45</v>
      </c>
      <c r="EG166" s="55"/>
      <c r="EH166" s="55"/>
      <c r="EI166" s="55"/>
      <c r="EJ166" s="55"/>
      <c r="EK166" s="55"/>
      <c r="EL166" s="55"/>
      <c r="EM166" s="55"/>
      <c r="EN166" s="56"/>
      <c r="EO166" s="166" t="s">
        <v>45</v>
      </c>
      <c r="EP166" s="55"/>
      <c r="EQ166" s="55"/>
      <c r="ER166" s="55"/>
      <c r="ES166" s="55"/>
      <c r="ET166" s="55"/>
      <c r="EU166" s="55"/>
      <c r="EV166" s="55"/>
      <c r="EW166" s="56"/>
      <c r="EX166" s="159"/>
      <c r="EY166" s="160"/>
      <c r="EZ166" s="160"/>
      <c r="FA166" s="160"/>
      <c r="FB166" s="160"/>
      <c r="FC166" s="160"/>
      <c r="FD166" s="160"/>
      <c r="FE166" s="160"/>
      <c r="FF166" s="160"/>
      <c r="FG166" s="160"/>
      <c r="FH166" s="160"/>
      <c r="FI166" s="161"/>
      <c r="FV166" s="24" t="str">
        <f>IF(FW166&lt;&gt;"",MAX($FV$3:FV165)+1,"")</f>
        <v/>
      </c>
      <c r="FW166" s="24" t="str">
        <f>IF($B166&lt;&gt;"",LEFT(E166,2),"")</f>
        <v/>
      </c>
      <c r="FX166" s="24" t="str">
        <f t="shared" si="295"/>
        <v/>
      </c>
      <c r="FY166" s="24" t="str">
        <f t="shared" si="296"/>
        <v/>
      </c>
      <c r="FZ166" s="24" t="str">
        <f t="shared" si="297"/>
        <v/>
      </c>
    </row>
    <row r="167" spans="1:182" x14ac:dyDescent="0.25">
      <c r="A167" s="38" t="str">
        <f>IF(AND(A166&lt;&gt;"",I167&lt;&gt;""),A164,"")</f>
        <v/>
      </c>
      <c r="B167" s="38" t="str">
        <f t="shared" ref="B167" si="300">IF(AND($A167&lt;&gt;"",B164&lt;&gt;""),B164,"")</f>
        <v/>
      </c>
      <c r="C167" s="65" t="s">
        <v>318</v>
      </c>
      <c r="D167" s="33"/>
      <c r="E167" s="44" t="str">
        <f>IF(AND(I167&lt;&gt;"",E164&lt;&gt;""),E164,"")</f>
        <v/>
      </c>
      <c r="F167" s="44" t="str">
        <f>IF(I167&lt;&gt;"",MAX(F164:F166)+1,"")</f>
        <v/>
      </c>
      <c r="G167" s="44" t="str">
        <f>IF(AND(I167&lt;&gt;"",D165&lt;&gt;""),D165,"")</f>
        <v/>
      </c>
      <c r="H167" s="44" t="str">
        <f>IF(AND(I167&lt;&gt;"",D166&lt;&gt;""),D168,"")</f>
        <v/>
      </c>
      <c r="I167" s="31"/>
      <c r="J167" s="33"/>
      <c r="K167" s="38" t="str">
        <f t="shared" si="294"/>
        <v/>
      </c>
      <c r="L167" s="153"/>
      <c r="M167" s="153"/>
      <c r="N167" s="153"/>
      <c r="O167" s="153"/>
      <c r="P167" s="31"/>
      <c r="Q167" s="54"/>
      <c r="R167" s="55"/>
      <c r="S167" s="55"/>
      <c r="T167" s="55"/>
      <c r="U167" s="55"/>
      <c r="V167" s="55"/>
      <c r="W167" s="55"/>
      <c r="X167" s="55"/>
      <c r="Y167" s="55"/>
      <c r="Z167" s="55"/>
      <c r="AA167" s="55"/>
      <c r="AB167" s="55"/>
      <c r="AC167" s="55"/>
      <c r="AD167" s="55"/>
      <c r="AE167" s="55"/>
      <c r="AF167" s="55"/>
      <c r="AG167" s="55"/>
      <c r="AH167" s="55"/>
      <c r="AI167" s="55"/>
      <c r="AJ167" s="55"/>
      <c r="AK167" s="55"/>
      <c r="AL167" s="55"/>
      <c r="AM167" s="56"/>
      <c r="AN167" s="54"/>
      <c r="AO167" s="55"/>
      <c r="AP167" s="55"/>
      <c r="AQ167" s="55"/>
      <c r="AR167" s="55"/>
      <c r="AS167" s="56"/>
      <c r="AT167" s="54"/>
      <c r="AU167" s="55"/>
      <c r="AV167" s="56"/>
      <c r="AW167" s="54"/>
      <c r="AX167" s="55"/>
      <c r="AY167" s="55"/>
      <c r="AZ167" s="55"/>
      <c r="BA167" s="55"/>
      <c r="BB167" s="55"/>
      <c r="BC167" s="55"/>
      <c r="BD167" s="55"/>
      <c r="BE167" s="55"/>
      <c r="BF167" s="55"/>
      <c r="BG167" s="55"/>
      <c r="BH167" s="56"/>
      <c r="BI167" s="54"/>
      <c r="BJ167" s="55"/>
      <c r="BK167" s="55"/>
      <c r="BL167" s="55"/>
      <c r="BM167" s="55"/>
      <c r="BN167" s="55"/>
      <c r="BO167" s="55"/>
      <c r="BP167" s="55"/>
      <c r="BQ167" s="55"/>
      <c r="BR167" s="55"/>
      <c r="BS167" s="55"/>
      <c r="BT167" s="55"/>
      <c r="BU167" s="56"/>
      <c r="BV167" s="54"/>
      <c r="BW167" s="57"/>
      <c r="BX167" s="57"/>
      <c r="BY167" s="55"/>
      <c r="BZ167" s="55"/>
      <c r="CA167" s="55"/>
      <c r="CB167" s="55"/>
      <c r="CC167" s="55"/>
      <c r="CD167" s="55"/>
      <c r="CE167" s="55"/>
      <c r="CF167" s="55"/>
      <c r="CG167" s="55"/>
      <c r="CH167" s="55"/>
      <c r="CI167" s="55"/>
      <c r="CJ167" s="55"/>
      <c r="CK167" s="55"/>
      <c r="CL167" s="55"/>
      <c r="CM167" s="56"/>
      <c r="CN167" s="58"/>
      <c r="CO167" s="58"/>
      <c r="CP167" s="58"/>
      <c r="CQ167" s="58"/>
      <c r="CR167" s="58"/>
      <c r="CS167" s="58"/>
      <c r="CT167" s="58"/>
      <c r="CU167" s="58"/>
      <c r="CV167" s="58"/>
      <c r="CW167" s="58"/>
      <c r="CX167" s="58"/>
      <c r="CY167" s="58"/>
      <c r="CZ167" s="58"/>
      <c r="DA167" s="58"/>
      <c r="DB167" s="58"/>
      <c r="DC167" s="58"/>
      <c r="DD167" s="58"/>
      <c r="DE167" s="58"/>
      <c r="DF167" s="58"/>
      <c r="DG167" s="58"/>
      <c r="DH167" s="58"/>
      <c r="DI167" s="58"/>
      <c r="DJ167" s="58"/>
      <c r="DK167" s="58"/>
      <c r="DL167" s="56"/>
      <c r="DM167" s="155" t="s">
        <v>42</v>
      </c>
      <c r="DN167" s="55"/>
      <c r="DO167" s="55"/>
      <c r="DP167" s="55"/>
      <c r="DQ167" s="55"/>
      <c r="DR167" s="55"/>
      <c r="DS167" s="55"/>
      <c r="DT167" s="55"/>
      <c r="DU167" s="56"/>
      <c r="DV167" s="91" t="s">
        <v>42</v>
      </c>
      <c r="DW167" s="60"/>
      <c r="DX167" s="60"/>
      <c r="DY167" s="60"/>
      <c r="DZ167" s="60"/>
      <c r="EA167" s="60"/>
      <c r="EB167" s="60"/>
      <c r="EC167" s="60"/>
      <c r="ED167" s="147"/>
      <c r="EE167" s="61"/>
      <c r="EF167" s="91" t="s">
        <v>42</v>
      </c>
      <c r="EG167" s="60"/>
      <c r="EH167" s="60"/>
      <c r="EI167" s="60"/>
      <c r="EJ167" s="60"/>
      <c r="EK167" s="60"/>
      <c r="EL167" s="60"/>
      <c r="EM167" s="60"/>
      <c r="EN167" s="61"/>
      <c r="EO167" s="164" t="s">
        <v>42</v>
      </c>
      <c r="EP167" s="60"/>
      <c r="EQ167" s="60"/>
      <c r="ER167" s="60"/>
      <c r="ES167" s="60"/>
      <c r="ET167" s="60"/>
      <c r="EU167" s="60"/>
      <c r="EV167" s="60"/>
      <c r="EW167" s="61"/>
      <c r="EX167" s="159"/>
      <c r="EY167" s="160"/>
      <c r="EZ167" s="160"/>
      <c r="FA167" s="160"/>
      <c r="FB167" s="160"/>
      <c r="FC167" s="160"/>
      <c r="FD167" s="160"/>
      <c r="FE167" s="160"/>
      <c r="FF167" s="160"/>
      <c r="FG167" s="160"/>
      <c r="FH167" s="160"/>
      <c r="FI167" s="161"/>
      <c r="FV167" s="24" t="str">
        <f>IF(FW167&lt;&gt;"",MAX($FV$3:FV166)+1,"")</f>
        <v/>
      </c>
      <c r="FW167" s="24" t="str">
        <f>IF($B167&lt;&gt;"",LEFT(E167,2),"")</f>
        <v/>
      </c>
      <c r="FX167" s="24" t="str">
        <f t="shared" si="295"/>
        <v/>
      </c>
      <c r="FY167" s="24" t="str">
        <f t="shared" si="296"/>
        <v/>
      </c>
      <c r="FZ167" s="24" t="str">
        <f t="shared" si="297"/>
        <v/>
      </c>
    </row>
    <row r="168" spans="1:182" x14ac:dyDescent="0.25">
      <c r="A168" s="38" t="str">
        <f>IF(AND(A167&lt;&gt;"",I168&lt;&gt;""),A164,"")</f>
        <v/>
      </c>
      <c r="B168" s="38" t="str">
        <f t="shared" ref="B168" si="301">IF(AND($A168&lt;&gt;"",B164&lt;&gt;""),B164,"")</f>
        <v/>
      </c>
      <c r="C168" s="65" t="s">
        <v>742</v>
      </c>
      <c r="D168" s="42" t="str">
        <f>IF(D166&lt;&gt;"",IF(ISNA(VLOOKUP(D166,EconomyTable,2,FALSE)),"&lt;Unknown&gt;",VLOOKUP(D166,EconomyTable,2,FALSE)),"")</f>
        <v/>
      </c>
      <c r="E168" s="44" t="str">
        <f>IF(AND(I168&lt;&gt;"",E164&lt;&gt;""),E164,"")</f>
        <v/>
      </c>
      <c r="F168" s="44" t="str">
        <f>IF(I168&lt;&gt;"",MAX(F164:F167)+1,"")</f>
        <v/>
      </c>
      <c r="G168" s="44" t="str">
        <f>IF(AND(I168&lt;&gt;"",D165&lt;&gt;""),D165,"")</f>
        <v/>
      </c>
      <c r="H168" s="44" t="str">
        <f>IF(AND(I169&lt;&gt;"",D166&lt;&gt;""),D168,"")</f>
        <v/>
      </c>
      <c r="I168" s="31"/>
      <c r="J168" s="33"/>
      <c r="K168" s="38" t="str">
        <f t="shared" si="294"/>
        <v/>
      </c>
      <c r="L168" s="153"/>
      <c r="M168" s="153"/>
      <c r="N168" s="153"/>
      <c r="O168" s="153"/>
      <c r="P168" s="31"/>
      <c r="Q168" s="54"/>
      <c r="R168" s="55"/>
      <c r="S168" s="55"/>
      <c r="T168" s="55"/>
      <c r="U168" s="55"/>
      <c r="V168" s="55"/>
      <c r="W168" s="55"/>
      <c r="X168" s="55"/>
      <c r="Y168" s="55"/>
      <c r="Z168" s="55"/>
      <c r="AA168" s="55"/>
      <c r="AB168" s="55"/>
      <c r="AC168" s="55"/>
      <c r="AD168" s="55"/>
      <c r="AE168" s="55"/>
      <c r="AF168" s="55"/>
      <c r="AG168" s="55"/>
      <c r="AH168" s="55"/>
      <c r="AI168" s="55"/>
      <c r="AJ168" s="55"/>
      <c r="AK168" s="55"/>
      <c r="AL168" s="55"/>
      <c r="AM168" s="56"/>
      <c r="AN168" s="54"/>
      <c r="AO168" s="55"/>
      <c r="AP168" s="55"/>
      <c r="AQ168" s="55"/>
      <c r="AR168" s="55"/>
      <c r="AS168" s="56"/>
      <c r="AT168" s="54"/>
      <c r="AU168" s="55"/>
      <c r="AV168" s="56"/>
      <c r="AW168" s="54"/>
      <c r="AX168" s="55"/>
      <c r="AY168" s="55"/>
      <c r="AZ168" s="55"/>
      <c r="BA168" s="55"/>
      <c r="BB168" s="55"/>
      <c r="BC168" s="55"/>
      <c r="BD168" s="55"/>
      <c r="BE168" s="55"/>
      <c r="BF168" s="55"/>
      <c r="BG168" s="55"/>
      <c r="BH168" s="56"/>
      <c r="BI168" s="54"/>
      <c r="BJ168" s="55"/>
      <c r="BK168" s="55"/>
      <c r="BL168" s="55"/>
      <c r="BM168" s="55"/>
      <c r="BN168" s="55"/>
      <c r="BO168" s="55"/>
      <c r="BP168" s="55"/>
      <c r="BQ168" s="55"/>
      <c r="BR168" s="55"/>
      <c r="BS168" s="55"/>
      <c r="BT168" s="55"/>
      <c r="BU168" s="56"/>
      <c r="BV168" s="54"/>
      <c r="BW168" s="57"/>
      <c r="BX168" s="57"/>
      <c r="BY168" s="55"/>
      <c r="BZ168" s="55"/>
      <c r="CA168" s="55"/>
      <c r="CB168" s="55"/>
      <c r="CC168" s="55"/>
      <c r="CD168" s="55"/>
      <c r="CE168" s="55"/>
      <c r="CF168" s="55"/>
      <c r="CG168" s="55"/>
      <c r="CH168" s="55"/>
      <c r="CI168" s="55"/>
      <c r="CJ168" s="55"/>
      <c r="CK168" s="55"/>
      <c r="CL168" s="55"/>
      <c r="CM168" s="58"/>
      <c r="CN168" s="54"/>
      <c r="CO168" s="58"/>
      <c r="CP168" s="58"/>
      <c r="CQ168" s="58"/>
      <c r="CR168" s="58"/>
      <c r="CS168" s="58"/>
      <c r="CT168" s="58"/>
      <c r="CU168" s="58"/>
      <c r="CV168" s="58"/>
      <c r="CW168" s="58"/>
      <c r="CX168" s="58"/>
      <c r="CY168" s="58"/>
      <c r="CZ168" s="58"/>
      <c r="DA168" s="58"/>
      <c r="DB168" s="58"/>
      <c r="DC168" s="58"/>
      <c r="DD168" s="58"/>
      <c r="DE168" s="58"/>
      <c r="DF168" s="58"/>
      <c r="DG168" s="58"/>
      <c r="DH168" s="58"/>
      <c r="DI168" s="58"/>
      <c r="DJ168" s="58"/>
      <c r="DK168" s="58"/>
      <c r="DL168" s="56"/>
      <c r="DM168" s="169" t="s">
        <v>861</v>
      </c>
      <c r="DN168" s="170"/>
      <c r="DO168" s="170"/>
      <c r="DP168" s="170"/>
      <c r="DQ168" s="170"/>
      <c r="DR168" s="170"/>
      <c r="DS168" s="171"/>
      <c r="DT168" s="205">
        <f>SUM(DN164:DU167)</f>
        <v>0</v>
      </c>
      <c r="DU168" s="206"/>
      <c r="DV168" s="169" t="s">
        <v>861</v>
      </c>
      <c r="DW168" s="170"/>
      <c r="DX168" s="170"/>
      <c r="DY168" s="170"/>
      <c r="DZ168" s="170"/>
      <c r="EA168" s="170"/>
      <c r="EB168" s="170"/>
      <c r="EC168" s="171"/>
      <c r="ED168" s="207">
        <f>SUM(DW164:EE167)</f>
        <v>0</v>
      </c>
      <c r="EE168" s="208"/>
      <c r="EF168" s="169" t="s">
        <v>861</v>
      </c>
      <c r="EG168" s="170"/>
      <c r="EH168" s="170"/>
      <c r="EI168" s="170"/>
      <c r="EJ168" s="170"/>
      <c r="EK168" s="170"/>
      <c r="EL168" s="171"/>
      <c r="EM168" s="207">
        <f>SUM(EG164:EN167)</f>
        <v>0</v>
      </c>
      <c r="EN168" s="208"/>
      <c r="EO168" s="170" t="s">
        <v>861</v>
      </c>
      <c r="EP168" s="170"/>
      <c r="EQ168" s="170"/>
      <c r="ER168" s="170"/>
      <c r="ES168" s="170"/>
      <c r="ET168" s="170"/>
      <c r="EU168" s="171"/>
      <c r="EV168" s="207">
        <f>SUM(EP164:EW167)</f>
        <v>0</v>
      </c>
      <c r="EW168" s="208"/>
      <c r="EX168" s="159"/>
      <c r="EY168" s="160"/>
      <c r="EZ168" s="160"/>
      <c r="FA168" s="160"/>
      <c r="FB168" s="160"/>
      <c r="FC168" s="160"/>
      <c r="FD168" s="160"/>
      <c r="FE168" s="160"/>
      <c r="FF168" s="160"/>
      <c r="FG168" s="160"/>
      <c r="FH168" s="160"/>
      <c r="FI168" s="161"/>
      <c r="FV168" s="24" t="str">
        <f>IF(FW168&lt;&gt;"",MAX($FV$3:FV167)+1,"")</f>
        <v/>
      </c>
      <c r="FW168" s="24" t="str">
        <f>IF($B168&lt;&gt;"",E168,"")</f>
        <v/>
      </c>
      <c r="FX168" s="24" t="str">
        <f t="shared" si="295"/>
        <v/>
      </c>
      <c r="FY168" s="24" t="str">
        <f t="shared" si="296"/>
        <v/>
      </c>
      <c r="FZ168" s="24" t="str">
        <f t="shared" si="297"/>
        <v/>
      </c>
    </row>
    <row r="169" spans="1:182" x14ac:dyDescent="0.25">
      <c r="A169" s="38" t="str">
        <f>IF(AND(A168&lt;&gt;"",I169&lt;&gt;""),A164,"")</f>
        <v/>
      </c>
      <c r="B169" s="38" t="str">
        <f t="shared" ref="B169" si="302">IF(AND($A169&lt;&gt;"",B164&lt;&gt;""),B164,"")</f>
        <v/>
      </c>
      <c r="C169" s="65" t="s">
        <v>741</v>
      </c>
      <c r="D169" s="43" t="str">
        <f>IF(D167&lt;&gt;"",IF(ISNA(VLOOKUP(D167,EconomyTypeTable,2,FALSE)),"&lt;Unknown&gt;",VLOOKUP(D167,EconomyTypeTable,2,FALSE)),"")</f>
        <v/>
      </c>
      <c r="E169" s="44" t="str">
        <f>IF(AND(I169&lt;&gt;"",E164&lt;&gt;""),E164,"")</f>
        <v/>
      </c>
      <c r="F169" s="44" t="str">
        <f>IF(I169&lt;&gt;"",MAX(F164:F168)+1,"")</f>
        <v/>
      </c>
      <c r="G169" s="44" t="str">
        <f>IF(AND(I168&lt;&gt;"",D165&lt;&gt;""),D165,"")</f>
        <v/>
      </c>
      <c r="H169" s="44" t="str">
        <f>IF(AND(I169&lt;&gt;"",D166&lt;&gt;""),D168,"")</f>
        <v/>
      </c>
      <c r="I169" s="31"/>
      <c r="J169" s="33"/>
      <c r="K169" s="38" t="str">
        <f t="shared" si="294"/>
        <v/>
      </c>
      <c r="L169" s="153"/>
      <c r="M169" s="153"/>
      <c r="N169" s="153"/>
      <c r="O169" s="153"/>
      <c r="P169" s="31"/>
      <c r="Q169" s="59"/>
      <c r="R169" s="60"/>
      <c r="S169" s="60"/>
      <c r="T169" s="60"/>
      <c r="U169" s="60"/>
      <c r="V169" s="60"/>
      <c r="W169" s="60"/>
      <c r="X169" s="60"/>
      <c r="Y169" s="60"/>
      <c r="Z169" s="60"/>
      <c r="AA169" s="60"/>
      <c r="AB169" s="60"/>
      <c r="AC169" s="60"/>
      <c r="AD169" s="60"/>
      <c r="AE169" s="60"/>
      <c r="AF169" s="60"/>
      <c r="AG169" s="60"/>
      <c r="AH169" s="60"/>
      <c r="AI169" s="60"/>
      <c r="AJ169" s="60"/>
      <c r="AK169" s="60"/>
      <c r="AL169" s="60"/>
      <c r="AM169" s="61"/>
      <c r="AN169" s="59"/>
      <c r="AO169" s="60"/>
      <c r="AP169" s="60"/>
      <c r="AQ169" s="60"/>
      <c r="AR169" s="60"/>
      <c r="AS169" s="61"/>
      <c r="AT169" s="59"/>
      <c r="AU169" s="60"/>
      <c r="AV169" s="61"/>
      <c r="AW169" s="59"/>
      <c r="AX169" s="60"/>
      <c r="AY169" s="60"/>
      <c r="AZ169" s="60"/>
      <c r="BA169" s="60"/>
      <c r="BB169" s="60"/>
      <c r="BC169" s="60"/>
      <c r="BD169" s="60"/>
      <c r="BE169" s="60"/>
      <c r="BF169" s="60"/>
      <c r="BG169" s="60"/>
      <c r="BH169" s="61"/>
      <c r="BI169" s="59"/>
      <c r="BJ169" s="60"/>
      <c r="BK169" s="60"/>
      <c r="BL169" s="60"/>
      <c r="BM169" s="60"/>
      <c r="BN169" s="60"/>
      <c r="BO169" s="60"/>
      <c r="BP169" s="60"/>
      <c r="BQ169" s="60"/>
      <c r="BR169" s="60"/>
      <c r="BS169" s="60"/>
      <c r="BT169" s="60"/>
      <c r="BU169" s="61"/>
      <c r="BV169" s="59"/>
      <c r="BW169" s="62"/>
      <c r="BX169" s="62"/>
      <c r="BY169" s="60"/>
      <c r="BZ169" s="60"/>
      <c r="CA169" s="60"/>
      <c r="CB169" s="60"/>
      <c r="CC169" s="60"/>
      <c r="CD169" s="60"/>
      <c r="CE169" s="60"/>
      <c r="CF169" s="60"/>
      <c r="CG169" s="60"/>
      <c r="CH169" s="60"/>
      <c r="CI169" s="60"/>
      <c r="CJ169" s="60"/>
      <c r="CK169" s="60"/>
      <c r="CL169" s="60"/>
      <c r="CM169" s="61"/>
      <c r="CN169" s="58"/>
      <c r="CO169" s="58"/>
      <c r="CP169" s="58"/>
      <c r="CQ169" s="58"/>
      <c r="CR169" s="58"/>
      <c r="CS169" s="58"/>
      <c r="CT169" s="58"/>
      <c r="CU169" s="58"/>
      <c r="CV169" s="58"/>
      <c r="CW169" s="58"/>
      <c r="CX169" s="58"/>
      <c r="CY169" s="58"/>
      <c r="CZ169" s="58"/>
      <c r="DA169" s="58"/>
      <c r="DB169" s="58"/>
      <c r="DC169" s="58"/>
      <c r="DD169" s="58"/>
      <c r="DE169" s="58"/>
      <c r="DF169" s="58"/>
      <c r="DG169" s="58"/>
      <c r="DH169" s="58"/>
      <c r="DI169" s="58"/>
      <c r="DJ169" s="58"/>
      <c r="DK169" s="58"/>
      <c r="DL169" s="56"/>
      <c r="DM169" s="170" t="s">
        <v>823</v>
      </c>
      <c r="DN169" s="170"/>
      <c r="DO169" s="170"/>
      <c r="DP169" s="170"/>
      <c r="DQ169" s="170"/>
      <c r="DR169" s="170"/>
      <c r="DS169" s="171"/>
      <c r="DT169" s="172"/>
      <c r="DU169" s="186"/>
      <c r="DV169" s="209"/>
      <c r="DW169" s="190"/>
      <c r="DX169" s="190"/>
      <c r="DY169" s="190"/>
      <c r="DZ169" s="190"/>
      <c r="EA169" s="190"/>
      <c r="EB169" s="190"/>
      <c r="EC169" s="190"/>
      <c r="ED169" s="190"/>
      <c r="EE169" s="190"/>
      <c r="EF169" s="190"/>
      <c r="EG169" s="190"/>
      <c r="EH169" s="190"/>
      <c r="EI169" s="190"/>
      <c r="EJ169" s="190"/>
      <c r="EK169" s="190"/>
      <c r="EL169" s="190"/>
      <c r="EM169" s="190"/>
      <c r="EN169" s="190"/>
      <c r="EO169" s="190"/>
      <c r="EP169" s="190"/>
      <c r="EQ169" s="190"/>
      <c r="ER169" s="190"/>
      <c r="ES169" s="190"/>
      <c r="ET169" s="190"/>
      <c r="EU169" s="190"/>
      <c r="EV169" s="190"/>
      <c r="EW169" s="210"/>
      <c r="EX169" s="159"/>
      <c r="EY169" s="160"/>
      <c r="EZ169" s="160"/>
      <c r="FA169" s="160"/>
      <c r="FB169" s="160"/>
      <c r="FC169" s="160"/>
      <c r="FD169" s="160"/>
      <c r="FE169" s="160"/>
      <c r="FF169" s="160"/>
      <c r="FG169" s="160"/>
      <c r="FH169" s="160"/>
      <c r="FI169" s="161"/>
    </row>
    <row r="170" spans="1:182" ht="15.75" thickBot="1" x14ac:dyDescent="0.3">
      <c r="A170" s="39">
        <f>IF(A164&lt;&gt;"",A164,"")</f>
        <v>24</v>
      </c>
      <c r="B170" s="39" t="str">
        <f>IF(AND($A170&lt;&gt;"",B164&lt;&gt;""),B164,"")</f>
        <v/>
      </c>
      <c r="C170" s="67" t="s">
        <v>315</v>
      </c>
      <c r="D170" s="36"/>
      <c r="E170" s="148"/>
      <c r="F170" s="149"/>
      <c r="G170" s="149"/>
      <c r="H170" s="149"/>
      <c r="I170" s="149"/>
      <c r="J170" s="149"/>
      <c r="K170" s="149"/>
      <c r="L170" s="149"/>
      <c r="M170" s="149"/>
      <c r="N170" s="149"/>
      <c r="O170" s="150"/>
      <c r="P170" s="46" t="str">
        <f>IF(COUNTA(Q170:AM170)-COUNTBLANK(Q170:AM170)&gt;0,COUNTA(Q170:AM170)-COUNTBLANK(Q170:AM170)&amp;" Deposit types","")</f>
        <v/>
      </c>
      <c r="Q170" s="47" t="str">
        <f>IF(COUNTA(Q164:Q169)&gt;0,COUNTA(Q164:Q169),"")</f>
        <v/>
      </c>
      <c r="R170" s="48" t="str">
        <f t="shared" ref="R170:BK170" si="303">IF(COUNTA(R164:R169)&gt;0,COUNTA(R164:R169),"")</f>
        <v/>
      </c>
      <c r="S170" s="48" t="str">
        <f t="shared" si="303"/>
        <v/>
      </c>
      <c r="T170" s="48" t="str">
        <f t="shared" si="303"/>
        <v/>
      </c>
      <c r="U170" s="48" t="str">
        <f t="shared" si="303"/>
        <v/>
      </c>
      <c r="V170" s="48" t="str">
        <f t="shared" si="303"/>
        <v/>
      </c>
      <c r="W170" s="48" t="str">
        <f t="shared" si="303"/>
        <v/>
      </c>
      <c r="X170" s="48" t="str">
        <f t="shared" si="303"/>
        <v/>
      </c>
      <c r="Y170" s="48" t="str">
        <f t="shared" si="303"/>
        <v/>
      </c>
      <c r="Z170" s="48" t="str">
        <f t="shared" si="303"/>
        <v/>
      </c>
      <c r="AA170" s="48" t="str">
        <f t="shared" si="303"/>
        <v/>
      </c>
      <c r="AB170" s="48" t="str">
        <f>IF(COUNTA(AB164:AB169)&gt;0,COUNTA(AB164:AB169),"")</f>
        <v/>
      </c>
      <c r="AC170" s="48" t="str">
        <f t="shared" ref="AC170:BV170" si="304">IF(COUNTA(AC164:AC169)&gt;0,COUNTA(AC164:AC169),"")</f>
        <v/>
      </c>
      <c r="AD170" s="48" t="str">
        <f t="shared" si="304"/>
        <v/>
      </c>
      <c r="AE170" s="48" t="str">
        <f t="shared" si="304"/>
        <v/>
      </c>
      <c r="AF170" s="48" t="str">
        <f t="shared" si="304"/>
        <v/>
      </c>
      <c r="AG170" s="48" t="str">
        <f t="shared" si="304"/>
        <v/>
      </c>
      <c r="AH170" s="48" t="str">
        <f t="shared" si="304"/>
        <v/>
      </c>
      <c r="AI170" s="48" t="str">
        <f t="shared" si="304"/>
        <v/>
      </c>
      <c r="AJ170" s="48" t="str">
        <f t="shared" si="304"/>
        <v/>
      </c>
      <c r="AK170" s="48" t="str">
        <f t="shared" si="304"/>
        <v/>
      </c>
      <c r="AL170" s="48" t="str">
        <f t="shared" si="304"/>
        <v/>
      </c>
      <c r="AM170" s="49" t="str">
        <f t="shared" si="304"/>
        <v/>
      </c>
      <c r="AN170" s="47" t="str">
        <f t="shared" si="304"/>
        <v/>
      </c>
      <c r="AO170" s="48" t="str">
        <f t="shared" si="304"/>
        <v/>
      </c>
      <c r="AP170" s="48" t="str">
        <f t="shared" si="304"/>
        <v/>
      </c>
      <c r="AQ170" s="48" t="str">
        <f t="shared" si="304"/>
        <v/>
      </c>
      <c r="AR170" s="48" t="str">
        <f t="shared" si="304"/>
        <v/>
      </c>
      <c r="AS170" s="49" t="str">
        <f t="shared" si="304"/>
        <v/>
      </c>
      <c r="AT170" s="47" t="str">
        <f t="shared" si="304"/>
        <v/>
      </c>
      <c r="AU170" s="48" t="str">
        <f t="shared" si="304"/>
        <v/>
      </c>
      <c r="AV170" s="49" t="str">
        <f t="shared" si="304"/>
        <v/>
      </c>
      <c r="AW170" s="47" t="str">
        <f t="shared" si="304"/>
        <v/>
      </c>
      <c r="AX170" s="48" t="str">
        <f t="shared" si="304"/>
        <v/>
      </c>
      <c r="AY170" s="48" t="str">
        <f t="shared" si="304"/>
        <v/>
      </c>
      <c r="AZ170" s="48" t="str">
        <f t="shared" si="304"/>
        <v/>
      </c>
      <c r="BA170" s="48" t="str">
        <f t="shared" si="304"/>
        <v/>
      </c>
      <c r="BB170" s="48" t="str">
        <f t="shared" si="304"/>
        <v/>
      </c>
      <c r="BC170" s="48" t="str">
        <f t="shared" si="304"/>
        <v/>
      </c>
      <c r="BD170" s="48" t="str">
        <f t="shared" si="304"/>
        <v/>
      </c>
      <c r="BE170" s="48" t="str">
        <f t="shared" si="304"/>
        <v/>
      </c>
      <c r="BF170" s="48" t="str">
        <f t="shared" si="304"/>
        <v/>
      </c>
      <c r="BG170" s="48" t="str">
        <f t="shared" si="304"/>
        <v/>
      </c>
      <c r="BH170" s="49" t="str">
        <f t="shared" si="304"/>
        <v/>
      </c>
      <c r="BI170" s="47" t="str">
        <f t="shared" si="304"/>
        <v/>
      </c>
      <c r="BJ170" s="48" t="str">
        <f t="shared" si="304"/>
        <v/>
      </c>
      <c r="BK170" s="48" t="str">
        <f t="shared" si="304"/>
        <v/>
      </c>
      <c r="BL170" s="48"/>
      <c r="BM170" s="48" t="str">
        <f t="shared" ref="BM170:BU170" si="305">IF(COUNTA(BM164:BM169)&gt;0,COUNTA(BM164:BM169),"")</f>
        <v/>
      </c>
      <c r="BN170" s="48" t="str">
        <f t="shared" si="305"/>
        <v/>
      </c>
      <c r="BO170" s="48" t="str">
        <f t="shared" si="305"/>
        <v/>
      </c>
      <c r="BP170" s="48" t="str">
        <f t="shared" si="305"/>
        <v/>
      </c>
      <c r="BQ170" s="48" t="str">
        <f t="shared" si="305"/>
        <v/>
      </c>
      <c r="BR170" s="48" t="str">
        <f t="shared" si="305"/>
        <v/>
      </c>
      <c r="BS170" s="48" t="str">
        <f t="shared" si="305"/>
        <v/>
      </c>
      <c r="BT170" s="48" t="str">
        <f t="shared" si="305"/>
        <v/>
      </c>
      <c r="BU170" s="49" t="str">
        <f t="shared" si="305"/>
        <v/>
      </c>
      <c r="BV170" s="47" t="str">
        <f>IF(COUNTA(BV164:BV169)&gt;0,COUNTA(BV164:BV169),"")</f>
        <v/>
      </c>
      <c r="BW170" s="48" t="str">
        <f t="shared" ref="BW170:DL170" si="306">IF(COUNTA(BW164:BW169)&gt;0,COUNTA(BW164:BW169),"")</f>
        <v/>
      </c>
      <c r="BX170" s="48" t="str">
        <f t="shared" si="306"/>
        <v/>
      </c>
      <c r="BY170" s="48" t="str">
        <f t="shared" si="306"/>
        <v/>
      </c>
      <c r="BZ170" s="48" t="str">
        <f t="shared" si="306"/>
        <v/>
      </c>
      <c r="CA170" s="48" t="str">
        <f t="shared" si="306"/>
        <v/>
      </c>
      <c r="CB170" s="48" t="str">
        <f t="shared" si="306"/>
        <v/>
      </c>
      <c r="CC170" s="48" t="str">
        <f t="shared" si="306"/>
        <v/>
      </c>
      <c r="CD170" s="48" t="str">
        <f t="shared" si="306"/>
        <v/>
      </c>
      <c r="CE170" s="48" t="str">
        <f t="shared" si="306"/>
        <v/>
      </c>
      <c r="CF170" s="48" t="str">
        <f t="shared" si="306"/>
        <v/>
      </c>
      <c r="CG170" s="48" t="str">
        <f t="shared" si="306"/>
        <v/>
      </c>
      <c r="CH170" s="48" t="str">
        <f t="shared" si="306"/>
        <v/>
      </c>
      <c r="CI170" s="48" t="str">
        <f t="shared" si="306"/>
        <v/>
      </c>
      <c r="CJ170" s="48" t="str">
        <f t="shared" si="306"/>
        <v/>
      </c>
      <c r="CK170" s="48" t="str">
        <f t="shared" si="306"/>
        <v/>
      </c>
      <c r="CL170" s="48" t="str">
        <f t="shared" si="306"/>
        <v/>
      </c>
      <c r="CM170" s="49" t="str">
        <f t="shared" si="306"/>
        <v/>
      </c>
      <c r="CN170" s="47" t="str">
        <f t="shared" si="306"/>
        <v/>
      </c>
      <c r="CO170" s="48" t="str">
        <f t="shared" si="306"/>
        <v/>
      </c>
      <c r="CP170" s="48" t="str">
        <f t="shared" si="306"/>
        <v/>
      </c>
      <c r="CQ170" s="48" t="str">
        <f t="shared" si="306"/>
        <v/>
      </c>
      <c r="CR170" s="48" t="str">
        <f t="shared" si="306"/>
        <v/>
      </c>
      <c r="CS170" s="48" t="str">
        <f t="shared" si="306"/>
        <v/>
      </c>
      <c r="CT170" s="48" t="str">
        <f t="shared" si="306"/>
        <v/>
      </c>
      <c r="CU170" s="48" t="str">
        <f t="shared" si="306"/>
        <v/>
      </c>
      <c r="CV170" s="48" t="str">
        <f t="shared" si="306"/>
        <v/>
      </c>
      <c r="CW170" s="48" t="str">
        <f t="shared" si="306"/>
        <v/>
      </c>
      <c r="CX170" s="48" t="str">
        <f t="shared" si="306"/>
        <v/>
      </c>
      <c r="CY170" s="48" t="str">
        <f t="shared" si="306"/>
        <v/>
      </c>
      <c r="CZ170" s="48" t="str">
        <f t="shared" si="306"/>
        <v/>
      </c>
      <c r="DA170" s="48" t="str">
        <f t="shared" si="306"/>
        <v/>
      </c>
      <c r="DB170" s="48" t="str">
        <f t="shared" si="306"/>
        <v/>
      </c>
      <c r="DC170" s="48" t="str">
        <f t="shared" si="306"/>
        <v/>
      </c>
      <c r="DD170" s="48" t="str">
        <f t="shared" si="306"/>
        <v/>
      </c>
      <c r="DE170" s="48" t="str">
        <f t="shared" si="306"/>
        <v/>
      </c>
      <c r="DF170" s="48" t="str">
        <f t="shared" si="306"/>
        <v/>
      </c>
      <c r="DG170" s="48" t="str">
        <f t="shared" si="306"/>
        <v/>
      </c>
      <c r="DH170" s="48" t="str">
        <f t="shared" si="306"/>
        <v/>
      </c>
      <c r="DI170" s="48" t="str">
        <f t="shared" si="306"/>
        <v/>
      </c>
      <c r="DJ170" s="48" t="str">
        <f t="shared" si="306"/>
        <v/>
      </c>
      <c r="DK170" s="48" t="str">
        <f t="shared" si="306"/>
        <v/>
      </c>
      <c r="DL170" s="49" t="str">
        <f t="shared" si="306"/>
        <v/>
      </c>
      <c r="DM170" s="170" t="s">
        <v>822</v>
      </c>
      <c r="DN170" s="170"/>
      <c r="DO170" s="170"/>
      <c r="DP170" s="170"/>
      <c r="DQ170" s="170"/>
      <c r="DR170" s="170"/>
      <c r="DS170" s="171"/>
      <c r="DT170" s="187"/>
      <c r="DU170" s="172"/>
      <c r="DV170" s="211"/>
      <c r="DW170" s="212"/>
      <c r="DX170" s="212"/>
      <c r="DY170" s="212"/>
      <c r="DZ170" s="212"/>
      <c r="EA170" s="212"/>
      <c r="EB170" s="212"/>
      <c r="EC170" s="212"/>
      <c r="ED170" s="212"/>
      <c r="EE170" s="212"/>
      <c r="EF170" s="212"/>
      <c r="EG170" s="212"/>
      <c r="EH170" s="212"/>
      <c r="EI170" s="212"/>
      <c r="EJ170" s="212"/>
      <c r="EK170" s="212"/>
      <c r="EL170" s="212"/>
      <c r="EM170" s="212"/>
      <c r="EN170" s="212"/>
      <c r="EO170" s="212"/>
      <c r="EP170" s="212"/>
      <c r="EQ170" s="212"/>
      <c r="ER170" s="212"/>
      <c r="ES170" s="212"/>
      <c r="ET170" s="212"/>
      <c r="EU170" s="212"/>
      <c r="EV170" s="212"/>
      <c r="EW170" s="213"/>
      <c r="EX170" s="151"/>
      <c r="EY170" s="149"/>
      <c r="EZ170" s="149"/>
      <c r="FA170" s="149"/>
      <c r="FB170" s="149"/>
      <c r="FC170" s="149"/>
      <c r="FD170" s="149"/>
      <c r="FE170" s="149"/>
      <c r="FF170" s="149"/>
      <c r="FG170" s="149"/>
      <c r="FH170" s="149"/>
      <c r="FI170" s="152"/>
    </row>
    <row r="171" spans="1:182" x14ac:dyDescent="0.25">
      <c r="A171" s="40">
        <f>A164+1</f>
        <v>25</v>
      </c>
      <c r="B171" s="29"/>
      <c r="C171" s="65" t="s">
        <v>531</v>
      </c>
      <c r="D171" s="41" t="str">
        <f>IF(MAX(F171:F176)&gt;0,MAX(F171:F176),"")</f>
        <v/>
      </c>
      <c r="E171" s="30"/>
      <c r="F171" s="45" t="str">
        <f>IF(I171&lt;&gt;"",1,"")</f>
        <v/>
      </c>
      <c r="G171" s="45" t="str">
        <f>IF(AND(I171&lt;&gt;"",D172&lt;&gt;""),D172,"")</f>
        <v/>
      </c>
      <c r="H171" s="45" t="str">
        <f>IF(AND(I171&lt;&gt;"",D173&lt;&gt;""),D175,"")</f>
        <v/>
      </c>
      <c r="I171" s="29"/>
      <c r="J171" s="146"/>
      <c r="K171" s="40" t="str">
        <f t="shared" ref="K171:K176" si="307">IF(J171&lt;&gt;"",IF(ISNA(VLOOKUP(J171,PlanetTypeTable,2,FALSE)),"&lt;Unknown&gt;",VLOOKUP(J171,PlanetTypeTable,2,FALSE)),"")</f>
        <v/>
      </c>
      <c r="L171" s="34"/>
      <c r="M171" s="34"/>
      <c r="N171" s="34"/>
      <c r="O171" s="34"/>
      <c r="P171" s="29"/>
      <c r="Q171" s="50"/>
      <c r="R171" s="30"/>
      <c r="S171" s="30"/>
      <c r="T171" s="30"/>
      <c r="U171" s="30"/>
      <c r="V171" s="30"/>
      <c r="W171" s="30"/>
      <c r="X171" s="30"/>
      <c r="Y171" s="30"/>
      <c r="Z171" s="30"/>
      <c r="AA171" s="30"/>
      <c r="AB171" s="30"/>
      <c r="AC171" s="30"/>
      <c r="AD171" s="30"/>
      <c r="AE171" s="30"/>
      <c r="AF171" s="30"/>
      <c r="AG171" s="30"/>
      <c r="AH171" s="30"/>
      <c r="AI171" s="30"/>
      <c r="AJ171" s="30"/>
      <c r="AK171" s="30"/>
      <c r="AL171" s="30"/>
      <c r="AM171" s="51"/>
      <c r="AN171" s="50"/>
      <c r="AO171" s="30"/>
      <c r="AP171" s="30"/>
      <c r="AQ171" s="30"/>
      <c r="AR171" s="30"/>
      <c r="AS171" s="51"/>
      <c r="AT171" s="50"/>
      <c r="AU171" s="30"/>
      <c r="AV171" s="51"/>
      <c r="AW171" s="50"/>
      <c r="AX171" s="30"/>
      <c r="AY171" s="30"/>
      <c r="AZ171" s="30"/>
      <c r="BA171" s="30"/>
      <c r="BB171" s="30"/>
      <c r="BC171" s="30"/>
      <c r="BD171" s="30"/>
      <c r="BE171" s="30"/>
      <c r="BF171" s="30"/>
      <c r="BG171" s="30"/>
      <c r="BH171" s="51"/>
      <c r="BI171" s="50"/>
      <c r="BJ171" s="30"/>
      <c r="BK171" s="30"/>
      <c r="BL171" s="30"/>
      <c r="BM171" s="30"/>
      <c r="BN171" s="30"/>
      <c r="BO171" s="30"/>
      <c r="BP171" s="30"/>
      <c r="BQ171" s="30"/>
      <c r="BR171" s="30"/>
      <c r="BS171" s="30"/>
      <c r="BT171" s="30"/>
      <c r="BU171" s="51"/>
      <c r="BV171" s="50"/>
      <c r="BW171" s="52"/>
      <c r="BX171" s="52"/>
      <c r="BY171" s="30"/>
      <c r="BZ171" s="30"/>
      <c r="CA171" s="30"/>
      <c r="CB171" s="30"/>
      <c r="CC171" s="30"/>
      <c r="CD171" s="30"/>
      <c r="CE171" s="30"/>
      <c r="CF171" s="30"/>
      <c r="CG171" s="30"/>
      <c r="CH171" s="30"/>
      <c r="CI171" s="30"/>
      <c r="CJ171" s="30"/>
      <c r="CK171" s="30"/>
      <c r="CL171" s="30"/>
      <c r="CM171" s="51"/>
      <c r="CN171" s="53"/>
      <c r="CO171" s="53"/>
      <c r="CP171" s="53"/>
      <c r="CQ171" s="53"/>
      <c r="CR171" s="53"/>
      <c r="CS171" s="53"/>
      <c r="CT171" s="53"/>
      <c r="CU171" s="53"/>
      <c r="CV171" s="53"/>
      <c r="CW171" s="53"/>
      <c r="CX171" s="53"/>
      <c r="CY171" s="53"/>
      <c r="CZ171" s="53"/>
      <c r="DA171" s="53"/>
      <c r="DB171" s="53"/>
      <c r="DC171" s="53"/>
      <c r="DD171" s="53"/>
      <c r="DE171" s="53"/>
      <c r="DF171" s="53"/>
      <c r="DG171" s="53"/>
      <c r="DH171" s="53"/>
      <c r="DI171" s="53"/>
      <c r="DJ171" s="53"/>
      <c r="DK171" s="53"/>
      <c r="DL171" s="51"/>
      <c r="DM171" s="162" t="s">
        <v>249</v>
      </c>
      <c r="DN171" s="30"/>
      <c r="DO171" s="30"/>
      <c r="DP171" s="30"/>
      <c r="DQ171" s="30"/>
      <c r="DR171" s="30"/>
      <c r="DS171" s="30"/>
      <c r="DT171" s="30"/>
      <c r="DU171" s="51"/>
      <c r="DV171" s="163" t="s">
        <v>249</v>
      </c>
      <c r="DW171" s="30"/>
      <c r="DX171" s="30"/>
      <c r="DY171" s="30"/>
      <c r="DZ171" s="30"/>
      <c r="EA171" s="30"/>
      <c r="EB171" s="30"/>
      <c r="EC171" s="30"/>
      <c r="ED171" s="53"/>
      <c r="EE171" s="51"/>
      <c r="EF171" s="163" t="s">
        <v>249</v>
      </c>
      <c r="EG171" s="30"/>
      <c r="EH171" s="30"/>
      <c r="EI171" s="63"/>
      <c r="EJ171" s="30"/>
      <c r="EK171" s="30"/>
      <c r="EL171" s="30"/>
      <c r="EM171" s="30"/>
      <c r="EN171" s="51"/>
      <c r="EO171" s="163" t="s">
        <v>249</v>
      </c>
      <c r="EP171" s="30"/>
      <c r="EQ171" s="30"/>
      <c r="ER171" s="30"/>
      <c r="ES171" s="30"/>
      <c r="ET171" s="30"/>
      <c r="EU171" s="30"/>
      <c r="EV171" s="30"/>
      <c r="EW171" s="51"/>
      <c r="EX171" s="156"/>
      <c r="EY171" s="157"/>
      <c r="EZ171" s="157"/>
      <c r="FA171" s="157"/>
      <c r="FB171" s="157"/>
      <c r="FC171" s="157"/>
      <c r="FD171" s="157"/>
      <c r="FE171" s="157"/>
      <c r="FF171" s="157"/>
      <c r="FG171" s="157"/>
      <c r="FH171" s="157"/>
      <c r="FI171" s="158"/>
      <c r="FR171" s="25" t="str">
        <f>IF(FS171&lt;&gt;"",MAX(FR$3:FR170)+1,"")</f>
        <v/>
      </c>
      <c r="FS171" s="25" t="str">
        <f>IF(B171&lt;&gt;"",B171,"")</f>
        <v/>
      </c>
      <c r="FT171" s="25" t="str">
        <f>IF(D172&lt;&gt;"",D172,"")</f>
        <v/>
      </c>
      <c r="FV171" s="24" t="str">
        <f>IF(FW171&lt;&gt;"",MAX($FV$3:FV170)+1,"")</f>
        <v/>
      </c>
      <c r="FW171" s="24" t="str">
        <f>IF($B171&lt;&gt;"",LEFT(E171,2),"")</f>
        <v/>
      </c>
      <c r="FX171" s="24" t="str">
        <f t="shared" ref="FX171:FX175" si="308">IF($B171&lt;&gt;"",I171,"")</f>
        <v/>
      </c>
      <c r="FY171" s="24" t="str">
        <f t="shared" ref="FY171:FY175" si="309">IF($B171&lt;&gt;"",J171,"")</f>
        <v/>
      </c>
      <c r="FZ171" s="24" t="str">
        <f t="shared" ref="FZ171:FZ175" si="310">IF($B171&lt;&gt;"",K171,"")</f>
        <v/>
      </c>
    </row>
    <row r="172" spans="1:182" x14ac:dyDescent="0.25">
      <c r="A172" s="38" t="str">
        <f>IF(AND(A171&lt;&gt;"",I172&lt;&gt;""),A171,"")</f>
        <v/>
      </c>
      <c r="B172" s="37" t="str">
        <f t="shared" ref="B172" si="311">IF(AND($A172&lt;&gt;"",B171&lt;&gt;""),B171,"")</f>
        <v/>
      </c>
      <c r="C172" s="66" t="s">
        <v>72</v>
      </c>
      <c r="D172" s="32"/>
      <c r="E172" s="44" t="str">
        <f>IF(AND(I172&lt;&gt;"",E171&lt;&gt;""),E171,"")</f>
        <v/>
      </c>
      <c r="F172" s="44" t="str">
        <f>IF(I172&lt;&gt;"",MAX(F171:F171)+1,"")</f>
        <v/>
      </c>
      <c r="G172" s="44" t="str">
        <f>IF(AND(I172&lt;&gt;"",D172&lt;&gt;""),D172,"")</f>
        <v/>
      </c>
      <c r="H172" s="44" t="str">
        <f>IF(AND(I172&lt;&gt;"",D173&lt;&gt;""),D175,"")</f>
        <v/>
      </c>
      <c r="I172" s="31"/>
      <c r="J172" s="33"/>
      <c r="K172" s="38" t="str">
        <f t="shared" si="307"/>
        <v/>
      </c>
      <c r="L172" s="153"/>
      <c r="M172" s="153"/>
      <c r="N172" s="153"/>
      <c r="O172" s="153"/>
      <c r="P172" s="31"/>
      <c r="Q172" s="54"/>
      <c r="R172" s="55"/>
      <c r="S172" s="55"/>
      <c r="T172" s="55"/>
      <c r="U172" s="55"/>
      <c r="V172" s="55"/>
      <c r="W172" s="55"/>
      <c r="X172" s="55"/>
      <c r="Y172" s="55"/>
      <c r="Z172" s="55"/>
      <c r="AA172" s="55"/>
      <c r="AB172" s="55"/>
      <c r="AC172" s="55"/>
      <c r="AD172" s="55"/>
      <c r="AE172" s="55"/>
      <c r="AF172" s="55"/>
      <c r="AG172" s="55"/>
      <c r="AH172" s="55"/>
      <c r="AI172" s="55"/>
      <c r="AJ172" s="55"/>
      <c r="AK172" s="55"/>
      <c r="AL172" s="55"/>
      <c r="AM172" s="56"/>
      <c r="AN172" s="54"/>
      <c r="AO172" s="55"/>
      <c r="AP172" s="55"/>
      <c r="AQ172" s="55"/>
      <c r="AR172" s="55"/>
      <c r="AS172" s="56"/>
      <c r="AT172" s="54"/>
      <c r="AU172" s="55"/>
      <c r="AV172" s="56"/>
      <c r="AW172" s="54"/>
      <c r="AX172" s="55"/>
      <c r="AY172" s="55"/>
      <c r="AZ172" s="55"/>
      <c r="BA172" s="55"/>
      <c r="BB172" s="55"/>
      <c r="BC172" s="55"/>
      <c r="BD172" s="55"/>
      <c r="BE172" s="55"/>
      <c r="BF172" s="55"/>
      <c r="BG172" s="55"/>
      <c r="BH172" s="56"/>
      <c r="BI172" s="54"/>
      <c r="BJ172" s="55"/>
      <c r="BK172" s="55"/>
      <c r="BL172" s="55"/>
      <c r="BM172" s="55"/>
      <c r="BN172" s="55"/>
      <c r="BO172" s="55"/>
      <c r="BP172" s="55"/>
      <c r="BQ172" s="55"/>
      <c r="BR172" s="55"/>
      <c r="BS172" s="55"/>
      <c r="BT172" s="55"/>
      <c r="BU172" s="56"/>
      <c r="BV172" s="54"/>
      <c r="BW172" s="57"/>
      <c r="BX172" s="57"/>
      <c r="BY172" s="55"/>
      <c r="BZ172" s="55"/>
      <c r="CA172" s="55"/>
      <c r="CB172" s="55"/>
      <c r="CC172" s="55"/>
      <c r="CD172" s="55"/>
      <c r="CE172" s="55"/>
      <c r="CF172" s="55"/>
      <c r="CG172" s="55"/>
      <c r="CH172" s="55"/>
      <c r="CI172" s="55"/>
      <c r="CJ172" s="55"/>
      <c r="CK172" s="55"/>
      <c r="CL172" s="55"/>
      <c r="CM172" s="56"/>
      <c r="CN172" s="58"/>
      <c r="CO172" s="58"/>
      <c r="CP172" s="58"/>
      <c r="CQ172" s="58"/>
      <c r="CR172" s="58"/>
      <c r="CS172" s="58"/>
      <c r="CT172" s="58"/>
      <c r="CU172" s="58"/>
      <c r="CV172" s="58"/>
      <c r="CW172" s="58"/>
      <c r="CX172" s="58"/>
      <c r="CY172" s="58"/>
      <c r="CZ172" s="58"/>
      <c r="DA172" s="58"/>
      <c r="DB172" s="58"/>
      <c r="DC172" s="58"/>
      <c r="DD172" s="58"/>
      <c r="DE172" s="58"/>
      <c r="DF172" s="58"/>
      <c r="DG172" s="58"/>
      <c r="DH172" s="58"/>
      <c r="DI172" s="58"/>
      <c r="DJ172" s="58"/>
      <c r="DK172" s="58"/>
      <c r="DL172" s="56"/>
      <c r="DM172" s="167" t="s">
        <v>44</v>
      </c>
      <c r="DN172" s="55"/>
      <c r="DO172" s="55"/>
      <c r="DP172" s="55"/>
      <c r="DQ172" s="55"/>
      <c r="DR172" s="55"/>
      <c r="DS172" s="55"/>
      <c r="DT172" s="55"/>
      <c r="DU172" s="56"/>
      <c r="DV172" s="168" t="s">
        <v>44</v>
      </c>
      <c r="DW172" s="55"/>
      <c r="DX172" s="55"/>
      <c r="DY172" s="55"/>
      <c r="DZ172" s="55"/>
      <c r="EA172" s="55"/>
      <c r="EB172" s="55"/>
      <c r="EC172" s="55"/>
      <c r="ED172" s="58"/>
      <c r="EE172" s="56"/>
      <c r="EF172" s="168" t="s">
        <v>44</v>
      </c>
      <c r="EG172" s="55"/>
      <c r="EH172" s="55"/>
      <c r="EI172" s="55"/>
      <c r="EJ172" s="55"/>
      <c r="EK172" s="55"/>
      <c r="EL172" s="55"/>
      <c r="EM172" s="55"/>
      <c r="EN172" s="56"/>
      <c r="EO172" s="168" t="s">
        <v>44</v>
      </c>
      <c r="EP172" s="55"/>
      <c r="EQ172" s="55"/>
      <c r="ER172" s="55"/>
      <c r="ES172" s="55"/>
      <c r="ET172" s="55"/>
      <c r="EU172" s="55"/>
      <c r="EV172" s="55"/>
      <c r="EW172" s="56"/>
      <c r="EX172" s="159"/>
      <c r="EY172" s="160"/>
      <c r="EZ172" s="160"/>
      <c r="FA172" s="160"/>
      <c r="FB172" s="160"/>
      <c r="FC172" s="160"/>
      <c r="FD172" s="160"/>
      <c r="FE172" s="160"/>
      <c r="FF172" s="160"/>
      <c r="FG172" s="160"/>
      <c r="FH172" s="160"/>
      <c r="FI172" s="161"/>
      <c r="FV172" s="24" t="str">
        <f>IF(FW172&lt;&gt;"",MAX($FV$3:FV171)+1,"")</f>
        <v/>
      </c>
      <c r="FW172" s="24" t="str">
        <f>IF($B172&lt;&gt;"",LEFT(E172,2),"")</f>
        <v/>
      </c>
      <c r="FX172" s="24" t="str">
        <f t="shared" si="308"/>
        <v/>
      </c>
      <c r="FY172" s="24" t="str">
        <f t="shared" si="309"/>
        <v/>
      </c>
      <c r="FZ172" s="24" t="str">
        <f t="shared" si="310"/>
        <v/>
      </c>
    </row>
    <row r="173" spans="1:182" x14ac:dyDescent="0.25">
      <c r="A173" s="38" t="str">
        <f>IF(AND(A172&lt;&gt;"",I173&lt;&gt;""),A171,"")</f>
        <v/>
      </c>
      <c r="B173" s="38" t="str">
        <f t="shared" ref="B173" si="312">IF(AND($A173&lt;&gt;"",B171&lt;&gt;""),B171,"")</f>
        <v/>
      </c>
      <c r="C173" s="65" t="s">
        <v>317</v>
      </c>
      <c r="D173" s="33"/>
      <c r="E173" s="44" t="str">
        <f>IF(AND(I173&lt;&gt;"",E171&lt;&gt;""),E171,"")</f>
        <v/>
      </c>
      <c r="F173" s="44" t="str">
        <f>IF(I173&lt;&gt;"",MAX(F171:F172)+1,"")</f>
        <v/>
      </c>
      <c r="G173" s="44" t="str">
        <f>IF(AND(I173&lt;&gt;"",D172&lt;&gt;""),D172,"")</f>
        <v/>
      </c>
      <c r="H173" s="44" t="str">
        <f>IF(AND(I173&lt;&gt;"",D173&lt;&gt;""),D175,"")</f>
        <v/>
      </c>
      <c r="I173" s="31"/>
      <c r="J173" s="33"/>
      <c r="K173" s="38" t="str">
        <f t="shared" si="307"/>
        <v/>
      </c>
      <c r="L173" s="153"/>
      <c r="M173" s="153"/>
      <c r="N173" s="153"/>
      <c r="O173" s="153"/>
      <c r="P173" s="31"/>
      <c r="Q173" s="54"/>
      <c r="R173" s="55"/>
      <c r="S173" s="55"/>
      <c r="T173" s="55"/>
      <c r="U173" s="55"/>
      <c r="V173" s="55"/>
      <c r="W173" s="55"/>
      <c r="X173" s="55"/>
      <c r="Y173" s="55"/>
      <c r="Z173" s="55"/>
      <c r="AA173" s="55"/>
      <c r="AB173" s="55"/>
      <c r="AC173" s="55"/>
      <c r="AD173" s="55"/>
      <c r="AE173" s="55"/>
      <c r="AF173" s="55"/>
      <c r="AG173" s="55"/>
      <c r="AH173" s="55"/>
      <c r="AI173" s="55"/>
      <c r="AJ173" s="55"/>
      <c r="AK173" s="55"/>
      <c r="AL173" s="55"/>
      <c r="AM173" s="56"/>
      <c r="AN173" s="54"/>
      <c r="AO173" s="55"/>
      <c r="AP173" s="55"/>
      <c r="AQ173" s="55"/>
      <c r="AR173" s="55"/>
      <c r="AS173" s="56"/>
      <c r="AT173" s="54"/>
      <c r="AU173" s="55"/>
      <c r="AV173" s="56"/>
      <c r="AW173" s="54"/>
      <c r="AX173" s="55"/>
      <c r="AY173" s="55"/>
      <c r="AZ173" s="55"/>
      <c r="BA173" s="55"/>
      <c r="BB173" s="55"/>
      <c r="BC173" s="55"/>
      <c r="BD173" s="55"/>
      <c r="BE173" s="55"/>
      <c r="BF173" s="55"/>
      <c r="BG173" s="55"/>
      <c r="BH173" s="56"/>
      <c r="BI173" s="54"/>
      <c r="BJ173" s="55"/>
      <c r="BK173" s="55"/>
      <c r="BL173" s="55"/>
      <c r="BM173" s="55"/>
      <c r="BN173" s="55"/>
      <c r="BO173" s="55"/>
      <c r="BP173" s="55"/>
      <c r="BQ173" s="55"/>
      <c r="BR173" s="55"/>
      <c r="BS173" s="55"/>
      <c r="BT173" s="55"/>
      <c r="BU173" s="56"/>
      <c r="BV173" s="54"/>
      <c r="BW173" s="57"/>
      <c r="BX173" s="57"/>
      <c r="BY173" s="55"/>
      <c r="BZ173" s="55"/>
      <c r="CA173" s="55"/>
      <c r="CB173" s="55"/>
      <c r="CC173" s="55"/>
      <c r="CD173" s="55"/>
      <c r="CE173" s="55"/>
      <c r="CF173" s="55"/>
      <c r="CG173" s="55"/>
      <c r="CH173" s="55"/>
      <c r="CI173" s="55"/>
      <c r="CJ173" s="55"/>
      <c r="CK173" s="55"/>
      <c r="CL173" s="55"/>
      <c r="CM173" s="56"/>
      <c r="CN173" s="58"/>
      <c r="CO173" s="58"/>
      <c r="CP173" s="58"/>
      <c r="CQ173" s="58"/>
      <c r="CR173" s="58"/>
      <c r="CS173" s="58"/>
      <c r="CT173" s="58"/>
      <c r="CU173" s="58"/>
      <c r="CV173" s="58"/>
      <c r="CW173" s="58"/>
      <c r="CX173" s="58"/>
      <c r="CY173" s="58"/>
      <c r="CZ173" s="58"/>
      <c r="DA173" s="58"/>
      <c r="DB173" s="58"/>
      <c r="DC173" s="58"/>
      <c r="DD173" s="58"/>
      <c r="DE173" s="58"/>
      <c r="DF173" s="58"/>
      <c r="DG173" s="58"/>
      <c r="DH173" s="58"/>
      <c r="DI173" s="58"/>
      <c r="DJ173" s="58"/>
      <c r="DK173" s="58"/>
      <c r="DL173" s="56"/>
      <c r="DM173" s="165" t="s">
        <v>45</v>
      </c>
      <c r="DN173" s="55"/>
      <c r="DO173" s="55"/>
      <c r="DP173" s="55"/>
      <c r="DQ173" s="55"/>
      <c r="DR173" s="55"/>
      <c r="DS173" s="55"/>
      <c r="DT173" s="55"/>
      <c r="DU173" s="56"/>
      <c r="DV173" s="166" t="s">
        <v>45</v>
      </c>
      <c r="DW173" s="55"/>
      <c r="DX173" s="55"/>
      <c r="DY173" s="55"/>
      <c r="DZ173" s="55"/>
      <c r="EA173" s="55"/>
      <c r="EB173" s="55"/>
      <c r="EC173" s="55"/>
      <c r="ED173" s="58"/>
      <c r="EE173" s="56"/>
      <c r="EF173" s="166" t="s">
        <v>45</v>
      </c>
      <c r="EG173" s="55"/>
      <c r="EH173" s="55"/>
      <c r="EI173" s="55"/>
      <c r="EJ173" s="55"/>
      <c r="EK173" s="55"/>
      <c r="EL173" s="55"/>
      <c r="EM173" s="55"/>
      <c r="EN173" s="56"/>
      <c r="EO173" s="166" t="s">
        <v>45</v>
      </c>
      <c r="EP173" s="55"/>
      <c r="EQ173" s="55"/>
      <c r="ER173" s="55"/>
      <c r="ES173" s="55"/>
      <c r="ET173" s="55"/>
      <c r="EU173" s="55"/>
      <c r="EV173" s="55"/>
      <c r="EW173" s="56"/>
      <c r="EX173" s="159"/>
      <c r="EY173" s="160"/>
      <c r="EZ173" s="160"/>
      <c r="FA173" s="160"/>
      <c r="FB173" s="160"/>
      <c r="FC173" s="160"/>
      <c r="FD173" s="160"/>
      <c r="FE173" s="160"/>
      <c r="FF173" s="160"/>
      <c r="FG173" s="160"/>
      <c r="FH173" s="160"/>
      <c r="FI173" s="161"/>
      <c r="FV173" s="24" t="str">
        <f>IF(FW173&lt;&gt;"",MAX($FV$3:FV172)+1,"")</f>
        <v/>
      </c>
      <c r="FW173" s="24" t="str">
        <f>IF($B173&lt;&gt;"",LEFT(E173,2),"")</f>
        <v/>
      </c>
      <c r="FX173" s="24" t="str">
        <f t="shared" si="308"/>
        <v/>
      </c>
      <c r="FY173" s="24" t="str">
        <f t="shared" si="309"/>
        <v/>
      </c>
      <c r="FZ173" s="24" t="str">
        <f t="shared" si="310"/>
        <v/>
      </c>
    </row>
    <row r="174" spans="1:182" x14ac:dyDescent="0.25">
      <c r="A174" s="38" t="str">
        <f>IF(AND(A173&lt;&gt;"",I174&lt;&gt;""),A171,"")</f>
        <v/>
      </c>
      <c r="B174" s="38" t="str">
        <f t="shared" ref="B174" si="313">IF(AND($A174&lt;&gt;"",B171&lt;&gt;""),B171,"")</f>
        <v/>
      </c>
      <c r="C174" s="65" t="s">
        <v>318</v>
      </c>
      <c r="D174" s="33"/>
      <c r="E174" s="44" t="str">
        <f>IF(AND(I174&lt;&gt;"",E171&lt;&gt;""),E171,"")</f>
        <v/>
      </c>
      <c r="F174" s="44" t="str">
        <f>IF(I174&lt;&gt;"",MAX(F171:F173)+1,"")</f>
        <v/>
      </c>
      <c r="G174" s="44" t="str">
        <f>IF(AND(I174&lt;&gt;"",D172&lt;&gt;""),D172,"")</f>
        <v/>
      </c>
      <c r="H174" s="44" t="str">
        <f>IF(AND(I174&lt;&gt;"",D173&lt;&gt;""),D175,"")</f>
        <v/>
      </c>
      <c r="I174" s="31"/>
      <c r="J174" s="33"/>
      <c r="K174" s="38" t="str">
        <f t="shared" si="307"/>
        <v/>
      </c>
      <c r="L174" s="153"/>
      <c r="M174" s="153"/>
      <c r="N174" s="153"/>
      <c r="O174" s="153"/>
      <c r="P174" s="31"/>
      <c r="Q174" s="54"/>
      <c r="R174" s="55"/>
      <c r="S174" s="55"/>
      <c r="T174" s="55"/>
      <c r="U174" s="55"/>
      <c r="V174" s="55"/>
      <c r="W174" s="55"/>
      <c r="X174" s="55"/>
      <c r="Y174" s="55"/>
      <c r="Z174" s="55"/>
      <c r="AA174" s="55"/>
      <c r="AB174" s="55"/>
      <c r="AC174" s="55"/>
      <c r="AD174" s="55"/>
      <c r="AE174" s="55"/>
      <c r="AF174" s="55"/>
      <c r="AG174" s="55"/>
      <c r="AH174" s="55"/>
      <c r="AI174" s="55"/>
      <c r="AJ174" s="55"/>
      <c r="AK174" s="55"/>
      <c r="AL174" s="55"/>
      <c r="AM174" s="56"/>
      <c r="AN174" s="54"/>
      <c r="AO174" s="55"/>
      <c r="AP174" s="55"/>
      <c r="AQ174" s="55"/>
      <c r="AR174" s="55"/>
      <c r="AS174" s="56"/>
      <c r="AT174" s="54"/>
      <c r="AU174" s="55"/>
      <c r="AV174" s="56"/>
      <c r="AW174" s="54"/>
      <c r="AX174" s="55"/>
      <c r="AY174" s="55"/>
      <c r="AZ174" s="55"/>
      <c r="BA174" s="55"/>
      <c r="BB174" s="55"/>
      <c r="BC174" s="55"/>
      <c r="BD174" s="55"/>
      <c r="BE174" s="55"/>
      <c r="BF174" s="55"/>
      <c r="BG174" s="55"/>
      <c r="BH174" s="56"/>
      <c r="BI174" s="54"/>
      <c r="BJ174" s="55"/>
      <c r="BK174" s="55"/>
      <c r="BL174" s="55"/>
      <c r="BM174" s="55"/>
      <c r="BN174" s="55"/>
      <c r="BO174" s="55"/>
      <c r="BP174" s="55"/>
      <c r="BQ174" s="55"/>
      <c r="BR174" s="55"/>
      <c r="BS174" s="55"/>
      <c r="BT174" s="55"/>
      <c r="BU174" s="56"/>
      <c r="BV174" s="54"/>
      <c r="BW174" s="57"/>
      <c r="BX174" s="57"/>
      <c r="BY174" s="55"/>
      <c r="BZ174" s="55"/>
      <c r="CA174" s="55"/>
      <c r="CB174" s="55"/>
      <c r="CC174" s="55"/>
      <c r="CD174" s="55"/>
      <c r="CE174" s="55"/>
      <c r="CF174" s="55"/>
      <c r="CG174" s="55"/>
      <c r="CH174" s="55"/>
      <c r="CI174" s="55"/>
      <c r="CJ174" s="55"/>
      <c r="CK174" s="55"/>
      <c r="CL174" s="55"/>
      <c r="CM174" s="56"/>
      <c r="CN174" s="58"/>
      <c r="CO174" s="58"/>
      <c r="CP174" s="58"/>
      <c r="CQ174" s="58"/>
      <c r="CR174" s="58"/>
      <c r="CS174" s="58"/>
      <c r="CT174" s="58"/>
      <c r="CU174" s="58"/>
      <c r="CV174" s="58"/>
      <c r="CW174" s="58"/>
      <c r="CX174" s="58"/>
      <c r="CY174" s="58"/>
      <c r="CZ174" s="58"/>
      <c r="DA174" s="58"/>
      <c r="DB174" s="58"/>
      <c r="DC174" s="58"/>
      <c r="DD174" s="58"/>
      <c r="DE174" s="58"/>
      <c r="DF174" s="58"/>
      <c r="DG174" s="58"/>
      <c r="DH174" s="58"/>
      <c r="DI174" s="58"/>
      <c r="DJ174" s="58"/>
      <c r="DK174" s="58"/>
      <c r="DL174" s="56"/>
      <c r="DM174" s="155" t="s">
        <v>42</v>
      </c>
      <c r="DN174" s="55"/>
      <c r="DO174" s="55"/>
      <c r="DP174" s="55"/>
      <c r="DQ174" s="55"/>
      <c r="DR174" s="55"/>
      <c r="DS174" s="55"/>
      <c r="DT174" s="55"/>
      <c r="DU174" s="56"/>
      <c r="DV174" s="91" t="s">
        <v>42</v>
      </c>
      <c r="DW174" s="60"/>
      <c r="DX174" s="60"/>
      <c r="DY174" s="60"/>
      <c r="DZ174" s="60"/>
      <c r="EA174" s="60"/>
      <c r="EB174" s="60"/>
      <c r="EC174" s="60"/>
      <c r="ED174" s="147"/>
      <c r="EE174" s="61"/>
      <c r="EF174" s="91" t="s">
        <v>42</v>
      </c>
      <c r="EG174" s="60"/>
      <c r="EH174" s="60"/>
      <c r="EI174" s="60"/>
      <c r="EJ174" s="60"/>
      <c r="EK174" s="60"/>
      <c r="EL174" s="60"/>
      <c r="EM174" s="60"/>
      <c r="EN174" s="61"/>
      <c r="EO174" s="164" t="s">
        <v>42</v>
      </c>
      <c r="EP174" s="60"/>
      <c r="EQ174" s="60"/>
      <c r="ER174" s="60"/>
      <c r="ES174" s="60"/>
      <c r="ET174" s="60"/>
      <c r="EU174" s="60"/>
      <c r="EV174" s="60"/>
      <c r="EW174" s="61"/>
      <c r="EX174" s="159"/>
      <c r="EY174" s="160"/>
      <c r="EZ174" s="160"/>
      <c r="FA174" s="160"/>
      <c r="FB174" s="160"/>
      <c r="FC174" s="160"/>
      <c r="FD174" s="160"/>
      <c r="FE174" s="160"/>
      <c r="FF174" s="160"/>
      <c r="FG174" s="160"/>
      <c r="FH174" s="160"/>
      <c r="FI174" s="161"/>
      <c r="FV174" s="24" t="str">
        <f>IF(FW174&lt;&gt;"",MAX($FV$3:FV173)+1,"")</f>
        <v/>
      </c>
      <c r="FW174" s="24" t="str">
        <f>IF($B174&lt;&gt;"",LEFT(E174,2),"")</f>
        <v/>
      </c>
      <c r="FX174" s="24" t="str">
        <f t="shared" si="308"/>
        <v/>
      </c>
      <c r="FY174" s="24" t="str">
        <f t="shared" si="309"/>
        <v/>
      </c>
      <c r="FZ174" s="24" t="str">
        <f t="shared" si="310"/>
        <v/>
      </c>
    </row>
    <row r="175" spans="1:182" x14ac:dyDescent="0.25">
      <c r="A175" s="38" t="str">
        <f>IF(AND(A174&lt;&gt;"",I175&lt;&gt;""),A171,"")</f>
        <v/>
      </c>
      <c r="B175" s="38" t="str">
        <f t="shared" ref="B175" si="314">IF(AND($A175&lt;&gt;"",B171&lt;&gt;""),B171,"")</f>
        <v/>
      </c>
      <c r="C175" s="65" t="s">
        <v>742</v>
      </c>
      <c r="D175" s="42" t="str">
        <f>IF(D173&lt;&gt;"",IF(ISNA(VLOOKUP(D173,EconomyTable,2,FALSE)),"&lt;Unknown&gt;",VLOOKUP(D173,EconomyTable,2,FALSE)),"")</f>
        <v/>
      </c>
      <c r="E175" s="44" t="str">
        <f>IF(AND(I175&lt;&gt;"",E171&lt;&gt;""),E171,"")</f>
        <v/>
      </c>
      <c r="F175" s="44" t="str">
        <f>IF(I175&lt;&gt;"",MAX(F171:F174)+1,"")</f>
        <v/>
      </c>
      <c r="G175" s="44" t="str">
        <f>IF(AND(I175&lt;&gt;"",D172&lt;&gt;""),D172,"")</f>
        <v/>
      </c>
      <c r="H175" s="44" t="str">
        <f>IF(AND(I176&lt;&gt;"",D173&lt;&gt;""),D175,"")</f>
        <v/>
      </c>
      <c r="I175" s="31"/>
      <c r="J175" s="33"/>
      <c r="K175" s="38" t="str">
        <f t="shared" si="307"/>
        <v/>
      </c>
      <c r="L175" s="153"/>
      <c r="M175" s="153"/>
      <c r="N175" s="153"/>
      <c r="O175" s="153"/>
      <c r="P175" s="31"/>
      <c r="Q175" s="54"/>
      <c r="R175" s="55"/>
      <c r="S175" s="55"/>
      <c r="T175" s="55"/>
      <c r="U175" s="55"/>
      <c r="V175" s="55"/>
      <c r="W175" s="55"/>
      <c r="X175" s="55"/>
      <c r="Y175" s="55"/>
      <c r="Z175" s="55"/>
      <c r="AA175" s="55"/>
      <c r="AB175" s="55"/>
      <c r="AC175" s="55"/>
      <c r="AD175" s="55"/>
      <c r="AE175" s="55"/>
      <c r="AF175" s="55"/>
      <c r="AG175" s="55"/>
      <c r="AH175" s="55"/>
      <c r="AI175" s="55"/>
      <c r="AJ175" s="55"/>
      <c r="AK175" s="55"/>
      <c r="AL175" s="55"/>
      <c r="AM175" s="56"/>
      <c r="AN175" s="54"/>
      <c r="AO175" s="55"/>
      <c r="AP175" s="55"/>
      <c r="AQ175" s="55"/>
      <c r="AR175" s="55"/>
      <c r="AS175" s="56"/>
      <c r="AT175" s="54"/>
      <c r="AU175" s="55"/>
      <c r="AV175" s="56"/>
      <c r="AW175" s="54"/>
      <c r="AX175" s="55"/>
      <c r="AY175" s="55"/>
      <c r="AZ175" s="55"/>
      <c r="BA175" s="55"/>
      <c r="BB175" s="55"/>
      <c r="BC175" s="55"/>
      <c r="BD175" s="55"/>
      <c r="BE175" s="55"/>
      <c r="BF175" s="55"/>
      <c r="BG175" s="55"/>
      <c r="BH175" s="56"/>
      <c r="BI175" s="54"/>
      <c r="BJ175" s="55"/>
      <c r="BK175" s="55"/>
      <c r="BL175" s="55"/>
      <c r="BM175" s="55"/>
      <c r="BN175" s="55"/>
      <c r="BO175" s="55"/>
      <c r="BP175" s="55"/>
      <c r="BQ175" s="55"/>
      <c r="BR175" s="55"/>
      <c r="BS175" s="55"/>
      <c r="BT175" s="55"/>
      <c r="BU175" s="56"/>
      <c r="BV175" s="54"/>
      <c r="BW175" s="57"/>
      <c r="BX175" s="57"/>
      <c r="BY175" s="55"/>
      <c r="BZ175" s="55"/>
      <c r="CA175" s="55"/>
      <c r="CB175" s="55"/>
      <c r="CC175" s="55"/>
      <c r="CD175" s="55"/>
      <c r="CE175" s="55"/>
      <c r="CF175" s="55"/>
      <c r="CG175" s="55"/>
      <c r="CH175" s="55"/>
      <c r="CI175" s="55"/>
      <c r="CJ175" s="55"/>
      <c r="CK175" s="55"/>
      <c r="CL175" s="55"/>
      <c r="CM175" s="58"/>
      <c r="CN175" s="54"/>
      <c r="CO175" s="58"/>
      <c r="CP175" s="58"/>
      <c r="CQ175" s="58"/>
      <c r="CR175" s="58"/>
      <c r="CS175" s="58"/>
      <c r="CT175" s="58"/>
      <c r="CU175" s="58"/>
      <c r="CV175" s="58"/>
      <c r="CW175" s="58"/>
      <c r="CX175" s="58"/>
      <c r="CY175" s="58"/>
      <c r="CZ175" s="58"/>
      <c r="DA175" s="58"/>
      <c r="DB175" s="58"/>
      <c r="DC175" s="58"/>
      <c r="DD175" s="58"/>
      <c r="DE175" s="58"/>
      <c r="DF175" s="58"/>
      <c r="DG175" s="58"/>
      <c r="DH175" s="58"/>
      <c r="DI175" s="58"/>
      <c r="DJ175" s="58"/>
      <c r="DK175" s="58"/>
      <c r="DL175" s="56"/>
      <c r="DM175" s="169" t="s">
        <v>861</v>
      </c>
      <c r="DN175" s="170"/>
      <c r="DO175" s="170"/>
      <c r="DP175" s="170"/>
      <c r="DQ175" s="170"/>
      <c r="DR175" s="170"/>
      <c r="DS175" s="171"/>
      <c r="DT175" s="205">
        <f>SUM(DN171:DU174)</f>
        <v>0</v>
      </c>
      <c r="DU175" s="218"/>
      <c r="DV175" s="169" t="s">
        <v>861</v>
      </c>
      <c r="DW175" s="170"/>
      <c r="DX175" s="170"/>
      <c r="DY175" s="170"/>
      <c r="DZ175" s="170"/>
      <c r="EA175" s="170"/>
      <c r="EB175" s="170"/>
      <c r="EC175" s="171"/>
      <c r="ED175" s="205">
        <f>SUM(DW171:EE174)</f>
        <v>0</v>
      </c>
      <c r="EE175" s="218"/>
      <c r="EF175" s="169" t="s">
        <v>861</v>
      </c>
      <c r="EG175" s="170"/>
      <c r="EH175" s="170"/>
      <c r="EI175" s="170"/>
      <c r="EJ175" s="170"/>
      <c r="EK175" s="170"/>
      <c r="EL175" s="171"/>
      <c r="EM175" s="205">
        <f>SUM(EG171:EN174)</f>
        <v>0</v>
      </c>
      <c r="EN175" s="218"/>
      <c r="EO175" s="169" t="s">
        <v>861</v>
      </c>
      <c r="EP175" s="170"/>
      <c r="EQ175" s="170"/>
      <c r="ER175" s="170"/>
      <c r="ES175" s="170"/>
      <c r="ET175" s="170"/>
      <c r="EU175" s="171"/>
      <c r="EV175" s="205">
        <f>SUM(EP171:EW174)</f>
        <v>0</v>
      </c>
      <c r="EW175" s="218"/>
      <c r="EX175" s="159"/>
      <c r="EY175" s="160"/>
      <c r="EZ175" s="160"/>
      <c r="FA175" s="160"/>
      <c r="FB175" s="160"/>
      <c r="FC175" s="160"/>
      <c r="FD175" s="160"/>
      <c r="FE175" s="160"/>
      <c r="FF175" s="160"/>
      <c r="FG175" s="160"/>
      <c r="FH175" s="160"/>
      <c r="FI175" s="161"/>
      <c r="FV175" s="24" t="str">
        <f>IF(FW175&lt;&gt;"",MAX($FV$3:FV174)+1,"")</f>
        <v/>
      </c>
      <c r="FW175" s="24" t="str">
        <f>IF($B175&lt;&gt;"",E175,"")</f>
        <v/>
      </c>
      <c r="FX175" s="24" t="str">
        <f t="shared" si="308"/>
        <v/>
      </c>
      <c r="FY175" s="24" t="str">
        <f t="shared" si="309"/>
        <v/>
      </c>
      <c r="FZ175" s="24" t="str">
        <f t="shared" si="310"/>
        <v/>
      </c>
    </row>
    <row r="176" spans="1:182" x14ac:dyDescent="0.25">
      <c r="A176" s="38" t="str">
        <f>IF(AND(A175&lt;&gt;"",I176&lt;&gt;""),A171,"")</f>
        <v/>
      </c>
      <c r="B176" s="38" t="str">
        <f t="shared" ref="B176" si="315">IF(AND($A176&lt;&gt;"",B171&lt;&gt;""),B171,"")</f>
        <v/>
      </c>
      <c r="C176" s="65" t="s">
        <v>741</v>
      </c>
      <c r="D176" s="43" t="str">
        <f>IF(D174&lt;&gt;"",IF(ISNA(VLOOKUP(D174,EconomyTypeTable,2,FALSE)),"&lt;Unknown&gt;",VLOOKUP(D174,EconomyTypeTable,2,FALSE)),"")</f>
        <v/>
      </c>
      <c r="E176" s="44" t="str">
        <f>IF(AND(I176&lt;&gt;"",E171&lt;&gt;""),E171,"")</f>
        <v/>
      </c>
      <c r="F176" s="44" t="str">
        <f>IF(I176&lt;&gt;"",MAX(F171:F175)+1,"")</f>
        <v/>
      </c>
      <c r="G176" s="44" t="str">
        <f>IF(AND(I175&lt;&gt;"",D172&lt;&gt;""),D172,"")</f>
        <v/>
      </c>
      <c r="H176" s="44" t="str">
        <f>IF(AND(I176&lt;&gt;"",D173&lt;&gt;""),D175,"")</f>
        <v/>
      </c>
      <c r="I176" s="31"/>
      <c r="J176" s="33"/>
      <c r="K176" s="38" t="str">
        <f t="shared" si="307"/>
        <v/>
      </c>
      <c r="L176" s="153"/>
      <c r="M176" s="153"/>
      <c r="N176" s="153"/>
      <c r="O176" s="153"/>
      <c r="P176" s="31"/>
      <c r="Q176" s="59"/>
      <c r="R176" s="60"/>
      <c r="S176" s="60"/>
      <c r="T176" s="60"/>
      <c r="U176" s="60"/>
      <c r="V176" s="60"/>
      <c r="W176" s="60"/>
      <c r="X176" s="60"/>
      <c r="Y176" s="60"/>
      <c r="Z176" s="60"/>
      <c r="AA176" s="60"/>
      <c r="AB176" s="60"/>
      <c r="AC176" s="60"/>
      <c r="AD176" s="60"/>
      <c r="AE176" s="60"/>
      <c r="AF176" s="60"/>
      <c r="AG176" s="60"/>
      <c r="AH176" s="60"/>
      <c r="AI176" s="60"/>
      <c r="AJ176" s="60"/>
      <c r="AK176" s="60"/>
      <c r="AL176" s="60"/>
      <c r="AM176" s="61"/>
      <c r="AN176" s="59"/>
      <c r="AO176" s="60"/>
      <c r="AP176" s="60"/>
      <c r="AQ176" s="60"/>
      <c r="AR176" s="60"/>
      <c r="AS176" s="61"/>
      <c r="AT176" s="59"/>
      <c r="AU176" s="60"/>
      <c r="AV176" s="61"/>
      <c r="AW176" s="59"/>
      <c r="AX176" s="60"/>
      <c r="AY176" s="60"/>
      <c r="AZ176" s="60"/>
      <c r="BA176" s="60"/>
      <c r="BB176" s="60"/>
      <c r="BC176" s="60"/>
      <c r="BD176" s="60"/>
      <c r="BE176" s="60"/>
      <c r="BF176" s="60"/>
      <c r="BG176" s="60"/>
      <c r="BH176" s="61"/>
      <c r="BI176" s="59"/>
      <c r="BJ176" s="60"/>
      <c r="BK176" s="60"/>
      <c r="BL176" s="60"/>
      <c r="BM176" s="60"/>
      <c r="BN176" s="60"/>
      <c r="BO176" s="60"/>
      <c r="BP176" s="60"/>
      <c r="BQ176" s="60"/>
      <c r="BR176" s="60"/>
      <c r="BS176" s="60"/>
      <c r="BT176" s="60"/>
      <c r="BU176" s="61"/>
      <c r="BV176" s="59"/>
      <c r="BW176" s="62"/>
      <c r="BX176" s="62"/>
      <c r="BY176" s="60"/>
      <c r="BZ176" s="60"/>
      <c r="CA176" s="60"/>
      <c r="CB176" s="60"/>
      <c r="CC176" s="60"/>
      <c r="CD176" s="60"/>
      <c r="CE176" s="60"/>
      <c r="CF176" s="60"/>
      <c r="CG176" s="60"/>
      <c r="CH176" s="60"/>
      <c r="CI176" s="60"/>
      <c r="CJ176" s="60"/>
      <c r="CK176" s="60"/>
      <c r="CL176" s="60"/>
      <c r="CM176" s="61"/>
      <c r="CN176" s="58"/>
      <c r="CO176" s="58"/>
      <c r="CP176" s="58"/>
      <c r="CQ176" s="58"/>
      <c r="CR176" s="58"/>
      <c r="CS176" s="58"/>
      <c r="CT176" s="58"/>
      <c r="CU176" s="58"/>
      <c r="CV176" s="58"/>
      <c r="CW176" s="58"/>
      <c r="CX176" s="58"/>
      <c r="CY176" s="58"/>
      <c r="CZ176" s="58"/>
      <c r="DA176" s="58"/>
      <c r="DB176" s="58"/>
      <c r="DC176" s="58"/>
      <c r="DD176" s="58"/>
      <c r="DE176" s="58"/>
      <c r="DF176" s="58"/>
      <c r="DG176" s="58"/>
      <c r="DH176" s="58"/>
      <c r="DI176" s="58"/>
      <c r="DJ176" s="58"/>
      <c r="DK176" s="58"/>
      <c r="DL176" s="56"/>
      <c r="DM176" s="169" t="s">
        <v>823</v>
      </c>
      <c r="DN176" s="170"/>
      <c r="DO176" s="170"/>
      <c r="DP176" s="170"/>
      <c r="DQ176" s="170"/>
      <c r="DR176" s="170"/>
      <c r="DS176" s="171"/>
      <c r="DT176" s="172"/>
      <c r="DU176" s="173"/>
      <c r="DV176" s="209"/>
      <c r="DW176" s="190"/>
      <c r="DX176" s="190"/>
      <c r="DY176" s="190"/>
      <c r="DZ176" s="190"/>
      <c r="EA176" s="190"/>
      <c r="EB176" s="190"/>
      <c r="EC176" s="190"/>
      <c r="ED176" s="190"/>
      <c r="EE176" s="190"/>
      <c r="EF176" s="190"/>
      <c r="EG176" s="190"/>
      <c r="EH176" s="190"/>
      <c r="EI176" s="190"/>
      <c r="EJ176" s="190"/>
      <c r="EK176" s="190"/>
      <c r="EL176" s="190"/>
      <c r="EM176" s="190"/>
      <c r="EN176" s="190"/>
      <c r="EO176" s="190"/>
      <c r="EP176" s="190"/>
      <c r="EQ176" s="190"/>
      <c r="ER176" s="190"/>
      <c r="ES176" s="190"/>
      <c r="ET176" s="190"/>
      <c r="EU176" s="190"/>
      <c r="EV176" s="190"/>
      <c r="EW176" s="210"/>
      <c r="EX176" s="159"/>
      <c r="EY176" s="160"/>
      <c r="EZ176" s="160"/>
      <c r="FA176" s="160"/>
      <c r="FB176" s="160"/>
      <c r="FC176" s="160"/>
      <c r="FD176" s="160"/>
      <c r="FE176" s="160"/>
      <c r="FF176" s="160"/>
      <c r="FG176" s="160"/>
      <c r="FH176" s="160"/>
      <c r="FI176" s="161"/>
    </row>
    <row r="177" spans="1:182" ht="15.75" thickBot="1" x14ac:dyDescent="0.3">
      <c r="A177" s="39">
        <f>IF(A171&lt;&gt;"",A171,"")</f>
        <v>25</v>
      </c>
      <c r="B177" s="39" t="str">
        <f>IF(AND($A177&lt;&gt;"",B171&lt;&gt;""),B171,"")</f>
        <v/>
      </c>
      <c r="C177" s="67" t="s">
        <v>315</v>
      </c>
      <c r="D177" s="36"/>
      <c r="E177" s="148"/>
      <c r="F177" s="149"/>
      <c r="G177" s="149"/>
      <c r="H177" s="149"/>
      <c r="I177" s="149"/>
      <c r="J177" s="149"/>
      <c r="K177" s="149"/>
      <c r="L177" s="149"/>
      <c r="M177" s="149"/>
      <c r="N177" s="149"/>
      <c r="O177" s="150"/>
      <c r="P177" s="46" t="str">
        <f>IF(COUNTA(Q177:AM177)-COUNTBLANK(Q177:AM177)&gt;0,COUNTA(Q177:AM177)-COUNTBLANK(Q177:AM177)&amp;" Deposit types","")</f>
        <v/>
      </c>
      <c r="Q177" s="47" t="str">
        <f>IF(COUNTA(Q171:Q176)&gt;0,COUNTA(Q171:Q176),"")</f>
        <v/>
      </c>
      <c r="R177" s="48" t="str">
        <f t="shared" ref="R177:AA177" si="316">IF(COUNTA(R171:R176)&gt;0,COUNTA(R171:R176),"")</f>
        <v/>
      </c>
      <c r="S177" s="48" t="str">
        <f t="shared" si="316"/>
        <v/>
      </c>
      <c r="T177" s="48" t="str">
        <f t="shared" si="316"/>
        <v/>
      </c>
      <c r="U177" s="48" t="str">
        <f t="shared" si="316"/>
        <v/>
      </c>
      <c r="V177" s="48" t="str">
        <f t="shared" si="316"/>
        <v/>
      </c>
      <c r="W177" s="48" t="str">
        <f t="shared" si="316"/>
        <v/>
      </c>
      <c r="X177" s="48" t="str">
        <f t="shared" si="316"/>
        <v/>
      </c>
      <c r="Y177" s="48" t="str">
        <f t="shared" si="316"/>
        <v/>
      </c>
      <c r="Z177" s="48" t="str">
        <f t="shared" si="316"/>
        <v/>
      </c>
      <c r="AA177" s="48" t="str">
        <f t="shared" si="316"/>
        <v/>
      </c>
      <c r="AB177" s="48" t="str">
        <f>IF(COUNTA(AB171:AB176)&gt;0,COUNTA(AB171:AB176),"")</f>
        <v/>
      </c>
      <c r="AC177" s="48" t="str">
        <f t="shared" ref="AC177:BK177" si="317">IF(COUNTA(AC171:AC176)&gt;0,COUNTA(AC171:AC176),"")</f>
        <v/>
      </c>
      <c r="AD177" s="48" t="str">
        <f t="shared" si="317"/>
        <v/>
      </c>
      <c r="AE177" s="48" t="str">
        <f t="shared" si="317"/>
        <v/>
      </c>
      <c r="AF177" s="48" t="str">
        <f t="shared" si="317"/>
        <v/>
      </c>
      <c r="AG177" s="48" t="str">
        <f t="shared" si="317"/>
        <v/>
      </c>
      <c r="AH177" s="48" t="str">
        <f t="shared" si="317"/>
        <v/>
      </c>
      <c r="AI177" s="48" t="str">
        <f t="shared" si="317"/>
        <v/>
      </c>
      <c r="AJ177" s="48" t="str">
        <f t="shared" si="317"/>
        <v/>
      </c>
      <c r="AK177" s="48" t="str">
        <f t="shared" si="317"/>
        <v/>
      </c>
      <c r="AL177" s="48" t="str">
        <f t="shared" si="317"/>
        <v/>
      </c>
      <c r="AM177" s="49" t="str">
        <f t="shared" si="317"/>
        <v/>
      </c>
      <c r="AN177" s="47" t="str">
        <f t="shared" si="317"/>
        <v/>
      </c>
      <c r="AO177" s="48" t="str">
        <f t="shared" si="317"/>
        <v/>
      </c>
      <c r="AP177" s="48" t="str">
        <f t="shared" si="317"/>
        <v/>
      </c>
      <c r="AQ177" s="48" t="str">
        <f t="shared" si="317"/>
        <v/>
      </c>
      <c r="AR177" s="48" t="str">
        <f t="shared" si="317"/>
        <v/>
      </c>
      <c r="AS177" s="49" t="str">
        <f t="shared" si="317"/>
        <v/>
      </c>
      <c r="AT177" s="47" t="str">
        <f t="shared" si="317"/>
        <v/>
      </c>
      <c r="AU177" s="48" t="str">
        <f t="shared" si="317"/>
        <v/>
      </c>
      <c r="AV177" s="49" t="str">
        <f t="shared" si="317"/>
        <v/>
      </c>
      <c r="AW177" s="47" t="str">
        <f t="shared" si="317"/>
        <v/>
      </c>
      <c r="AX177" s="48" t="str">
        <f t="shared" si="317"/>
        <v/>
      </c>
      <c r="AY177" s="48" t="str">
        <f t="shared" si="317"/>
        <v/>
      </c>
      <c r="AZ177" s="48" t="str">
        <f t="shared" si="317"/>
        <v/>
      </c>
      <c r="BA177" s="48" t="str">
        <f t="shared" si="317"/>
        <v/>
      </c>
      <c r="BB177" s="48" t="str">
        <f t="shared" si="317"/>
        <v/>
      </c>
      <c r="BC177" s="48" t="str">
        <f t="shared" si="317"/>
        <v/>
      </c>
      <c r="BD177" s="48" t="str">
        <f t="shared" si="317"/>
        <v/>
      </c>
      <c r="BE177" s="48" t="str">
        <f t="shared" si="317"/>
        <v/>
      </c>
      <c r="BF177" s="48" t="str">
        <f t="shared" si="317"/>
        <v/>
      </c>
      <c r="BG177" s="48" t="str">
        <f t="shared" si="317"/>
        <v/>
      </c>
      <c r="BH177" s="49" t="str">
        <f t="shared" si="317"/>
        <v/>
      </c>
      <c r="BI177" s="47" t="str">
        <f t="shared" si="317"/>
        <v/>
      </c>
      <c r="BJ177" s="48" t="str">
        <f t="shared" si="317"/>
        <v/>
      </c>
      <c r="BK177" s="48" t="str">
        <f t="shared" si="317"/>
        <v/>
      </c>
      <c r="BL177" s="48"/>
      <c r="BM177" s="48" t="str">
        <f t="shared" ref="BM177:BU177" si="318">IF(COUNTA(BM171:BM176)&gt;0,COUNTA(BM171:BM176),"")</f>
        <v/>
      </c>
      <c r="BN177" s="48" t="str">
        <f t="shared" si="318"/>
        <v/>
      </c>
      <c r="BO177" s="48" t="str">
        <f t="shared" si="318"/>
        <v/>
      </c>
      <c r="BP177" s="48" t="str">
        <f t="shared" si="318"/>
        <v/>
      </c>
      <c r="BQ177" s="48" t="str">
        <f t="shared" si="318"/>
        <v/>
      </c>
      <c r="BR177" s="48" t="str">
        <f t="shared" si="318"/>
        <v/>
      </c>
      <c r="BS177" s="48" t="str">
        <f t="shared" si="318"/>
        <v/>
      </c>
      <c r="BT177" s="48" t="str">
        <f t="shared" si="318"/>
        <v/>
      </c>
      <c r="BU177" s="49" t="str">
        <f t="shared" si="318"/>
        <v/>
      </c>
      <c r="BV177" s="47" t="str">
        <f>IF(COUNTA(BV171:BV176)&gt;0,COUNTA(BV171:BV176),"")</f>
        <v/>
      </c>
      <c r="BW177" s="48" t="str">
        <f t="shared" ref="BW177:DL177" si="319">IF(COUNTA(BW171:BW176)&gt;0,COUNTA(BW171:BW176),"")</f>
        <v/>
      </c>
      <c r="BX177" s="48" t="str">
        <f t="shared" si="319"/>
        <v/>
      </c>
      <c r="BY177" s="48" t="str">
        <f t="shared" si="319"/>
        <v/>
      </c>
      <c r="BZ177" s="48" t="str">
        <f t="shared" si="319"/>
        <v/>
      </c>
      <c r="CA177" s="48" t="str">
        <f t="shared" si="319"/>
        <v/>
      </c>
      <c r="CB177" s="48" t="str">
        <f t="shared" si="319"/>
        <v/>
      </c>
      <c r="CC177" s="48" t="str">
        <f t="shared" si="319"/>
        <v/>
      </c>
      <c r="CD177" s="48" t="str">
        <f t="shared" si="319"/>
        <v/>
      </c>
      <c r="CE177" s="48" t="str">
        <f t="shared" si="319"/>
        <v/>
      </c>
      <c r="CF177" s="48" t="str">
        <f t="shared" si="319"/>
        <v/>
      </c>
      <c r="CG177" s="48" t="str">
        <f t="shared" si="319"/>
        <v/>
      </c>
      <c r="CH177" s="48" t="str">
        <f t="shared" si="319"/>
        <v/>
      </c>
      <c r="CI177" s="48" t="str">
        <f t="shared" si="319"/>
        <v/>
      </c>
      <c r="CJ177" s="48" t="str">
        <f t="shared" si="319"/>
        <v/>
      </c>
      <c r="CK177" s="48" t="str">
        <f t="shared" si="319"/>
        <v/>
      </c>
      <c r="CL177" s="48" t="str">
        <f t="shared" si="319"/>
        <v/>
      </c>
      <c r="CM177" s="49" t="str">
        <f t="shared" si="319"/>
        <v/>
      </c>
      <c r="CN177" s="47" t="str">
        <f t="shared" si="319"/>
        <v/>
      </c>
      <c r="CO177" s="48" t="str">
        <f t="shared" si="319"/>
        <v/>
      </c>
      <c r="CP177" s="48" t="str">
        <f t="shared" si="319"/>
        <v/>
      </c>
      <c r="CQ177" s="48" t="str">
        <f t="shared" si="319"/>
        <v/>
      </c>
      <c r="CR177" s="48" t="str">
        <f t="shared" si="319"/>
        <v/>
      </c>
      <c r="CS177" s="48" t="str">
        <f t="shared" si="319"/>
        <v/>
      </c>
      <c r="CT177" s="48" t="str">
        <f t="shared" si="319"/>
        <v/>
      </c>
      <c r="CU177" s="48" t="str">
        <f t="shared" si="319"/>
        <v/>
      </c>
      <c r="CV177" s="48" t="str">
        <f t="shared" si="319"/>
        <v/>
      </c>
      <c r="CW177" s="48" t="str">
        <f t="shared" si="319"/>
        <v/>
      </c>
      <c r="CX177" s="48" t="str">
        <f t="shared" si="319"/>
        <v/>
      </c>
      <c r="CY177" s="48" t="str">
        <f t="shared" si="319"/>
        <v/>
      </c>
      <c r="CZ177" s="48" t="str">
        <f t="shared" si="319"/>
        <v/>
      </c>
      <c r="DA177" s="48" t="str">
        <f t="shared" si="319"/>
        <v/>
      </c>
      <c r="DB177" s="48" t="str">
        <f t="shared" si="319"/>
        <v/>
      </c>
      <c r="DC177" s="48" t="str">
        <f t="shared" si="319"/>
        <v/>
      </c>
      <c r="DD177" s="48" t="str">
        <f t="shared" si="319"/>
        <v/>
      </c>
      <c r="DE177" s="48" t="str">
        <f t="shared" si="319"/>
        <v/>
      </c>
      <c r="DF177" s="48" t="str">
        <f t="shared" si="319"/>
        <v/>
      </c>
      <c r="DG177" s="48" t="str">
        <f t="shared" si="319"/>
        <v/>
      </c>
      <c r="DH177" s="48" t="str">
        <f t="shared" si="319"/>
        <v/>
      </c>
      <c r="DI177" s="48" t="str">
        <f t="shared" si="319"/>
        <v/>
      </c>
      <c r="DJ177" s="48" t="str">
        <f t="shared" si="319"/>
        <v/>
      </c>
      <c r="DK177" s="48" t="str">
        <f t="shared" si="319"/>
        <v/>
      </c>
      <c r="DL177" s="49" t="str">
        <f t="shared" si="319"/>
        <v/>
      </c>
      <c r="DM177" s="169" t="s">
        <v>822</v>
      </c>
      <c r="DN177" s="170"/>
      <c r="DO177" s="170"/>
      <c r="DP177" s="170"/>
      <c r="DQ177" s="170"/>
      <c r="DR177" s="170"/>
      <c r="DS177" s="171"/>
      <c r="DT177" s="172"/>
      <c r="DU177" s="173"/>
      <c r="DV177" s="211"/>
      <c r="DW177" s="212"/>
      <c r="DX177" s="212"/>
      <c r="DY177" s="212"/>
      <c r="DZ177" s="212"/>
      <c r="EA177" s="212"/>
      <c r="EB177" s="212"/>
      <c r="EC177" s="212"/>
      <c r="ED177" s="212"/>
      <c r="EE177" s="212"/>
      <c r="EF177" s="212"/>
      <c r="EG177" s="212"/>
      <c r="EH177" s="212"/>
      <c r="EI177" s="212"/>
      <c r="EJ177" s="212"/>
      <c r="EK177" s="212"/>
      <c r="EL177" s="212"/>
      <c r="EM177" s="212"/>
      <c r="EN177" s="212"/>
      <c r="EO177" s="212"/>
      <c r="EP177" s="212"/>
      <c r="EQ177" s="212"/>
      <c r="ER177" s="212"/>
      <c r="ES177" s="212"/>
      <c r="ET177" s="212"/>
      <c r="EU177" s="212"/>
      <c r="EV177" s="212"/>
      <c r="EW177" s="213"/>
      <c r="EX177" s="151"/>
      <c r="EY177" s="149"/>
      <c r="EZ177" s="149"/>
      <c r="FA177" s="149"/>
      <c r="FB177" s="149"/>
      <c r="FC177" s="149"/>
      <c r="FD177" s="149"/>
      <c r="FE177" s="149"/>
      <c r="FF177" s="149"/>
      <c r="FG177" s="149"/>
      <c r="FH177" s="149"/>
      <c r="FI177" s="152"/>
    </row>
    <row r="178" spans="1:182" x14ac:dyDescent="0.25">
      <c r="A178" s="40">
        <f>A171+1</f>
        <v>26</v>
      </c>
      <c r="B178" s="29"/>
      <c r="C178" s="65" t="s">
        <v>531</v>
      </c>
      <c r="D178" s="41" t="str">
        <f>IF(MAX(F178:F183)&gt;0,MAX(F178:F183),"")</f>
        <v/>
      </c>
      <c r="E178" s="30"/>
      <c r="F178" s="45" t="str">
        <f>IF(I178&lt;&gt;"",1,"")</f>
        <v/>
      </c>
      <c r="G178" s="45" t="str">
        <f>IF(AND(I178&lt;&gt;"",D179&lt;&gt;""),D179,"")</f>
        <v/>
      </c>
      <c r="H178" s="45" t="str">
        <f>IF(AND(I178&lt;&gt;"",D180&lt;&gt;""),D182,"")</f>
        <v/>
      </c>
      <c r="I178" s="29"/>
      <c r="J178" s="146"/>
      <c r="K178" s="40" t="str">
        <f t="shared" ref="K178:K183" si="320">IF(J178&lt;&gt;"",IF(ISNA(VLOOKUP(J178,PlanetTypeTable,2,FALSE)),"&lt;Unknown&gt;",VLOOKUP(J178,PlanetTypeTable,2,FALSE)),"")</f>
        <v/>
      </c>
      <c r="L178" s="34"/>
      <c r="M178" s="34"/>
      <c r="N178" s="34"/>
      <c r="O178" s="34"/>
      <c r="P178" s="29"/>
      <c r="Q178" s="50"/>
      <c r="R178" s="30"/>
      <c r="S178" s="30"/>
      <c r="T178" s="30"/>
      <c r="U178" s="30"/>
      <c r="V178" s="30"/>
      <c r="W178" s="30"/>
      <c r="X178" s="30"/>
      <c r="Y178" s="30"/>
      <c r="Z178" s="30"/>
      <c r="AA178" s="30"/>
      <c r="AB178" s="30"/>
      <c r="AC178" s="30"/>
      <c r="AD178" s="30"/>
      <c r="AE178" s="30"/>
      <c r="AF178" s="30"/>
      <c r="AG178" s="30"/>
      <c r="AH178" s="30"/>
      <c r="AI178" s="30"/>
      <c r="AJ178" s="30"/>
      <c r="AK178" s="30"/>
      <c r="AL178" s="30"/>
      <c r="AM178" s="51"/>
      <c r="AN178" s="50"/>
      <c r="AO178" s="30"/>
      <c r="AP178" s="30"/>
      <c r="AQ178" s="30"/>
      <c r="AR178" s="30"/>
      <c r="AS178" s="51"/>
      <c r="AT178" s="50"/>
      <c r="AU178" s="30"/>
      <c r="AV178" s="51"/>
      <c r="AW178" s="50"/>
      <c r="AX178" s="30"/>
      <c r="AY178" s="30"/>
      <c r="AZ178" s="30"/>
      <c r="BA178" s="30"/>
      <c r="BB178" s="30"/>
      <c r="BC178" s="30"/>
      <c r="BD178" s="30"/>
      <c r="BE178" s="30"/>
      <c r="BF178" s="30"/>
      <c r="BG178" s="30"/>
      <c r="BH178" s="51"/>
      <c r="BI178" s="50"/>
      <c r="BJ178" s="30"/>
      <c r="BK178" s="30"/>
      <c r="BL178" s="30"/>
      <c r="BM178" s="30"/>
      <c r="BN178" s="30"/>
      <c r="BO178" s="30"/>
      <c r="BP178" s="30"/>
      <c r="BQ178" s="30"/>
      <c r="BR178" s="30"/>
      <c r="BS178" s="30"/>
      <c r="BT178" s="30"/>
      <c r="BU178" s="51"/>
      <c r="BV178" s="50"/>
      <c r="BW178" s="52"/>
      <c r="BX178" s="52"/>
      <c r="BY178" s="30"/>
      <c r="BZ178" s="30"/>
      <c r="CA178" s="30"/>
      <c r="CB178" s="30"/>
      <c r="CC178" s="30"/>
      <c r="CD178" s="30"/>
      <c r="CE178" s="30"/>
      <c r="CF178" s="30"/>
      <c r="CG178" s="30"/>
      <c r="CH178" s="30"/>
      <c r="CI178" s="30"/>
      <c r="CJ178" s="30"/>
      <c r="CK178" s="30"/>
      <c r="CL178" s="30"/>
      <c r="CM178" s="51"/>
      <c r="CN178" s="53"/>
      <c r="CO178" s="53"/>
      <c r="CP178" s="53"/>
      <c r="CQ178" s="53"/>
      <c r="CR178" s="53"/>
      <c r="CS178" s="53"/>
      <c r="CT178" s="53"/>
      <c r="CU178" s="53"/>
      <c r="CV178" s="53"/>
      <c r="CW178" s="53"/>
      <c r="CX178" s="53"/>
      <c r="CY178" s="53"/>
      <c r="CZ178" s="53"/>
      <c r="DA178" s="53"/>
      <c r="DB178" s="53"/>
      <c r="DC178" s="53"/>
      <c r="DD178" s="53"/>
      <c r="DE178" s="53"/>
      <c r="DF178" s="53"/>
      <c r="DG178" s="53"/>
      <c r="DH178" s="53"/>
      <c r="DI178" s="53"/>
      <c r="DJ178" s="53"/>
      <c r="DK178" s="53"/>
      <c r="DL178" s="51"/>
      <c r="DM178" s="162" t="s">
        <v>249</v>
      </c>
      <c r="DN178" s="30"/>
      <c r="DO178" s="30"/>
      <c r="DP178" s="30"/>
      <c r="DQ178" s="30"/>
      <c r="DR178" s="30"/>
      <c r="DS178" s="30"/>
      <c r="DT178" s="30"/>
      <c r="DU178" s="51"/>
      <c r="DV178" s="163" t="s">
        <v>249</v>
      </c>
      <c r="DW178" s="30"/>
      <c r="DX178" s="30"/>
      <c r="DY178" s="30"/>
      <c r="DZ178" s="30"/>
      <c r="EA178" s="30"/>
      <c r="EB178" s="30"/>
      <c r="EC178" s="30"/>
      <c r="ED178" s="53"/>
      <c r="EE178" s="51"/>
      <c r="EF178" s="163" t="s">
        <v>249</v>
      </c>
      <c r="EG178" s="30"/>
      <c r="EH178" s="30"/>
      <c r="EI178" s="63"/>
      <c r="EJ178" s="30"/>
      <c r="EK178" s="30"/>
      <c r="EL178" s="30"/>
      <c r="EM178" s="30"/>
      <c r="EN178" s="51"/>
      <c r="EO178" s="163" t="s">
        <v>249</v>
      </c>
      <c r="EP178" s="30"/>
      <c r="EQ178" s="30"/>
      <c r="ER178" s="30"/>
      <c r="ES178" s="30"/>
      <c r="ET178" s="30"/>
      <c r="EU178" s="30"/>
      <c r="EV178" s="30"/>
      <c r="EW178" s="51"/>
      <c r="EX178" s="156"/>
      <c r="EY178" s="157"/>
      <c r="EZ178" s="157"/>
      <c r="FA178" s="157"/>
      <c r="FB178" s="157"/>
      <c r="FC178" s="157"/>
      <c r="FD178" s="157"/>
      <c r="FE178" s="157"/>
      <c r="FF178" s="157"/>
      <c r="FG178" s="157"/>
      <c r="FH178" s="157"/>
      <c r="FI178" s="158"/>
      <c r="FR178" s="25" t="str">
        <f>IF(FS178&lt;&gt;"",MAX(FR$3:FR177)+1,"")</f>
        <v/>
      </c>
      <c r="FS178" s="25" t="str">
        <f>IF(B178&lt;&gt;"",B178,"")</f>
        <v/>
      </c>
      <c r="FT178" s="25" t="str">
        <f>IF(D179&lt;&gt;"",D179,"")</f>
        <v/>
      </c>
      <c r="FV178" s="24" t="str">
        <f>IF(FW178&lt;&gt;"",MAX($FV$3:FV177)+1,"")</f>
        <v/>
      </c>
      <c r="FW178" s="24" t="str">
        <f>IF($B178&lt;&gt;"",LEFT(E178,2),"")</f>
        <v/>
      </c>
      <c r="FX178" s="24" t="str">
        <f t="shared" ref="FX178:FX182" si="321">IF($B178&lt;&gt;"",I178,"")</f>
        <v/>
      </c>
      <c r="FY178" s="24" t="str">
        <f t="shared" ref="FY178:FY182" si="322">IF($B178&lt;&gt;"",J178,"")</f>
        <v/>
      </c>
      <c r="FZ178" s="24" t="str">
        <f t="shared" ref="FZ178:FZ182" si="323">IF($B178&lt;&gt;"",K178,"")</f>
        <v/>
      </c>
    </row>
    <row r="179" spans="1:182" x14ac:dyDescent="0.25">
      <c r="A179" s="38" t="str">
        <f>IF(AND(A178&lt;&gt;"",I179&lt;&gt;""),A178,"")</f>
        <v/>
      </c>
      <c r="B179" s="37" t="str">
        <f t="shared" ref="B179" si="324">IF(AND($A179&lt;&gt;"",B178&lt;&gt;""),B178,"")</f>
        <v/>
      </c>
      <c r="C179" s="66" t="s">
        <v>72</v>
      </c>
      <c r="D179" s="32"/>
      <c r="E179" s="44" t="str">
        <f>IF(AND(I179&lt;&gt;"",E178&lt;&gt;""),E178,"")</f>
        <v/>
      </c>
      <c r="F179" s="44" t="str">
        <f>IF(I179&lt;&gt;"",MAX(F178:F178)+1,"")</f>
        <v/>
      </c>
      <c r="G179" s="44" t="str">
        <f>IF(AND(I179&lt;&gt;"",D179&lt;&gt;""),D179,"")</f>
        <v/>
      </c>
      <c r="H179" s="44" t="str">
        <f>IF(AND(I179&lt;&gt;"",D180&lt;&gt;""),D182,"")</f>
        <v/>
      </c>
      <c r="I179" s="31"/>
      <c r="J179" s="33"/>
      <c r="K179" s="38" t="str">
        <f t="shared" si="320"/>
        <v/>
      </c>
      <c r="L179" s="153"/>
      <c r="M179" s="153"/>
      <c r="N179" s="153"/>
      <c r="O179" s="153"/>
      <c r="P179" s="31"/>
      <c r="Q179" s="54"/>
      <c r="R179" s="55"/>
      <c r="S179" s="55"/>
      <c r="T179" s="55"/>
      <c r="U179" s="55"/>
      <c r="V179" s="55"/>
      <c r="W179" s="55"/>
      <c r="X179" s="55"/>
      <c r="Y179" s="55"/>
      <c r="Z179" s="55"/>
      <c r="AA179" s="55"/>
      <c r="AB179" s="55"/>
      <c r="AC179" s="55"/>
      <c r="AD179" s="55"/>
      <c r="AE179" s="55"/>
      <c r="AF179" s="55"/>
      <c r="AG179" s="55"/>
      <c r="AH179" s="55"/>
      <c r="AI179" s="55"/>
      <c r="AJ179" s="55"/>
      <c r="AK179" s="55"/>
      <c r="AL179" s="55"/>
      <c r="AM179" s="56"/>
      <c r="AN179" s="54"/>
      <c r="AO179" s="55"/>
      <c r="AP179" s="55"/>
      <c r="AQ179" s="55"/>
      <c r="AR179" s="55"/>
      <c r="AS179" s="56"/>
      <c r="AT179" s="54"/>
      <c r="AU179" s="55"/>
      <c r="AV179" s="56"/>
      <c r="AW179" s="54"/>
      <c r="AX179" s="55"/>
      <c r="AY179" s="55"/>
      <c r="AZ179" s="55"/>
      <c r="BA179" s="55"/>
      <c r="BB179" s="55"/>
      <c r="BC179" s="55"/>
      <c r="BD179" s="55"/>
      <c r="BE179" s="55"/>
      <c r="BF179" s="55"/>
      <c r="BG179" s="55"/>
      <c r="BH179" s="56"/>
      <c r="BI179" s="54"/>
      <c r="BJ179" s="55"/>
      <c r="BK179" s="55"/>
      <c r="BL179" s="55"/>
      <c r="BM179" s="55"/>
      <c r="BN179" s="55"/>
      <c r="BO179" s="55"/>
      <c r="BP179" s="55"/>
      <c r="BQ179" s="55"/>
      <c r="BR179" s="55"/>
      <c r="BS179" s="55"/>
      <c r="BT179" s="55"/>
      <c r="BU179" s="56"/>
      <c r="BV179" s="54"/>
      <c r="BW179" s="57"/>
      <c r="BX179" s="57"/>
      <c r="BY179" s="55"/>
      <c r="BZ179" s="55"/>
      <c r="CA179" s="55"/>
      <c r="CB179" s="55"/>
      <c r="CC179" s="55"/>
      <c r="CD179" s="55"/>
      <c r="CE179" s="55"/>
      <c r="CF179" s="55"/>
      <c r="CG179" s="55"/>
      <c r="CH179" s="55"/>
      <c r="CI179" s="55"/>
      <c r="CJ179" s="55"/>
      <c r="CK179" s="55"/>
      <c r="CL179" s="55"/>
      <c r="CM179" s="56"/>
      <c r="CN179" s="58"/>
      <c r="CO179" s="58"/>
      <c r="CP179" s="58"/>
      <c r="CQ179" s="58"/>
      <c r="CR179" s="58"/>
      <c r="CS179" s="58"/>
      <c r="CT179" s="58"/>
      <c r="CU179" s="58"/>
      <c r="CV179" s="58"/>
      <c r="CW179" s="58"/>
      <c r="CX179" s="58"/>
      <c r="CY179" s="58"/>
      <c r="CZ179" s="58"/>
      <c r="DA179" s="58"/>
      <c r="DB179" s="58"/>
      <c r="DC179" s="58"/>
      <c r="DD179" s="58"/>
      <c r="DE179" s="58"/>
      <c r="DF179" s="58"/>
      <c r="DG179" s="58"/>
      <c r="DH179" s="58"/>
      <c r="DI179" s="58"/>
      <c r="DJ179" s="58"/>
      <c r="DK179" s="58"/>
      <c r="DL179" s="56"/>
      <c r="DM179" s="167" t="s">
        <v>44</v>
      </c>
      <c r="DN179" s="55"/>
      <c r="DO179" s="55"/>
      <c r="DP179" s="55"/>
      <c r="DQ179" s="55"/>
      <c r="DR179" s="55"/>
      <c r="DS179" s="55"/>
      <c r="DT179" s="55"/>
      <c r="DU179" s="56"/>
      <c r="DV179" s="168" t="s">
        <v>44</v>
      </c>
      <c r="DW179" s="55"/>
      <c r="DX179" s="55"/>
      <c r="DY179" s="55"/>
      <c r="DZ179" s="55"/>
      <c r="EA179" s="55"/>
      <c r="EB179" s="55"/>
      <c r="EC179" s="55"/>
      <c r="ED179" s="58"/>
      <c r="EE179" s="56"/>
      <c r="EF179" s="168" t="s">
        <v>44</v>
      </c>
      <c r="EG179" s="55"/>
      <c r="EH179" s="55"/>
      <c r="EI179" s="55"/>
      <c r="EJ179" s="55"/>
      <c r="EK179" s="55"/>
      <c r="EL179" s="55"/>
      <c r="EM179" s="55"/>
      <c r="EN179" s="56"/>
      <c r="EO179" s="168" t="s">
        <v>44</v>
      </c>
      <c r="EP179" s="55"/>
      <c r="EQ179" s="55"/>
      <c r="ER179" s="55"/>
      <c r="ES179" s="55"/>
      <c r="ET179" s="55"/>
      <c r="EU179" s="55"/>
      <c r="EV179" s="55"/>
      <c r="EW179" s="56"/>
      <c r="EX179" s="159"/>
      <c r="EY179" s="160"/>
      <c r="EZ179" s="160"/>
      <c r="FA179" s="160"/>
      <c r="FB179" s="160"/>
      <c r="FC179" s="160"/>
      <c r="FD179" s="160"/>
      <c r="FE179" s="160"/>
      <c r="FF179" s="160"/>
      <c r="FG179" s="160"/>
      <c r="FH179" s="160"/>
      <c r="FI179" s="161"/>
      <c r="FV179" s="24" t="str">
        <f>IF(FW179&lt;&gt;"",MAX($FV$3:FV178)+1,"")</f>
        <v/>
      </c>
      <c r="FW179" s="24" t="str">
        <f>IF($B179&lt;&gt;"",LEFT(E179,2),"")</f>
        <v/>
      </c>
      <c r="FX179" s="24" t="str">
        <f t="shared" si="321"/>
        <v/>
      </c>
      <c r="FY179" s="24" t="str">
        <f t="shared" si="322"/>
        <v/>
      </c>
      <c r="FZ179" s="24" t="str">
        <f t="shared" si="323"/>
        <v/>
      </c>
    </row>
    <row r="180" spans="1:182" x14ac:dyDescent="0.25">
      <c r="A180" s="38" t="str">
        <f>IF(AND(A179&lt;&gt;"",I180&lt;&gt;""),A178,"")</f>
        <v/>
      </c>
      <c r="B180" s="38" t="str">
        <f t="shared" ref="B180" si="325">IF(AND($A180&lt;&gt;"",B178&lt;&gt;""),B178,"")</f>
        <v/>
      </c>
      <c r="C180" s="65" t="s">
        <v>317</v>
      </c>
      <c r="D180" s="33"/>
      <c r="E180" s="44" t="str">
        <f>IF(AND(I180&lt;&gt;"",E178&lt;&gt;""),E178,"")</f>
        <v/>
      </c>
      <c r="F180" s="44" t="str">
        <f>IF(I180&lt;&gt;"",MAX(F178:F179)+1,"")</f>
        <v/>
      </c>
      <c r="G180" s="44" t="str">
        <f>IF(AND(I180&lt;&gt;"",D179&lt;&gt;""),D179,"")</f>
        <v/>
      </c>
      <c r="H180" s="44" t="str">
        <f>IF(AND(I180&lt;&gt;"",D180&lt;&gt;""),D182,"")</f>
        <v/>
      </c>
      <c r="I180" s="31"/>
      <c r="J180" s="33"/>
      <c r="K180" s="38" t="str">
        <f t="shared" si="320"/>
        <v/>
      </c>
      <c r="L180" s="153"/>
      <c r="M180" s="153"/>
      <c r="N180" s="153"/>
      <c r="O180" s="153"/>
      <c r="P180" s="31"/>
      <c r="Q180" s="54"/>
      <c r="R180" s="55"/>
      <c r="S180" s="55"/>
      <c r="T180" s="55"/>
      <c r="U180" s="55"/>
      <c r="V180" s="55"/>
      <c r="W180" s="55"/>
      <c r="X180" s="55"/>
      <c r="Y180" s="55"/>
      <c r="Z180" s="55"/>
      <c r="AA180" s="55"/>
      <c r="AB180" s="55"/>
      <c r="AC180" s="55"/>
      <c r="AD180" s="55"/>
      <c r="AE180" s="55"/>
      <c r="AF180" s="55"/>
      <c r="AG180" s="55"/>
      <c r="AH180" s="55"/>
      <c r="AI180" s="55"/>
      <c r="AJ180" s="55"/>
      <c r="AK180" s="55"/>
      <c r="AL180" s="55"/>
      <c r="AM180" s="56"/>
      <c r="AN180" s="54"/>
      <c r="AO180" s="55"/>
      <c r="AP180" s="55"/>
      <c r="AQ180" s="55"/>
      <c r="AR180" s="55"/>
      <c r="AS180" s="56"/>
      <c r="AT180" s="54"/>
      <c r="AU180" s="55"/>
      <c r="AV180" s="56"/>
      <c r="AW180" s="54"/>
      <c r="AX180" s="55"/>
      <c r="AY180" s="55"/>
      <c r="AZ180" s="55"/>
      <c r="BA180" s="55"/>
      <c r="BB180" s="55"/>
      <c r="BC180" s="55"/>
      <c r="BD180" s="55"/>
      <c r="BE180" s="55"/>
      <c r="BF180" s="55"/>
      <c r="BG180" s="55"/>
      <c r="BH180" s="56"/>
      <c r="BI180" s="54"/>
      <c r="BJ180" s="55"/>
      <c r="BK180" s="55"/>
      <c r="BL180" s="55"/>
      <c r="BM180" s="55"/>
      <c r="BN180" s="55"/>
      <c r="BO180" s="55"/>
      <c r="BP180" s="55"/>
      <c r="BQ180" s="55"/>
      <c r="BR180" s="55"/>
      <c r="BS180" s="55"/>
      <c r="BT180" s="55"/>
      <c r="BU180" s="56"/>
      <c r="BV180" s="54"/>
      <c r="BW180" s="57"/>
      <c r="BX180" s="57"/>
      <c r="BY180" s="55"/>
      <c r="BZ180" s="55"/>
      <c r="CA180" s="55"/>
      <c r="CB180" s="55"/>
      <c r="CC180" s="55"/>
      <c r="CD180" s="55"/>
      <c r="CE180" s="55"/>
      <c r="CF180" s="55"/>
      <c r="CG180" s="55"/>
      <c r="CH180" s="55"/>
      <c r="CI180" s="55"/>
      <c r="CJ180" s="55"/>
      <c r="CK180" s="55"/>
      <c r="CL180" s="55"/>
      <c r="CM180" s="56"/>
      <c r="CN180" s="58"/>
      <c r="CO180" s="58"/>
      <c r="CP180" s="58"/>
      <c r="CQ180" s="58"/>
      <c r="CR180" s="58"/>
      <c r="CS180" s="58"/>
      <c r="CT180" s="58"/>
      <c r="CU180" s="58"/>
      <c r="CV180" s="58"/>
      <c r="CW180" s="58"/>
      <c r="CX180" s="58"/>
      <c r="CY180" s="58"/>
      <c r="CZ180" s="58"/>
      <c r="DA180" s="58"/>
      <c r="DB180" s="58"/>
      <c r="DC180" s="58"/>
      <c r="DD180" s="58"/>
      <c r="DE180" s="58"/>
      <c r="DF180" s="58"/>
      <c r="DG180" s="58"/>
      <c r="DH180" s="58"/>
      <c r="DI180" s="58"/>
      <c r="DJ180" s="58"/>
      <c r="DK180" s="58"/>
      <c r="DL180" s="56"/>
      <c r="DM180" s="165" t="s">
        <v>45</v>
      </c>
      <c r="DN180" s="55"/>
      <c r="DO180" s="55"/>
      <c r="DP180" s="55"/>
      <c r="DQ180" s="55"/>
      <c r="DR180" s="55"/>
      <c r="DS180" s="55"/>
      <c r="DT180" s="55"/>
      <c r="DU180" s="56"/>
      <c r="DV180" s="166" t="s">
        <v>45</v>
      </c>
      <c r="DW180" s="55"/>
      <c r="DX180" s="55"/>
      <c r="DY180" s="55"/>
      <c r="DZ180" s="55"/>
      <c r="EA180" s="55"/>
      <c r="EB180" s="55"/>
      <c r="EC180" s="55"/>
      <c r="ED180" s="58"/>
      <c r="EE180" s="56"/>
      <c r="EF180" s="166" t="s">
        <v>45</v>
      </c>
      <c r="EG180" s="55"/>
      <c r="EH180" s="55"/>
      <c r="EI180" s="55"/>
      <c r="EJ180" s="55"/>
      <c r="EK180" s="55"/>
      <c r="EL180" s="55"/>
      <c r="EM180" s="55"/>
      <c r="EN180" s="56"/>
      <c r="EO180" s="166" t="s">
        <v>45</v>
      </c>
      <c r="EP180" s="55"/>
      <c r="EQ180" s="55"/>
      <c r="ER180" s="55"/>
      <c r="ES180" s="55"/>
      <c r="ET180" s="55"/>
      <c r="EU180" s="55"/>
      <c r="EV180" s="55"/>
      <c r="EW180" s="56"/>
      <c r="EX180" s="159"/>
      <c r="EY180" s="160"/>
      <c r="EZ180" s="160"/>
      <c r="FA180" s="160"/>
      <c r="FB180" s="160"/>
      <c r="FC180" s="160"/>
      <c r="FD180" s="160"/>
      <c r="FE180" s="160"/>
      <c r="FF180" s="160"/>
      <c r="FG180" s="160"/>
      <c r="FH180" s="160"/>
      <c r="FI180" s="161"/>
      <c r="FV180" s="24" t="str">
        <f>IF(FW180&lt;&gt;"",MAX($FV$3:FV179)+1,"")</f>
        <v/>
      </c>
      <c r="FW180" s="24" t="str">
        <f>IF($B180&lt;&gt;"",LEFT(E180,2),"")</f>
        <v/>
      </c>
      <c r="FX180" s="24" t="str">
        <f t="shared" si="321"/>
        <v/>
      </c>
      <c r="FY180" s="24" t="str">
        <f t="shared" si="322"/>
        <v/>
      </c>
      <c r="FZ180" s="24" t="str">
        <f t="shared" si="323"/>
        <v/>
      </c>
    </row>
    <row r="181" spans="1:182" x14ac:dyDescent="0.25">
      <c r="A181" s="38" t="str">
        <f>IF(AND(A180&lt;&gt;"",I181&lt;&gt;""),A178,"")</f>
        <v/>
      </c>
      <c r="B181" s="38" t="str">
        <f t="shared" ref="B181" si="326">IF(AND($A181&lt;&gt;"",B178&lt;&gt;""),B178,"")</f>
        <v/>
      </c>
      <c r="C181" s="65" t="s">
        <v>318</v>
      </c>
      <c r="D181" s="33"/>
      <c r="E181" s="44" t="str">
        <f>IF(AND(I181&lt;&gt;"",E178&lt;&gt;""),E178,"")</f>
        <v/>
      </c>
      <c r="F181" s="44" t="str">
        <f>IF(I181&lt;&gt;"",MAX(F178:F180)+1,"")</f>
        <v/>
      </c>
      <c r="G181" s="44" t="str">
        <f>IF(AND(I181&lt;&gt;"",D179&lt;&gt;""),D179,"")</f>
        <v/>
      </c>
      <c r="H181" s="44" t="str">
        <f>IF(AND(I181&lt;&gt;"",D180&lt;&gt;""),D182,"")</f>
        <v/>
      </c>
      <c r="I181" s="31"/>
      <c r="J181" s="33"/>
      <c r="K181" s="38" t="str">
        <f t="shared" si="320"/>
        <v/>
      </c>
      <c r="L181" s="153"/>
      <c r="M181" s="153"/>
      <c r="N181" s="153"/>
      <c r="O181" s="153"/>
      <c r="P181" s="31"/>
      <c r="Q181" s="54"/>
      <c r="R181" s="55"/>
      <c r="S181" s="55"/>
      <c r="T181" s="55"/>
      <c r="U181" s="55"/>
      <c r="V181" s="55"/>
      <c r="W181" s="55"/>
      <c r="X181" s="55"/>
      <c r="Y181" s="55"/>
      <c r="Z181" s="55"/>
      <c r="AA181" s="55"/>
      <c r="AB181" s="55"/>
      <c r="AC181" s="55"/>
      <c r="AD181" s="55"/>
      <c r="AE181" s="55"/>
      <c r="AF181" s="55"/>
      <c r="AG181" s="55"/>
      <c r="AH181" s="55"/>
      <c r="AI181" s="55"/>
      <c r="AJ181" s="55"/>
      <c r="AK181" s="55"/>
      <c r="AL181" s="55"/>
      <c r="AM181" s="56"/>
      <c r="AN181" s="54"/>
      <c r="AO181" s="55"/>
      <c r="AP181" s="55"/>
      <c r="AQ181" s="55"/>
      <c r="AR181" s="55"/>
      <c r="AS181" s="56"/>
      <c r="AT181" s="54"/>
      <c r="AU181" s="55"/>
      <c r="AV181" s="56"/>
      <c r="AW181" s="54"/>
      <c r="AX181" s="55"/>
      <c r="AY181" s="55"/>
      <c r="AZ181" s="55"/>
      <c r="BA181" s="55"/>
      <c r="BB181" s="55"/>
      <c r="BC181" s="55"/>
      <c r="BD181" s="55"/>
      <c r="BE181" s="55"/>
      <c r="BF181" s="55"/>
      <c r="BG181" s="55"/>
      <c r="BH181" s="56"/>
      <c r="BI181" s="54"/>
      <c r="BJ181" s="55"/>
      <c r="BK181" s="55"/>
      <c r="BL181" s="55"/>
      <c r="BM181" s="55"/>
      <c r="BN181" s="55"/>
      <c r="BO181" s="55"/>
      <c r="BP181" s="55"/>
      <c r="BQ181" s="55"/>
      <c r="BR181" s="55"/>
      <c r="BS181" s="55"/>
      <c r="BT181" s="55"/>
      <c r="BU181" s="56"/>
      <c r="BV181" s="54"/>
      <c r="BW181" s="57"/>
      <c r="BX181" s="57"/>
      <c r="BY181" s="55"/>
      <c r="BZ181" s="55"/>
      <c r="CA181" s="55"/>
      <c r="CB181" s="55"/>
      <c r="CC181" s="55"/>
      <c r="CD181" s="55"/>
      <c r="CE181" s="55"/>
      <c r="CF181" s="55"/>
      <c r="CG181" s="55"/>
      <c r="CH181" s="55"/>
      <c r="CI181" s="55"/>
      <c r="CJ181" s="55"/>
      <c r="CK181" s="55"/>
      <c r="CL181" s="55"/>
      <c r="CM181" s="56"/>
      <c r="CN181" s="58"/>
      <c r="CO181" s="58"/>
      <c r="CP181" s="58"/>
      <c r="CQ181" s="58"/>
      <c r="CR181" s="58"/>
      <c r="CS181" s="58"/>
      <c r="CT181" s="58"/>
      <c r="CU181" s="58"/>
      <c r="CV181" s="58"/>
      <c r="CW181" s="58"/>
      <c r="CX181" s="58"/>
      <c r="CY181" s="58"/>
      <c r="CZ181" s="58"/>
      <c r="DA181" s="58"/>
      <c r="DB181" s="58"/>
      <c r="DC181" s="58"/>
      <c r="DD181" s="58"/>
      <c r="DE181" s="58"/>
      <c r="DF181" s="58"/>
      <c r="DG181" s="58"/>
      <c r="DH181" s="58"/>
      <c r="DI181" s="58"/>
      <c r="DJ181" s="58"/>
      <c r="DK181" s="58"/>
      <c r="DL181" s="56"/>
      <c r="DM181" s="155" t="s">
        <v>42</v>
      </c>
      <c r="DN181" s="55"/>
      <c r="DO181" s="55"/>
      <c r="DP181" s="55"/>
      <c r="DQ181" s="55"/>
      <c r="DR181" s="55"/>
      <c r="DS181" s="55"/>
      <c r="DT181" s="55"/>
      <c r="DU181" s="56"/>
      <c r="DV181" s="91" t="s">
        <v>42</v>
      </c>
      <c r="DW181" s="60"/>
      <c r="DX181" s="60"/>
      <c r="DY181" s="60"/>
      <c r="DZ181" s="60"/>
      <c r="EA181" s="60"/>
      <c r="EB181" s="60"/>
      <c r="EC181" s="60"/>
      <c r="ED181" s="147"/>
      <c r="EE181" s="61"/>
      <c r="EF181" s="91" t="s">
        <v>42</v>
      </c>
      <c r="EG181" s="60"/>
      <c r="EH181" s="60"/>
      <c r="EI181" s="60"/>
      <c r="EJ181" s="60"/>
      <c r="EK181" s="60"/>
      <c r="EL181" s="60"/>
      <c r="EM181" s="60"/>
      <c r="EN181" s="61"/>
      <c r="EO181" s="164" t="s">
        <v>42</v>
      </c>
      <c r="EP181" s="60"/>
      <c r="EQ181" s="60"/>
      <c r="ER181" s="60"/>
      <c r="ES181" s="60"/>
      <c r="ET181" s="60"/>
      <c r="EU181" s="60"/>
      <c r="EV181" s="60"/>
      <c r="EW181" s="61"/>
      <c r="EX181" s="159"/>
      <c r="EY181" s="160"/>
      <c r="EZ181" s="160"/>
      <c r="FA181" s="160"/>
      <c r="FB181" s="160"/>
      <c r="FC181" s="160"/>
      <c r="FD181" s="160"/>
      <c r="FE181" s="160"/>
      <c r="FF181" s="160"/>
      <c r="FG181" s="160"/>
      <c r="FH181" s="160"/>
      <c r="FI181" s="161"/>
      <c r="FV181" s="24" t="str">
        <f>IF(FW181&lt;&gt;"",MAX($FV$3:FV180)+1,"")</f>
        <v/>
      </c>
      <c r="FW181" s="24" t="str">
        <f>IF($B181&lt;&gt;"",LEFT(E181,2),"")</f>
        <v/>
      </c>
      <c r="FX181" s="24" t="str">
        <f t="shared" si="321"/>
        <v/>
      </c>
      <c r="FY181" s="24" t="str">
        <f t="shared" si="322"/>
        <v/>
      </c>
      <c r="FZ181" s="24" t="str">
        <f t="shared" si="323"/>
        <v/>
      </c>
    </row>
    <row r="182" spans="1:182" x14ac:dyDescent="0.25">
      <c r="A182" s="38" t="str">
        <f>IF(AND(A181&lt;&gt;"",I182&lt;&gt;""),A178,"")</f>
        <v/>
      </c>
      <c r="B182" s="38" t="str">
        <f t="shared" ref="B182" si="327">IF(AND($A182&lt;&gt;"",B178&lt;&gt;""),B178,"")</f>
        <v/>
      </c>
      <c r="C182" s="65" t="s">
        <v>742</v>
      </c>
      <c r="D182" s="42" t="str">
        <f>IF(D180&lt;&gt;"",IF(ISNA(VLOOKUP(D180,EconomyTable,2,FALSE)),"&lt;Unknown&gt;",VLOOKUP(D180,EconomyTable,2,FALSE)),"")</f>
        <v/>
      </c>
      <c r="E182" s="44" t="str">
        <f>IF(AND(I182&lt;&gt;"",E178&lt;&gt;""),E178,"")</f>
        <v/>
      </c>
      <c r="F182" s="44" t="str">
        <f>IF(I182&lt;&gt;"",MAX(F178:F181)+1,"")</f>
        <v/>
      </c>
      <c r="G182" s="44" t="str">
        <f>IF(AND(I182&lt;&gt;"",D179&lt;&gt;""),D179,"")</f>
        <v/>
      </c>
      <c r="H182" s="44" t="str">
        <f>IF(AND(I183&lt;&gt;"",D180&lt;&gt;""),D182,"")</f>
        <v/>
      </c>
      <c r="I182" s="31"/>
      <c r="J182" s="33"/>
      <c r="K182" s="38" t="str">
        <f t="shared" si="320"/>
        <v/>
      </c>
      <c r="L182" s="153"/>
      <c r="M182" s="153"/>
      <c r="N182" s="153"/>
      <c r="O182" s="153"/>
      <c r="P182" s="31"/>
      <c r="Q182" s="54"/>
      <c r="R182" s="55"/>
      <c r="S182" s="55"/>
      <c r="T182" s="55"/>
      <c r="U182" s="55"/>
      <c r="V182" s="55"/>
      <c r="W182" s="55"/>
      <c r="X182" s="55"/>
      <c r="Y182" s="55"/>
      <c r="Z182" s="55"/>
      <c r="AA182" s="55"/>
      <c r="AB182" s="55"/>
      <c r="AC182" s="55"/>
      <c r="AD182" s="55"/>
      <c r="AE182" s="55"/>
      <c r="AF182" s="55"/>
      <c r="AG182" s="55"/>
      <c r="AH182" s="55"/>
      <c r="AI182" s="55"/>
      <c r="AJ182" s="55"/>
      <c r="AK182" s="55"/>
      <c r="AL182" s="55"/>
      <c r="AM182" s="56"/>
      <c r="AN182" s="54"/>
      <c r="AO182" s="55"/>
      <c r="AP182" s="55"/>
      <c r="AQ182" s="55"/>
      <c r="AR182" s="55"/>
      <c r="AS182" s="56"/>
      <c r="AT182" s="54"/>
      <c r="AU182" s="55"/>
      <c r="AV182" s="56"/>
      <c r="AW182" s="54"/>
      <c r="AX182" s="55"/>
      <c r="AY182" s="55"/>
      <c r="AZ182" s="55"/>
      <c r="BA182" s="55"/>
      <c r="BB182" s="55"/>
      <c r="BC182" s="55"/>
      <c r="BD182" s="55"/>
      <c r="BE182" s="55"/>
      <c r="BF182" s="55"/>
      <c r="BG182" s="55"/>
      <c r="BH182" s="56"/>
      <c r="BI182" s="54"/>
      <c r="BJ182" s="55"/>
      <c r="BK182" s="55"/>
      <c r="BL182" s="55"/>
      <c r="BM182" s="55"/>
      <c r="BN182" s="55"/>
      <c r="BO182" s="55"/>
      <c r="BP182" s="55"/>
      <c r="BQ182" s="55"/>
      <c r="BR182" s="55"/>
      <c r="BS182" s="55"/>
      <c r="BT182" s="55"/>
      <c r="BU182" s="56"/>
      <c r="BV182" s="54"/>
      <c r="BW182" s="57"/>
      <c r="BX182" s="57"/>
      <c r="BY182" s="55"/>
      <c r="BZ182" s="55"/>
      <c r="CA182" s="55"/>
      <c r="CB182" s="55"/>
      <c r="CC182" s="55"/>
      <c r="CD182" s="55"/>
      <c r="CE182" s="55"/>
      <c r="CF182" s="55"/>
      <c r="CG182" s="55"/>
      <c r="CH182" s="55"/>
      <c r="CI182" s="55"/>
      <c r="CJ182" s="55"/>
      <c r="CK182" s="55"/>
      <c r="CL182" s="55"/>
      <c r="CM182" s="58"/>
      <c r="CN182" s="54"/>
      <c r="CO182" s="58"/>
      <c r="CP182" s="58"/>
      <c r="CQ182" s="58"/>
      <c r="CR182" s="58"/>
      <c r="CS182" s="58"/>
      <c r="CT182" s="58"/>
      <c r="CU182" s="58"/>
      <c r="CV182" s="58"/>
      <c r="CW182" s="58"/>
      <c r="CX182" s="58"/>
      <c r="CY182" s="58"/>
      <c r="CZ182" s="58"/>
      <c r="DA182" s="58"/>
      <c r="DB182" s="58"/>
      <c r="DC182" s="58"/>
      <c r="DD182" s="58"/>
      <c r="DE182" s="58"/>
      <c r="DF182" s="58"/>
      <c r="DG182" s="58"/>
      <c r="DH182" s="58"/>
      <c r="DI182" s="58"/>
      <c r="DJ182" s="58"/>
      <c r="DK182" s="58"/>
      <c r="DL182" s="56"/>
      <c r="DM182" s="169" t="s">
        <v>861</v>
      </c>
      <c r="DN182" s="170"/>
      <c r="DO182" s="170"/>
      <c r="DP182" s="170"/>
      <c r="DQ182" s="170"/>
      <c r="DR182" s="170"/>
      <c r="DS182" s="171"/>
      <c r="DT182" s="205">
        <f>SUM(DN178:DU181)</f>
        <v>0</v>
      </c>
      <c r="DU182" s="206"/>
      <c r="DV182" s="169" t="s">
        <v>861</v>
      </c>
      <c r="DW182" s="170"/>
      <c r="DX182" s="170"/>
      <c r="DY182" s="170"/>
      <c r="DZ182" s="170"/>
      <c r="EA182" s="170"/>
      <c r="EB182" s="170"/>
      <c r="EC182" s="171"/>
      <c r="ED182" s="207">
        <f>SUM(DW178:EE181)</f>
        <v>0</v>
      </c>
      <c r="EE182" s="208"/>
      <c r="EF182" s="169" t="s">
        <v>861</v>
      </c>
      <c r="EG182" s="170"/>
      <c r="EH182" s="170"/>
      <c r="EI182" s="170"/>
      <c r="EJ182" s="170"/>
      <c r="EK182" s="170"/>
      <c r="EL182" s="171"/>
      <c r="EM182" s="207">
        <f>SUM(EG178:EN181)</f>
        <v>0</v>
      </c>
      <c r="EN182" s="208"/>
      <c r="EO182" s="170" t="s">
        <v>861</v>
      </c>
      <c r="EP182" s="170"/>
      <c r="EQ182" s="170"/>
      <c r="ER182" s="170"/>
      <c r="ES182" s="170"/>
      <c r="ET182" s="170"/>
      <c r="EU182" s="171"/>
      <c r="EV182" s="207">
        <f>SUM(EP178:EW181)</f>
        <v>0</v>
      </c>
      <c r="EW182" s="208"/>
      <c r="EX182" s="159"/>
      <c r="EY182" s="160"/>
      <c r="EZ182" s="160"/>
      <c r="FA182" s="160"/>
      <c r="FB182" s="160"/>
      <c r="FC182" s="160"/>
      <c r="FD182" s="160"/>
      <c r="FE182" s="160"/>
      <c r="FF182" s="160"/>
      <c r="FG182" s="160"/>
      <c r="FH182" s="160"/>
      <c r="FI182" s="161"/>
      <c r="FV182" s="24" t="str">
        <f>IF(FW182&lt;&gt;"",MAX($FV$3:FV181)+1,"")</f>
        <v/>
      </c>
      <c r="FW182" s="24" t="str">
        <f>IF($B182&lt;&gt;"",E182,"")</f>
        <v/>
      </c>
      <c r="FX182" s="24" t="str">
        <f t="shared" si="321"/>
        <v/>
      </c>
      <c r="FY182" s="24" t="str">
        <f t="shared" si="322"/>
        <v/>
      </c>
      <c r="FZ182" s="24" t="str">
        <f t="shared" si="323"/>
        <v/>
      </c>
    </row>
    <row r="183" spans="1:182" x14ac:dyDescent="0.25">
      <c r="A183" s="38" t="str">
        <f>IF(AND(A182&lt;&gt;"",I183&lt;&gt;""),A178,"")</f>
        <v/>
      </c>
      <c r="B183" s="38" t="str">
        <f t="shared" ref="B183" si="328">IF(AND($A183&lt;&gt;"",B178&lt;&gt;""),B178,"")</f>
        <v/>
      </c>
      <c r="C183" s="65" t="s">
        <v>741</v>
      </c>
      <c r="D183" s="43" t="str">
        <f>IF(D181&lt;&gt;"",IF(ISNA(VLOOKUP(D181,EconomyTypeTable,2,FALSE)),"&lt;Unknown&gt;",VLOOKUP(D181,EconomyTypeTable,2,FALSE)),"")</f>
        <v/>
      </c>
      <c r="E183" s="44" t="str">
        <f>IF(AND(I183&lt;&gt;"",E178&lt;&gt;""),E178,"")</f>
        <v/>
      </c>
      <c r="F183" s="44" t="str">
        <f>IF(I183&lt;&gt;"",MAX(F178:F182)+1,"")</f>
        <v/>
      </c>
      <c r="G183" s="44" t="str">
        <f>IF(AND(I182&lt;&gt;"",D179&lt;&gt;""),D179,"")</f>
        <v/>
      </c>
      <c r="H183" s="44" t="str">
        <f>IF(AND(I183&lt;&gt;"",D180&lt;&gt;""),D182,"")</f>
        <v/>
      </c>
      <c r="I183" s="31"/>
      <c r="J183" s="33"/>
      <c r="K183" s="38" t="str">
        <f t="shared" si="320"/>
        <v/>
      </c>
      <c r="L183" s="153"/>
      <c r="M183" s="153"/>
      <c r="N183" s="153"/>
      <c r="O183" s="153"/>
      <c r="P183" s="31"/>
      <c r="Q183" s="59"/>
      <c r="R183" s="60"/>
      <c r="S183" s="60"/>
      <c r="T183" s="60"/>
      <c r="U183" s="60"/>
      <c r="V183" s="60"/>
      <c r="W183" s="60"/>
      <c r="X183" s="60"/>
      <c r="Y183" s="60"/>
      <c r="Z183" s="60"/>
      <c r="AA183" s="60"/>
      <c r="AB183" s="60"/>
      <c r="AC183" s="60"/>
      <c r="AD183" s="60"/>
      <c r="AE183" s="60"/>
      <c r="AF183" s="60"/>
      <c r="AG183" s="60"/>
      <c r="AH183" s="60"/>
      <c r="AI183" s="60"/>
      <c r="AJ183" s="60"/>
      <c r="AK183" s="60"/>
      <c r="AL183" s="60"/>
      <c r="AM183" s="61"/>
      <c r="AN183" s="59"/>
      <c r="AO183" s="60"/>
      <c r="AP183" s="60"/>
      <c r="AQ183" s="60"/>
      <c r="AR183" s="60"/>
      <c r="AS183" s="61"/>
      <c r="AT183" s="59"/>
      <c r="AU183" s="60"/>
      <c r="AV183" s="61"/>
      <c r="AW183" s="59"/>
      <c r="AX183" s="60"/>
      <c r="AY183" s="60"/>
      <c r="AZ183" s="60"/>
      <c r="BA183" s="60"/>
      <c r="BB183" s="60"/>
      <c r="BC183" s="60"/>
      <c r="BD183" s="60"/>
      <c r="BE183" s="60"/>
      <c r="BF183" s="60"/>
      <c r="BG183" s="60"/>
      <c r="BH183" s="61"/>
      <c r="BI183" s="59"/>
      <c r="BJ183" s="60"/>
      <c r="BK183" s="60"/>
      <c r="BL183" s="60"/>
      <c r="BM183" s="60"/>
      <c r="BN183" s="60"/>
      <c r="BO183" s="60"/>
      <c r="BP183" s="60"/>
      <c r="BQ183" s="60"/>
      <c r="BR183" s="60"/>
      <c r="BS183" s="60"/>
      <c r="BT183" s="60"/>
      <c r="BU183" s="61"/>
      <c r="BV183" s="59"/>
      <c r="BW183" s="62"/>
      <c r="BX183" s="62"/>
      <c r="BY183" s="60"/>
      <c r="BZ183" s="60"/>
      <c r="CA183" s="60"/>
      <c r="CB183" s="60"/>
      <c r="CC183" s="60"/>
      <c r="CD183" s="60"/>
      <c r="CE183" s="60"/>
      <c r="CF183" s="60"/>
      <c r="CG183" s="60"/>
      <c r="CH183" s="60"/>
      <c r="CI183" s="60"/>
      <c r="CJ183" s="60"/>
      <c r="CK183" s="60"/>
      <c r="CL183" s="60"/>
      <c r="CM183" s="61"/>
      <c r="CN183" s="58"/>
      <c r="CO183" s="58"/>
      <c r="CP183" s="58"/>
      <c r="CQ183" s="58"/>
      <c r="CR183" s="58"/>
      <c r="CS183" s="58"/>
      <c r="CT183" s="58"/>
      <c r="CU183" s="58"/>
      <c r="CV183" s="58"/>
      <c r="CW183" s="58"/>
      <c r="CX183" s="58"/>
      <c r="CY183" s="58"/>
      <c r="CZ183" s="58"/>
      <c r="DA183" s="58"/>
      <c r="DB183" s="58"/>
      <c r="DC183" s="58"/>
      <c r="DD183" s="58"/>
      <c r="DE183" s="58"/>
      <c r="DF183" s="58"/>
      <c r="DG183" s="58"/>
      <c r="DH183" s="58"/>
      <c r="DI183" s="58"/>
      <c r="DJ183" s="58"/>
      <c r="DK183" s="58"/>
      <c r="DL183" s="56"/>
      <c r="DM183" s="170" t="s">
        <v>823</v>
      </c>
      <c r="DN183" s="170"/>
      <c r="DO183" s="170"/>
      <c r="DP183" s="170"/>
      <c r="DQ183" s="170"/>
      <c r="DR183" s="170"/>
      <c r="DS183" s="171"/>
      <c r="DT183" s="172"/>
      <c r="DU183" s="186"/>
      <c r="DV183" s="209"/>
      <c r="DW183" s="190"/>
      <c r="DX183" s="190"/>
      <c r="DY183" s="190"/>
      <c r="DZ183" s="190"/>
      <c r="EA183" s="190"/>
      <c r="EB183" s="190"/>
      <c r="EC183" s="190"/>
      <c r="ED183" s="190"/>
      <c r="EE183" s="190"/>
      <c r="EF183" s="190"/>
      <c r="EG183" s="190"/>
      <c r="EH183" s="190"/>
      <c r="EI183" s="190"/>
      <c r="EJ183" s="190"/>
      <c r="EK183" s="190"/>
      <c r="EL183" s="190"/>
      <c r="EM183" s="190"/>
      <c r="EN183" s="190"/>
      <c r="EO183" s="190"/>
      <c r="EP183" s="190"/>
      <c r="EQ183" s="190"/>
      <c r="ER183" s="190"/>
      <c r="ES183" s="190"/>
      <c r="ET183" s="190"/>
      <c r="EU183" s="190"/>
      <c r="EV183" s="190"/>
      <c r="EW183" s="210"/>
      <c r="EX183" s="159"/>
      <c r="EY183" s="160"/>
      <c r="EZ183" s="160"/>
      <c r="FA183" s="160"/>
      <c r="FB183" s="160"/>
      <c r="FC183" s="160"/>
      <c r="FD183" s="160"/>
      <c r="FE183" s="160"/>
      <c r="FF183" s="160"/>
      <c r="FG183" s="160"/>
      <c r="FH183" s="160"/>
      <c r="FI183" s="161"/>
    </row>
    <row r="184" spans="1:182" ht="15.75" thickBot="1" x14ac:dyDescent="0.3">
      <c r="A184" s="39">
        <f>IF(A178&lt;&gt;"",A178,"")</f>
        <v>26</v>
      </c>
      <c r="B184" s="39" t="str">
        <f>IF(AND($A184&lt;&gt;"",B178&lt;&gt;""),B178,"")</f>
        <v/>
      </c>
      <c r="C184" s="67" t="s">
        <v>315</v>
      </c>
      <c r="D184" s="36"/>
      <c r="E184" s="148"/>
      <c r="F184" s="149"/>
      <c r="G184" s="149"/>
      <c r="H184" s="149"/>
      <c r="I184" s="149"/>
      <c r="J184" s="149"/>
      <c r="K184" s="149"/>
      <c r="L184" s="149"/>
      <c r="M184" s="149"/>
      <c r="N184" s="149"/>
      <c r="O184" s="150"/>
      <c r="P184" s="46" t="str">
        <f>IF(COUNTA(Q184:AM184)-COUNTBLANK(Q184:AM184)&gt;0,COUNTA(Q184:AM184)-COUNTBLANK(Q184:AM184)&amp;" Deposit types","")</f>
        <v/>
      </c>
      <c r="Q184" s="47" t="str">
        <f>IF(COUNTA(Q178:Q183)&gt;0,COUNTA(Q178:Q183),"")</f>
        <v/>
      </c>
      <c r="R184" s="48" t="str">
        <f t="shared" ref="R184:BK184" si="329">IF(COUNTA(R178:R183)&gt;0,COUNTA(R178:R183),"")</f>
        <v/>
      </c>
      <c r="S184" s="48" t="str">
        <f t="shared" si="329"/>
        <v/>
      </c>
      <c r="T184" s="48" t="str">
        <f t="shared" si="329"/>
        <v/>
      </c>
      <c r="U184" s="48" t="str">
        <f t="shared" si="329"/>
        <v/>
      </c>
      <c r="V184" s="48" t="str">
        <f t="shared" si="329"/>
        <v/>
      </c>
      <c r="W184" s="48" t="str">
        <f t="shared" si="329"/>
        <v/>
      </c>
      <c r="X184" s="48" t="str">
        <f t="shared" si="329"/>
        <v/>
      </c>
      <c r="Y184" s="48" t="str">
        <f t="shared" si="329"/>
        <v/>
      </c>
      <c r="Z184" s="48" t="str">
        <f t="shared" si="329"/>
        <v/>
      </c>
      <c r="AA184" s="48" t="str">
        <f t="shared" si="329"/>
        <v/>
      </c>
      <c r="AB184" s="48" t="str">
        <f>IF(COUNTA(AB178:AB183)&gt;0,COUNTA(AB178:AB183),"")</f>
        <v/>
      </c>
      <c r="AC184" s="48" t="str">
        <f t="shared" ref="AC184:BV184" si="330">IF(COUNTA(AC178:AC183)&gt;0,COUNTA(AC178:AC183),"")</f>
        <v/>
      </c>
      <c r="AD184" s="48" t="str">
        <f t="shared" si="330"/>
        <v/>
      </c>
      <c r="AE184" s="48" t="str">
        <f t="shared" si="330"/>
        <v/>
      </c>
      <c r="AF184" s="48" t="str">
        <f t="shared" si="330"/>
        <v/>
      </c>
      <c r="AG184" s="48" t="str">
        <f t="shared" si="330"/>
        <v/>
      </c>
      <c r="AH184" s="48" t="str">
        <f t="shared" si="330"/>
        <v/>
      </c>
      <c r="AI184" s="48" t="str">
        <f t="shared" si="330"/>
        <v/>
      </c>
      <c r="AJ184" s="48" t="str">
        <f t="shared" si="330"/>
        <v/>
      </c>
      <c r="AK184" s="48" t="str">
        <f t="shared" si="330"/>
        <v/>
      </c>
      <c r="AL184" s="48" t="str">
        <f t="shared" si="330"/>
        <v/>
      </c>
      <c r="AM184" s="49" t="str">
        <f t="shared" si="330"/>
        <v/>
      </c>
      <c r="AN184" s="47" t="str">
        <f t="shared" si="330"/>
        <v/>
      </c>
      <c r="AO184" s="48" t="str">
        <f t="shared" si="330"/>
        <v/>
      </c>
      <c r="AP184" s="48" t="str">
        <f t="shared" si="330"/>
        <v/>
      </c>
      <c r="AQ184" s="48" t="str">
        <f t="shared" si="330"/>
        <v/>
      </c>
      <c r="AR184" s="48" t="str">
        <f t="shared" si="330"/>
        <v/>
      </c>
      <c r="AS184" s="49" t="str">
        <f t="shared" si="330"/>
        <v/>
      </c>
      <c r="AT184" s="47" t="str">
        <f t="shared" si="330"/>
        <v/>
      </c>
      <c r="AU184" s="48" t="str">
        <f t="shared" si="330"/>
        <v/>
      </c>
      <c r="AV184" s="49" t="str">
        <f t="shared" si="330"/>
        <v/>
      </c>
      <c r="AW184" s="47" t="str">
        <f t="shared" si="330"/>
        <v/>
      </c>
      <c r="AX184" s="48" t="str">
        <f t="shared" si="330"/>
        <v/>
      </c>
      <c r="AY184" s="48" t="str">
        <f t="shared" si="330"/>
        <v/>
      </c>
      <c r="AZ184" s="48" t="str">
        <f t="shared" si="330"/>
        <v/>
      </c>
      <c r="BA184" s="48" t="str">
        <f t="shared" si="330"/>
        <v/>
      </c>
      <c r="BB184" s="48" t="str">
        <f t="shared" si="330"/>
        <v/>
      </c>
      <c r="BC184" s="48" t="str">
        <f t="shared" si="330"/>
        <v/>
      </c>
      <c r="BD184" s="48" t="str">
        <f t="shared" si="330"/>
        <v/>
      </c>
      <c r="BE184" s="48" t="str">
        <f t="shared" si="330"/>
        <v/>
      </c>
      <c r="BF184" s="48" t="str">
        <f t="shared" si="330"/>
        <v/>
      </c>
      <c r="BG184" s="48" t="str">
        <f t="shared" si="330"/>
        <v/>
      </c>
      <c r="BH184" s="49" t="str">
        <f t="shared" si="330"/>
        <v/>
      </c>
      <c r="BI184" s="47" t="str">
        <f t="shared" si="330"/>
        <v/>
      </c>
      <c r="BJ184" s="48" t="str">
        <f t="shared" si="330"/>
        <v/>
      </c>
      <c r="BK184" s="48" t="str">
        <f t="shared" si="330"/>
        <v/>
      </c>
      <c r="BL184" s="48"/>
      <c r="BM184" s="48" t="str">
        <f t="shared" ref="BM184:BU184" si="331">IF(COUNTA(BM178:BM183)&gt;0,COUNTA(BM178:BM183),"")</f>
        <v/>
      </c>
      <c r="BN184" s="48" t="str">
        <f t="shared" si="331"/>
        <v/>
      </c>
      <c r="BO184" s="48" t="str">
        <f t="shared" si="331"/>
        <v/>
      </c>
      <c r="BP184" s="48" t="str">
        <f t="shared" si="331"/>
        <v/>
      </c>
      <c r="BQ184" s="48" t="str">
        <f t="shared" si="331"/>
        <v/>
      </c>
      <c r="BR184" s="48" t="str">
        <f t="shared" si="331"/>
        <v/>
      </c>
      <c r="BS184" s="48" t="str">
        <f t="shared" si="331"/>
        <v/>
      </c>
      <c r="BT184" s="48" t="str">
        <f t="shared" si="331"/>
        <v/>
      </c>
      <c r="BU184" s="49" t="str">
        <f t="shared" si="331"/>
        <v/>
      </c>
      <c r="BV184" s="47" t="str">
        <f>IF(COUNTA(BV178:BV183)&gt;0,COUNTA(BV178:BV183),"")</f>
        <v/>
      </c>
      <c r="BW184" s="48" t="str">
        <f t="shared" ref="BW184:DL184" si="332">IF(COUNTA(BW178:BW183)&gt;0,COUNTA(BW178:BW183),"")</f>
        <v/>
      </c>
      <c r="BX184" s="48" t="str">
        <f t="shared" si="332"/>
        <v/>
      </c>
      <c r="BY184" s="48" t="str">
        <f t="shared" si="332"/>
        <v/>
      </c>
      <c r="BZ184" s="48" t="str">
        <f t="shared" si="332"/>
        <v/>
      </c>
      <c r="CA184" s="48" t="str">
        <f t="shared" si="332"/>
        <v/>
      </c>
      <c r="CB184" s="48" t="str">
        <f t="shared" si="332"/>
        <v/>
      </c>
      <c r="CC184" s="48" t="str">
        <f t="shared" si="332"/>
        <v/>
      </c>
      <c r="CD184" s="48" t="str">
        <f t="shared" si="332"/>
        <v/>
      </c>
      <c r="CE184" s="48" t="str">
        <f t="shared" si="332"/>
        <v/>
      </c>
      <c r="CF184" s="48" t="str">
        <f t="shared" si="332"/>
        <v/>
      </c>
      <c r="CG184" s="48" t="str">
        <f t="shared" si="332"/>
        <v/>
      </c>
      <c r="CH184" s="48" t="str">
        <f t="shared" si="332"/>
        <v/>
      </c>
      <c r="CI184" s="48" t="str">
        <f t="shared" si="332"/>
        <v/>
      </c>
      <c r="CJ184" s="48" t="str">
        <f t="shared" si="332"/>
        <v/>
      </c>
      <c r="CK184" s="48" t="str">
        <f t="shared" si="332"/>
        <v/>
      </c>
      <c r="CL184" s="48" t="str">
        <f t="shared" si="332"/>
        <v/>
      </c>
      <c r="CM184" s="49" t="str">
        <f t="shared" si="332"/>
        <v/>
      </c>
      <c r="CN184" s="47" t="str">
        <f t="shared" si="332"/>
        <v/>
      </c>
      <c r="CO184" s="48" t="str">
        <f t="shared" si="332"/>
        <v/>
      </c>
      <c r="CP184" s="48" t="str">
        <f t="shared" si="332"/>
        <v/>
      </c>
      <c r="CQ184" s="48" t="str">
        <f t="shared" si="332"/>
        <v/>
      </c>
      <c r="CR184" s="48" t="str">
        <f t="shared" si="332"/>
        <v/>
      </c>
      <c r="CS184" s="48" t="str">
        <f t="shared" si="332"/>
        <v/>
      </c>
      <c r="CT184" s="48" t="str">
        <f t="shared" si="332"/>
        <v/>
      </c>
      <c r="CU184" s="48" t="str">
        <f t="shared" si="332"/>
        <v/>
      </c>
      <c r="CV184" s="48" t="str">
        <f t="shared" si="332"/>
        <v/>
      </c>
      <c r="CW184" s="48" t="str">
        <f t="shared" si="332"/>
        <v/>
      </c>
      <c r="CX184" s="48" t="str">
        <f t="shared" si="332"/>
        <v/>
      </c>
      <c r="CY184" s="48" t="str">
        <f t="shared" si="332"/>
        <v/>
      </c>
      <c r="CZ184" s="48" t="str">
        <f t="shared" si="332"/>
        <v/>
      </c>
      <c r="DA184" s="48" t="str">
        <f t="shared" si="332"/>
        <v/>
      </c>
      <c r="DB184" s="48" t="str">
        <f t="shared" si="332"/>
        <v/>
      </c>
      <c r="DC184" s="48" t="str">
        <f t="shared" si="332"/>
        <v/>
      </c>
      <c r="DD184" s="48" t="str">
        <f t="shared" si="332"/>
        <v/>
      </c>
      <c r="DE184" s="48" t="str">
        <f t="shared" si="332"/>
        <v/>
      </c>
      <c r="DF184" s="48" t="str">
        <f t="shared" si="332"/>
        <v/>
      </c>
      <c r="DG184" s="48" t="str">
        <f t="shared" si="332"/>
        <v/>
      </c>
      <c r="DH184" s="48" t="str">
        <f t="shared" si="332"/>
        <v/>
      </c>
      <c r="DI184" s="48" t="str">
        <f t="shared" si="332"/>
        <v/>
      </c>
      <c r="DJ184" s="48" t="str">
        <f t="shared" si="332"/>
        <v/>
      </c>
      <c r="DK184" s="48" t="str">
        <f t="shared" si="332"/>
        <v/>
      </c>
      <c r="DL184" s="49" t="str">
        <f t="shared" si="332"/>
        <v/>
      </c>
      <c r="DM184" s="170" t="s">
        <v>822</v>
      </c>
      <c r="DN184" s="170"/>
      <c r="DO184" s="170"/>
      <c r="DP184" s="170"/>
      <c r="DQ184" s="170"/>
      <c r="DR184" s="170"/>
      <c r="DS184" s="171"/>
      <c r="DT184" s="187"/>
      <c r="DU184" s="172"/>
      <c r="DV184" s="211"/>
      <c r="DW184" s="212"/>
      <c r="DX184" s="212"/>
      <c r="DY184" s="212"/>
      <c r="DZ184" s="212"/>
      <c r="EA184" s="212"/>
      <c r="EB184" s="212"/>
      <c r="EC184" s="212"/>
      <c r="ED184" s="212"/>
      <c r="EE184" s="212"/>
      <c r="EF184" s="212"/>
      <c r="EG184" s="212"/>
      <c r="EH184" s="212"/>
      <c r="EI184" s="212"/>
      <c r="EJ184" s="212"/>
      <c r="EK184" s="212"/>
      <c r="EL184" s="212"/>
      <c r="EM184" s="212"/>
      <c r="EN184" s="212"/>
      <c r="EO184" s="212"/>
      <c r="EP184" s="212"/>
      <c r="EQ184" s="212"/>
      <c r="ER184" s="212"/>
      <c r="ES184" s="212"/>
      <c r="ET184" s="212"/>
      <c r="EU184" s="212"/>
      <c r="EV184" s="212"/>
      <c r="EW184" s="213"/>
      <c r="EX184" s="151"/>
      <c r="EY184" s="149"/>
      <c r="EZ184" s="149"/>
      <c r="FA184" s="149"/>
      <c r="FB184" s="149"/>
      <c r="FC184" s="149"/>
      <c r="FD184" s="149"/>
      <c r="FE184" s="149"/>
      <c r="FF184" s="149"/>
      <c r="FG184" s="149"/>
      <c r="FH184" s="149"/>
      <c r="FI184" s="152"/>
    </row>
    <row r="185" spans="1:182" x14ac:dyDescent="0.25">
      <c r="A185" s="40">
        <f>A178+1</f>
        <v>27</v>
      </c>
      <c r="B185" s="29"/>
      <c r="C185" s="65" t="s">
        <v>531</v>
      </c>
      <c r="D185" s="41" t="str">
        <f>IF(MAX(F185:F190)&gt;0,MAX(F185:F190),"")</f>
        <v/>
      </c>
      <c r="E185" s="30"/>
      <c r="F185" s="45" t="str">
        <f>IF(I185&lt;&gt;"",1,"")</f>
        <v/>
      </c>
      <c r="G185" s="45" t="str">
        <f>IF(AND(I185&lt;&gt;"",D186&lt;&gt;""),D186,"")</f>
        <v/>
      </c>
      <c r="H185" s="45" t="str">
        <f>IF(AND(I185&lt;&gt;"",D187&lt;&gt;""),D189,"")</f>
        <v/>
      </c>
      <c r="I185" s="29"/>
      <c r="J185" s="146"/>
      <c r="K185" s="40" t="str">
        <f t="shared" ref="K185:K190" si="333">IF(J185&lt;&gt;"",IF(ISNA(VLOOKUP(J185,PlanetTypeTable,2,FALSE)),"&lt;Unknown&gt;",VLOOKUP(J185,PlanetTypeTable,2,FALSE)),"")</f>
        <v/>
      </c>
      <c r="L185" s="34"/>
      <c r="M185" s="34"/>
      <c r="N185" s="34"/>
      <c r="O185" s="34"/>
      <c r="P185" s="29"/>
      <c r="Q185" s="50"/>
      <c r="R185" s="30"/>
      <c r="S185" s="30"/>
      <c r="T185" s="30"/>
      <c r="U185" s="30"/>
      <c r="V185" s="30"/>
      <c r="W185" s="30"/>
      <c r="X185" s="30"/>
      <c r="Y185" s="30"/>
      <c r="Z185" s="30"/>
      <c r="AA185" s="30"/>
      <c r="AB185" s="30"/>
      <c r="AC185" s="30"/>
      <c r="AD185" s="30"/>
      <c r="AE185" s="30"/>
      <c r="AF185" s="30"/>
      <c r="AG185" s="30"/>
      <c r="AH185" s="30"/>
      <c r="AI185" s="30"/>
      <c r="AJ185" s="30"/>
      <c r="AK185" s="30"/>
      <c r="AL185" s="30"/>
      <c r="AM185" s="51"/>
      <c r="AN185" s="50"/>
      <c r="AO185" s="30"/>
      <c r="AP185" s="30"/>
      <c r="AQ185" s="30"/>
      <c r="AR185" s="30"/>
      <c r="AS185" s="51"/>
      <c r="AT185" s="50"/>
      <c r="AU185" s="30"/>
      <c r="AV185" s="51"/>
      <c r="AW185" s="50"/>
      <c r="AX185" s="30"/>
      <c r="AY185" s="30"/>
      <c r="AZ185" s="30"/>
      <c r="BA185" s="30"/>
      <c r="BB185" s="30"/>
      <c r="BC185" s="30"/>
      <c r="BD185" s="30"/>
      <c r="BE185" s="30"/>
      <c r="BF185" s="30"/>
      <c r="BG185" s="30"/>
      <c r="BH185" s="51"/>
      <c r="BI185" s="50"/>
      <c r="BJ185" s="30"/>
      <c r="BK185" s="30"/>
      <c r="BL185" s="30"/>
      <c r="BM185" s="30"/>
      <c r="BN185" s="30"/>
      <c r="BO185" s="30"/>
      <c r="BP185" s="30"/>
      <c r="BQ185" s="30"/>
      <c r="BR185" s="30"/>
      <c r="BS185" s="30"/>
      <c r="BT185" s="30"/>
      <c r="BU185" s="51"/>
      <c r="BV185" s="50"/>
      <c r="BW185" s="52"/>
      <c r="BX185" s="52"/>
      <c r="BY185" s="30"/>
      <c r="BZ185" s="30"/>
      <c r="CA185" s="30"/>
      <c r="CB185" s="30"/>
      <c r="CC185" s="30"/>
      <c r="CD185" s="30"/>
      <c r="CE185" s="30"/>
      <c r="CF185" s="30"/>
      <c r="CG185" s="30"/>
      <c r="CH185" s="30"/>
      <c r="CI185" s="30"/>
      <c r="CJ185" s="30"/>
      <c r="CK185" s="30"/>
      <c r="CL185" s="30"/>
      <c r="CM185" s="51"/>
      <c r="CN185" s="53"/>
      <c r="CO185" s="53"/>
      <c r="CP185" s="53"/>
      <c r="CQ185" s="53"/>
      <c r="CR185" s="53"/>
      <c r="CS185" s="53"/>
      <c r="CT185" s="53"/>
      <c r="CU185" s="53"/>
      <c r="CV185" s="53"/>
      <c r="CW185" s="53"/>
      <c r="CX185" s="53"/>
      <c r="CY185" s="53"/>
      <c r="CZ185" s="53"/>
      <c r="DA185" s="53"/>
      <c r="DB185" s="53"/>
      <c r="DC185" s="53"/>
      <c r="DD185" s="53"/>
      <c r="DE185" s="53"/>
      <c r="DF185" s="53"/>
      <c r="DG185" s="53"/>
      <c r="DH185" s="53"/>
      <c r="DI185" s="53"/>
      <c r="DJ185" s="53"/>
      <c r="DK185" s="53"/>
      <c r="DL185" s="51"/>
      <c r="DM185" s="162" t="s">
        <v>249</v>
      </c>
      <c r="DN185" s="30"/>
      <c r="DO185" s="30"/>
      <c r="DP185" s="30"/>
      <c r="DQ185" s="30"/>
      <c r="DR185" s="30"/>
      <c r="DS185" s="30"/>
      <c r="DT185" s="30"/>
      <c r="DU185" s="51"/>
      <c r="DV185" s="163" t="s">
        <v>249</v>
      </c>
      <c r="DW185" s="30"/>
      <c r="DX185" s="30"/>
      <c r="DY185" s="30"/>
      <c r="DZ185" s="30"/>
      <c r="EA185" s="30"/>
      <c r="EB185" s="30"/>
      <c r="EC185" s="30"/>
      <c r="ED185" s="53"/>
      <c r="EE185" s="51"/>
      <c r="EF185" s="163" t="s">
        <v>249</v>
      </c>
      <c r="EG185" s="30"/>
      <c r="EH185" s="30"/>
      <c r="EI185" s="63"/>
      <c r="EJ185" s="30"/>
      <c r="EK185" s="30"/>
      <c r="EL185" s="30"/>
      <c r="EM185" s="30"/>
      <c r="EN185" s="51"/>
      <c r="EO185" s="163" t="s">
        <v>249</v>
      </c>
      <c r="EP185" s="30"/>
      <c r="EQ185" s="30"/>
      <c r="ER185" s="30"/>
      <c r="ES185" s="30"/>
      <c r="ET185" s="30"/>
      <c r="EU185" s="30"/>
      <c r="EV185" s="30"/>
      <c r="EW185" s="51"/>
      <c r="EX185" s="156"/>
      <c r="EY185" s="157"/>
      <c r="EZ185" s="157"/>
      <c r="FA185" s="157"/>
      <c r="FB185" s="157"/>
      <c r="FC185" s="157"/>
      <c r="FD185" s="157"/>
      <c r="FE185" s="157"/>
      <c r="FF185" s="157"/>
      <c r="FG185" s="157"/>
      <c r="FH185" s="157"/>
      <c r="FI185" s="158"/>
      <c r="FR185" s="25" t="str">
        <f>IF(FS185&lt;&gt;"",MAX(FR$3:FR184)+1,"")</f>
        <v/>
      </c>
      <c r="FS185" s="25" t="str">
        <f>IF(B185&lt;&gt;"",B185,"")</f>
        <v/>
      </c>
      <c r="FT185" s="25" t="str">
        <f>IF(D186&lt;&gt;"",D186,"")</f>
        <v/>
      </c>
      <c r="FV185" s="24" t="str">
        <f>IF(FW185&lt;&gt;"",MAX($FV$3:FV184)+1,"")</f>
        <v/>
      </c>
      <c r="FW185" s="24" t="str">
        <f>IF($B185&lt;&gt;"",LEFT(E185,2),"")</f>
        <v/>
      </c>
      <c r="FX185" s="24" t="str">
        <f t="shared" ref="FX185:FX189" si="334">IF($B185&lt;&gt;"",I185,"")</f>
        <v/>
      </c>
      <c r="FY185" s="24" t="str">
        <f t="shared" ref="FY185:FY189" si="335">IF($B185&lt;&gt;"",J185,"")</f>
        <v/>
      </c>
      <c r="FZ185" s="24" t="str">
        <f t="shared" ref="FZ185:FZ189" si="336">IF($B185&lt;&gt;"",K185,"")</f>
        <v/>
      </c>
    </row>
    <row r="186" spans="1:182" x14ac:dyDescent="0.25">
      <c r="A186" s="38" t="str">
        <f>IF(AND(A185&lt;&gt;"",I186&lt;&gt;""),A185,"")</f>
        <v/>
      </c>
      <c r="B186" s="37" t="str">
        <f t="shared" ref="B186" si="337">IF(AND($A186&lt;&gt;"",B185&lt;&gt;""),B185,"")</f>
        <v/>
      </c>
      <c r="C186" s="66" t="s">
        <v>72</v>
      </c>
      <c r="D186" s="32"/>
      <c r="E186" s="44" t="str">
        <f>IF(AND(I186&lt;&gt;"",E185&lt;&gt;""),E185,"")</f>
        <v/>
      </c>
      <c r="F186" s="44" t="str">
        <f>IF(I186&lt;&gt;"",MAX(F185:F185)+1,"")</f>
        <v/>
      </c>
      <c r="G186" s="44" t="str">
        <f>IF(AND(I186&lt;&gt;"",D186&lt;&gt;""),D186,"")</f>
        <v/>
      </c>
      <c r="H186" s="44" t="str">
        <f>IF(AND(I186&lt;&gt;"",D187&lt;&gt;""),D189,"")</f>
        <v/>
      </c>
      <c r="I186" s="31"/>
      <c r="J186" s="33"/>
      <c r="K186" s="38" t="str">
        <f t="shared" si="333"/>
        <v/>
      </c>
      <c r="L186" s="153"/>
      <c r="M186" s="153"/>
      <c r="N186" s="153"/>
      <c r="O186" s="153"/>
      <c r="P186" s="31"/>
      <c r="Q186" s="54"/>
      <c r="R186" s="55"/>
      <c r="S186" s="55"/>
      <c r="T186" s="55"/>
      <c r="U186" s="55"/>
      <c r="V186" s="55"/>
      <c r="W186" s="55"/>
      <c r="X186" s="55"/>
      <c r="Y186" s="55"/>
      <c r="Z186" s="55"/>
      <c r="AA186" s="55"/>
      <c r="AB186" s="55"/>
      <c r="AC186" s="55"/>
      <c r="AD186" s="55"/>
      <c r="AE186" s="55"/>
      <c r="AF186" s="55"/>
      <c r="AG186" s="55"/>
      <c r="AH186" s="55"/>
      <c r="AI186" s="55"/>
      <c r="AJ186" s="55"/>
      <c r="AK186" s="55"/>
      <c r="AL186" s="55"/>
      <c r="AM186" s="56"/>
      <c r="AN186" s="54"/>
      <c r="AO186" s="55"/>
      <c r="AP186" s="55"/>
      <c r="AQ186" s="55"/>
      <c r="AR186" s="55"/>
      <c r="AS186" s="56"/>
      <c r="AT186" s="54"/>
      <c r="AU186" s="55"/>
      <c r="AV186" s="56"/>
      <c r="AW186" s="54"/>
      <c r="AX186" s="55"/>
      <c r="AY186" s="55"/>
      <c r="AZ186" s="55"/>
      <c r="BA186" s="55"/>
      <c r="BB186" s="55"/>
      <c r="BC186" s="55"/>
      <c r="BD186" s="55"/>
      <c r="BE186" s="55"/>
      <c r="BF186" s="55"/>
      <c r="BG186" s="55"/>
      <c r="BH186" s="56"/>
      <c r="BI186" s="54"/>
      <c r="BJ186" s="55"/>
      <c r="BK186" s="55"/>
      <c r="BL186" s="55"/>
      <c r="BM186" s="55"/>
      <c r="BN186" s="55"/>
      <c r="BO186" s="55"/>
      <c r="BP186" s="55"/>
      <c r="BQ186" s="55"/>
      <c r="BR186" s="55"/>
      <c r="BS186" s="55"/>
      <c r="BT186" s="55"/>
      <c r="BU186" s="56"/>
      <c r="BV186" s="54"/>
      <c r="BW186" s="57"/>
      <c r="BX186" s="57"/>
      <c r="BY186" s="55"/>
      <c r="BZ186" s="55"/>
      <c r="CA186" s="55"/>
      <c r="CB186" s="55"/>
      <c r="CC186" s="55"/>
      <c r="CD186" s="55"/>
      <c r="CE186" s="55"/>
      <c r="CF186" s="55"/>
      <c r="CG186" s="55"/>
      <c r="CH186" s="55"/>
      <c r="CI186" s="55"/>
      <c r="CJ186" s="55"/>
      <c r="CK186" s="55"/>
      <c r="CL186" s="55"/>
      <c r="CM186" s="56"/>
      <c r="CN186" s="58"/>
      <c r="CO186" s="58"/>
      <c r="CP186" s="58"/>
      <c r="CQ186" s="58"/>
      <c r="CR186" s="58"/>
      <c r="CS186" s="58"/>
      <c r="CT186" s="58"/>
      <c r="CU186" s="58"/>
      <c r="CV186" s="58"/>
      <c r="CW186" s="58"/>
      <c r="CX186" s="58"/>
      <c r="CY186" s="58"/>
      <c r="CZ186" s="58"/>
      <c r="DA186" s="58"/>
      <c r="DB186" s="58"/>
      <c r="DC186" s="58"/>
      <c r="DD186" s="58"/>
      <c r="DE186" s="58"/>
      <c r="DF186" s="58"/>
      <c r="DG186" s="58"/>
      <c r="DH186" s="58"/>
      <c r="DI186" s="58"/>
      <c r="DJ186" s="58"/>
      <c r="DK186" s="58"/>
      <c r="DL186" s="56"/>
      <c r="DM186" s="167" t="s">
        <v>44</v>
      </c>
      <c r="DN186" s="55"/>
      <c r="DO186" s="55"/>
      <c r="DP186" s="55"/>
      <c r="DQ186" s="55"/>
      <c r="DR186" s="55"/>
      <c r="DS186" s="55"/>
      <c r="DT186" s="55"/>
      <c r="DU186" s="56"/>
      <c r="DV186" s="168" t="s">
        <v>44</v>
      </c>
      <c r="DW186" s="55"/>
      <c r="DX186" s="55"/>
      <c r="DY186" s="55"/>
      <c r="DZ186" s="55"/>
      <c r="EA186" s="55"/>
      <c r="EB186" s="55"/>
      <c r="EC186" s="55"/>
      <c r="ED186" s="58"/>
      <c r="EE186" s="56"/>
      <c r="EF186" s="168" t="s">
        <v>44</v>
      </c>
      <c r="EG186" s="55"/>
      <c r="EH186" s="55"/>
      <c r="EI186" s="55"/>
      <c r="EJ186" s="55"/>
      <c r="EK186" s="55"/>
      <c r="EL186" s="55"/>
      <c r="EM186" s="55"/>
      <c r="EN186" s="56"/>
      <c r="EO186" s="168" t="s">
        <v>44</v>
      </c>
      <c r="EP186" s="55"/>
      <c r="EQ186" s="55"/>
      <c r="ER186" s="55"/>
      <c r="ES186" s="55"/>
      <c r="ET186" s="55"/>
      <c r="EU186" s="55"/>
      <c r="EV186" s="55"/>
      <c r="EW186" s="56"/>
      <c r="EX186" s="159"/>
      <c r="EY186" s="160"/>
      <c r="EZ186" s="160"/>
      <c r="FA186" s="160"/>
      <c r="FB186" s="160"/>
      <c r="FC186" s="160"/>
      <c r="FD186" s="160"/>
      <c r="FE186" s="160"/>
      <c r="FF186" s="160"/>
      <c r="FG186" s="160"/>
      <c r="FH186" s="160"/>
      <c r="FI186" s="161"/>
      <c r="FV186" s="24" t="str">
        <f>IF(FW186&lt;&gt;"",MAX($FV$3:FV185)+1,"")</f>
        <v/>
      </c>
      <c r="FW186" s="24" t="str">
        <f>IF($B186&lt;&gt;"",LEFT(E186,2),"")</f>
        <v/>
      </c>
      <c r="FX186" s="24" t="str">
        <f t="shared" si="334"/>
        <v/>
      </c>
      <c r="FY186" s="24" t="str">
        <f t="shared" si="335"/>
        <v/>
      </c>
      <c r="FZ186" s="24" t="str">
        <f t="shared" si="336"/>
        <v/>
      </c>
    </row>
    <row r="187" spans="1:182" x14ac:dyDescent="0.25">
      <c r="A187" s="38" t="str">
        <f>IF(AND(A186&lt;&gt;"",I187&lt;&gt;""),A185,"")</f>
        <v/>
      </c>
      <c r="B187" s="38" t="str">
        <f t="shared" ref="B187" si="338">IF(AND($A187&lt;&gt;"",B185&lt;&gt;""),B185,"")</f>
        <v/>
      </c>
      <c r="C187" s="65" t="s">
        <v>317</v>
      </c>
      <c r="D187" s="33"/>
      <c r="E187" s="44" t="str">
        <f>IF(AND(I187&lt;&gt;"",E185&lt;&gt;""),E185,"")</f>
        <v/>
      </c>
      <c r="F187" s="44" t="str">
        <f>IF(I187&lt;&gt;"",MAX(F185:F186)+1,"")</f>
        <v/>
      </c>
      <c r="G187" s="44" t="str">
        <f>IF(AND(I187&lt;&gt;"",D186&lt;&gt;""),D186,"")</f>
        <v/>
      </c>
      <c r="H187" s="44" t="str">
        <f>IF(AND(I187&lt;&gt;"",D187&lt;&gt;""),D189,"")</f>
        <v/>
      </c>
      <c r="I187" s="31"/>
      <c r="J187" s="33"/>
      <c r="K187" s="38" t="str">
        <f t="shared" si="333"/>
        <v/>
      </c>
      <c r="L187" s="153"/>
      <c r="M187" s="153"/>
      <c r="N187" s="153"/>
      <c r="O187" s="153"/>
      <c r="P187" s="31"/>
      <c r="Q187" s="54"/>
      <c r="R187" s="55"/>
      <c r="S187" s="55"/>
      <c r="T187" s="55"/>
      <c r="U187" s="55"/>
      <c r="V187" s="55"/>
      <c r="W187" s="55"/>
      <c r="X187" s="55"/>
      <c r="Y187" s="55"/>
      <c r="Z187" s="55"/>
      <c r="AA187" s="55"/>
      <c r="AB187" s="55"/>
      <c r="AC187" s="55"/>
      <c r="AD187" s="55"/>
      <c r="AE187" s="55"/>
      <c r="AF187" s="55"/>
      <c r="AG187" s="55"/>
      <c r="AH187" s="55"/>
      <c r="AI187" s="55"/>
      <c r="AJ187" s="55"/>
      <c r="AK187" s="55"/>
      <c r="AL187" s="55"/>
      <c r="AM187" s="56"/>
      <c r="AN187" s="54"/>
      <c r="AO187" s="55"/>
      <c r="AP187" s="55"/>
      <c r="AQ187" s="55"/>
      <c r="AR187" s="55"/>
      <c r="AS187" s="56"/>
      <c r="AT187" s="54"/>
      <c r="AU187" s="55"/>
      <c r="AV187" s="56"/>
      <c r="AW187" s="54"/>
      <c r="AX187" s="55"/>
      <c r="AY187" s="55"/>
      <c r="AZ187" s="55"/>
      <c r="BA187" s="55"/>
      <c r="BB187" s="55"/>
      <c r="BC187" s="55"/>
      <c r="BD187" s="55"/>
      <c r="BE187" s="55"/>
      <c r="BF187" s="55"/>
      <c r="BG187" s="55"/>
      <c r="BH187" s="56"/>
      <c r="BI187" s="54"/>
      <c r="BJ187" s="55"/>
      <c r="BK187" s="55"/>
      <c r="BL187" s="55"/>
      <c r="BM187" s="55"/>
      <c r="BN187" s="55"/>
      <c r="BO187" s="55"/>
      <c r="BP187" s="55"/>
      <c r="BQ187" s="55"/>
      <c r="BR187" s="55"/>
      <c r="BS187" s="55"/>
      <c r="BT187" s="55"/>
      <c r="BU187" s="56"/>
      <c r="BV187" s="54"/>
      <c r="BW187" s="57"/>
      <c r="BX187" s="57"/>
      <c r="BY187" s="55"/>
      <c r="BZ187" s="55"/>
      <c r="CA187" s="55"/>
      <c r="CB187" s="55"/>
      <c r="CC187" s="55"/>
      <c r="CD187" s="55"/>
      <c r="CE187" s="55"/>
      <c r="CF187" s="55"/>
      <c r="CG187" s="55"/>
      <c r="CH187" s="55"/>
      <c r="CI187" s="55"/>
      <c r="CJ187" s="55"/>
      <c r="CK187" s="55"/>
      <c r="CL187" s="55"/>
      <c r="CM187" s="56"/>
      <c r="CN187" s="58"/>
      <c r="CO187" s="58"/>
      <c r="CP187" s="58"/>
      <c r="CQ187" s="58"/>
      <c r="CR187" s="58"/>
      <c r="CS187" s="58"/>
      <c r="CT187" s="58"/>
      <c r="CU187" s="58"/>
      <c r="CV187" s="58"/>
      <c r="CW187" s="58"/>
      <c r="CX187" s="58"/>
      <c r="CY187" s="58"/>
      <c r="CZ187" s="58"/>
      <c r="DA187" s="58"/>
      <c r="DB187" s="58"/>
      <c r="DC187" s="58"/>
      <c r="DD187" s="58"/>
      <c r="DE187" s="58"/>
      <c r="DF187" s="58"/>
      <c r="DG187" s="58"/>
      <c r="DH187" s="58"/>
      <c r="DI187" s="58"/>
      <c r="DJ187" s="58"/>
      <c r="DK187" s="58"/>
      <c r="DL187" s="56"/>
      <c r="DM187" s="165" t="s">
        <v>45</v>
      </c>
      <c r="DN187" s="55"/>
      <c r="DO187" s="55"/>
      <c r="DP187" s="55"/>
      <c r="DQ187" s="55"/>
      <c r="DR187" s="55"/>
      <c r="DS187" s="55"/>
      <c r="DT187" s="55"/>
      <c r="DU187" s="56"/>
      <c r="DV187" s="166" t="s">
        <v>45</v>
      </c>
      <c r="DW187" s="55"/>
      <c r="DX187" s="55"/>
      <c r="DY187" s="55"/>
      <c r="DZ187" s="55"/>
      <c r="EA187" s="55"/>
      <c r="EB187" s="55"/>
      <c r="EC187" s="55"/>
      <c r="ED187" s="58"/>
      <c r="EE187" s="56"/>
      <c r="EF187" s="166" t="s">
        <v>45</v>
      </c>
      <c r="EG187" s="55"/>
      <c r="EH187" s="55"/>
      <c r="EI187" s="55"/>
      <c r="EJ187" s="55"/>
      <c r="EK187" s="55"/>
      <c r="EL187" s="55"/>
      <c r="EM187" s="55"/>
      <c r="EN187" s="56"/>
      <c r="EO187" s="166" t="s">
        <v>45</v>
      </c>
      <c r="EP187" s="55"/>
      <c r="EQ187" s="55"/>
      <c r="ER187" s="55"/>
      <c r="ES187" s="55"/>
      <c r="ET187" s="55"/>
      <c r="EU187" s="55"/>
      <c r="EV187" s="55"/>
      <c r="EW187" s="56"/>
      <c r="EX187" s="159"/>
      <c r="EY187" s="160"/>
      <c r="EZ187" s="160"/>
      <c r="FA187" s="160"/>
      <c r="FB187" s="160"/>
      <c r="FC187" s="160"/>
      <c r="FD187" s="160"/>
      <c r="FE187" s="160"/>
      <c r="FF187" s="160"/>
      <c r="FG187" s="160"/>
      <c r="FH187" s="160"/>
      <c r="FI187" s="161"/>
      <c r="FV187" s="24" t="str">
        <f>IF(FW187&lt;&gt;"",MAX($FV$3:FV186)+1,"")</f>
        <v/>
      </c>
      <c r="FW187" s="24" t="str">
        <f>IF($B187&lt;&gt;"",LEFT(E187,2),"")</f>
        <v/>
      </c>
      <c r="FX187" s="24" t="str">
        <f t="shared" si="334"/>
        <v/>
      </c>
      <c r="FY187" s="24" t="str">
        <f t="shared" si="335"/>
        <v/>
      </c>
      <c r="FZ187" s="24" t="str">
        <f t="shared" si="336"/>
        <v/>
      </c>
    </row>
    <row r="188" spans="1:182" x14ac:dyDescent="0.25">
      <c r="A188" s="38" t="str">
        <f>IF(AND(A187&lt;&gt;"",I188&lt;&gt;""),A185,"")</f>
        <v/>
      </c>
      <c r="B188" s="38" t="str">
        <f t="shared" ref="B188" si="339">IF(AND($A188&lt;&gt;"",B185&lt;&gt;""),B185,"")</f>
        <v/>
      </c>
      <c r="C188" s="65" t="s">
        <v>318</v>
      </c>
      <c r="D188" s="33"/>
      <c r="E188" s="44" t="str">
        <f>IF(AND(I188&lt;&gt;"",E185&lt;&gt;""),E185,"")</f>
        <v/>
      </c>
      <c r="F188" s="44" t="str">
        <f>IF(I188&lt;&gt;"",MAX(F185:F187)+1,"")</f>
        <v/>
      </c>
      <c r="G188" s="44" t="str">
        <f>IF(AND(I188&lt;&gt;"",D186&lt;&gt;""),D186,"")</f>
        <v/>
      </c>
      <c r="H188" s="44" t="str">
        <f>IF(AND(I188&lt;&gt;"",D187&lt;&gt;""),D189,"")</f>
        <v/>
      </c>
      <c r="I188" s="31"/>
      <c r="J188" s="33"/>
      <c r="K188" s="38" t="str">
        <f t="shared" si="333"/>
        <v/>
      </c>
      <c r="L188" s="153"/>
      <c r="M188" s="153"/>
      <c r="N188" s="153"/>
      <c r="O188" s="153"/>
      <c r="P188" s="31"/>
      <c r="Q188" s="54"/>
      <c r="R188" s="55"/>
      <c r="S188" s="55"/>
      <c r="T188" s="55"/>
      <c r="U188" s="55"/>
      <c r="V188" s="55"/>
      <c r="W188" s="55"/>
      <c r="X188" s="55"/>
      <c r="Y188" s="55"/>
      <c r="Z188" s="55"/>
      <c r="AA188" s="55"/>
      <c r="AB188" s="55"/>
      <c r="AC188" s="55"/>
      <c r="AD188" s="55"/>
      <c r="AE188" s="55"/>
      <c r="AF188" s="55"/>
      <c r="AG188" s="55"/>
      <c r="AH188" s="55"/>
      <c r="AI188" s="55"/>
      <c r="AJ188" s="55"/>
      <c r="AK188" s="55"/>
      <c r="AL188" s="55"/>
      <c r="AM188" s="56"/>
      <c r="AN188" s="54"/>
      <c r="AO188" s="55"/>
      <c r="AP188" s="55"/>
      <c r="AQ188" s="55"/>
      <c r="AR188" s="55"/>
      <c r="AS188" s="56"/>
      <c r="AT188" s="54"/>
      <c r="AU188" s="55"/>
      <c r="AV188" s="56"/>
      <c r="AW188" s="54"/>
      <c r="AX188" s="55"/>
      <c r="AY188" s="55"/>
      <c r="AZ188" s="55"/>
      <c r="BA188" s="55"/>
      <c r="BB188" s="55"/>
      <c r="BC188" s="55"/>
      <c r="BD188" s="55"/>
      <c r="BE188" s="55"/>
      <c r="BF188" s="55"/>
      <c r="BG188" s="55"/>
      <c r="BH188" s="56"/>
      <c r="BI188" s="54"/>
      <c r="BJ188" s="55"/>
      <c r="BK188" s="55"/>
      <c r="BL188" s="55"/>
      <c r="BM188" s="55"/>
      <c r="BN188" s="55"/>
      <c r="BO188" s="55"/>
      <c r="BP188" s="55"/>
      <c r="BQ188" s="55"/>
      <c r="BR188" s="55"/>
      <c r="BS188" s="55"/>
      <c r="BT188" s="55"/>
      <c r="BU188" s="56"/>
      <c r="BV188" s="54"/>
      <c r="BW188" s="57"/>
      <c r="BX188" s="57"/>
      <c r="BY188" s="55"/>
      <c r="BZ188" s="55"/>
      <c r="CA188" s="55"/>
      <c r="CB188" s="55"/>
      <c r="CC188" s="55"/>
      <c r="CD188" s="55"/>
      <c r="CE188" s="55"/>
      <c r="CF188" s="55"/>
      <c r="CG188" s="55"/>
      <c r="CH188" s="55"/>
      <c r="CI188" s="55"/>
      <c r="CJ188" s="55"/>
      <c r="CK188" s="55"/>
      <c r="CL188" s="55"/>
      <c r="CM188" s="56"/>
      <c r="CN188" s="58"/>
      <c r="CO188" s="58"/>
      <c r="CP188" s="58"/>
      <c r="CQ188" s="58"/>
      <c r="CR188" s="58"/>
      <c r="CS188" s="58"/>
      <c r="CT188" s="58"/>
      <c r="CU188" s="58"/>
      <c r="CV188" s="58"/>
      <c r="CW188" s="58"/>
      <c r="CX188" s="58"/>
      <c r="CY188" s="58"/>
      <c r="CZ188" s="58"/>
      <c r="DA188" s="58"/>
      <c r="DB188" s="58"/>
      <c r="DC188" s="58"/>
      <c r="DD188" s="58"/>
      <c r="DE188" s="58"/>
      <c r="DF188" s="58"/>
      <c r="DG188" s="58"/>
      <c r="DH188" s="58"/>
      <c r="DI188" s="58"/>
      <c r="DJ188" s="58"/>
      <c r="DK188" s="58"/>
      <c r="DL188" s="56"/>
      <c r="DM188" s="155" t="s">
        <v>42</v>
      </c>
      <c r="DN188" s="55"/>
      <c r="DO188" s="55"/>
      <c r="DP188" s="55"/>
      <c r="DQ188" s="55"/>
      <c r="DR188" s="55"/>
      <c r="DS188" s="55"/>
      <c r="DT188" s="55"/>
      <c r="DU188" s="56"/>
      <c r="DV188" s="91" t="s">
        <v>42</v>
      </c>
      <c r="DW188" s="60"/>
      <c r="DX188" s="60"/>
      <c r="DY188" s="60"/>
      <c r="DZ188" s="60"/>
      <c r="EA188" s="60"/>
      <c r="EB188" s="60"/>
      <c r="EC188" s="60"/>
      <c r="ED188" s="147"/>
      <c r="EE188" s="61"/>
      <c r="EF188" s="91" t="s">
        <v>42</v>
      </c>
      <c r="EG188" s="60"/>
      <c r="EH188" s="60"/>
      <c r="EI188" s="60"/>
      <c r="EJ188" s="60"/>
      <c r="EK188" s="60"/>
      <c r="EL188" s="60"/>
      <c r="EM188" s="60"/>
      <c r="EN188" s="61"/>
      <c r="EO188" s="164" t="s">
        <v>42</v>
      </c>
      <c r="EP188" s="60"/>
      <c r="EQ188" s="60"/>
      <c r="ER188" s="60"/>
      <c r="ES188" s="60"/>
      <c r="ET188" s="60"/>
      <c r="EU188" s="60"/>
      <c r="EV188" s="60"/>
      <c r="EW188" s="61"/>
      <c r="EX188" s="159"/>
      <c r="EY188" s="160"/>
      <c r="EZ188" s="160"/>
      <c r="FA188" s="160"/>
      <c r="FB188" s="160"/>
      <c r="FC188" s="160"/>
      <c r="FD188" s="160"/>
      <c r="FE188" s="160"/>
      <c r="FF188" s="160"/>
      <c r="FG188" s="160"/>
      <c r="FH188" s="160"/>
      <c r="FI188" s="161"/>
      <c r="FV188" s="24" t="str">
        <f>IF(FW188&lt;&gt;"",MAX($FV$3:FV187)+1,"")</f>
        <v/>
      </c>
      <c r="FW188" s="24" t="str">
        <f>IF($B188&lt;&gt;"",LEFT(E188,2),"")</f>
        <v/>
      </c>
      <c r="FX188" s="24" t="str">
        <f t="shared" si="334"/>
        <v/>
      </c>
      <c r="FY188" s="24" t="str">
        <f t="shared" si="335"/>
        <v/>
      </c>
      <c r="FZ188" s="24" t="str">
        <f t="shared" si="336"/>
        <v/>
      </c>
    </row>
    <row r="189" spans="1:182" x14ac:dyDescent="0.25">
      <c r="A189" s="38" t="str">
        <f>IF(AND(A188&lt;&gt;"",I189&lt;&gt;""),A185,"")</f>
        <v/>
      </c>
      <c r="B189" s="38" t="str">
        <f t="shared" ref="B189" si="340">IF(AND($A189&lt;&gt;"",B185&lt;&gt;""),B185,"")</f>
        <v/>
      </c>
      <c r="C189" s="65" t="s">
        <v>742</v>
      </c>
      <c r="D189" s="42" t="str">
        <f>IF(D187&lt;&gt;"",IF(ISNA(VLOOKUP(D187,EconomyTable,2,FALSE)),"&lt;Unknown&gt;",VLOOKUP(D187,EconomyTable,2,FALSE)),"")</f>
        <v/>
      </c>
      <c r="E189" s="44" t="str">
        <f>IF(AND(I189&lt;&gt;"",E185&lt;&gt;""),E185,"")</f>
        <v/>
      </c>
      <c r="F189" s="44" t="str">
        <f>IF(I189&lt;&gt;"",MAX(F185:F188)+1,"")</f>
        <v/>
      </c>
      <c r="G189" s="44" t="str">
        <f>IF(AND(I189&lt;&gt;"",D186&lt;&gt;""),D186,"")</f>
        <v/>
      </c>
      <c r="H189" s="44" t="str">
        <f>IF(AND(I190&lt;&gt;"",D187&lt;&gt;""),D189,"")</f>
        <v/>
      </c>
      <c r="I189" s="31"/>
      <c r="J189" s="33"/>
      <c r="K189" s="38" t="str">
        <f t="shared" si="333"/>
        <v/>
      </c>
      <c r="L189" s="153"/>
      <c r="M189" s="153"/>
      <c r="N189" s="153"/>
      <c r="O189" s="153"/>
      <c r="P189" s="31"/>
      <c r="Q189" s="54"/>
      <c r="R189" s="55"/>
      <c r="S189" s="55"/>
      <c r="T189" s="55"/>
      <c r="U189" s="55"/>
      <c r="V189" s="55"/>
      <c r="W189" s="55"/>
      <c r="X189" s="55"/>
      <c r="Y189" s="55"/>
      <c r="Z189" s="55"/>
      <c r="AA189" s="55"/>
      <c r="AB189" s="55"/>
      <c r="AC189" s="55"/>
      <c r="AD189" s="55"/>
      <c r="AE189" s="55"/>
      <c r="AF189" s="55"/>
      <c r="AG189" s="55"/>
      <c r="AH189" s="55"/>
      <c r="AI189" s="55"/>
      <c r="AJ189" s="55"/>
      <c r="AK189" s="55"/>
      <c r="AL189" s="55"/>
      <c r="AM189" s="56"/>
      <c r="AN189" s="54"/>
      <c r="AO189" s="55"/>
      <c r="AP189" s="55"/>
      <c r="AQ189" s="55"/>
      <c r="AR189" s="55"/>
      <c r="AS189" s="56"/>
      <c r="AT189" s="54"/>
      <c r="AU189" s="55"/>
      <c r="AV189" s="56"/>
      <c r="AW189" s="54"/>
      <c r="AX189" s="55"/>
      <c r="AY189" s="55"/>
      <c r="AZ189" s="55"/>
      <c r="BA189" s="55"/>
      <c r="BB189" s="55"/>
      <c r="BC189" s="55"/>
      <c r="BD189" s="55"/>
      <c r="BE189" s="55"/>
      <c r="BF189" s="55"/>
      <c r="BG189" s="55"/>
      <c r="BH189" s="56"/>
      <c r="BI189" s="54"/>
      <c r="BJ189" s="55"/>
      <c r="BK189" s="55"/>
      <c r="BL189" s="55"/>
      <c r="BM189" s="55"/>
      <c r="BN189" s="55"/>
      <c r="BO189" s="55"/>
      <c r="BP189" s="55"/>
      <c r="BQ189" s="55"/>
      <c r="BR189" s="55"/>
      <c r="BS189" s="55"/>
      <c r="BT189" s="55"/>
      <c r="BU189" s="56"/>
      <c r="BV189" s="54"/>
      <c r="BW189" s="57"/>
      <c r="BX189" s="57"/>
      <c r="BY189" s="55"/>
      <c r="BZ189" s="55"/>
      <c r="CA189" s="55"/>
      <c r="CB189" s="55"/>
      <c r="CC189" s="55"/>
      <c r="CD189" s="55"/>
      <c r="CE189" s="55"/>
      <c r="CF189" s="55"/>
      <c r="CG189" s="55"/>
      <c r="CH189" s="55"/>
      <c r="CI189" s="55"/>
      <c r="CJ189" s="55"/>
      <c r="CK189" s="55"/>
      <c r="CL189" s="55"/>
      <c r="CM189" s="58"/>
      <c r="CN189" s="54"/>
      <c r="CO189" s="58"/>
      <c r="CP189" s="58"/>
      <c r="CQ189" s="58"/>
      <c r="CR189" s="58"/>
      <c r="CS189" s="58"/>
      <c r="CT189" s="58"/>
      <c r="CU189" s="58"/>
      <c r="CV189" s="58"/>
      <c r="CW189" s="58"/>
      <c r="CX189" s="58"/>
      <c r="CY189" s="58"/>
      <c r="CZ189" s="58"/>
      <c r="DA189" s="58"/>
      <c r="DB189" s="58"/>
      <c r="DC189" s="58"/>
      <c r="DD189" s="58"/>
      <c r="DE189" s="58"/>
      <c r="DF189" s="58"/>
      <c r="DG189" s="58"/>
      <c r="DH189" s="58"/>
      <c r="DI189" s="58"/>
      <c r="DJ189" s="58"/>
      <c r="DK189" s="58"/>
      <c r="DL189" s="56"/>
      <c r="DM189" s="169" t="s">
        <v>861</v>
      </c>
      <c r="DN189" s="170"/>
      <c r="DO189" s="170"/>
      <c r="DP189" s="170"/>
      <c r="DQ189" s="170"/>
      <c r="DR189" s="170"/>
      <c r="DS189" s="171"/>
      <c r="DT189" s="205">
        <f>SUM(DN185:DU188)</f>
        <v>0</v>
      </c>
      <c r="DU189" s="218"/>
      <c r="DV189" s="169" t="s">
        <v>861</v>
      </c>
      <c r="DW189" s="170"/>
      <c r="DX189" s="170"/>
      <c r="DY189" s="170"/>
      <c r="DZ189" s="170"/>
      <c r="EA189" s="170"/>
      <c r="EB189" s="170"/>
      <c r="EC189" s="171"/>
      <c r="ED189" s="205">
        <f>SUM(DW185:EE188)</f>
        <v>0</v>
      </c>
      <c r="EE189" s="218"/>
      <c r="EF189" s="169" t="s">
        <v>861</v>
      </c>
      <c r="EG189" s="170"/>
      <c r="EH189" s="170"/>
      <c r="EI189" s="170"/>
      <c r="EJ189" s="170"/>
      <c r="EK189" s="170"/>
      <c r="EL189" s="171"/>
      <c r="EM189" s="205">
        <f>SUM(EG185:EN188)</f>
        <v>0</v>
      </c>
      <c r="EN189" s="218"/>
      <c r="EO189" s="169" t="s">
        <v>861</v>
      </c>
      <c r="EP189" s="170"/>
      <c r="EQ189" s="170"/>
      <c r="ER189" s="170"/>
      <c r="ES189" s="170"/>
      <c r="ET189" s="170"/>
      <c r="EU189" s="171"/>
      <c r="EV189" s="205">
        <f>SUM(EP185:EW188)</f>
        <v>0</v>
      </c>
      <c r="EW189" s="218"/>
      <c r="EX189" s="159"/>
      <c r="EY189" s="160"/>
      <c r="EZ189" s="160"/>
      <c r="FA189" s="160"/>
      <c r="FB189" s="160"/>
      <c r="FC189" s="160"/>
      <c r="FD189" s="160"/>
      <c r="FE189" s="160"/>
      <c r="FF189" s="160"/>
      <c r="FG189" s="160"/>
      <c r="FH189" s="160"/>
      <c r="FI189" s="161"/>
      <c r="FV189" s="24" t="str">
        <f>IF(FW189&lt;&gt;"",MAX($FV$3:FV188)+1,"")</f>
        <v/>
      </c>
      <c r="FW189" s="24" t="str">
        <f>IF($B189&lt;&gt;"",E189,"")</f>
        <v/>
      </c>
      <c r="FX189" s="24" t="str">
        <f t="shared" si="334"/>
        <v/>
      </c>
      <c r="FY189" s="24" t="str">
        <f t="shared" si="335"/>
        <v/>
      </c>
      <c r="FZ189" s="24" t="str">
        <f t="shared" si="336"/>
        <v/>
      </c>
    </row>
    <row r="190" spans="1:182" x14ac:dyDescent="0.25">
      <c r="A190" s="38" t="str">
        <f>IF(AND(A189&lt;&gt;"",I190&lt;&gt;""),A185,"")</f>
        <v/>
      </c>
      <c r="B190" s="38" t="str">
        <f t="shared" ref="B190" si="341">IF(AND($A190&lt;&gt;"",B185&lt;&gt;""),B185,"")</f>
        <v/>
      </c>
      <c r="C190" s="65" t="s">
        <v>741</v>
      </c>
      <c r="D190" s="43" t="str">
        <f>IF(D188&lt;&gt;"",IF(ISNA(VLOOKUP(D188,EconomyTypeTable,2,FALSE)),"&lt;Unknown&gt;",VLOOKUP(D188,EconomyTypeTable,2,FALSE)),"")</f>
        <v/>
      </c>
      <c r="E190" s="44" t="str">
        <f>IF(AND(I190&lt;&gt;"",E185&lt;&gt;""),E185,"")</f>
        <v/>
      </c>
      <c r="F190" s="44" t="str">
        <f>IF(I190&lt;&gt;"",MAX(F185:F189)+1,"")</f>
        <v/>
      </c>
      <c r="G190" s="44" t="str">
        <f>IF(AND(I189&lt;&gt;"",D186&lt;&gt;""),D186,"")</f>
        <v/>
      </c>
      <c r="H190" s="44" t="str">
        <f>IF(AND(I190&lt;&gt;"",D187&lt;&gt;""),D189,"")</f>
        <v/>
      </c>
      <c r="I190" s="31"/>
      <c r="J190" s="33"/>
      <c r="K190" s="38" t="str">
        <f t="shared" si="333"/>
        <v/>
      </c>
      <c r="L190" s="153"/>
      <c r="M190" s="153"/>
      <c r="N190" s="153"/>
      <c r="O190" s="153"/>
      <c r="P190" s="31"/>
      <c r="Q190" s="59"/>
      <c r="R190" s="60"/>
      <c r="S190" s="60"/>
      <c r="T190" s="60"/>
      <c r="U190" s="60"/>
      <c r="V190" s="60"/>
      <c r="W190" s="60"/>
      <c r="X190" s="60"/>
      <c r="Y190" s="60"/>
      <c r="Z190" s="60"/>
      <c r="AA190" s="60"/>
      <c r="AB190" s="60"/>
      <c r="AC190" s="60"/>
      <c r="AD190" s="60"/>
      <c r="AE190" s="60"/>
      <c r="AF190" s="60"/>
      <c r="AG190" s="60"/>
      <c r="AH190" s="60"/>
      <c r="AI190" s="60"/>
      <c r="AJ190" s="60"/>
      <c r="AK190" s="60"/>
      <c r="AL190" s="60"/>
      <c r="AM190" s="61"/>
      <c r="AN190" s="59"/>
      <c r="AO190" s="60"/>
      <c r="AP190" s="60"/>
      <c r="AQ190" s="60"/>
      <c r="AR190" s="60"/>
      <c r="AS190" s="61"/>
      <c r="AT190" s="59"/>
      <c r="AU190" s="60"/>
      <c r="AV190" s="61"/>
      <c r="AW190" s="59"/>
      <c r="AX190" s="60"/>
      <c r="AY190" s="60"/>
      <c r="AZ190" s="60"/>
      <c r="BA190" s="60"/>
      <c r="BB190" s="60"/>
      <c r="BC190" s="60"/>
      <c r="BD190" s="60"/>
      <c r="BE190" s="60"/>
      <c r="BF190" s="60"/>
      <c r="BG190" s="60"/>
      <c r="BH190" s="61"/>
      <c r="BI190" s="59"/>
      <c r="BJ190" s="60"/>
      <c r="BK190" s="60"/>
      <c r="BL190" s="60"/>
      <c r="BM190" s="60"/>
      <c r="BN190" s="60"/>
      <c r="BO190" s="60"/>
      <c r="BP190" s="60"/>
      <c r="BQ190" s="60"/>
      <c r="BR190" s="60"/>
      <c r="BS190" s="60"/>
      <c r="BT190" s="60"/>
      <c r="BU190" s="61"/>
      <c r="BV190" s="59"/>
      <c r="BW190" s="62"/>
      <c r="BX190" s="62"/>
      <c r="BY190" s="60"/>
      <c r="BZ190" s="60"/>
      <c r="CA190" s="60"/>
      <c r="CB190" s="60"/>
      <c r="CC190" s="60"/>
      <c r="CD190" s="60"/>
      <c r="CE190" s="60"/>
      <c r="CF190" s="60"/>
      <c r="CG190" s="60"/>
      <c r="CH190" s="60"/>
      <c r="CI190" s="60"/>
      <c r="CJ190" s="60"/>
      <c r="CK190" s="60"/>
      <c r="CL190" s="60"/>
      <c r="CM190" s="61"/>
      <c r="CN190" s="58"/>
      <c r="CO190" s="58"/>
      <c r="CP190" s="58"/>
      <c r="CQ190" s="58"/>
      <c r="CR190" s="58"/>
      <c r="CS190" s="58"/>
      <c r="CT190" s="58"/>
      <c r="CU190" s="58"/>
      <c r="CV190" s="58"/>
      <c r="CW190" s="58"/>
      <c r="CX190" s="58"/>
      <c r="CY190" s="58"/>
      <c r="CZ190" s="58"/>
      <c r="DA190" s="58"/>
      <c r="DB190" s="58"/>
      <c r="DC190" s="58"/>
      <c r="DD190" s="58"/>
      <c r="DE190" s="58"/>
      <c r="DF190" s="58"/>
      <c r="DG190" s="58"/>
      <c r="DH190" s="58"/>
      <c r="DI190" s="58"/>
      <c r="DJ190" s="58"/>
      <c r="DK190" s="58"/>
      <c r="DL190" s="56"/>
      <c r="DM190" s="169" t="s">
        <v>823</v>
      </c>
      <c r="DN190" s="170"/>
      <c r="DO190" s="170"/>
      <c r="DP190" s="170"/>
      <c r="DQ190" s="170"/>
      <c r="DR190" s="170"/>
      <c r="DS190" s="171"/>
      <c r="DT190" s="172"/>
      <c r="DU190" s="173"/>
      <c r="DV190" s="209"/>
      <c r="DW190" s="190"/>
      <c r="DX190" s="190"/>
      <c r="DY190" s="190"/>
      <c r="DZ190" s="190"/>
      <c r="EA190" s="190"/>
      <c r="EB190" s="190"/>
      <c r="EC190" s="190"/>
      <c r="ED190" s="190"/>
      <c r="EE190" s="190"/>
      <c r="EF190" s="190"/>
      <c r="EG190" s="190"/>
      <c r="EH190" s="190"/>
      <c r="EI190" s="190"/>
      <c r="EJ190" s="190"/>
      <c r="EK190" s="190"/>
      <c r="EL190" s="190"/>
      <c r="EM190" s="190"/>
      <c r="EN190" s="190"/>
      <c r="EO190" s="190"/>
      <c r="EP190" s="190"/>
      <c r="EQ190" s="190"/>
      <c r="ER190" s="190"/>
      <c r="ES190" s="190"/>
      <c r="ET190" s="190"/>
      <c r="EU190" s="190"/>
      <c r="EV190" s="190"/>
      <c r="EW190" s="210"/>
      <c r="EX190" s="159"/>
      <c r="EY190" s="160"/>
      <c r="EZ190" s="160"/>
      <c r="FA190" s="160"/>
      <c r="FB190" s="160"/>
      <c r="FC190" s="160"/>
      <c r="FD190" s="160"/>
      <c r="FE190" s="160"/>
      <c r="FF190" s="160"/>
      <c r="FG190" s="160"/>
      <c r="FH190" s="160"/>
      <c r="FI190" s="161"/>
    </row>
    <row r="191" spans="1:182" ht="15.75" thickBot="1" x14ac:dyDescent="0.3">
      <c r="A191" s="39">
        <f>IF(A185&lt;&gt;"",A185,"")</f>
        <v>27</v>
      </c>
      <c r="B191" s="39" t="str">
        <f>IF(AND($A191&lt;&gt;"",B185&lt;&gt;""),B185,"")</f>
        <v/>
      </c>
      <c r="C191" s="67" t="s">
        <v>315</v>
      </c>
      <c r="D191" s="36"/>
      <c r="E191" s="148"/>
      <c r="F191" s="149"/>
      <c r="G191" s="149"/>
      <c r="H191" s="149"/>
      <c r="I191" s="149"/>
      <c r="J191" s="149"/>
      <c r="K191" s="149"/>
      <c r="L191" s="149"/>
      <c r="M191" s="149"/>
      <c r="N191" s="149"/>
      <c r="O191" s="150"/>
      <c r="P191" s="46" t="str">
        <f>IF(COUNTA(Q191:AM191)-COUNTBLANK(Q191:AM191)&gt;0,COUNTA(Q191:AM191)-COUNTBLANK(Q191:AM191)&amp;" Deposit types","")</f>
        <v/>
      </c>
      <c r="Q191" s="47" t="str">
        <f>IF(COUNTA(Q185:Q190)&gt;0,COUNTA(Q185:Q190),"")</f>
        <v/>
      </c>
      <c r="R191" s="48" t="str">
        <f t="shared" ref="R191:AA191" si="342">IF(COUNTA(R185:R190)&gt;0,COUNTA(R185:R190),"")</f>
        <v/>
      </c>
      <c r="S191" s="48" t="str">
        <f t="shared" si="342"/>
        <v/>
      </c>
      <c r="T191" s="48" t="str">
        <f t="shared" si="342"/>
        <v/>
      </c>
      <c r="U191" s="48" t="str">
        <f t="shared" si="342"/>
        <v/>
      </c>
      <c r="V191" s="48" t="str">
        <f t="shared" si="342"/>
        <v/>
      </c>
      <c r="W191" s="48" t="str">
        <f t="shared" si="342"/>
        <v/>
      </c>
      <c r="X191" s="48" t="str">
        <f t="shared" si="342"/>
        <v/>
      </c>
      <c r="Y191" s="48" t="str">
        <f t="shared" si="342"/>
        <v/>
      </c>
      <c r="Z191" s="48" t="str">
        <f t="shared" si="342"/>
        <v/>
      </c>
      <c r="AA191" s="48" t="str">
        <f t="shared" si="342"/>
        <v/>
      </c>
      <c r="AB191" s="48" t="str">
        <f>IF(COUNTA(AB185:AB190)&gt;0,COUNTA(AB185:AB190),"")</f>
        <v/>
      </c>
      <c r="AC191" s="48" t="str">
        <f t="shared" ref="AC191:BK191" si="343">IF(COUNTA(AC185:AC190)&gt;0,COUNTA(AC185:AC190),"")</f>
        <v/>
      </c>
      <c r="AD191" s="48" t="str">
        <f t="shared" si="343"/>
        <v/>
      </c>
      <c r="AE191" s="48" t="str">
        <f t="shared" si="343"/>
        <v/>
      </c>
      <c r="AF191" s="48" t="str">
        <f t="shared" si="343"/>
        <v/>
      </c>
      <c r="AG191" s="48" t="str">
        <f t="shared" si="343"/>
        <v/>
      </c>
      <c r="AH191" s="48" t="str">
        <f t="shared" si="343"/>
        <v/>
      </c>
      <c r="AI191" s="48" t="str">
        <f t="shared" si="343"/>
        <v/>
      </c>
      <c r="AJ191" s="48" t="str">
        <f t="shared" si="343"/>
        <v/>
      </c>
      <c r="AK191" s="48" t="str">
        <f t="shared" si="343"/>
        <v/>
      </c>
      <c r="AL191" s="48" t="str">
        <f t="shared" si="343"/>
        <v/>
      </c>
      <c r="AM191" s="49" t="str">
        <f t="shared" si="343"/>
        <v/>
      </c>
      <c r="AN191" s="47" t="str">
        <f t="shared" si="343"/>
        <v/>
      </c>
      <c r="AO191" s="48" t="str">
        <f t="shared" si="343"/>
        <v/>
      </c>
      <c r="AP191" s="48" t="str">
        <f t="shared" si="343"/>
        <v/>
      </c>
      <c r="AQ191" s="48" t="str">
        <f t="shared" si="343"/>
        <v/>
      </c>
      <c r="AR191" s="48" t="str">
        <f t="shared" si="343"/>
        <v/>
      </c>
      <c r="AS191" s="49" t="str">
        <f t="shared" si="343"/>
        <v/>
      </c>
      <c r="AT191" s="47" t="str">
        <f t="shared" si="343"/>
        <v/>
      </c>
      <c r="AU191" s="48" t="str">
        <f t="shared" si="343"/>
        <v/>
      </c>
      <c r="AV191" s="49" t="str">
        <f t="shared" si="343"/>
        <v/>
      </c>
      <c r="AW191" s="47" t="str">
        <f t="shared" si="343"/>
        <v/>
      </c>
      <c r="AX191" s="48" t="str">
        <f t="shared" si="343"/>
        <v/>
      </c>
      <c r="AY191" s="48" t="str">
        <f t="shared" si="343"/>
        <v/>
      </c>
      <c r="AZ191" s="48" t="str">
        <f t="shared" si="343"/>
        <v/>
      </c>
      <c r="BA191" s="48" t="str">
        <f t="shared" si="343"/>
        <v/>
      </c>
      <c r="BB191" s="48" t="str">
        <f t="shared" si="343"/>
        <v/>
      </c>
      <c r="BC191" s="48" t="str">
        <f t="shared" si="343"/>
        <v/>
      </c>
      <c r="BD191" s="48" t="str">
        <f t="shared" si="343"/>
        <v/>
      </c>
      <c r="BE191" s="48" t="str">
        <f t="shared" si="343"/>
        <v/>
      </c>
      <c r="BF191" s="48" t="str">
        <f t="shared" si="343"/>
        <v/>
      </c>
      <c r="BG191" s="48" t="str">
        <f t="shared" si="343"/>
        <v/>
      </c>
      <c r="BH191" s="49" t="str">
        <f t="shared" si="343"/>
        <v/>
      </c>
      <c r="BI191" s="47" t="str">
        <f t="shared" si="343"/>
        <v/>
      </c>
      <c r="BJ191" s="48" t="str">
        <f t="shared" si="343"/>
        <v/>
      </c>
      <c r="BK191" s="48" t="str">
        <f t="shared" si="343"/>
        <v/>
      </c>
      <c r="BL191" s="48"/>
      <c r="BM191" s="48" t="str">
        <f t="shared" ref="BM191:BU191" si="344">IF(COUNTA(BM185:BM190)&gt;0,COUNTA(BM185:BM190),"")</f>
        <v/>
      </c>
      <c r="BN191" s="48" t="str">
        <f t="shared" si="344"/>
        <v/>
      </c>
      <c r="BO191" s="48" t="str">
        <f t="shared" si="344"/>
        <v/>
      </c>
      <c r="BP191" s="48" t="str">
        <f t="shared" si="344"/>
        <v/>
      </c>
      <c r="BQ191" s="48" t="str">
        <f t="shared" si="344"/>
        <v/>
      </c>
      <c r="BR191" s="48" t="str">
        <f t="shared" si="344"/>
        <v/>
      </c>
      <c r="BS191" s="48" t="str">
        <f t="shared" si="344"/>
        <v/>
      </c>
      <c r="BT191" s="48" t="str">
        <f t="shared" si="344"/>
        <v/>
      </c>
      <c r="BU191" s="49" t="str">
        <f t="shared" si="344"/>
        <v/>
      </c>
      <c r="BV191" s="47" t="str">
        <f>IF(COUNTA(BV185:BV190)&gt;0,COUNTA(BV185:BV190),"")</f>
        <v/>
      </c>
      <c r="BW191" s="48" t="str">
        <f t="shared" ref="BW191:DL191" si="345">IF(COUNTA(BW185:BW190)&gt;0,COUNTA(BW185:BW190),"")</f>
        <v/>
      </c>
      <c r="BX191" s="48" t="str">
        <f t="shared" si="345"/>
        <v/>
      </c>
      <c r="BY191" s="48" t="str">
        <f t="shared" si="345"/>
        <v/>
      </c>
      <c r="BZ191" s="48" t="str">
        <f t="shared" si="345"/>
        <v/>
      </c>
      <c r="CA191" s="48" t="str">
        <f t="shared" si="345"/>
        <v/>
      </c>
      <c r="CB191" s="48" t="str">
        <f t="shared" si="345"/>
        <v/>
      </c>
      <c r="CC191" s="48" t="str">
        <f t="shared" si="345"/>
        <v/>
      </c>
      <c r="CD191" s="48" t="str">
        <f t="shared" si="345"/>
        <v/>
      </c>
      <c r="CE191" s="48" t="str">
        <f t="shared" si="345"/>
        <v/>
      </c>
      <c r="CF191" s="48" t="str">
        <f t="shared" si="345"/>
        <v/>
      </c>
      <c r="CG191" s="48" t="str">
        <f t="shared" si="345"/>
        <v/>
      </c>
      <c r="CH191" s="48" t="str">
        <f t="shared" si="345"/>
        <v/>
      </c>
      <c r="CI191" s="48" t="str">
        <f t="shared" si="345"/>
        <v/>
      </c>
      <c r="CJ191" s="48" t="str">
        <f t="shared" si="345"/>
        <v/>
      </c>
      <c r="CK191" s="48" t="str">
        <f t="shared" si="345"/>
        <v/>
      </c>
      <c r="CL191" s="48" t="str">
        <f t="shared" si="345"/>
        <v/>
      </c>
      <c r="CM191" s="49" t="str">
        <f t="shared" si="345"/>
        <v/>
      </c>
      <c r="CN191" s="47" t="str">
        <f t="shared" si="345"/>
        <v/>
      </c>
      <c r="CO191" s="48" t="str">
        <f t="shared" si="345"/>
        <v/>
      </c>
      <c r="CP191" s="48" t="str">
        <f t="shared" si="345"/>
        <v/>
      </c>
      <c r="CQ191" s="48" t="str">
        <f t="shared" si="345"/>
        <v/>
      </c>
      <c r="CR191" s="48" t="str">
        <f t="shared" si="345"/>
        <v/>
      </c>
      <c r="CS191" s="48" t="str">
        <f t="shared" si="345"/>
        <v/>
      </c>
      <c r="CT191" s="48" t="str">
        <f t="shared" si="345"/>
        <v/>
      </c>
      <c r="CU191" s="48" t="str">
        <f t="shared" si="345"/>
        <v/>
      </c>
      <c r="CV191" s="48" t="str">
        <f t="shared" si="345"/>
        <v/>
      </c>
      <c r="CW191" s="48" t="str">
        <f t="shared" si="345"/>
        <v/>
      </c>
      <c r="CX191" s="48" t="str">
        <f t="shared" si="345"/>
        <v/>
      </c>
      <c r="CY191" s="48" t="str">
        <f t="shared" si="345"/>
        <v/>
      </c>
      <c r="CZ191" s="48" t="str">
        <f t="shared" si="345"/>
        <v/>
      </c>
      <c r="DA191" s="48" t="str">
        <f t="shared" si="345"/>
        <v/>
      </c>
      <c r="DB191" s="48" t="str">
        <f t="shared" si="345"/>
        <v/>
      </c>
      <c r="DC191" s="48" t="str">
        <f t="shared" si="345"/>
        <v/>
      </c>
      <c r="DD191" s="48" t="str">
        <f t="shared" si="345"/>
        <v/>
      </c>
      <c r="DE191" s="48" t="str">
        <f t="shared" si="345"/>
        <v/>
      </c>
      <c r="DF191" s="48" t="str">
        <f t="shared" si="345"/>
        <v/>
      </c>
      <c r="DG191" s="48" t="str">
        <f t="shared" si="345"/>
        <v/>
      </c>
      <c r="DH191" s="48" t="str">
        <f t="shared" si="345"/>
        <v/>
      </c>
      <c r="DI191" s="48" t="str">
        <f t="shared" si="345"/>
        <v/>
      </c>
      <c r="DJ191" s="48" t="str">
        <f t="shared" si="345"/>
        <v/>
      </c>
      <c r="DK191" s="48" t="str">
        <f t="shared" si="345"/>
        <v/>
      </c>
      <c r="DL191" s="49" t="str">
        <f t="shared" si="345"/>
        <v/>
      </c>
      <c r="DM191" s="169" t="s">
        <v>822</v>
      </c>
      <c r="DN191" s="170"/>
      <c r="DO191" s="170"/>
      <c r="DP191" s="170"/>
      <c r="DQ191" s="170"/>
      <c r="DR191" s="170"/>
      <c r="DS191" s="171"/>
      <c r="DT191" s="172"/>
      <c r="DU191" s="173"/>
      <c r="DV191" s="211"/>
      <c r="DW191" s="212"/>
      <c r="DX191" s="212"/>
      <c r="DY191" s="212"/>
      <c r="DZ191" s="212"/>
      <c r="EA191" s="212"/>
      <c r="EB191" s="212"/>
      <c r="EC191" s="212"/>
      <c r="ED191" s="212"/>
      <c r="EE191" s="212"/>
      <c r="EF191" s="212"/>
      <c r="EG191" s="212"/>
      <c r="EH191" s="212"/>
      <c r="EI191" s="212"/>
      <c r="EJ191" s="212"/>
      <c r="EK191" s="212"/>
      <c r="EL191" s="212"/>
      <c r="EM191" s="212"/>
      <c r="EN191" s="212"/>
      <c r="EO191" s="212"/>
      <c r="EP191" s="212"/>
      <c r="EQ191" s="212"/>
      <c r="ER191" s="212"/>
      <c r="ES191" s="212"/>
      <c r="ET191" s="212"/>
      <c r="EU191" s="212"/>
      <c r="EV191" s="212"/>
      <c r="EW191" s="213"/>
      <c r="EX191" s="151"/>
      <c r="EY191" s="149"/>
      <c r="EZ191" s="149"/>
      <c r="FA191" s="149"/>
      <c r="FB191" s="149"/>
      <c r="FC191" s="149"/>
      <c r="FD191" s="149"/>
      <c r="FE191" s="149"/>
      <c r="FF191" s="149"/>
      <c r="FG191" s="149"/>
      <c r="FH191" s="149"/>
      <c r="FI191" s="152"/>
    </row>
    <row r="192" spans="1:182" x14ac:dyDescent="0.25">
      <c r="A192" s="40">
        <f>A185+1</f>
        <v>28</v>
      </c>
      <c r="B192" s="29"/>
      <c r="C192" s="65" t="s">
        <v>531</v>
      </c>
      <c r="D192" s="41" t="str">
        <f>IF(MAX(F192:F197)&gt;0,MAX(F192:F197),"")</f>
        <v/>
      </c>
      <c r="E192" s="30"/>
      <c r="F192" s="45" t="str">
        <f>IF(I192&lt;&gt;"",1,"")</f>
        <v/>
      </c>
      <c r="G192" s="45" t="str">
        <f>IF(AND(I192&lt;&gt;"",D193&lt;&gt;""),D193,"")</f>
        <v/>
      </c>
      <c r="H192" s="45" t="str">
        <f>IF(AND(I192&lt;&gt;"",D194&lt;&gt;""),D196,"")</f>
        <v/>
      </c>
      <c r="I192" s="29"/>
      <c r="J192" s="146"/>
      <c r="K192" s="40" t="str">
        <f t="shared" ref="K192:K197" si="346">IF(J192&lt;&gt;"",IF(ISNA(VLOOKUP(J192,PlanetTypeTable,2,FALSE)),"&lt;Unknown&gt;",VLOOKUP(J192,PlanetTypeTable,2,FALSE)),"")</f>
        <v/>
      </c>
      <c r="L192" s="34"/>
      <c r="M192" s="34"/>
      <c r="N192" s="34"/>
      <c r="O192" s="34"/>
      <c r="P192" s="29"/>
      <c r="Q192" s="50"/>
      <c r="R192" s="30"/>
      <c r="S192" s="30"/>
      <c r="T192" s="30"/>
      <c r="U192" s="30"/>
      <c r="V192" s="30"/>
      <c r="W192" s="30"/>
      <c r="X192" s="30"/>
      <c r="Y192" s="30"/>
      <c r="Z192" s="30"/>
      <c r="AA192" s="30"/>
      <c r="AB192" s="30"/>
      <c r="AC192" s="30"/>
      <c r="AD192" s="30"/>
      <c r="AE192" s="30"/>
      <c r="AF192" s="30"/>
      <c r="AG192" s="30"/>
      <c r="AH192" s="30"/>
      <c r="AI192" s="30"/>
      <c r="AJ192" s="30"/>
      <c r="AK192" s="30"/>
      <c r="AL192" s="30"/>
      <c r="AM192" s="51"/>
      <c r="AN192" s="50"/>
      <c r="AO192" s="30"/>
      <c r="AP192" s="30"/>
      <c r="AQ192" s="30"/>
      <c r="AR192" s="30"/>
      <c r="AS192" s="51"/>
      <c r="AT192" s="50"/>
      <c r="AU192" s="30"/>
      <c r="AV192" s="51"/>
      <c r="AW192" s="50"/>
      <c r="AX192" s="30"/>
      <c r="AY192" s="30"/>
      <c r="AZ192" s="30"/>
      <c r="BA192" s="30"/>
      <c r="BB192" s="30"/>
      <c r="BC192" s="30"/>
      <c r="BD192" s="30"/>
      <c r="BE192" s="30"/>
      <c r="BF192" s="30"/>
      <c r="BG192" s="30"/>
      <c r="BH192" s="51"/>
      <c r="BI192" s="50"/>
      <c r="BJ192" s="30"/>
      <c r="BK192" s="30"/>
      <c r="BL192" s="30"/>
      <c r="BM192" s="30"/>
      <c r="BN192" s="30"/>
      <c r="BO192" s="30"/>
      <c r="BP192" s="30"/>
      <c r="BQ192" s="30"/>
      <c r="BR192" s="30"/>
      <c r="BS192" s="30"/>
      <c r="BT192" s="30"/>
      <c r="BU192" s="51"/>
      <c r="BV192" s="50"/>
      <c r="BW192" s="52"/>
      <c r="BX192" s="52"/>
      <c r="BY192" s="30"/>
      <c r="BZ192" s="30"/>
      <c r="CA192" s="30"/>
      <c r="CB192" s="30"/>
      <c r="CC192" s="30"/>
      <c r="CD192" s="30"/>
      <c r="CE192" s="30"/>
      <c r="CF192" s="30"/>
      <c r="CG192" s="30"/>
      <c r="CH192" s="30"/>
      <c r="CI192" s="30"/>
      <c r="CJ192" s="30"/>
      <c r="CK192" s="30"/>
      <c r="CL192" s="30"/>
      <c r="CM192" s="51"/>
      <c r="CN192" s="53"/>
      <c r="CO192" s="53"/>
      <c r="CP192" s="53"/>
      <c r="CQ192" s="53"/>
      <c r="CR192" s="53"/>
      <c r="CS192" s="53"/>
      <c r="CT192" s="53"/>
      <c r="CU192" s="53"/>
      <c r="CV192" s="53"/>
      <c r="CW192" s="53"/>
      <c r="CX192" s="53"/>
      <c r="CY192" s="53"/>
      <c r="CZ192" s="53"/>
      <c r="DA192" s="53"/>
      <c r="DB192" s="53"/>
      <c r="DC192" s="53"/>
      <c r="DD192" s="53"/>
      <c r="DE192" s="53"/>
      <c r="DF192" s="53"/>
      <c r="DG192" s="53"/>
      <c r="DH192" s="53"/>
      <c r="DI192" s="53"/>
      <c r="DJ192" s="53"/>
      <c r="DK192" s="53"/>
      <c r="DL192" s="51"/>
      <c r="DM192" s="162" t="s">
        <v>249</v>
      </c>
      <c r="DN192" s="30"/>
      <c r="DO192" s="30"/>
      <c r="DP192" s="30"/>
      <c r="DQ192" s="30"/>
      <c r="DR192" s="30"/>
      <c r="DS192" s="30"/>
      <c r="DT192" s="30"/>
      <c r="DU192" s="51"/>
      <c r="DV192" s="163" t="s">
        <v>249</v>
      </c>
      <c r="DW192" s="30"/>
      <c r="DX192" s="30"/>
      <c r="DY192" s="30"/>
      <c r="DZ192" s="30"/>
      <c r="EA192" s="30"/>
      <c r="EB192" s="30"/>
      <c r="EC192" s="30"/>
      <c r="ED192" s="53"/>
      <c r="EE192" s="51"/>
      <c r="EF192" s="163" t="s">
        <v>249</v>
      </c>
      <c r="EG192" s="30"/>
      <c r="EH192" s="30"/>
      <c r="EI192" s="63"/>
      <c r="EJ192" s="30"/>
      <c r="EK192" s="30"/>
      <c r="EL192" s="30"/>
      <c r="EM192" s="30"/>
      <c r="EN192" s="51"/>
      <c r="EO192" s="163" t="s">
        <v>249</v>
      </c>
      <c r="EP192" s="30"/>
      <c r="EQ192" s="30"/>
      <c r="ER192" s="30"/>
      <c r="ES192" s="30"/>
      <c r="ET192" s="30"/>
      <c r="EU192" s="30"/>
      <c r="EV192" s="30"/>
      <c r="EW192" s="51"/>
      <c r="EX192" s="156"/>
      <c r="EY192" s="157"/>
      <c r="EZ192" s="157"/>
      <c r="FA192" s="157"/>
      <c r="FB192" s="157"/>
      <c r="FC192" s="157"/>
      <c r="FD192" s="157"/>
      <c r="FE192" s="157"/>
      <c r="FF192" s="157"/>
      <c r="FG192" s="157"/>
      <c r="FH192" s="157"/>
      <c r="FI192" s="158"/>
      <c r="FR192" s="25" t="str">
        <f>IF(FS192&lt;&gt;"",MAX(FR$3:FR191)+1,"")</f>
        <v/>
      </c>
      <c r="FS192" s="25" t="str">
        <f>IF(B192&lt;&gt;"",B192,"")</f>
        <v/>
      </c>
      <c r="FT192" s="25" t="str">
        <f>IF(D193&lt;&gt;"",D193,"")</f>
        <v/>
      </c>
      <c r="FV192" s="24" t="str">
        <f>IF(FW192&lt;&gt;"",MAX($FV$3:FV191)+1,"")</f>
        <v/>
      </c>
      <c r="FW192" s="24" t="str">
        <f>IF($B192&lt;&gt;"",LEFT(E192,2),"")</f>
        <v/>
      </c>
      <c r="FX192" s="24" t="str">
        <f t="shared" ref="FX192:FX196" si="347">IF($B192&lt;&gt;"",I192,"")</f>
        <v/>
      </c>
      <c r="FY192" s="24" t="str">
        <f t="shared" ref="FY192:FY196" si="348">IF($B192&lt;&gt;"",J192,"")</f>
        <v/>
      </c>
      <c r="FZ192" s="24" t="str">
        <f t="shared" ref="FZ192:FZ196" si="349">IF($B192&lt;&gt;"",K192,"")</f>
        <v/>
      </c>
    </row>
    <row r="193" spans="1:182" x14ac:dyDescent="0.25">
      <c r="A193" s="38" t="str">
        <f>IF(AND(A192&lt;&gt;"",I193&lt;&gt;""),A192,"")</f>
        <v/>
      </c>
      <c r="B193" s="37" t="str">
        <f t="shared" ref="B193" si="350">IF(AND($A193&lt;&gt;"",B192&lt;&gt;""),B192,"")</f>
        <v/>
      </c>
      <c r="C193" s="66" t="s">
        <v>72</v>
      </c>
      <c r="D193" s="32"/>
      <c r="E193" s="44" t="str">
        <f>IF(AND(I193&lt;&gt;"",E192&lt;&gt;""),E192,"")</f>
        <v/>
      </c>
      <c r="F193" s="44" t="str">
        <f>IF(I193&lt;&gt;"",MAX(F192:F192)+1,"")</f>
        <v/>
      </c>
      <c r="G193" s="44" t="str">
        <f>IF(AND(I193&lt;&gt;"",D193&lt;&gt;""),D193,"")</f>
        <v/>
      </c>
      <c r="H193" s="44" t="str">
        <f>IF(AND(I193&lt;&gt;"",D194&lt;&gt;""),D196,"")</f>
        <v/>
      </c>
      <c r="I193" s="31"/>
      <c r="J193" s="33"/>
      <c r="K193" s="38" t="str">
        <f t="shared" si="346"/>
        <v/>
      </c>
      <c r="L193" s="153"/>
      <c r="M193" s="153"/>
      <c r="N193" s="153"/>
      <c r="O193" s="153"/>
      <c r="P193" s="31"/>
      <c r="Q193" s="54"/>
      <c r="R193" s="55"/>
      <c r="S193" s="55"/>
      <c r="T193" s="55"/>
      <c r="U193" s="55"/>
      <c r="V193" s="55"/>
      <c r="W193" s="55"/>
      <c r="X193" s="55"/>
      <c r="Y193" s="55"/>
      <c r="Z193" s="55"/>
      <c r="AA193" s="55"/>
      <c r="AB193" s="55"/>
      <c r="AC193" s="55"/>
      <c r="AD193" s="55"/>
      <c r="AE193" s="55"/>
      <c r="AF193" s="55"/>
      <c r="AG193" s="55"/>
      <c r="AH193" s="55"/>
      <c r="AI193" s="55"/>
      <c r="AJ193" s="55"/>
      <c r="AK193" s="55"/>
      <c r="AL193" s="55"/>
      <c r="AM193" s="56"/>
      <c r="AN193" s="54"/>
      <c r="AO193" s="55"/>
      <c r="AP193" s="55"/>
      <c r="AQ193" s="55"/>
      <c r="AR193" s="55"/>
      <c r="AS193" s="56"/>
      <c r="AT193" s="54"/>
      <c r="AU193" s="55"/>
      <c r="AV193" s="56"/>
      <c r="AW193" s="54"/>
      <c r="AX193" s="55"/>
      <c r="AY193" s="55"/>
      <c r="AZ193" s="55"/>
      <c r="BA193" s="55"/>
      <c r="BB193" s="55"/>
      <c r="BC193" s="55"/>
      <c r="BD193" s="55"/>
      <c r="BE193" s="55"/>
      <c r="BF193" s="55"/>
      <c r="BG193" s="55"/>
      <c r="BH193" s="56"/>
      <c r="BI193" s="54"/>
      <c r="BJ193" s="55"/>
      <c r="BK193" s="55"/>
      <c r="BL193" s="55"/>
      <c r="BM193" s="55"/>
      <c r="BN193" s="55"/>
      <c r="BO193" s="55"/>
      <c r="BP193" s="55"/>
      <c r="BQ193" s="55"/>
      <c r="BR193" s="55"/>
      <c r="BS193" s="55"/>
      <c r="BT193" s="55"/>
      <c r="BU193" s="56"/>
      <c r="BV193" s="54"/>
      <c r="BW193" s="57"/>
      <c r="BX193" s="57"/>
      <c r="BY193" s="55"/>
      <c r="BZ193" s="55"/>
      <c r="CA193" s="55"/>
      <c r="CB193" s="55"/>
      <c r="CC193" s="55"/>
      <c r="CD193" s="55"/>
      <c r="CE193" s="55"/>
      <c r="CF193" s="55"/>
      <c r="CG193" s="55"/>
      <c r="CH193" s="55"/>
      <c r="CI193" s="55"/>
      <c r="CJ193" s="55"/>
      <c r="CK193" s="55"/>
      <c r="CL193" s="55"/>
      <c r="CM193" s="56"/>
      <c r="CN193" s="58"/>
      <c r="CO193" s="58"/>
      <c r="CP193" s="58"/>
      <c r="CQ193" s="58"/>
      <c r="CR193" s="58"/>
      <c r="CS193" s="58"/>
      <c r="CT193" s="58"/>
      <c r="CU193" s="58"/>
      <c r="CV193" s="58"/>
      <c r="CW193" s="58"/>
      <c r="CX193" s="58"/>
      <c r="CY193" s="58"/>
      <c r="CZ193" s="58"/>
      <c r="DA193" s="58"/>
      <c r="DB193" s="58"/>
      <c r="DC193" s="58"/>
      <c r="DD193" s="58"/>
      <c r="DE193" s="58"/>
      <c r="DF193" s="58"/>
      <c r="DG193" s="58"/>
      <c r="DH193" s="58"/>
      <c r="DI193" s="58"/>
      <c r="DJ193" s="58"/>
      <c r="DK193" s="58"/>
      <c r="DL193" s="56"/>
      <c r="DM193" s="167" t="s">
        <v>44</v>
      </c>
      <c r="DN193" s="55"/>
      <c r="DO193" s="55"/>
      <c r="DP193" s="55"/>
      <c r="DQ193" s="55"/>
      <c r="DR193" s="55"/>
      <c r="DS193" s="55"/>
      <c r="DT193" s="55"/>
      <c r="DU193" s="56"/>
      <c r="DV193" s="168" t="s">
        <v>44</v>
      </c>
      <c r="DW193" s="55"/>
      <c r="DX193" s="55"/>
      <c r="DY193" s="55"/>
      <c r="DZ193" s="55"/>
      <c r="EA193" s="55"/>
      <c r="EB193" s="55"/>
      <c r="EC193" s="55"/>
      <c r="ED193" s="58"/>
      <c r="EE193" s="56"/>
      <c r="EF193" s="168" t="s">
        <v>44</v>
      </c>
      <c r="EG193" s="55"/>
      <c r="EH193" s="55"/>
      <c r="EI193" s="55"/>
      <c r="EJ193" s="55"/>
      <c r="EK193" s="55"/>
      <c r="EL193" s="55"/>
      <c r="EM193" s="55"/>
      <c r="EN193" s="56"/>
      <c r="EO193" s="168" t="s">
        <v>44</v>
      </c>
      <c r="EP193" s="55"/>
      <c r="EQ193" s="55"/>
      <c r="ER193" s="55"/>
      <c r="ES193" s="55"/>
      <c r="ET193" s="55"/>
      <c r="EU193" s="55"/>
      <c r="EV193" s="55"/>
      <c r="EW193" s="56"/>
      <c r="EX193" s="159"/>
      <c r="EY193" s="160"/>
      <c r="EZ193" s="160"/>
      <c r="FA193" s="160"/>
      <c r="FB193" s="160"/>
      <c r="FC193" s="160"/>
      <c r="FD193" s="160"/>
      <c r="FE193" s="160"/>
      <c r="FF193" s="160"/>
      <c r="FG193" s="160"/>
      <c r="FH193" s="160"/>
      <c r="FI193" s="161"/>
      <c r="FV193" s="24" t="str">
        <f>IF(FW193&lt;&gt;"",MAX($FV$3:FV192)+1,"")</f>
        <v/>
      </c>
      <c r="FW193" s="24" t="str">
        <f>IF($B193&lt;&gt;"",LEFT(E193,2),"")</f>
        <v/>
      </c>
      <c r="FX193" s="24" t="str">
        <f t="shared" si="347"/>
        <v/>
      </c>
      <c r="FY193" s="24" t="str">
        <f t="shared" si="348"/>
        <v/>
      </c>
      <c r="FZ193" s="24" t="str">
        <f t="shared" si="349"/>
        <v/>
      </c>
    </row>
    <row r="194" spans="1:182" x14ac:dyDescent="0.25">
      <c r="A194" s="38" t="str">
        <f>IF(AND(A193&lt;&gt;"",I194&lt;&gt;""),A192,"")</f>
        <v/>
      </c>
      <c r="B194" s="38" t="str">
        <f t="shared" ref="B194" si="351">IF(AND($A194&lt;&gt;"",B192&lt;&gt;""),B192,"")</f>
        <v/>
      </c>
      <c r="C194" s="65" t="s">
        <v>317</v>
      </c>
      <c r="D194" s="33"/>
      <c r="E194" s="44" t="str">
        <f>IF(AND(I194&lt;&gt;"",E192&lt;&gt;""),E192,"")</f>
        <v/>
      </c>
      <c r="F194" s="44" t="str">
        <f>IF(I194&lt;&gt;"",MAX(F192:F193)+1,"")</f>
        <v/>
      </c>
      <c r="G194" s="44" t="str">
        <f>IF(AND(I194&lt;&gt;"",D193&lt;&gt;""),D193,"")</f>
        <v/>
      </c>
      <c r="H194" s="44" t="str">
        <f>IF(AND(I194&lt;&gt;"",D194&lt;&gt;""),D196,"")</f>
        <v/>
      </c>
      <c r="I194" s="31"/>
      <c r="J194" s="33"/>
      <c r="K194" s="38" t="str">
        <f t="shared" si="346"/>
        <v/>
      </c>
      <c r="L194" s="153"/>
      <c r="M194" s="153"/>
      <c r="N194" s="153"/>
      <c r="O194" s="153"/>
      <c r="P194" s="31"/>
      <c r="Q194" s="54"/>
      <c r="R194" s="55"/>
      <c r="S194" s="55"/>
      <c r="T194" s="55"/>
      <c r="U194" s="55"/>
      <c r="V194" s="55"/>
      <c r="W194" s="55"/>
      <c r="X194" s="55"/>
      <c r="Y194" s="55"/>
      <c r="Z194" s="55"/>
      <c r="AA194" s="55"/>
      <c r="AB194" s="55"/>
      <c r="AC194" s="55"/>
      <c r="AD194" s="55"/>
      <c r="AE194" s="55"/>
      <c r="AF194" s="55"/>
      <c r="AG194" s="55"/>
      <c r="AH194" s="55"/>
      <c r="AI194" s="55"/>
      <c r="AJ194" s="55"/>
      <c r="AK194" s="55"/>
      <c r="AL194" s="55"/>
      <c r="AM194" s="56"/>
      <c r="AN194" s="54"/>
      <c r="AO194" s="55"/>
      <c r="AP194" s="55"/>
      <c r="AQ194" s="55"/>
      <c r="AR194" s="55"/>
      <c r="AS194" s="56"/>
      <c r="AT194" s="54"/>
      <c r="AU194" s="55"/>
      <c r="AV194" s="56"/>
      <c r="AW194" s="54"/>
      <c r="AX194" s="55"/>
      <c r="AY194" s="55"/>
      <c r="AZ194" s="55"/>
      <c r="BA194" s="55"/>
      <c r="BB194" s="55"/>
      <c r="BC194" s="55"/>
      <c r="BD194" s="55"/>
      <c r="BE194" s="55"/>
      <c r="BF194" s="55"/>
      <c r="BG194" s="55"/>
      <c r="BH194" s="56"/>
      <c r="BI194" s="54"/>
      <c r="BJ194" s="55"/>
      <c r="BK194" s="55"/>
      <c r="BL194" s="55"/>
      <c r="BM194" s="55"/>
      <c r="BN194" s="55"/>
      <c r="BO194" s="55"/>
      <c r="BP194" s="55"/>
      <c r="BQ194" s="55"/>
      <c r="BR194" s="55"/>
      <c r="BS194" s="55"/>
      <c r="BT194" s="55"/>
      <c r="BU194" s="56"/>
      <c r="BV194" s="54"/>
      <c r="BW194" s="57"/>
      <c r="BX194" s="57"/>
      <c r="BY194" s="55"/>
      <c r="BZ194" s="55"/>
      <c r="CA194" s="55"/>
      <c r="CB194" s="55"/>
      <c r="CC194" s="55"/>
      <c r="CD194" s="55"/>
      <c r="CE194" s="55"/>
      <c r="CF194" s="55"/>
      <c r="CG194" s="55"/>
      <c r="CH194" s="55"/>
      <c r="CI194" s="55"/>
      <c r="CJ194" s="55"/>
      <c r="CK194" s="55"/>
      <c r="CL194" s="55"/>
      <c r="CM194" s="56"/>
      <c r="CN194" s="58"/>
      <c r="CO194" s="58"/>
      <c r="CP194" s="58"/>
      <c r="CQ194" s="58"/>
      <c r="CR194" s="58"/>
      <c r="CS194" s="58"/>
      <c r="CT194" s="58"/>
      <c r="CU194" s="58"/>
      <c r="CV194" s="58"/>
      <c r="CW194" s="58"/>
      <c r="CX194" s="58"/>
      <c r="CY194" s="58"/>
      <c r="CZ194" s="58"/>
      <c r="DA194" s="58"/>
      <c r="DB194" s="58"/>
      <c r="DC194" s="58"/>
      <c r="DD194" s="58"/>
      <c r="DE194" s="58"/>
      <c r="DF194" s="58"/>
      <c r="DG194" s="58"/>
      <c r="DH194" s="58"/>
      <c r="DI194" s="58"/>
      <c r="DJ194" s="58"/>
      <c r="DK194" s="58"/>
      <c r="DL194" s="56"/>
      <c r="DM194" s="165" t="s">
        <v>45</v>
      </c>
      <c r="DN194" s="55"/>
      <c r="DO194" s="55"/>
      <c r="DP194" s="55"/>
      <c r="DQ194" s="55"/>
      <c r="DR194" s="55"/>
      <c r="DS194" s="55"/>
      <c r="DT194" s="55"/>
      <c r="DU194" s="56"/>
      <c r="DV194" s="166" t="s">
        <v>45</v>
      </c>
      <c r="DW194" s="55"/>
      <c r="DX194" s="55"/>
      <c r="DY194" s="55"/>
      <c r="DZ194" s="55"/>
      <c r="EA194" s="55"/>
      <c r="EB194" s="55"/>
      <c r="EC194" s="55"/>
      <c r="ED194" s="58"/>
      <c r="EE194" s="56"/>
      <c r="EF194" s="166" t="s">
        <v>45</v>
      </c>
      <c r="EG194" s="55"/>
      <c r="EH194" s="55"/>
      <c r="EI194" s="55"/>
      <c r="EJ194" s="55"/>
      <c r="EK194" s="55"/>
      <c r="EL194" s="55"/>
      <c r="EM194" s="55"/>
      <c r="EN194" s="56"/>
      <c r="EO194" s="166" t="s">
        <v>45</v>
      </c>
      <c r="EP194" s="55"/>
      <c r="EQ194" s="55"/>
      <c r="ER194" s="55"/>
      <c r="ES194" s="55"/>
      <c r="ET194" s="55"/>
      <c r="EU194" s="55"/>
      <c r="EV194" s="55"/>
      <c r="EW194" s="56"/>
      <c r="EX194" s="159"/>
      <c r="EY194" s="160"/>
      <c r="EZ194" s="160"/>
      <c r="FA194" s="160"/>
      <c r="FB194" s="160"/>
      <c r="FC194" s="160"/>
      <c r="FD194" s="160"/>
      <c r="FE194" s="160"/>
      <c r="FF194" s="160"/>
      <c r="FG194" s="160"/>
      <c r="FH194" s="160"/>
      <c r="FI194" s="161"/>
      <c r="FV194" s="24" t="str">
        <f>IF(FW194&lt;&gt;"",MAX($FV$3:FV193)+1,"")</f>
        <v/>
      </c>
      <c r="FW194" s="24" t="str">
        <f>IF($B194&lt;&gt;"",LEFT(E194,2),"")</f>
        <v/>
      </c>
      <c r="FX194" s="24" t="str">
        <f t="shared" si="347"/>
        <v/>
      </c>
      <c r="FY194" s="24" t="str">
        <f t="shared" si="348"/>
        <v/>
      </c>
      <c r="FZ194" s="24" t="str">
        <f t="shared" si="349"/>
        <v/>
      </c>
    </row>
    <row r="195" spans="1:182" x14ac:dyDescent="0.25">
      <c r="A195" s="38" t="str">
        <f>IF(AND(A194&lt;&gt;"",I195&lt;&gt;""),A192,"")</f>
        <v/>
      </c>
      <c r="B195" s="38" t="str">
        <f t="shared" ref="B195" si="352">IF(AND($A195&lt;&gt;"",B192&lt;&gt;""),B192,"")</f>
        <v/>
      </c>
      <c r="C195" s="65" t="s">
        <v>318</v>
      </c>
      <c r="D195" s="33"/>
      <c r="E195" s="44" t="str">
        <f>IF(AND(I195&lt;&gt;"",E192&lt;&gt;""),E192,"")</f>
        <v/>
      </c>
      <c r="F195" s="44" t="str">
        <f>IF(I195&lt;&gt;"",MAX(F192:F194)+1,"")</f>
        <v/>
      </c>
      <c r="G195" s="44" t="str">
        <f>IF(AND(I195&lt;&gt;"",D193&lt;&gt;""),D193,"")</f>
        <v/>
      </c>
      <c r="H195" s="44" t="str">
        <f>IF(AND(I195&lt;&gt;"",D194&lt;&gt;""),D196,"")</f>
        <v/>
      </c>
      <c r="I195" s="31"/>
      <c r="J195" s="33"/>
      <c r="K195" s="38" t="str">
        <f t="shared" si="346"/>
        <v/>
      </c>
      <c r="L195" s="153"/>
      <c r="M195" s="153"/>
      <c r="N195" s="153"/>
      <c r="O195" s="153"/>
      <c r="P195" s="31"/>
      <c r="Q195" s="54"/>
      <c r="R195" s="55"/>
      <c r="S195" s="55"/>
      <c r="T195" s="55"/>
      <c r="U195" s="55"/>
      <c r="V195" s="55"/>
      <c r="W195" s="55"/>
      <c r="X195" s="55"/>
      <c r="Y195" s="55"/>
      <c r="Z195" s="55"/>
      <c r="AA195" s="55"/>
      <c r="AB195" s="55"/>
      <c r="AC195" s="55"/>
      <c r="AD195" s="55"/>
      <c r="AE195" s="55"/>
      <c r="AF195" s="55"/>
      <c r="AG195" s="55"/>
      <c r="AH195" s="55"/>
      <c r="AI195" s="55"/>
      <c r="AJ195" s="55"/>
      <c r="AK195" s="55"/>
      <c r="AL195" s="55"/>
      <c r="AM195" s="56"/>
      <c r="AN195" s="54"/>
      <c r="AO195" s="55"/>
      <c r="AP195" s="55"/>
      <c r="AQ195" s="55"/>
      <c r="AR195" s="55"/>
      <c r="AS195" s="56"/>
      <c r="AT195" s="54"/>
      <c r="AU195" s="55"/>
      <c r="AV195" s="56"/>
      <c r="AW195" s="54"/>
      <c r="AX195" s="55"/>
      <c r="AY195" s="55"/>
      <c r="AZ195" s="55"/>
      <c r="BA195" s="55"/>
      <c r="BB195" s="55"/>
      <c r="BC195" s="55"/>
      <c r="BD195" s="55"/>
      <c r="BE195" s="55"/>
      <c r="BF195" s="55"/>
      <c r="BG195" s="55"/>
      <c r="BH195" s="56"/>
      <c r="BI195" s="54"/>
      <c r="BJ195" s="55"/>
      <c r="BK195" s="55"/>
      <c r="BL195" s="55"/>
      <c r="BM195" s="55"/>
      <c r="BN195" s="55"/>
      <c r="BO195" s="55"/>
      <c r="BP195" s="55"/>
      <c r="BQ195" s="55"/>
      <c r="BR195" s="55"/>
      <c r="BS195" s="55"/>
      <c r="BT195" s="55"/>
      <c r="BU195" s="56"/>
      <c r="BV195" s="54"/>
      <c r="BW195" s="57"/>
      <c r="BX195" s="57"/>
      <c r="BY195" s="55"/>
      <c r="BZ195" s="55"/>
      <c r="CA195" s="55"/>
      <c r="CB195" s="55"/>
      <c r="CC195" s="55"/>
      <c r="CD195" s="55"/>
      <c r="CE195" s="55"/>
      <c r="CF195" s="55"/>
      <c r="CG195" s="55"/>
      <c r="CH195" s="55"/>
      <c r="CI195" s="55"/>
      <c r="CJ195" s="55"/>
      <c r="CK195" s="55"/>
      <c r="CL195" s="55"/>
      <c r="CM195" s="56"/>
      <c r="CN195" s="58"/>
      <c r="CO195" s="58"/>
      <c r="CP195" s="58"/>
      <c r="CQ195" s="58"/>
      <c r="CR195" s="58"/>
      <c r="CS195" s="58"/>
      <c r="CT195" s="58"/>
      <c r="CU195" s="58"/>
      <c r="CV195" s="58"/>
      <c r="CW195" s="58"/>
      <c r="CX195" s="58"/>
      <c r="CY195" s="58"/>
      <c r="CZ195" s="58"/>
      <c r="DA195" s="58"/>
      <c r="DB195" s="58"/>
      <c r="DC195" s="58"/>
      <c r="DD195" s="58"/>
      <c r="DE195" s="58"/>
      <c r="DF195" s="58"/>
      <c r="DG195" s="58"/>
      <c r="DH195" s="58"/>
      <c r="DI195" s="58"/>
      <c r="DJ195" s="58"/>
      <c r="DK195" s="58"/>
      <c r="DL195" s="56"/>
      <c r="DM195" s="155" t="s">
        <v>42</v>
      </c>
      <c r="DN195" s="55"/>
      <c r="DO195" s="55"/>
      <c r="DP195" s="55"/>
      <c r="DQ195" s="55"/>
      <c r="DR195" s="55"/>
      <c r="DS195" s="55"/>
      <c r="DT195" s="55"/>
      <c r="DU195" s="56"/>
      <c r="DV195" s="91" t="s">
        <v>42</v>
      </c>
      <c r="DW195" s="60"/>
      <c r="DX195" s="60"/>
      <c r="DY195" s="60"/>
      <c r="DZ195" s="60"/>
      <c r="EA195" s="60"/>
      <c r="EB195" s="60"/>
      <c r="EC195" s="60"/>
      <c r="ED195" s="147"/>
      <c r="EE195" s="61"/>
      <c r="EF195" s="91" t="s">
        <v>42</v>
      </c>
      <c r="EG195" s="60"/>
      <c r="EH195" s="60"/>
      <c r="EI195" s="60"/>
      <c r="EJ195" s="60"/>
      <c r="EK195" s="60"/>
      <c r="EL195" s="60"/>
      <c r="EM195" s="60"/>
      <c r="EN195" s="61"/>
      <c r="EO195" s="164" t="s">
        <v>42</v>
      </c>
      <c r="EP195" s="60"/>
      <c r="EQ195" s="60"/>
      <c r="ER195" s="60"/>
      <c r="ES195" s="60"/>
      <c r="ET195" s="60"/>
      <c r="EU195" s="60"/>
      <c r="EV195" s="60"/>
      <c r="EW195" s="61"/>
      <c r="EX195" s="159"/>
      <c r="EY195" s="160"/>
      <c r="EZ195" s="160"/>
      <c r="FA195" s="160"/>
      <c r="FB195" s="160"/>
      <c r="FC195" s="160"/>
      <c r="FD195" s="160"/>
      <c r="FE195" s="160"/>
      <c r="FF195" s="160"/>
      <c r="FG195" s="160"/>
      <c r="FH195" s="160"/>
      <c r="FI195" s="161"/>
      <c r="FV195" s="24" t="str">
        <f>IF(FW195&lt;&gt;"",MAX($FV$3:FV194)+1,"")</f>
        <v/>
      </c>
      <c r="FW195" s="24" t="str">
        <f>IF($B195&lt;&gt;"",LEFT(E195,2),"")</f>
        <v/>
      </c>
      <c r="FX195" s="24" t="str">
        <f t="shared" si="347"/>
        <v/>
      </c>
      <c r="FY195" s="24" t="str">
        <f t="shared" si="348"/>
        <v/>
      </c>
      <c r="FZ195" s="24" t="str">
        <f t="shared" si="349"/>
        <v/>
      </c>
    </row>
    <row r="196" spans="1:182" x14ac:dyDescent="0.25">
      <c r="A196" s="38" t="str">
        <f>IF(AND(A195&lt;&gt;"",I196&lt;&gt;""),A192,"")</f>
        <v/>
      </c>
      <c r="B196" s="38" t="str">
        <f t="shared" ref="B196" si="353">IF(AND($A196&lt;&gt;"",B192&lt;&gt;""),B192,"")</f>
        <v/>
      </c>
      <c r="C196" s="65" t="s">
        <v>742</v>
      </c>
      <c r="D196" s="42" t="str">
        <f>IF(D194&lt;&gt;"",IF(ISNA(VLOOKUP(D194,EconomyTable,2,FALSE)),"&lt;Unknown&gt;",VLOOKUP(D194,EconomyTable,2,FALSE)),"")</f>
        <v/>
      </c>
      <c r="E196" s="44" t="str">
        <f>IF(AND(I196&lt;&gt;"",E192&lt;&gt;""),E192,"")</f>
        <v/>
      </c>
      <c r="F196" s="44" t="str">
        <f>IF(I196&lt;&gt;"",MAX(F192:F195)+1,"")</f>
        <v/>
      </c>
      <c r="G196" s="44" t="str">
        <f>IF(AND(I196&lt;&gt;"",D193&lt;&gt;""),D193,"")</f>
        <v/>
      </c>
      <c r="H196" s="44" t="str">
        <f>IF(AND(I197&lt;&gt;"",D194&lt;&gt;""),D196,"")</f>
        <v/>
      </c>
      <c r="I196" s="31"/>
      <c r="J196" s="33"/>
      <c r="K196" s="38" t="str">
        <f t="shared" si="346"/>
        <v/>
      </c>
      <c r="L196" s="153"/>
      <c r="M196" s="153"/>
      <c r="N196" s="153"/>
      <c r="O196" s="153"/>
      <c r="P196" s="31"/>
      <c r="Q196" s="54"/>
      <c r="R196" s="55"/>
      <c r="S196" s="55"/>
      <c r="T196" s="55"/>
      <c r="U196" s="55"/>
      <c r="V196" s="55"/>
      <c r="W196" s="55"/>
      <c r="X196" s="55"/>
      <c r="Y196" s="55"/>
      <c r="Z196" s="55"/>
      <c r="AA196" s="55"/>
      <c r="AB196" s="55"/>
      <c r="AC196" s="55"/>
      <c r="AD196" s="55"/>
      <c r="AE196" s="55"/>
      <c r="AF196" s="55"/>
      <c r="AG196" s="55"/>
      <c r="AH196" s="55"/>
      <c r="AI196" s="55"/>
      <c r="AJ196" s="55"/>
      <c r="AK196" s="55"/>
      <c r="AL196" s="55"/>
      <c r="AM196" s="56"/>
      <c r="AN196" s="54"/>
      <c r="AO196" s="55"/>
      <c r="AP196" s="55"/>
      <c r="AQ196" s="55"/>
      <c r="AR196" s="55"/>
      <c r="AS196" s="56"/>
      <c r="AT196" s="54"/>
      <c r="AU196" s="55"/>
      <c r="AV196" s="56"/>
      <c r="AW196" s="54"/>
      <c r="AX196" s="55"/>
      <c r="AY196" s="55"/>
      <c r="AZ196" s="55"/>
      <c r="BA196" s="55"/>
      <c r="BB196" s="55"/>
      <c r="BC196" s="55"/>
      <c r="BD196" s="55"/>
      <c r="BE196" s="55"/>
      <c r="BF196" s="55"/>
      <c r="BG196" s="55"/>
      <c r="BH196" s="56"/>
      <c r="BI196" s="54"/>
      <c r="BJ196" s="55"/>
      <c r="BK196" s="55"/>
      <c r="BL196" s="55"/>
      <c r="BM196" s="55"/>
      <c r="BN196" s="55"/>
      <c r="BO196" s="55"/>
      <c r="BP196" s="55"/>
      <c r="BQ196" s="55"/>
      <c r="BR196" s="55"/>
      <c r="BS196" s="55"/>
      <c r="BT196" s="55"/>
      <c r="BU196" s="56"/>
      <c r="BV196" s="54"/>
      <c r="BW196" s="57"/>
      <c r="BX196" s="57"/>
      <c r="BY196" s="55"/>
      <c r="BZ196" s="55"/>
      <c r="CA196" s="55"/>
      <c r="CB196" s="55"/>
      <c r="CC196" s="55"/>
      <c r="CD196" s="55"/>
      <c r="CE196" s="55"/>
      <c r="CF196" s="55"/>
      <c r="CG196" s="55"/>
      <c r="CH196" s="55"/>
      <c r="CI196" s="55"/>
      <c r="CJ196" s="55"/>
      <c r="CK196" s="55"/>
      <c r="CL196" s="55"/>
      <c r="CM196" s="58"/>
      <c r="CN196" s="54"/>
      <c r="CO196" s="58"/>
      <c r="CP196" s="58"/>
      <c r="CQ196" s="58"/>
      <c r="CR196" s="58"/>
      <c r="CS196" s="58"/>
      <c r="CT196" s="58"/>
      <c r="CU196" s="58"/>
      <c r="CV196" s="58"/>
      <c r="CW196" s="58"/>
      <c r="CX196" s="58"/>
      <c r="CY196" s="58"/>
      <c r="CZ196" s="58"/>
      <c r="DA196" s="58"/>
      <c r="DB196" s="58"/>
      <c r="DC196" s="58"/>
      <c r="DD196" s="58"/>
      <c r="DE196" s="58"/>
      <c r="DF196" s="58"/>
      <c r="DG196" s="58"/>
      <c r="DH196" s="58"/>
      <c r="DI196" s="58"/>
      <c r="DJ196" s="58"/>
      <c r="DK196" s="58"/>
      <c r="DL196" s="56"/>
      <c r="DM196" s="169" t="s">
        <v>861</v>
      </c>
      <c r="DN196" s="170"/>
      <c r="DO196" s="170"/>
      <c r="DP196" s="170"/>
      <c r="DQ196" s="170"/>
      <c r="DR196" s="170"/>
      <c r="DS196" s="171"/>
      <c r="DT196" s="205">
        <f>SUM(DN192:DU195)</f>
        <v>0</v>
      </c>
      <c r="DU196" s="206"/>
      <c r="DV196" s="169" t="s">
        <v>861</v>
      </c>
      <c r="DW196" s="170"/>
      <c r="DX196" s="170"/>
      <c r="DY196" s="170"/>
      <c r="DZ196" s="170"/>
      <c r="EA196" s="170"/>
      <c r="EB196" s="170"/>
      <c r="EC196" s="171"/>
      <c r="ED196" s="207">
        <f>SUM(DW192:EE195)</f>
        <v>0</v>
      </c>
      <c r="EE196" s="208"/>
      <c r="EF196" s="169" t="s">
        <v>861</v>
      </c>
      <c r="EG196" s="170"/>
      <c r="EH196" s="170"/>
      <c r="EI196" s="170"/>
      <c r="EJ196" s="170"/>
      <c r="EK196" s="170"/>
      <c r="EL196" s="171"/>
      <c r="EM196" s="207">
        <f>SUM(EG192:EN195)</f>
        <v>0</v>
      </c>
      <c r="EN196" s="208"/>
      <c r="EO196" s="170" t="s">
        <v>861</v>
      </c>
      <c r="EP196" s="170"/>
      <c r="EQ196" s="170"/>
      <c r="ER196" s="170"/>
      <c r="ES196" s="170"/>
      <c r="ET196" s="170"/>
      <c r="EU196" s="171"/>
      <c r="EV196" s="207">
        <f>SUM(EP192:EW195)</f>
        <v>0</v>
      </c>
      <c r="EW196" s="208"/>
      <c r="EX196" s="159"/>
      <c r="EY196" s="160"/>
      <c r="EZ196" s="160"/>
      <c r="FA196" s="160"/>
      <c r="FB196" s="160"/>
      <c r="FC196" s="160"/>
      <c r="FD196" s="160"/>
      <c r="FE196" s="160"/>
      <c r="FF196" s="160"/>
      <c r="FG196" s="160"/>
      <c r="FH196" s="160"/>
      <c r="FI196" s="161"/>
      <c r="FV196" s="24" t="str">
        <f>IF(FW196&lt;&gt;"",MAX($FV$3:FV195)+1,"")</f>
        <v/>
      </c>
      <c r="FW196" s="24" t="str">
        <f>IF($B196&lt;&gt;"",E196,"")</f>
        <v/>
      </c>
      <c r="FX196" s="24" t="str">
        <f t="shared" si="347"/>
        <v/>
      </c>
      <c r="FY196" s="24" t="str">
        <f t="shared" si="348"/>
        <v/>
      </c>
      <c r="FZ196" s="24" t="str">
        <f t="shared" si="349"/>
        <v/>
      </c>
    </row>
    <row r="197" spans="1:182" x14ac:dyDescent="0.25">
      <c r="A197" s="38" t="str">
        <f>IF(AND(A196&lt;&gt;"",I197&lt;&gt;""),A192,"")</f>
        <v/>
      </c>
      <c r="B197" s="38" t="str">
        <f t="shared" ref="B197" si="354">IF(AND($A197&lt;&gt;"",B192&lt;&gt;""),B192,"")</f>
        <v/>
      </c>
      <c r="C197" s="65" t="s">
        <v>741</v>
      </c>
      <c r="D197" s="43" t="str">
        <f>IF(D195&lt;&gt;"",IF(ISNA(VLOOKUP(D195,EconomyTypeTable,2,FALSE)),"&lt;Unknown&gt;",VLOOKUP(D195,EconomyTypeTable,2,FALSE)),"")</f>
        <v/>
      </c>
      <c r="E197" s="44" t="str">
        <f>IF(AND(I197&lt;&gt;"",E192&lt;&gt;""),E192,"")</f>
        <v/>
      </c>
      <c r="F197" s="44" t="str">
        <f>IF(I197&lt;&gt;"",MAX(F192:F196)+1,"")</f>
        <v/>
      </c>
      <c r="G197" s="44" t="str">
        <f>IF(AND(I196&lt;&gt;"",D193&lt;&gt;""),D193,"")</f>
        <v/>
      </c>
      <c r="H197" s="44" t="str">
        <f>IF(AND(I197&lt;&gt;"",D194&lt;&gt;""),D196,"")</f>
        <v/>
      </c>
      <c r="I197" s="31"/>
      <c r="J197" s="33"/>
      <c r="K197" s="38" t="str">
        <f t="shared" si="346"/>
        <v/>
      </c>
      <c r="L197" s="153"/>
      <c r="M197" s="153"/>
      <c r="N197" s="153"/>
      <c r="O197" s="153"/>
      <c r="P197" s="31"/>
      <c r="Q197" s="59"/>
      <c r="R197" s="60"/>
      <c r="S197" s="60"/>
      <c r="T197" s="60"/>
      <c r="U197" s="60"/>
      <c r="V197" s="60"/>
      <c r="W197" s="60"/>
      <c r="X197" s="60"/>
      <c r="Y197" s="60"/>
      <c r="Z197" s="60"/>
      <c r="AA197" s="60"/>
      <c r="AB197" s="60"/>
      <c r="AC197" s="60"/>
      <c r="AD197" s="60"/>
      <c r="AE197" s="60"/>
      <c r="AF197" s="60"/>
      <c r="AG197" s="60"/>
      <c r="AH197" s="60"/>
      <c r="AI197" s="60"/>
      <c r="AJ197" s="60"/>
      <c r="AK197" s="60"/>
      <c r="AL197" s="60"/>
      <c r="AM197" s="61"/>
      <c r="AN197" s="59"/>
      <c r="AO197" s="60"/>
      <c r="AP197" s="60"/>
      <c r="AQ197" s="60"/>
      <c r="AR197" s="60"/>
      <c r="AS197" s="61"/>
      <c r="AT197" s="59"/>
      <c r="AU197" s="60"/>
      <c r="AV197" s="61"/>
      <c r="AW197" s="59"/>
      <c r="AX197" s="60"/>
      <c r="AY197" s="60"/>
      <c r="AZ197" s="60"/>
      <c r="BA197" s="60"/>
      <c r="BB197" s="60"/>
      <c r="BC197" s="60"/>
      <c r="BD197" s="60"/>
      <c r="BE197" s="60"/>
      <c r="BF197" s="60"/>
      <c r="BG197" s="60"/>
      <c r="BH197" s="61"/>
      <c r="BI197" s="59"/>
      <c r="BJ197" s="60"/>
      <c r="BK197" s="60"/>
      <c r="BL197" s="60"/>
      <c r="BM197" s="60"/>
      <c r="BN197" s="60"/>
      <c r="BO197" s="60"/>
      <c r="BP197" s="60"/>
      <c r="BQ197" s="60"/>
      <c r="BR197" s="60"/>
      <c r="BS197" s="60"/>
      <c r="BT197" s="60"/>
      <c r="BU197" s="61"/>
      <c r="BV197" s="59"/>
      <c r="BW197" s="62"/>
      <c r="BX197" s="62"/>
      <c r="BY197" s="60"/>
      <c r="BZ197" s="60"/>
      <c r="CA197" s="60"/>
      <c r="CB197" s="60"/>
      <c r="CC197" s="60"/>
      <c r="CD197" s="60"/>
      <c r="CE197" s="60"/>
      <c r="CF197" s="60"/>
      <c r="CG197" s="60"/>
      <c r="CH197" s="60"/>
      <c r="CI197" s="60"/>
      <c r="CJ197" s="60"/>
      <c r="CK197" s="60"/>
      <c r="CL197" s="60"/>
      <c r="CM197" s="61"/>
      <c r="CN197" s="58"/>
      <c r="CO197" s="58"/>
      <c r="CP197" s="58"/>
      <c r="CQ197" s="58"/>
      <c r="CR197" s="58"/>
      <c r="CS197" s="58"/>
      <c r="CT197" s="58"/>
      <c r="CU197" s="58"/>
      <c r="CV197" s="58"/>
      <c r="CW197" s="58"/>
      <c r="CX197" s="58"/>
      <c r="CY197" s="58"/>
      <c r="CZ197" s="58"/>
      <c r="DA197" s="58"/>
      <c r="DB197" s="58"/>
      <c r="DC197" s="58"/>
      <c r="DD197" s="58"/>
      <c r="DE197" s="58"/>
      <c r="DF197" s="58"/>
      <c r="DG197" s="58"/>
      <c r="DH197" s="58"/>
      <c r="DI197" s="58"/>
      <c r="DJ197" s="58"/>
      <c r="DK197" s="58"/>
      <c r="DL197" s="56"/>
      <c r="DM197" s="170" t="s">
        <v>823</v>
      </c>
      <c r="DN197" s="170"/>
      <c r="DO197" s="170"/>
      <c r="DP197" s="170"/>
      <c r="DQ197" s="170"/>
      <c r="DR197" s="170"/>
      <c r="DS197" s="171"/>
      <c r="DT197" s="172"/>
      <c r="DU197" s="186"/>
      <c r="DV197" s="209"/>
      <c r="DW197" s="190"/>
      <c r="DX197" s="190"/>
      <c r="DY197" s="190"/>
      <c r="DZ197" s="190"/>
      <c r="EA197" s="190"/>
      <c r="EB197" s="190"/>
      <c r="EC197" s="190"/>
      <c r="ED197" s="190"/>
      <c r="EE197" s="190"/>
      <c r="EF197" s="190"/>
      <c r="EG197" s="190"/>
      <c r="EH197" s="190"/>
      <c r="EI197" s="190"/>
      <c r="EJ197" s="190"/>
      <c r="EK197" s="190"/>
      <c r="EL197" s="190"/>
      <c r="EM197" s="190"/>
      <c r="EN197" s="190"/>
      <c r="EO197" s="190"/>
      <c r="EP197" s="190"/>
      <c r="EQ197" s="190"/>
      <c r="ER197" s="190"/>
      <c r="ES197" s="190"/>
      <c r="ET197" s="190"/>
      <c r="EU197" s="190"/>
      <c r="EV197" s="190"/>
      <c r="EW197" s="210"/>
      <c r="EX197" s="159"/>
      <c r="EY197" s="160"/>
      <c r="EZ197" s="160"/>
      <c r="FA197" s="160"/>
      <c r="FB197" s="160"/>
      <c r="FC197" s="160"/>
      <c r="FD197" s="160"/>
      <c r="FE197" s="160"/>
      <c r="FF197" s="160"/>
      <c r="FG197" s="160"/>
      <c r="FH197" s="160"/>
      <c r="FI197" s="161"/>
    </row>
    <row r="198" spans="1:182" ht="15.75" thickBot="1" x14ac:dyDescent="0.3">
      <c r="A198" s="39">
        <f>IF(A192&lt;&gt;"",A192,"")</f>
        <v>28</v>
      </c>
      <c r="B198" s="39" t="str">
        <f>IF(AND($A198&lt;&gt;"",B192&lt;&gt;""),B192,"")</f>
        <v/>
      </c>
      <c r="C198" s="67" t="s">
        <v>315</v>
      </c>
      <c r="D198" s="36"/>
      <c r="E198" s="148"/>
      <c r="F198" s="149"/>
      <c r="G198" s="149"/>
      <c r="H198" s="149"/>
      <c r="I198" s="149"/>
      <c r="J198" s="149"/>
      <c r="K198" s="149"/>
      <c r="L198" s="149"/>
      <c r="M198" s="149"/>
      <c r="N198" s="149"/>
      <c r="O198" s="150"/>
      <c r="P198" s="46" t="str">
        <f>IF(COUNTA(Q198:AM198)-COUNTBLANK(Q198:AM198)&gt;0,COUNTA(Q198:AM198)-COUNTBLANK(Q198:AM198)&amp;" Deposit types","")</f>
        <v/>
      </c>
      <c r="Q198" s="47" t="str">
        <f>IF(COUNTA(Q192:Q197)&gt;0,COUNTA(Q192:Q197),"")</f>
        <v/>
      </c>
      <c r="R198" s="48" t="str">
        <f t="shared" ref="R198:BK198" si="355">IF(COUNTA(R192:R197)&gt;0,COUNTA(R192:R197),"")</f>
        <v/>
      </c>
      <c r="S198" s="48" t="str">
        <f t="shared" si="355"/>
        <v/>
      </c>
      <c r="T198" s="48" t="str">
        <f t="shared" si="355"/>
        <v/>
      </c>
      <c r="U198" s="48" t="str">
        <f t="shared" si="355"/>
        <v/>
      </c>
      <c r="V198" s="48" t="str">
        <f t="shared" si="355"/>
        <v/>
      </c>
      <c r="W198" s="48" t="str">
        <f t="shared" si="355"/>
        <v/>
      </c>
      <c r="X198" s="48" t="str">
        <f t="shared" si="355"/>
        <v/>
      </c>
      <c r="Y198" s="48" t="str">
        <f t="shared" si="355"/>
        <v/>
      </c>
      <c r="Z198" s="48" t="str">
        <f t="shared" si="355"/>
        <v/>
      </c>
      <c r="AA198" s="48" t="str">
        <f t="shared" si="355"/>
        <v/>
      </c>
      <c r="AB198" s="48" t="str">
        <f>IF(COUNTA(AB192:AB197)&gt;0,COUNTA(AB192:AB197),"")</f>
        <v/>
      </c>
      <c r="AC198" s="48" t="str">
        <f t="shared" ref="AC198:BV198" si="356">IF(COUNTA(AC192:AC197)&gt;0,COUNTA(AC192:AC197),"")</f>
        <v/>
      </c>
      <c r="AD198" s="48" t="str">
        <f t="shared" si="356"/>
        <v/>
      </c>
      <c r="AE198" s="48" t="str">
        <f t="shared" si="356"/>
        <v/>
      </c>
      <c r="AF198" s="48" t="str">
        <f t="shared" si="356"/>
        <v/>
      </c>
      <c r="AG198" s="48" t="str">
        <f t="shared" si="356"/>
        <v/>
      </c>
      <c r="AH198" s="48" t="str">
        <f t="shared" si="356"/>
        <v/>
      </c>
      <c r="AI198" s="48" t="str">
        <f t="shared" si="356"/>
        <v/>
      </c>
      <c r="AJ198" s="48" t="str">
        <f t="shared" si="356"/>
        <v/>
      </c>
      <c r="AK198" s="48" t="str">
        <f t="shared" si="356"/>
        <v/>
      </c>
      <c r="AL198" s="48" t="str">
        <f t="shared" si="356"/>
        <v/>
      </c>
      <c r="AM198" s="49" t="str">
        <f t="shared" si="356"/>
        <v/>
      </c>
      <c r="AN198" s="47" t="str">
        <f t="shared" si="356"/>
        <v/>
      </c>
      <c r="AO198" s="48" t="str">
        <f t="shared" si="356"/>
        <v/>
      </c>
      <c r="AP198" s="48" t="str">
        <f t="shared" si="356"/>
        <v/>
      </c>
      <c r="AQ198" s="48" t="str">
        <f t="shared" si="356"/>
        <v/>
      </c>
      <c r="AR198" s="48" t="str">
        <f t="shared" si="356"/>
        <v/>
      </c>
      <c r="AS198" s="49" t="str">
        <f t="shared" si="356"/>
        <v/>
      </c>
      <c r="AT198" s="47" t="str">
        <f t="shared" si="356"/>
        <v/>
      </c>
      <c r="AU198" s="48" t="str">
        <f t="shared" si="356"/>
        <v/>
      </c>
      <c r="AV198" s="49" t="str">
        <f t="shared" si="356"/>
        <v/>
      </c>
      <c r="AW198" s="47" t="str">
        <f t="shared" si="356"/>
        <v/>
      </c>
      <c r="AX198" s="48" t="str">
        <f t="shared" si="356"/>
        <v/>
      </c>
      <c r="AY198" s="48" t="str">
        <f t="shared" si="356"/>
        <v/>
      </c>
      <c r="AZ198" s="48" t="str">
        <f t="shared" si="356"/>
        <v/>
      </c>
      <c r="BA198" s="48" t="str">
        <f t="shared" si="356"/>
        <v/>
      </c>
      <c r="BB198" s="48" t="str">
        <f t="shared" si="356"/>
        <v/>
      </c>
      <c r="BC198" s="48" t="str">
        <f t="shared" si="356"/>
        <v/>
      </c>
      <c r="BD198" s="48" t="str">
        <f t="shared" si="356"/>
        <v/>
      </c>
      <c r="BE198" s="48" t="str">
        <f t="shared" si="356"/>
        <v/>
      </c>
      <c r="BF198" s="48" t="str">
        <f t="shared" si="356"/>
        <v/>
      </c>
      <c r="BG198" s="48" t="str">
        <f t="shared" si="356"/>
        <v/>
      </c>
      <c r="BH198" s="49" t="str">
        <f t="shared" si="356"/>
        <v/>
      </c>
      <c r="BI198" s="47" t="str">
        <f t="shared" si="356"/>
        <v/>
      </c>
      <c r="BJ198" s="48" t="str">
        <f t="shared" si="356"/>
        <v/>
      </c>
      <c r="BK198" s="48" t="str">
        <f t="shared" si="356"/>
        <v/>
      </c>
      <c r="BL198" s="48"/>
      <c r="BM198" s="48" t="str">
        <f t="shared" ref="BM198:BU198" si="357">IF(COUNTA(BM192:BM197)&gt;0,COUNTA(BM192:BM197),"")</f>
        <v/>
      </c>
      <c r="BN198" s="48" t="str">
        <f t="shared" si="357"/>
        <v/>
      </c>
      <c r="BO198" s="48" t="str">
        <f t="shared" si="357"/>
        <v/>
      </c>
      <c r="BP198" s="48" t="str">
        <f t="shared" si="357"/>
        <v/>
      </c>
      <c r="BQ198" s="48" t="str">
        <f t="shared" si="357"/>
        <v/>
      </c>
      <c r="BR198" s="48" t="str">
        <f t="shared" si="357"/>
        <v/>
      </c>
      <c r="BS198" s="48" t="str">
        <f t="shared" si="357"/>
        <v/>
      </c>
      <c r="BT198" s="48" t="str">
        <f t="shared" si="357"/>
        <v/>
      </c>
      <c r="BU198" s="49" t="str">
        <f t="shared" si="357"/>
        <v/>
      </c>
      <c r="BV198" s="47" t="str">
        <f>IF(COUNTA(BV192:BV197)&gt;0,COUNTA(BV192:BV197),"")</f>
        <v/>
      </c>
      <c r="BW198" s="48" t="str">
        <f t="shared" ref="BW198:DL198" si="358">IF(COUNTA(BW192:BW197)&gt;0,COUNTA(BW192:BW197),"")</f>
        <v/>
      </c>
      <c r="BX198" s="48" t="str">
        <f t="shared" si="358"/>
        <v/>
      </c>
      <c r="BY198" s="48" t="str">
        <f t="shared" si="358"/>
        <v/>
      </c>
      <c r="BZ198" s="48" t="str">
        <f t="shared" si="358"/>
        <v/>
      </c>
      <c r="CA198" s="48" t="str">
        <f t="shared" si="358"/>
        <v/>
      </c>
      <c r="CB198" s="48" t="str">
        <f t="shared" si="358"/>
        <v/>
      </c>
      <c r="CC198" s="48" t="str">
        <f t="shared" si="358"/>
        <v/>
      </c>
      <c r="CD198" s="48" t="str">
        <f t="shared" si="358"/>
        <v/>
      </c>
      <c r="CE198" s="48" t="str">
        <f t="shared" si="358"/>
        <v/>
      </c>
      <c r="CF198" s="48" t="str">
        <f t="shared" si="358"/>
        <v/>
      </c>
      <c r="CG198" s="48" t="str">
        <f t="shared" si="358"/>
        <v/>
      </c>
      <c r="CH198" s="48" t="str">
        <f t="shared" si="358"/>
        <v/>
      </c>
      <c r="CI198" s="48" t="str">
        <f t="shared" si="358"/>
        <v/>
      </c>
      <c r="CJ198" s="48" t="str">
        <f t="shared" si="358"/>
        <v/>
      </c>
      <c r="CK198" s="48" t="str">
        <f t="shared" si="358"/>
        <v/>
      </c>
      <c r="CL198" s="48" t="str">
        <f t="shared" si="358"/>
        <v/>
      </c>
      <c r="CM198" s="49" t="str">
        <f t="shared" si="358"/>
        <v/>
      </c>
      <c r="CN198" s="47" t="str">
        <f t="shared" si="358"/>
        <v/>
      </c>
      <c r="CO198" s="48" t="str">
        <f t="shared" si="358"/>
        <v/>
      </c>
      <c r="CP198" s="48" t="str">
        <f t="shared" si="358"/>
        <v/>
      </c>
      <c r="CQ198" s="48" t="str">
        <f t="shared" si="358"/>
        <v/>
      </c>
      <c r="CR198" s="48" t="str">
        <f t="shared" si="358"/>
        <v/>
      </c>
      <c r="CS198" s="48" t="str">
        <f t="shared" si="358"/>
        <v/>
      </c>
      <c r="CT198" s="48" t="str">
        <f t="shared" si="358"/>
        <v/>
      </c>
      <c r="CU198" s="48" t="str">
        <f t="shared" si="358"/>
        <v/>
      </c>
      <c r="CV198" s="48" t="str">
        <f t="shared" si="358"/>
        <v/>
      </c>
      <c r="CW198" s="48" t="str">
        <f t="shared" si="358"/>
        <v/>
      </c>
      <c r="CX198" s="48" t="str">
        <f t="shared" si="358"/>
        <v/>
      </c>
      <c r="CY198" s="48" t="str">
        <f t="shared" si="358"/>
        <v/>
      </c>
      <c r="CZ198" s="48" t="str">
        <f t="shared" si="358"/>
        <v/>
      </c>
      <c r="DA198" s="48" t="str">
        <f t="shared" si="358"/>
        <v/>
      </c>
      <c r="DB198" s="48" t="str">
        <f t="shared" si="358"/>
        <v/>
      </c>
      <c r="DC198" s="48" t="str">
        <f t="shared" si="358"/>
        <v/>
      </c>
      <c r="DD198" s="48" t="str">
        <f t="shared" si="358"/>
        <v/>
      </c>
      <c r="DE198" s="48" t="str">
        <f t="shared" si="358"/>
        <v/>
      </c>
      <c r="DF198" s="48" t="str">
        <f t="shared" si="358"/>
        <v/>
      </c>
      <c r="DG198" s="48" t="str">
        <f t="shared" si="358"/>
        <v/>
      </c>
      <c r="DH198" s="48" t="str">
        <f t="shared" si="358"/>
        <v/>
      </c>
      <c r="DI198" s="48" t="str">
        <f t="shared" si="358"/>
        <v/>
      </c>
      <c r="DJ198" s="48" t="str">
        <f t="shared" si="358"/>
        <v/>
      </c>
      <c r="DK198" s="48" t="str">
        <f t="shared" si="358"/>
        <v/>
      </c>
      <c r="DL198" s="49" t="str">
        <f t="shared" si="358"/>
        <v/>
      </c>
      <c r="DM198" s="170" t="s">
        <v>822</v>
      </c>
      <c r="DN198" s="170"/>
      <c r="DO198" s="170"/>
      <c r="DP198" s="170"/>
      <c r="DQ198" s="170"/>
      <c r="DR198" s="170"/>
      <c r="DS198" s="171"/>
      <c r="DT198" s="187"/>
      <c r="DU198" s="172"/>
      <c r="DV198" s="211"/>
      <c r="DW198" s="212"/>
      <c r="DX198" s="212"/>
      <c r="DY198" s="212"/>
      <c r="DZ198" s="212"/>
      <c r="EA198" s="212"/>
      <c r="EB198" s="212"/>
      <c r="EC198" s="212"/>
      <c r="ED198" s="212"/>
      <c r="EE198" s="212"/>
      <c r="EF198" s="212"/>
      <c r="EG198" s="212"/>
      <c r="EH198" s="212"/>
      <c r="EI198" s="212"/>
      <c r="EJ198" s="212"/>
      <c r="EK198" s="212"/>
      <c r="EL198" s="212"/>
      <c r="EM198" s="212"/>
      <c r="EN198" s="212"/>
      <c r="EO198" s="212"/>
      <c r="EP198" s="212"/>
      <c r="EQ198" s="212"/>
      <c r="ER198" s="212"/>
      <c r="ES198" s="212"/>
      <c r="ET198" s="212"/>
      <c r="EU198" s="212"/>
      <c r="EV198" s="212"/>
      <c r="EW198" s="213"/>
      <c r="EX198" s="151"/>
      <c r="EY198" s="149"/>
      <c r="EZ198" s="149"/>
      <c r="FA198" s="149"/>
      <c r="FB198" s="149"/>
      <c r="FC198" s="149"/>
      <c r="FD198" s="149"/>
      <c r="FE198" s="149"/>
      <c r="FF198" s="149"/>
      <c r="FG198" s="149"/>
      <c r="FH198" s="149"/>
      <c r="FI198" s="152"/>
    </row>
    <row r="199" spans="1:182" x14ac:dyDescent="0.25">
      <c r="A199" s="40">
        <f>A192+1</f>
        <v>29</v>
      </c>
      <c r="B199" s="29"/>
      <c r="C199" s="65" t="s">
        <v>531</v>
      </c>
      <c r="D199" s="41" t="str">
        <f>IF(MAX(F199:F204)&gt;0,MAX(F199:F204),"")</f>
        <v/>
      </c>
      <c r="E199" s="30"/>
      <c r="F199" s="45" t="str">
        <f>IF(I199&lt;&gt;"",1,"")</f>
        <v/>
      </c>
      <c r="G199" s="45" t="str">
        <f>IF(AND(I199&lt;&gt;"",D200&lt;&gt;""),D200,"")</f>
        <v/>
      </c>
      <c r="H199" s="45" t="str">
        <f>IF(AND(I199&lt;&gt;"",D201&lt;&gt;""),D203,"")</f>
        <v/>
      </c>
      <c r="I199" s="29"/>
      <c r="J199" s="146"/>
      <c r="K199" s="40" t="str">
        <f t="shared" ref="K199:K204" si="359">IF(J199&lt;&gt;"",IF(ISNA(VLOOKUP(J199,PlanetTypeTable,2,FALSE)),"&lt;Unknown&gt;",VLOOKUP(J199,PlanetTypeTable,2,FALSE)),"")</f>
        <v/>
      </c>
      <c r="L199" s="34"/>
      <c r="M199" s="34"/>
      <c r="N199" s="34"/>
      <c r="O199" s="34"/>
      <c r="P199" s="29"/>
      <c r="Q199" s="50"/>
      <c r="R199" s="30"/>
      <c r="S199" s="30"/>
      <c r="T199" s="30"/>
      <c r="U199" s="30"/>
      <c r="V199" s="30"/>
      <c r="W199" s="30"/>
      <c r="X199" s="30"/>
      <c r="Y199" s="30"/>
      <c r="Z199" s="30"/>
      <c r="AA199" s="30"/>
      <c r="AB199" s="30"/>
      <c r="AC199" s="30"/>
      <c r="AD199" s="30"/>
      <c r="AE199" s="30"/>
      <c r="AF199" s="30"/>
      <c r="AG199" s="30"/>
      <c r="AH199" s="30"/>
      <c r="AI199" s="30"/>
      <c r="AJ199" s="30"/>
      <c r="AK199" s="30"/>
      <c r="AL199" s="30"/>
      <c r="AM199" s="51"/>
      <c r="AN199" s="50"/>
      <c r="AO199" s="30"/>
      <c r="AP199" s="30"/>
      <c r="AQ199" s="30"/>
      <c r="AR199" s="30"/>
      <c r="AS199" s="51"/>
      <c r="AT199" s="50"/>
      <c r="AU199" s="30"/>
      <c r="AV199" s="51"/>
      <c r="AW199" s="50"/>
      <c r="AX199" s="30"/>
      <c r="AY199" s="30"/>
      <c r="AZ199" s="30"/>
      <c r="BA199" s="30"/>
      <c r="BB199" s="30"/>
      <c r="BC199" s="30"/>
      <c r="BD199" s="30"/>
      <c r="BE199" s="30"/>
      <c r="BF199" s="30"/>
      <c r="BG199" s="30"/>
      <c r="BH199" s="51"/>
      <c r="BI199" s="50"/>
      <c r="BJ199" s="30"/>
      <c r="BK199" s="30"/>
      <c r="BL199" s="30"/>
      <c r="BM199" s="30"/>
      <c r="BN199" s="30"/>
      <c r="BO199" s="30"/>
      <c r="BP199" s="30"/>
      <c r="BQ199" s="30"/>
      <c r="BR199" s="30"/>
      <c r="BS199" s="30"/>
      <c r="BT199" s="30"/>
      <c r="BU199" s="51"/>
      <c r="BV199" s="50"/>
      <c r="BW199" s="52"/>
      <c r="BX199" s="52"/>
      <c r="BY199" s="30"/>
      <c r="BZ199" s="30"/>
      <c r="CA199" s="30"/>
      <c r="CB199" s="30"/>
      <c r="CC199" s="30"/>
      <c r="CD199" s="30"/>
      <c r="CE199" s="30"/>
      <c r="CF199" s="30"/>
      <c r="CG199" s="30"/>
      <c r="CH199" s="30"/>
      <c r="CI199" s="30"/>
      <c r="CJ199" s="30"/>
      <c r="CK199" s="30"/>
      <c r="CL199" s="30"/>
      <c r="CM199" s="51"/>
      <c r="CN199" s="53"/>
      <c r="CO199" s="53"/>
      <c r="CP199" s="53"/>
      <c r="CQ199" s="53"/>
      <c r="CR199" s="53"/>
      <c r="CS199" s="53"/>
      <c r="CT199" s="53"/>
      <c r="CU199" s="53"/>
      <c r="CV199" s="53"/>
      <c r="CW199" s="53"/>
      <c r="CX199" s="53"/>
      <c r="CY199" s="53"/>
      <c r="CZ199" s="53"/>
      <c r="DA199" s="53"/>
      <c r="DB199" s="53"/>
      <c r="DC199" s="53"/>
      <c r="DD199" s="53"/>
      <c r="DE199" s="53"/>
      <c r="DF199" s="53"/>
      <c r="DG199" s="53"/>
      <c r="DH199" s="53"/>
      <c r="DI199" s="53"/>
      <c r="DJ199" s="53"/>
      <c r="DK199" s="53"/>
      <c r="DL199" s="51"/>
      <c r="DM199" s="162" t="s">
        <v>249</v>
      </c>
      <c r="DN199" s="30"/>
      <c r="DO199" s="30"/>
      <c r="DP199" s="30"/>
      <c r="DQ199" s="30"/>
      <c r="DR199" s="30"/>
      <c r="DS199" s="30"/>
      <c r="DT199" s="30"/>
      <c r="DU199" s="51"/>
      <c r="DV199" s="163" t="s">
        <v>249</v>
      </c>
      <c r="DW199" s="30"/>
      <c r="DX199" s="30"/>
      <c r="DY199" s="30"/>
      <c r="DZ199" s="30"/>
      <c r="EA199" s="30"/>
      <c r="EB199" s="30"/>
      <c r="EC199" s="30"/>
      <c r="ED199" s="53"/>
      <c r="EE199" s="51"/>
      <c r="EF199" s="163" t="s">
        <v>249</v>
      </c>
      <c r="EG199" s="30"/>
      <c r="EH199" s="30"/>
      <c r="EI199" s="63"/>
      <c r="EJ199" s="30"/>
      <c r="EK199" s="30"/>
      <c r="EL199" s="30"/>
      <c r="EM199" s="30"/>
      <c r="EN199" s="51"/>
      <c r="EO199" s="163" t="s">
        <v>249</v>
      </c>
      <c r="EP199" s="30"/>
      <c r="EQ199" s="30"/>
      <c r="ER199" s="30"/>
      <c r="ES199" s="30"/>
      <c r="ET199" s="30"/>
      <c r="EU199" s="30"/>
      <c r="EV199" s="30"/>
      <c r="EW199" s="51"/>
      <c r="EX199" s="156"/>
      <c r="EY199" s="157"/>
      <c r="EZ199" s="157"/>
      <c r="FA199" s="157"/>
      <c r="FB199" s="157"/>
      <c r="FC199" s="157"/>
      <c r="FD199" s="157"/>
      <c r="FE199" s="157"/>
      <c r="FF199" s="157"/>
      <c r="FG199" s="157"/>
      <c r="FH199" s="157"/>
      <c r="FI199" s="158"/>
      <c r="FR199" s="25" t="str">
        <f>IF(FS199&lt;&gt;"",MAX(FR$3:FR198)+1,"")</f>
        <v/>
      </c>
      <c r="FS199" s="25" t="str">
        <f>IF(B199&lt;&gt;"",B199,"")</f>
        <v/>
      </c>
      <c r="FT199" s="25" t="str">
        <f>IF(D200&lt;&gt;"",D200,"")</f>
        <v/>
      </c>
      <c r="FV199" s="24" t="str">
        <f>IF(FW199&lt;&gt;"",MAX($FV$3:FV198)+1,"")</f>
        <v/>
      </c>
      <c r="FW199" s="24" t="str">
        <f>IF($B199&lt;&gt;"",LEFT(E199,2),"")</f>
        <v/>
      </c>
      <c r="FX199" s="24" t="str">
        <f t="shared" ref="FX199:FX203" si="360">IF($B199&lt;&gt;"",I199,"")</f>
        <v/>
      </c>
      <c r="FY199" s="24" t="str">
        <f t="shared" ref="FY199:FY203" si="361">IF($B199&lt;&gt;"",J199,"")</f>
        <v/>
      </c>
      <c r="FZ199" s="24" t="str">
        <f t="shared" ref="FZ199:FZ203" si="362">IF($B199&lt;&gt;"",K199,"")</f>
        <v/>
      </c>
    </row>
    <row r="200" spans="1:182" x14ac:dyDescent="0.25">
      <c r="A200" s="38" t="str">
        <f>IF(AND(A199&lt;&gt;"",I200&lt;&gt;""),A199,"")</f>
        <v/>
      </c>
      <c r="B200" s="37" t="str">
        <f t="shared" ref="B200" si="363">IF(AND($A200&lt;&gt;"",B199&lt;&gt;""),B199,"")</f>
        <v/>
      </c>
      <c r="C200" s="66" t="s">
        <v>72</v>
      </c>
      <c r="D200" s="32"/>
      <c r="E200" s="44" t="str">
        <f>IF(AND(I200&lt;&gt;"",E199&lt;&gt;""),E199,"")</f>
        <v/>
      </c>
      <c r="F200" s="44" t="str">
        <f>IF(I200&lt;&gt;"",MAX(F199:F199)+1,"")</f>
        <v/>
      </c>
      <c r="G200" s="44" t="str">
        <f>IF(AND(I200&lt;&gt;"",D200&lt;&gt;""),D200,"")</f>
        <v/>
      </c>
      <c r="H200" s="44" t="str">
        <f>IF(AND(I200&lt;&gt;"",D201&lt;&gt;""),D203,"")</f>
        <v/>
      </c>
      <c r="I200" s="31"/>
      <c r="J200" s="33"/>
      <c r="K200" s="38" t="str">
        <f t="shared" si="359"/>
        <v/>
      </c>
      <c r="L200" s="153"/>
      <c r="M200" s="153"/>
      <c r="N200" s="153"/>
      <c r="O200" s="153"/>
      <c r="P200" s="31"/>
      <c r="Q200" s="54"/>
      <c r="R200" s="55"/>
      <c r="S200" s="55"/>
      <c r="T200" s="55"/>
      <c r="U200" s="55"/>
      <c r="V200" s="55"/>
      <c r="W200" s="55"/>
      <c r="X200" s="55"/>
      <c r="Y200" s="55"/>
      <c r="Z200" s="55"/>
      <c r="AA200" s="55"/>
      <c r="AB200" s="55"/>
      <c r="AC200" s="55"/>
      <c r="AD200" s="55"/>
      <c r="AE200" s="55"/>
      <c r="AF200" s="55"/>
      <c r="AG200" s="55"/>
      <c r="AH200" s="55"/>
      <c r="AI200" s="55"/>
      <c r="AJ200" s="55"/>
      <c r="AK200" s="55"/>
      <c r="AL200" s="55"/>
      <c r="AM200" s="56"/>
      <c r="AN200" s="54"/>
      <c r="AO200" s="55"/>
      <c r="AP200" s="55"/>
      <c r="AQ200" s="55"/>
      <c r="AR200" s="55"/>
      <c r="AS200" s="56"/>
      <c r="AT200" s="54"/>
      <c r="AU200" s="55"/>
      <c r="AV200" s="56"/>
      <c r="AW200" s="54"/>
      <c r="AX200" s="55"/>
      <c r="AY200" s="55"/>
      <c r="AZ200" s="55"/>
      <c r="BA200" s="55"/>
      <c r="BB200" s="55"/>
      <c r="BC200" s="55"/>
      <c r="BD200" s="55"/>
      <c r="BE200" s="55"/>
      <c r="BF200" s="55"/>
      <c r="BG200" s="55"/>
      <c r="BH200" s="56"/>
      <c r="BI200" s="54"/>
      <c r="BJ200" s="55"/>
      <c r="BK200" s="55"/>
      <c r="BL200" s="55"/>
      <c r="BM200" s="55"/>
      <c r="BN200" s="55"/>
      <c r="BO200" s="55"/>
      <c r="BP200" s="55"/>
      <c r="BQ200" s="55"/>
      <c r="BR200" s="55"/>
      <c r="BS200" s="55"/>
      <c r="BT200" s="55"/>
      <c r="BU200" s="56"/>
      <c r="BV200" s="54"/>
      <c r="BW200" s="57"/>
      <c r="BX200" s="57"/>
      <c r="BY200" s="55"/>
      <c r="BZ200" s="55"/>
      <c r="CA200" s="55"/>
      <c r="CB200" s="55"/>
      <c r="CC200" s="55"/>
      <c r="CD200" s="55"/>
      <c r="CE200" s="55"/>
      <c r="CF200" s="55"/>
      <c r="CG200" s="55"/>
      <c r="CH200" s="55"/>
      <c r="CI200" s="55"/>
      <c r="CJ200" s="55"/>
      <c r="CK200" s="55"/>
      <c r="CL200" s="55"/>
      <c r="CM200" s="56"/>
      <c r="CN200" s="58"/>
      <c r="CO200" s="58"/>
      <c r="CP200" s="58"/>
      <c r="CQ200" s="58"/>
      <c r="CR200" s="58"/>
      <c r="CS200" s="58"/>
      <c r="CT200" s="58"/>
      <c r="CU200" s="58"/>
      <c r="CV200" s="58"/>
      <c r="CW200" s="58"/>
      <c r="CX200" s="58"/>
      <c r="CY200" s="58"/>
      <c r="CZ200" s="58"/>
      <c r="DA200" s="58"/>
      <c r="DB200" s="58"/>
      <c r="DC200" s="58"/>
      <c r="DD200" s="58"/>
      <c r="DE200" s="58"/>
      <c r="DF200" s="58"/>
      <c r="DG200" s="58"/>
      <c r="DH200" s="58"/>
      <c r="DI200" s="58"/>
      <c r="DJ200" s="58"/>
      <c r="DK200" s="58"/>
      <c r="DL200" s="56"/>
      <c r="DM200" s="167" t="s">
        <v>44</v>
      </c>
      <c r="DN200" s="55"/>
      <c r="DO200" s="55"/>
      <c r="DP200" s="55"/>
      <c r="DQ200" s="55"/>
      <c r="DR200" s="55"/>
      <c r="DS200" s="55"/>
      <c r="DT200" s="55"/>
      <c r="DU200" s="56"/>
      <c r="DV200" s="168" t="s">
        <v>44</v>
      </c>
      <c r="DW200" s="55"/>
      <c r="DX200" s="55"/>
      <c r="DY200" s="55"/>
      <c r="DZ200" s="55"/>
      <c r="EA200" s="55"/>
      <c r="EB200" s="55"/>
      <c r="EC200" s="55"/>
      <c r="ED200" s="58"/>
      <c r="EE200" s="56"/>
      <c r="EF200" s="168" t="s">
        <v>44</v>
      </c>
      <c r="EG200" s="55"/>
      <c r="EH200" s="55"/>
      <c r="EI200" s="55"/>
      <c r="EJ200" s="55"/>
      <c r="EK200" s="55"/>
      <c r="EL200" s="55"/>
      <c r="EM200" s="55"/>
      <c r="EN200" s="56"/>
      <c r="EO200" s="168" t="s">
        <v>44</v>
      </c>
      <c r="EP200" s="55"/>
      <c r="EQ200" s="55"/>
      <c r="ER200" s="55"/>
      <c r="ES200" s="55"/>
      <c r="ET200" s="55"/>
      <c r="EU200" s="55"/>
      <c r="EV200" s="55"/>
      <c r="EW200" s="56"/>
      <c r="EX200" s="159"/>
      <c r="EY200" s="160"/>
      <c r="EZ200" s="160"/>
      <c r="FA200" s="160"/>
      <c r="FB200" s="160"/>
      <c r="FC200" s="160"/>
      <c r="FD200" s="160"/>
      <c r="FE200" s="160"/>
      <c r="FF200" s="160"/>
      <c r="FG200" s="160"/>
      <c r="FH200" s="160"/>
      <c r="FI200" s="161"/>
      <c r="FV200" s="24" t="str">
        <f>IF(FW200&lt;&gt;"",MAX($FV$3:FV199)+1,"")</f>
        <v/>
      </c>
      <c r="FW200" s="24" t="str">
        <f>IF($B200&lt;&gt;"",LEFT(E200,2),"")</f>
        <v/>
      </c>
      <c r="FX200" s="24" t="str">
        <f t="shared" si="360"/>
        <v/>
      </c>
      <c r="FY200" s="24" t="str">
        <f t="shared" si="361"/>
        <v/>
      </c>
      <c r="FZ200" s="24" t="str">
        <f t="shared" si="362"/>
        <v/>
      </c>
    </row>
    <row r="201" spans="1:182" x14ac:dyDescent="0.25">
      <c r="A201" s="38" t="str">
        <f>IF(AND(A200&lt;&gt;"",I201&lt;&gt;""),A199,"")</f>
        <v/>
      </c>
      <c r="B201" s="38" t="str">
        <f t="shared" ref="B201" si="364">IF(AND($A201&lt;&gt;"",B199&lt;&gt;""),B199,"")</f>
        <v/>
      </c>
      <c r="C201" s="65" t="s">
        <v>317</v>
      </c>
      <c r="D201" s="33"/>
      <c r="E201" s="44" t="str">
        <f>IF(AND(I201&lt;&gt;"",E199&lt;&gt;""),E199,"")</f>
        <v/>
      </c>
      <c r="F201" s="44" t="str">
        <f>IF(I201&lt;&gt;"",MAX(F199:F200)+1,"")</f>
        <v/>
      </c>
      <c r="G201" s="44" t="str">
        <f>IF(AND(I201&lt;&gt;"",D200&lt;&gt;""),D200,"")</f>
        <v/>
      </c>
      <c r="H201" s="44" t="str">
        <f>IF(AND(I201&lt;&gt;"",D201&lt;&gt;""),D203,"")</f>
        <v/>
      </c>
      <c r="I201" s="31"/>
      <c r="J201" s="33"/>
      <c r="K201" s="38" t="str">
        <f t="shared" si="359"/>
        <v/>
      </c>
      <c r="L201" s="153"/>
      <c r="M201" s="153"/>
      <c r="N201" s="153"/>
      <c r="O201" s="153"/>
      <c r="P201" s="31"/>
      <c r="Q201" s="54"/>
      <c r="R201" s="55"/>
      <c r="S201" s="55"/>
      <c r="T201" s="55"/>
      <c r="U201" s="55"/>
      <c r="V201" s="55"/>
      <c r="W201" s="55"/>
      <c r="X201" s="55"/>
      <c r="Y201" s="55"/>
      <c r="Z201" s="55"/>
      <c r="AA201" s="55"/>
      <c r="AB201" s="55"/>
      <c r="AC201" s="55"/>
      <c r="AD201" s="55"/>
      <c r="AE201" s="55"/>
      <c r="AF201" s="55"/>
      <c r="AG201" s="55"/>
      <c r="AH201" s="55"/>
      <c r="AI201" s="55"/>
      <c r="AJ201" s="55"/>
      <c r="AK201" s="55"/>
      <c r="AL201" s="55"/>
      <c r="AM201" s="56"/>
      <c r="AN201" s="54"/>
      <c r="AO201" s="55"/>
      <c r="AP201" s="55"/>
      <c r="AQ201" s="55"/>
      <c r="AR201" s="55"/>
      <c r="AS201" s="56"/>
      <c r="AT201" s="54"/>
      <c r="AU201" s="55"/>
      <c r="AV201" s="56"/>
      <c r="AW201" s="54"/>
      <c r="AX201" s="55"/>
      <c r="AY201" s="55"/>
      <c r="AZ201" s="55"/>
      <c r="BA201" s="55"/>
      <c r="BB201" s="55"/>
      <c r="BC201" s="55"/>
      <c r="BD201" s="55"/>
      <c r="BE201" s="55"/>
      <c r="BF201" s="55"/>
      <c r="BG201" s="55"/>
      <c r="BH201" s="56"/>
      <c r="BI201" s="54"/>
      <c r="BJ201" s="55"/>
      <c r="BK201" s="55"/>
      <c r="BL201" s="55"/>
      <c r="BM201" s="55"/>
      <c r="BN201" s="55"/>
      <c r="BO201" s="55"/>
      <c r="BP201" s="55"/>
      <c r="BQ201" s="55"/>
      <c r="BR201" s="55"/>
      <c r="BS201" s="55"/>
      <c r="BT201" s="55"/>
      <c r="BU201" s="56"/>
      <c r="BV201" s="54"/>
      <c r="BW201" s="57"/>
      <c r="BX201" s="57"/>
      <c r="BY201" s="55"/>
      <c r="BZ201" s="55"/>
      <c r="CA201" s="55"/>
      <c r="CB201" s="55"/>
      <c r="CC201" s="55"/>
      <c r="CD201" s="55"/>
      <c r="CE201" s="55"/>
      <c r="CF201" s="55"/>
      <c r="CG201" s="55"/>
      <c r="CH201" s="55"/>
      <c r="CI201" s="55"/>
      <c r="CJ201" s="55"/>
      <c r="CK201" s="55"/>
      <c r="CL201" s="55"/>
      <c r="CM201" s="56"/>
      <c r="CN201" s="58"/>
      <c r="CO201" s="58"/>
      <c r="CP201" s="58"/>
      <c r="CQ201" s="58"/>
      <c r="CR201" s="58"/>
      <c r="CS201" s="58"/>
      <c r="CT201" s="58"/>
      <c r="CU201" s="58"/>
      <c r="CV201" s="58"/>
      <c r="CW201" s="58"/>
      <c r="CX201" s="58"/>
      <c r="CY201" s="58"/>
      <c r="CZ201" s="58"/>
      <c r="DA201" s="58"/>
      <c r="DB201" s="58"/>
      <c r="DC201" s="58"/>
      <c r="DD201" s="58"/>
      <c r="DE201" s="58"/>
      <c r="DF201" s="58"/>
      <c r="DG201" s="58"/>
      <c r="DH201" s="58"/>
      <c r="DI201" s="58"/>
      <c r="DJ201" s="58"/>
      <c r="DK201" s="58"/>
      <c r="DL201" s="56"/>
      <c r="DM201" s="165" t="s">
        <v>45</v>
      </c>
      <c r="DN201" s="55"/>
      <c r="DO201" s="55"/>
      <c r="DP201" s="55"/>
      <c r="DQ201" s="55"/>
      <c r="DR201" s="55"/>
      <c r="DS201" s="55"/>
      <c r="DT201" s="55"/>
      <c r="DU201" s="56"/>
      <c r="DV201" s="166" t="s">
        <v>45</v>
      </c>
      <c r="DW201" s="55"/>
      <c r="DX201" s="55"/>
      <c r="DY201" s="55"/>
      <c r="DZ201" s="55"/>
      <c r="EA201" s="55"/>
      <c r="EB201" s="55"/>
      <c r="EC201" s="55"/>
      <c r="ED201" s="58"/>
      <c r="EE201" s="56"/>
      <c r="EF201" s="166" t="s">
        <v>45</v>
      </c>
      <c r="EG201" s="55"/>
      <c r="EH201" s="55"/>
      <c r="EI201" s="55"/>
      <c r="EJ201" s="55"/>
      <c r="EK201" s="55"/>
      <c r="EL201" s="55"/>
      <c r="EM201" s="55"/>
      <c r="EN201" s="56"/>
      <c r="EO201" s="166" t="s">
        <v>45</v>
      </c>
      <c r="EP201" s="55"/>
      <c r="EQ201" s="55"/>
      <c r="ER201" s="55"/>
      <c r="ES201" s="55"/>
      <c r="ET201" s="55"/>
      <c r="EU201" s="55"/>
      <c r="EV201" s="55"/>
      <c r="EW201" s="56"/>
      <c r="EX201" s="159"/>
      <c r="EY201" s="160"/>
      <c r="EZ201" s="160"/>
      <c r="FA201" s="160"/>
      <c r="FB201" s="160"/>
      <c r="FC201" s="160"/>
      <c r="FD201" s="160"/>
      <c r="FE201" s="160"/>
      <c r="FF201" s="160"/>
      <c r="FG201" s="160"/>
      <c r="FH201" s="160"/>
      <c r="FI201" s="161"/>
      <c r="FV201" s="24" t="str">
        <f>IF(FW201&lt;&gt;"",MAX($FV$3:FV200)+1,"")</f>
        <v/>
      </c>
      <c r="FW201" s="24" t="str">
        <f>IF($B201&lt;&gt;"",LEFT(E201,2),"")</f>
        <v/>
      </c>
      <c r="FX201" s="24" t="str">
        <f t="shared" si="360"/>
        <v/>
      </c>
      <c r="FY201" s="24" t="str">
        <f t="shared" si="361"/>
        <v/>
      </c>
      <c r="FZ201" s="24" t="str">
        <f t="shared" si="362"/>
        <v/>
      </c>
    </row>
    <row r="202" spans="1:182" x14ac:dyDescent="0.25">
      <c r="A202" s="38" t="str">
        <f>IF(AND(A201&lt;&gt;"",I202&lt;&gt;""),A199,"")</f>
        <v/>
      </c>
      <c r="B202" s="38" t="str">
        <f t="shared" ref="B202" si="365">IF(AND($A202&lt;&gt;"",B199&lt;&gt;""),B199,"")</f>
        <v/>
      </c>
      <c r="C202" s="65" t="s">
        <v>318</v>
      </c>
      <c r="D202" s="33"/>
      <c r="E202" s="44" t="str">
        <f>IF(AND(I202&lt;&gt;"",E199&lt;&gt;""),E199,"")</f>
        <v/>
      </c>
      <c r="F202" s="44" t="str">
        <f>IF(I202&lt;&gt;"",MAX(F199:F201)+1,"")</f>
        <v/>
      </c>
      <c r="G202" s="44" t="str">
        <f>IF(AND(I202&lt;&gt;"",D200&lt;&gt;""),D200,"")</f>
        <v/>
      </c>
      <c r="H202" s="44" t="str">
        <f>IF(AND(I202&lt;&gt;"",D201&lt;&gt;""),D203,"")</f>
        <v/>
      </c>
      <c r="I202" s="31"/>
      <c r="J202" s="33"/>
      <c r="K202" s="38" t="str">
        <f t="shared" si="359"/>
        <v/>
      </c>
      <c r="L202" s="153"/>
      <c r="M202" s="153"/>
      <c r="N202" s="153"/>
      <c r="O202" s="153"/>
      <c r="P202" s="31"/>
      <c r="Q202" s="54"/>
      <c r="R202" s="55"/>
      <c r="S202" s="55"/>
      <c r="T202" s="55"/>
      <c r="U202" s="55"/>
      <c r="V202" s="55"/>
      <c r="W202" s="55"/>
      <c r="X202" s="55"/>
      <c r="Y202" s="55"/>
      <c r="Z202" s="55"/>
      <c r="AA202" s="55"/>
      <c r="AB202" s="55"/>
      <c r="AC202" s="55"/>
      <c r="AD202" s="55"/>
      <c r="AE202" s="55"/>
      <c r="AF202" s="55"/>
      <c r="AG202" s="55"/>
      <c r="AH202" s="55"/>
      <c r="AI202" s="55"/>
      <c r="AJ202" s="55"/>
      <c r="AK202" s="55"/>
      <c r="AL202" s="55"/>
      <c r="AM202" s="56"/>
      <c r="AN202" s="54"/>
      <c r="AO202" s="55"/>
      <c r="AP202" s="55"/>
      <c r="AQ202" s="55"/>
      <c r="AR202" s="55"/>
      <c r="AS202" s="56"/>
      <c r="AT202" s="54"/>
      <c r="AU202" s="55"/>
      <c r="AV202" s="56"/>
      <c r="AW202" s="54"/>
      <c r="AX202" s="55"/>
      <c r="AY202" s="55"/>
      <c r="AZ202" s="55"/>
      <c r="BA202" s="55"/>
      <c r="BB202" s="55"/>
      <c r="BC202" s="55"/>
      <c r="BD202" s="55"/>
      <c r="BE202" s="55"/>
      <c r="BF202" s="55"/>
      <c r="BG202" s="55"/>
      <c r="BH202" s="56"/>
      <c r="BI202" s="54"/>
      <c r="BJ202" s="55"/>
      <c r="BK202" s="55"/>
      <c r="BL202" s="55"/>
      <c r="BM202" s="55"/>
      <c r="BN202" s="55"/>
      <c r="BO202" s="55"/>
      <c r="BP202" s="55"/>
      <c r="BQ202" s="55"/>
      <c r="BR202" s="55"/>
      <c r="BS202" s="55"/>
      <c r="BT202" s="55"/>
      <c r="BU202" s="56"/>
      <c r="BV202" s="54"/>
      <c r="BW202" s="57"/>
      <c r="BX202" s="57"/>
      <c r="BY202" s="55"/>
      <c r="BZ202" s="55"/>
      <c r="CA202" s="55"/>
      <c r="CB202" s="55"/>
      <c r="CC202" s="55"/>
      <c r="CD202" s="55"/>
      <c r="CE202" s="55"/>
      <c r="CF202" s="55"/>
      <c r="CG202" s="55"/>
      <c r="CH202" s="55"/>
      <c r="CI202" s="55"/>
      <c r="CJ202" s="55"/>
      <c r="CK202" s="55"/>
      <c r="CL202" s="55"/>
      <c r="CM202" s="56"/>
      <c r="CN202" s="58"/>
      <c r="CO202" s="58"/>
      <c r="CP202" s="58"/>
      <c r="CQ202" s="58"/>
      <c r="CR202" s="58"/>
      <c r="CS202" s="58"/>
      <c r="CT202" s="58"/>
      <c r="CU202" s="58"/>
      <c r="CV202" s="58"/>
      <c r="CW202" s="58"/>
      <c r="CX202" s="58"/>
      <c r="CY202" s="58"/>
      <c r="CZ202" s="58"/>
      <c r="DA202" s="58"/>
      <c r="DB202" s="58"/>
      <c r="DC202" s="58"/>
      <c r="DD202" s="58"/>
      <c r="DE202" s="58"/>
      <c r="DF202" s="58"/>
      <c r="DG202" s="58"/>
      <c r="DH202" s="58"/>
      <c r="DI202" s="58"/>
      <c r="DJ202" s="58"/>
      <c r="DK202" s="58"/>
      <c r="DL202" s="56"/>
      <c r="DM202" s="155" t="s">
        <v>42</v>
      </c>
      <c r="DN202" s="55"/>
      <c r="DO202" s="55"/>
      <c r="DP202" s="55"/>
      <c r="DQ202" s="55"/>
      <c r="DR202" s="55"/>
      <c r="DS202" s="55"/>
      <c r="DT202" s="55"/>
      <c r="DU202" s="56"/>
      <c r="DV202" s="91" t="s">
        <v>42</v>
      </c>
      <c r="DW202" s="60"/>
      <c r="DX202" s="60"/>
      <c r="DY202" s="60"/>
      <c r="DZ202" s="60"/>
      <c r="EA202" s="60"/>
      <c r="EB202" s="60"/>
      <c r="EC202" s="60"/>
      <c r="ED202" s="147"/>
      <c r="EE202" s="61"/>
      <c r="EF202" s="91" t="s">
        <v>42</v>
      </c>
      <c r="EG202" s="60"/>
      <c r="EH202" s="60"/>
      <c r="EI202" s="60"/>
      <c r="EJ202" s="60"/>
      <c r="EK202" s="60"/>
      <c r="EL202" s="60"/>
      <c r="EM202" s="60"/>
      <c r="EN202" s="61"/>
      <c r="EO202" s="164" t="s">
        <v>42</v>
      </c>
      <c r="EP202" s="60"/>
      <c r="EQ202" s="60"/>
      <c r="ER202" s="60"/>
      <c r="ES202" s="60"/>
      <c r="ET202" s="60"/>
      <c r="EU202" s="60"/>
      <c r="EV202" s="60"/>
      <c r="EW202" s="61"/>
      <c r="EX202" s="159"/>
      <c r="EY202" s="160"/>
      <c r="EZ202" s="160"/>
      <c r="FA202" s="160"/>
      <c r="FB202" s="160"/>
      <c r="FC202" s="160"/>
      <c r="FD202" s="160"/>
      <c r="FE202" s="160"/>
      <c r="FF202" s="160"/>
      <c r="FG202" s="160"/>
      <c r="FH202" s="160"/>
      <c r="FI202" s="161"/>
      <c r="FV202" s="24" t="str">
        <f>IF(FW202&lt;&gt;"",MAX($FV$3:FV201)+1,"")</f>
        <v/>
      </c>
      <c r="FW202" s="24" t="str">
        <f>IF($B202&lt;&gt;"",LEFT(E202,2),"")</f>
        <v/>
      </c>
      <c r="FX202" s="24" t="str">
        <f t="shared" si="360"/>
        <v/>
      </c>
      <c r="FY202" s="24" t="str">
        <f t="shared" si="361"/>
        <v/>
      </c>
      <c r="FZ202" s="24" t="str">
        <f t="shared" si="362"/>
        <v/>
      </c>
    </row>
    <row r="203" spans="1:182" x14ac:dyDescent="0.25">
      <c r="A203" s="38" t="str">
        <f>IF(AND(A202&lt;&gt;"",I203&lt;&gt;""),A199,"")</f>
        <v/>
      </c>
      <c r="B203" s="38" t="str">
        <f t="shared" ref="B203" si="366">IF(AND($A203&lt;&gt;"",B199&lt;&gt;""),B199,"")</f>
        <v/>
      </c>
      <c r="C203" s="65" t="s">
        <v>742</v>
      </c>
      <c r="D203" s="42" t="str">
        <f>IF(D201&lt;&gt;"",IF(ISNA(VLOOKUP(D201,EconomyTable,2,FALSE)),"&lt;Unknown&gt;",VLOOKUP(D201,EconomyTable,2,FALSE)),"")</f>
        <v/>
      </c>
      <c r="E203" s="44" t="str">
        <f>IF(AND(I203&lt;&gt;"",E199&lt;&gt;""),E199,"")</f>
        <v/>
      </c>
      <c r="F203" s="44" t="str">
        <f>IF(I203&lt;&gt;"",MAX(F199:F202)+1,"")</f>
        <v/>
      </c>
      <c r="G203" s="44" t="str">
        <f>IF(AND(I203&lt;&gt;"",D200&lt;&gt;""),D200,"")</f>
        <v/>
      </c>
      <c r="H203" s="44" t="str">
        <f>IF(AND(I204&lt;&gt;"",D201&lt;&gt;""),D203,"")</f>
        <v/>
      </c>
      <c r="I203" s="31"/>
      <c r="J203" s="33"/>
      <c r="K203" s="38" t="str">
        <f t="shared" si="359"/>
        <v/>
      </c>
      <c r="L203" s="153"/>
      <c r="M203" s="153"/>
      <c r="N203" s="153"/>
      <c r="O203" s="153"/>
      <c r="P203" s="31"/>
      <c r="Q203" s="54"/>
      <c r="R203" s="55"/>
      <c r="S203" s="55"/>
      <c r="T203" s="55"/>
      <c r="U203" s="55"/>
      <c r="V203" s="55"/>
      <c r="W203" s="55"/>
      <c r="X203" s="55"/>
      <c r="Y203" s="55"/>
      <c r="Z203" s="55"/>
      <c r="AA203" s="55"/>
      <c r="AB203" s="55"/>
      <c r="AC203" s="55"/>
      <c r="AD203" s="55"/>
      <c r="AE203" s="55"/>
      <c r="AF203" s="55"/>
      <c r="AG203" s="55"/>
      <c r="AH203" s="55"/>
      <c r="AI203" s="55"/>
      <c r="AJ203" s="55"/>
      <c r="AK203" s="55"/>
      <c r="AL203" s="55"/>
      <c r="AM203" s="56"/>
      <c r="AN203" s="54"/>
      <c r="AO203" s="55"/>
      <c r="AP203" s="55"/>
      <c r="AQ203" s="55"/>
      <c r="AR203" s="55"/>
      <c r="AS203" s="56"/>
      <c r="AT203" s="54"/>
      <c r="AU203" s="55"/>
      <c r="AV203" s="56"/>
      <c r="AW203" s="54"/>
      <c r="AX203" s="55"/>
      <c r="AY203" s="55"/>
      <c r="AZ203" s="55"/>
      <c r="BA203" s="55"/>
      <c r="BB203" s="55"/>
      <c r="BC203" s="55"/>
      <c r="BD203" s="55"/>
      <c r="BE203" s="55"/>
      <c r="BF203" s="55"/>
      <c r="BG203" s="55"/>
      <c r="BH203" s="56"/>
      <c r="BI203" s="54"/>
      <c r="BJ203" s="55"/>
      <c r="BK203" s="55"/>
      <c r="BL203" s="55"/>
      <c r="BM203" s="55"/>
      <c r="BN203" s="55"/>
      <c r="BO203" s="55"/>
      <c r="BP203" s="55"/>
      <c r="BQ203" s="55"/>
      <c r="BR203" s="55"/>
      <c r="BS203" s="55"/>
      <c r="BT203" s="55"/>
      <c r="BU203" s="56"/>
      <c r="BV203" s="54"/>
      <c r="BW203" s="57"/>
      <c r="BX203" s="57"/>
      <c r="BY203" s="55"/>
      <c r="BZ203" s="55"/>
      <c r="CA203" s="55"/>
      <c r="CB203" s="55"/>
      <c r="CC203" s="55"/>
      <c r="CD203" s="55"/>
      <c r="CE203" s="55"/>
      <c r="CF203" s="55"/>
      <c r="CG203" s="55"/>
      <c r="CH203" s="55"/>
      <c r="CI203" s="55"/>
      <c r="CJ203" s="55"/>
      <c r="CK203" s="55"/>
      <c r="CL203" s="55"/>
      <c r="CM203" s="58"/>
      <c r="CN203" s="54"/>
      <c r="CO203" s="58"/>
      <c r="CP203" s="58"/>
      <c r="CQ203" s="58"/>
      <c r="CR203" s="58"/>
      <c r="CS203" s="58"/>
      <c r="CT203" s="58"/>
      <c r="CU203" s="58"/>
      <c r="CV203" s="58"/>
      <c r="CW203" s="58"/>
      <c r="CX203" s="58"/>
      <c r="CY203" s="58"/>
      <c r="CZ203" s="58"/>
      <c r="DA203" s="58"/>
      <c r="DB203" s="58"/>
      <c r="DC203" s="58"/>
      <c r="DD203" s="58"/>
      <c r="DE203" s="58"/>
      <c r="DF203" s="58"/>
      <c r="DG203" s="58"/>
      <c r="DH203" s="58"/>
      <c r="DI203" s="58"/>
      <c r="DJ203" s="58"/>
      <c r="DK203" s="58"/>
      <c r="DL203" s="56"/>
      <c r="DM203" s="169" t="s">
        <v>861</v>
      </c>
      <c r="DN203" s="170"/>
      <c r="DO203" s="170"/>
      <c r="DP203" s="170"/>
      <c r="DQ203" s="170"/>
      <c r="DR203" s="170"/>
      <c r="DS203" s="171"/>
      <c r="DT203" s="205">
        <f>SUM(DN199:DU202)</f>
        <v>0</v>
      </c>
      <c r="DU203" s="218"/>
      <c r="DV203" s="169" t="s">
        <v>861</v>
      </c>
      <c r="DW203" s="170"/>
      <c r="DX203" s="170"/>
      <c r="DY203" s="170"/>
      <c r="DZ203" s="170"/>
      <c r="EA203" s="170"/>
      <c r="EB203" s="170"/>
      <c r="EC203" s="171"/>
      <c r="ED203" s="205">
        <f>SUM(DW199:EE202)</f>
        <v>0</v>
      </c>
      <c r="EE203" s="218"/>
      <c r="EF203" s="169" t="s">
        <v>861</v>
      </c>
      <c r="EG203" s="170"/>
      <c r="EH203" s="170"/>
      <c r="EI203" s="170"/>
      <c r="EJ203" s="170"/>
      <c r="EK203" s="170"/>
      <c r="EL203" s="171"/>
      <c r="EM203" s="205">
        <f>SUM(EG199:EN202)</f>
        <v>0</v>
      </c>
      <c r="EN203" s="218"/>
      <c r="EO203" s="169" t="s">
        <v>861</v>
      </c>
      <c r="EP203" s="170"/>
      <c r="EQ203" s="170"/>
      <c r="ER203" s="170"/>
      <c r="ES203" s="170"/>
      <c r="ET203" s="170"/>
      <c r="EU203" s="171"/>
      <c r="EV203" s="205">
        <f>SUM(EP199:EW202)</f>
        <v>0</v>
      </c>
      <c r="EW203" s="218"/>
      <c r="EX203" s="159"/>
      <c r="EY203" s="160"/>
      <c r="EZ203" s="160"/>
      <c r="FA203" s="160"/>
      <c r="FB203" s="160"/>
      <c r="FC203" s="160"/>
      <c r="FD203" s="160"/>
      <c r="FE203" s="160"/>
      <c r="FF203" s="160"/>
      <c r="FG203" s="160"/>
      <c r="FH203" s="160"/>
      <c r="FI203" s="161"/>
      <c r="FV203" s="24" t="str">
        <f>IF(FW203&lt;&gt;"",MAX($FV$3:FV202)+1,"")</f>
        <v/>
      </c>
      <c r="FW203" s="24" t="str">
        <f>IF($B203&lt;&gt;"",E203,"")</f>
        <v/>
      </c>
      <c r="FX203" s="24" t="str">
        <f t="shared" si="360"/>
        <v/>
      </c>
      <c r="FY203" s="24" t="str">
        <f t="shared" si="361"/>
        <v/>
      </c>
      <c r="FZ203" s="24" t="str">
        <f t="shared" si="362"/>
        <v/>
      </c>
    </row>
    <row r="204" spans="1:182" x14ac:dyDescent="0.25">
      <c r="A204" s="38" t="str">
        <f>IF(AND(A203&lt;&gt;"",I204&lt;&gt;""),A199,"")</f>
        <v/>
      </c>
      <c r="B204" s="38" t="str">
        <f t="shared" ref="B204" si="367">IF(AND($A204&lt;&gt;"",B199&lt;&gt;""),B199,"")</f>
        <v/>
      </c>
      <c r="C204" s="65" t="s">
        <v>741</v>
      </c>
      <c r="D204" s="43" t="str">
        <f>IF(D202&lt;&gt;"",IF(ISNA(VLOOKUP(D202,EconomyTypeTable,2,FALSE)),"&lt;Unknown&gt;",VLOOKUP(D202,EconomyTypeTable,2,FALSE)),"")</f>
        <v/>
      </c>
      <c r="E204" s="44" t="str">
        <f>IF(AND(I204&lt;&gt;"",E199&lt;&gt;""),E199,"")</f>
        <v/>
      </c>
      <c r="F204" s="44" t="str">
        <f>IF(I204&lt;&gt;"",MAX(F199:F203)+1,"")</f>
        <v/>
      </c>
      <c r="G204" s="44" t="str">
        <f>IF(AND(I203&lt;&gt;"",D200&lt;&gt;""),D200,"")</f>
        <v/>
      </c>
      <c r="H204" s="44" t="str">
        <f>IF(AND(I204&lt;&gt;"",D201&lt;&gt;""),D203,"")</f>
        <v/>
      </c>
      <c r="I204" s="31"/>
      <c r="J204" s="33"/>
      <c r="K204" s="38" t="str">
        <f t="shared" si="359"/>
        <v/>
      </c>
      <c r="L204" s="153"/>
      <c r="M204" s="153"/>
      <c r="N204" s="153"/>
      <c r="O204" s="153"/>
      <c r="P204" s="31"/>
      <c r="Q204" s="59"/>
      <c r="R204" s="60"/>
      <c r="S204" s="60"/>
      <c r="T204" s="60"/>
      <c r="U204" s="60"/>
      <c r="V204" s="60"/>
      <c r="W204" s="60"/>
      <c r="X204" s="60"/>
      <c r="Y204" s="60"/>
      <c r="Z204" s="60"/>
      <c r="AA204" s="60"/>
      <c r="AB204" s="60"/>
      <c r="AC204" s="60"/>
      <c r="AD204" s="60"/>
      <c r="AE204" s="60"/>
      <c r="AF204" s="60"/>
      <c r="AG204" s="60"/>
      <c r="AH204" s="60"/>
      <c r="AI204" s="60"/>
      <c r="AJ204" s="60"/>
      <c r="AK204" s="60"/>
      <c r="AL204" s="60"/>
      <c r="AM204" s="61"/>
      <c r="AN204" s="59"/>
      <c r="AO204" s="60"/>
      <c r="AP204" s="60"/>
      <c r="AQ204" s="60"/>
      <c r="AR204" s="60"/>
      <c r="AS204" s="61"/>
      <c r="AT204" s="59"/>
      <c r="AU204" s="60"/>
      <c r="AV204" s="61"/>
      <c r="AW204" s="59"/>
      <c r="AX204" s="60"/>
      <c r="AY204" s="60"/>
      <c r="AZ204" s="60"/>
      <c r="BA204" s="60"/>
      <c r="BB204" s="60"/>
      <c r="BC204" s="60"/>
      <c r="BD204" s="60"/>
      <c r="BE204" s="60"/>
      <c r="BF204" s="60"/>
      <c r="BG204" s="60"/>
      <c r="BH204" s="61"/>
      <c r="BI204" s="59"/>
      <c r="BJ204" s="60"/>
      <c r="BK204" s="60"/>
      <c r="BL204" s="60"/>
      <c r="BM204" s="60"/>
      <c r="BN204" s="60"/>
      <c r="BO204" s="60"/>
      <c r="BP204" s="60"/>
      <c r="BQ204" s="60"/>
      <c r="BR204" s="60"/>
      <c r="BS204" s="60"/>
      <c r="BT204" s="60"/>
      <c r="BU204" s="61"/>
      <c r="BV204" s="59"/>
      <c r="BW204" s="62"/>
      <c r="BX204" s="62"/>
      <c r="BY204" s="60"/>
      <c r="BZ204" s="60"/>
      <c r="CA204" s="60"/>
      <c r="CB204" s="60"/>
      <c r="CC204" s="60"/>
      <c r="CD204" s="60"/>
      <c r="CE204" s="60"/>
      <c r="CF204" s="60"/>
      <c r="CG204" s="60"/>
      <c r="CH204" s="60"/>
      <c r="CI204" s="60"/>
      <c r="CJ204" s="60"/>
      <c r="CK204" s="60"/>
      <c r="CL204" s="60"/>
      <c r="CM204" s="61"/>
      <c r="CN204" s="58"/>
      <c r="CO204" s="58"/>
      <c r="CP204" s="58"/>
      <c r="CQ204" s="58"/>
      <c r="CR204" s="58"/>
      <c r="CS204" s="58"/>
      <c r="CT204" s="58"/>
      <c r="CU204" s="58"/>
      <c r="CV204" s="58"/>
      <c r="CW204" s="58"/>
      <c r="CX204" s="58"/>
      <c r="CY204" s="58"/>
      <c r="CZ204" s="58"/>
      <c r="DA204" s="58"/>
      <c r="DB204" s="58"/>
      <c r="DC204" s="58"/>
      <c r="DD204" s="58"/>
      <c r="DE204" s="58"/>
      <c r="DF204" s="58"/>
      <c r="DG204" s="58"/>
      <c r="DH204" s="58"/>
      <c r="DI204" s="58"/>
      <c r="DJ204" s="58"/>
      <c r="DK204" s="58"/>
      <c r="DL204" s="56"/>
      <c r="DM204" s="169" t="s">
        <v>823</v>
      </c>
      <c r="DN204" s="170"/>
      <c r="DO204" s="170"/>
      <c r="DP204" s="170"/>
      <c r="DQ204" s="170"/>
      <c r="DR204" s="170"/>
      <c r="DS204" s="171"/>
      <c r="DT204" s="172"/>
      <c r="DU204" s="173"/>
      <c r="DV204" s="209"/>
      <c r="DW204" s="190"/>
      <c r="DX204" s="190"/>
      <c r="DY204" s="190"/>
      <c r="DZ204" s="190"/>
      <c r="EA204" s="190"/>
      <c r="EB204" s="190"/>
      <c r="EC204" s="190"/>
      <c r="ED204" s="190"/>
      <c r="EE204" s="190"/>
      <c r="EF204" s="190"/>
      <c r="EG204" s="190"/>
      <c r="EH204" s="190"/>
      <c r="EI204" s="190"/>
      <c r="EJ204" s="190"/>
      <c r="EK204" s="190"/>
      <c r="EL204" s="190"/>
      <c r="EM204" s="190"/>
      <c r="EN204" s="190"/>
      <c r="EO204" s="190"/>
      <c r="EP204" s="190"/>
      <c r="EQ204" s="190"/>
      <c r="ER204" s="190"/>
      <c r="ES204" s="190"/>
      <c r="ET204" s="190"/>
      <c r="EU204" s="190"/>
      <c r="EV204" s="190"/>
      <c r="EW204" s="210"/>
      <c r="EX204" s="159"/>
      <c r="EY204" s="160"/>
      <c r="EZ204" s="160"/>
      <c r="FA204" s="160"/>
      <c r="FB204" s="160"/>
      <c r="FC204" s="160"/>
      <c r="FD204" s="160"/>
      <c r="FE204" s="160"/>
      <c r="FF204" s="160"/>
      <c r="FG204" s="160"/>
      <c r="FH204" s="160"/>
      <c r="FI204" s="161"/>
    </row>
    <row r="205" spans="1:182" ht="15.75" thickBot="1" x14ac:dyDescent="0.3">
      <c r="A205" s="39">
        <f>IF(A199&lt;&gt;"",A199,"")</f>
        <v>29</v>
      </c>
      <c r="B205" s="39" t="str">
        <f>IF(AND($A205&lt;&gt;"",B199&lt;&gt;""),B199,"")</f>
        <v/>
      </c>
      <c r="C205" s="67" t="s">
        <v>315</v>
      </c>
      <c r="D205" s="36"/>
      <c r="E205" s="148"/>
      <c r="F205" s="149"/>
      <c r="G205" s="149"/>
      <c r="H205" s="149"/>
      <c r="I205" s="149"/>
      <c r="J205" s="149"/>
      <c r="K205" s="149"/>
      <c r="L205" s="149"/>
      <c r="M205" s="149"/>
      <c r="N205" s="149"/>
      <c r="O205" s="150"/>
      <c r="P205" s="46" t="str">
        <f>IF(COUNTA(Q205:AM205)-COUNTBLANK(Q205:AM205)&gt;0,COUNTA(Q205:AM205)-COUNTBLANK(Q205:AM205)&amp;" Deposit types","")</f>
        <v/>
      </c>
      <c r="Q205" s="47" t="str">
        <f>IF(COUNTA(Q199:Q204)&gt;0,COUNTA(Q199:Q204),"")</f>
        <v/>
      </c>
      <c r="R205" s="48" t="str">
        <f t="shared" ref="R205:AA205" si="368">IF(COUNTA(R199:R204)&gt;0,COUNTA(R199:R204),"")</f>
        <v/>
      </c>
      <c r="S205" s="48" t="str">
        <f t="shared" si="368"/>
        <v/>
      </c>
      <c r="T205" s="48" t="str">
        <f t="shared" si="368"/>
        <v/>
      </c>
      <c r="U205" s="48" t="str">
        <f t="shared" si="368"/>
        <v/>
      </c>
      <c r="V205" s="48" t="str">
        <f t="shared" si="368"/>
        <v/>
      </c>
      <c r="W205" s="48" t="str">
        <f t="shared" si="368"/>
        <v/>
      </c>
      <c r="X205" s="48" t="str">
        <f t="shared" si="368"/>
        <v/>
      </c>
      <c r="Y205" s="48" t="str">
        <f t="shared" si="368"/>
        <v/>
      </c>
      <c r="Z205" s="48" t="str">
        <f t="shared" si="368"/>
        <v/>
      </c>
      <c r="AA205" s="48" t="str">
        <f t="shared" si="368"/>
        <v/>
      </c>
      <c r="AB205" s="48" t="str">
        <f>IF(COUNTA(AB199:AB204)&gt;0,COUNTA(AB199:AB204),"")</f>
        <v/>
      </c>
      <c r="AC205" s="48" t="str">
        <f t="shared" ref="AC205:BK205" si="369">IF(COUNTA(AC199:AC204)&gt;0,COUNTA(AC199:AC204),"")</f>
        <v/>
      </c>
      <c r="AD205" s="48" t="str">
        <f t="shared" si="369"/>
        <v/>
      </c>
      <c r="AE205" s="48" t="str">
        <f t="shared" si="369"/>
        <v/>
      </c>
      <c r="AF205" s="48" t="str">
        <f t="shared" si="369"/>
        <v/>
      </c>
      <c r="AG205" s="48" t="str">
        <f t="shared" si="369"/>
        <v/>
      </c>
      <c r="AH205" s="48" t="str">
        <f t="shared" si="369"/>
        <v/>
      </c>
      <c r="AI205" s="48" t="str">
        <f t="shared" si="369"/>
        <v/>
      </c>
      <c r="AJ205" s="48" t="str">
        <f t="shared" si="369"/>
        <v/>
      </c>
      <c r="AK205" s="48" t="str">
        <f t="shared" si="369"/>
        <v/>
      </c>
      <c r="AL205" s="48" t="str">
        <f t="shared" si="369"/>
        <v/>
      </c>
      <c r="AM205" s="49" t="str">
        <f t="shared" si="369"/>
        <v/>
      </c>
      <c r="AN205" s="47" t="str">
        <f t="shared" si="369"/>
        <v/>
      </c>
      <c r="AO205" s="48" t="str">
        <f t="shared" si="369"/>
        <v/>
      </c>
      <c r="AP205" s="48" t="str">
        <f t="shared" si="369"/>
        <v/>
      </c>
      <c r="AQ205" s="48" t="str">
        <f t="shared" si="369"/>
        <v/>
      </c>
      <c r="AR205" s="48" t="str">
        <f t="shared" si="369"/>
        <v/>
      </c>
      <c r="AS205" s="49" t="str">
        <f t="shared" si="369"/>
        <v/>
      </c>
      <c r="AT205" s="47" t="str">
        <f t="shared" si="369"/>
        <v/>
      </c>
      <c r="AU205" s="48" t="str">
        <f t="shared" si="369"/>
        <v/>
      </c>
      <c r="AV205" s="49" t="str">
        <f t="shared" si="369"/>
        <v/>
      </c>
      <c r="AW205" s="47" t="str">
        <f t="shared" si="369"/>
        <v/>
      </c>
      <c r="AX205" s="48" t="str">
        <f t="shared" si="369"/>
        <v/>
      </c>
      <c r="AY205" s="48" t="str">
        <f t="shared" si="369"/>
        <v/>
      </c>
      <c r="AZ205" s="48" t="str">
        <f t="shared" si="369"/>
        <v/>
      </c>
      <c r="BA205" s="48" t="str">
        <f t="shared" si="369"/>
        <v/>
      </c>
      <c r="BB205" s="48" t="str">
        <f t="shared" si="369"/>
        <v/>
      </c>
      <c r="BC205" s="48" t="str">
        <f t="shared" si="369"/>
        <v/>
      </c>
      <c r="BD205" s="48" t="str">
        <f t="shared" si="369"/>
        <v/>
      </c>
      <c r="BE205" s="48" t="str">
        <f t="shared" si="369"/>
        <v/>
      </c>
      <c r="BF205" s="48" t="str">
        <f t="shared" si="369"/>
        <v/>
      </c>
      <c r="BG205" s="48" t="str">
        <f t="shared" si="369"/>
        <v/>
      </c>
      <c r="BH205" s="49" t="str">
        <f t="shared" si="369"/>
        <v/>
      </c>
      <c r="BI205" s="47" t="str">
        <f t="shared" si="369"/>
        <v/>
      </c>
      <c r="BJ205" s="48" t="str">
        <f t="shared" si="369"/>
        <v/>
      </c>
      <c r="BK205" s="48" t="str">
        <f t="shared" si="369"/>
        <v/>
      </c>
      <c r="BL205" s="48"/>
      <c r="BM205" s="48" t="str">
        <f t="shared" ref="BM205:BU205" si="370">IF(COUNTA(BM199:BM204)&gt;0,COUNTA(BM199:BM204),"")</f>
        <v/>
      </c>
      <c r="BN205" s="48" t="str">
        <f t="shared" si="370"/>
        <v/>
      </c>
      <c r="BO205" s="48" t="str">
        <f t="shared" si="370"/>
        <v/>
      </c>
      <c r="BP205" s="48" t="str">
        <f t="shared" si="370"/>
        <v/>
      </c>
      <c r="BQ205" s="48" t="str">
        <f t="shared" si="370"/>
        <v/>
      </c>
      <c r="BR205" s="48" t="str">
        <f t="shared" si="370"/>
        <v/>
      </c>
      <c r="BS205" s="48" t="str">
        <f t="shared" si="370"/>
        <v/>
      </c>
      <c r="BT205" s="48" t="str">
        <f t="shared" si="370"/>
        <v/>
      </c>
      <c r="BU205" s="49" t="str">
        <f t="shared" si="370"/>
        <v/>
      </c>
      <c r="BV205" s="47" t="str">
        <f>IF(COUNTA(BV199:BV204)&gt;0,COUNTA(BV199:BV204),"")</f>
        <v/>
      </c>
      <c r="BW205" s="48" t="str">
        <f t="shared" ref="BW205:DL205" si="371">IF(COUNTA(BW199:BW204)&gt;0,COUNTA(BW199:BW204),"")</f>
        <v/>
      </c>
      <c r="BX205" s="48" t="str">
        <f t="shared" si="371"/>
        <v/>
      </c>
      <c r="BY205" s="48" t="str">
        <f t="shared" si="371"/>
        <v/>
      </c>
      <c r="BZ205" s="48" t="str">
        <f t="shared" si="371"/>
        <v/>
      </c>
      <c r="CA205" s="48" t="str">
        <f t="shared" si="371"/>
        <v/>
      </c>
      <c r="CB205" s="48" t="str">
        <f t="shared" si="371"/>
        <v/>
      </c>
      <c r="CC205" s="48" t="str">
        <f t="shared" si="371"/>
        <v/>
      </c>
      <c r="CD205" s="48" t="str">
        <f t="shared" si="371"/>
        <v/>
      </c>
      <c r="CE205" s="48" t="str">
        <f t="shared" si="371"/>
        <v/>
      </c>
      <c r="CF205" s="48" t="str">
        <f t="shared" si="371"/>
        <v/>
      </c>
      <c r="CG205" s="48" t="str">
        <f t="shared" si="371"/>
        <v/>
      </c>
      <c r="CH205" s="48" t="str">
        <f t="shared" si="371"/>
        <v/>
      </c>
      <c r="CI205" s="48" t="str">
        <f t="shared" si="371"/>
        <v/>
      </c>
      <c r="CJ205" s="48" t="str">
        <f t="shared" si="371"/>
        <v/>
      </c>
      <c r="CK205" s="48" t="str">
        <f t="shared" si="371"/>
        <v/>
      </c>
      <c r="CL205" s="48" t="str">
        <f t="shared" si="371"/>
        <v/>
      </c>
      <c r="CM205" s="49" t="str">
        <f t="shared" si="371"/>
        <v/>
      </c>
      <c r="CN205" s="47" t="str">
        <f t="shared" si="371"/>
        <v/>
      </c>
      <c r="CO205" s="48" t="str">
        <f t="shared" si="371"/>
        <v/>
      </c>
      <c r="CP205" s="48" t="str">
        <f t="shared" si="371"/>
        <v/>
      </c>
      <c r="CQ205" s="48" t="str">
        <f t="shared" si="371"/>
        <v/>
      </c>
      <c r="CR205" s="48" t="str">
        <f t="shared" si="371"/>
        <v/>
      </c>
      <c r="CS205" s="48" t="str">
        <f t="shared" si="371"/>
        <v/>
      </c>
      <c r="CT205" s="48" t="str">
        <f t="shared" si="371"/>
        <v/>
      </c>
      <c r="CU205" s="48" t="str">
        <f t="shared" si="371"/>
        <v/>
      </c>
      <c r="CV205" s="48" t="str">
        <f t="shared" si="371"/>
        <v/>
      </c>
      <c r="CW205" s="48" t="str">
        <f t="shared" si="371"/>
        <v/>
      </c>
      <c r="CX205" s="48" t="str">
        <f t="shared" si="371"/>
        <v/>
      </c>
      <c r="CY205" s="48" t="str">
        <f t="shared" si="371"/>
        <v/>
      </c>
      <c r="CZ205" s="48" t="str">
        <f t="shared" si="371"/>
        <v/>
      </c>
      <c r="DA205" s="48" t="str">
        <f t="shared" si="371"/>
        <v/>
      </c>
      <c r="DB205" s="48" t="str">
        <f t="shared" si="371"/>
        <v/>
      </c>
      <c r="DC205" s="48" t="str">
        <f t="shared" si="371"/>
        <v/>
      </c>
      <c r="DD205" s="48" t="str">
        <f t="shared" si="371"/>
        <v/>
      </c>
      <c r="DE205" s="48" t="str">
        <f t="shared" si="371"/>
        <v/>
      </c>
      <c r="DF205" s="48" t="str">
        <f t="shared" si="371"/>
        <v/>
      </c>
      <c r="DG205" s="48" t="str">
        <f t="shared" si="371"/>
        <v/>
      </c>
      <c r="DH205" s="48" t="str">
        <f t="shared" si="371"/>
        <v/>
      </c>
      <c r="DI205" s="48" t="str">
        <f t="shared" si="371"/>
        <v/>
      </c>
      <c r="DJ205" s="48" t="str">
        <f t="shared" si="371"/>
        <v/>
      </c>
      <c r="DK205" s="48" t="str">
        <f t="shared" si="371"/>
        <v/>
      </c>
      <c r="DL205" s="49" t="str">
        <f t="shared" si="371"/>
        <v/>
      </c>
      <c r="DM205" s="169" t="s">
        <v>822</v>
      </c>
      <c r="DN205" s="170"/>
      <c r="DO205" s="170"/>
      <c r="DP205" s="170"/>
      <c r="DQ205" s="170"/>
      <c r="DR205" s="170"/>
      <c r="DS205" s="171"/>
      <c r="DT205" s="172"/>
      <c r="DU205" s="173"/>
      <c r="DV205" s="211"/>
      <c r="DW205" s="212"/>
      <c r="DX205" s="212"/>
      <c r="DY205" s="212"/>
      <c r="DZ205" s="212"/>
      <c r="EA205" s="212"/>
      <c r="EB205" s="212"/>
      <c r="EC205" s="212"/>
      <c r="ED205" s="212"/>
      <c r="EE205" s="212"/>
      <c r="EF205" s="212"/>
      <c r="EG205" s="212"/>
      <c r="EH205" s="212"/>
      <c r="EI205" s="212"/>
      <c r="EJ205" s="212"/>
      <c r="EK205" s="212"/>
      <c r="EL205" s="212"/>
      <c r="EM205" s="212"/>
      <c r="EN205" s="212"/>
      <c r="EO205" s="212"/>
      <c r="EP205" s="212"/>
      <c r="EQ205" s="212"/>
      <c r="ER205" s="212"/>
      <c r="ES205" s="212"/>
      <c r="ET205" s="212"/>
      <c r="EU205" s="212"/>
      <c r="EV205" s="212"/>
      <c r="EW205" s="213"/>
      <c r="EX205" s="151"/>
      <c r="EY205" s="149"/>
      <c r="EZ205" s="149"/>
      <c r="FA205" s="149"/>
      <c r="FB205" s="149"/>
      <c r="FC205" s="149"/>
      <c r="FD205" s="149"/>
      <c r="FE205" s="149"/>
      <c r="FF205" s="149"/>
      <c r="FG205" s="149"/>
      <c r="FH205" s="149"/>
      <c r="FI205" s="152"/>
    </row>
    <row r="206" spans="1:182" x14ac:dyDescent="0.25">
      <c r="A206" s="40">
        <f>A199+1</f>
        <v>30</v>
      </c>
      <c r="B206" s="29"/>
      <c r="C206" s="65" t="s">
        <v>531</v>
      </c>
      <c r="D206" s="41" t="str">
        <f>IF(MAX(F206:F211)&gt;0,MAX(F206:F211),"")</f>
        <v/>
      </c>
      <c r="E206" s="30"/>
      <c r="F206" s="45" t="str">
        <f>IF(I206&lt;&gt;"",1,"")</f>
        <v/>
      </c>
      <c r="G206" s="45" t="str">
        <f>IF(AND(I206&lt;&gt;"",D207&lt;&gt;""),D207,"")</f>
        <v/>
      </c>
      <c r="H206" s="45" t="str">
        <f>IF(AND(I206&lt;&gt;"",D208&lt;&gt;""),D210,"")</f>
        <v/>
      </c>
      <c r="I206" s="29"/>
      <c r="J206" s="146"/>
      <c r="K206" s="40" t="str">
        <f t="shared" ref="K206:K211" si="372">IF(J206&lt;&gt;"",IF(ISNA(VLOOKUP(J206,PlanetTypeTable,2,FALSE)),"&lt;Unknown&gt;",VLOOKUP(J206,PlanetTypeTable,2,FALSE)),"")</f>
        <v/>
      </c>
      <c r="L206" s="34"/>
      <c r="M206" s="34"/>
      <c r="N206" s="34"/>
      <c r="O206" s="34"/>
      <c r="P206" s="29"/>
      <c r="Q206" s="50"/>
      <c r="R206" s="30"/>
      <c r="S206" s="30"/>
      <c r="T206" s="30"/>
      <c r="U206" s="30"/>
      <c r="V206" s="30"/>
      <c r="W206" s="30"/>
      <c r="X206" s="30"/>
      <c r="Y206" s="30"/>
      <c r="Z206" s="30"/>
      <c r="AA206" s="30"/>
      <c r="AB206" s="30"/>
      <c r="AC206" s="30"/>
      <c r="AD206" s="30"/>
      <c r="AE206" s="30"/>
      <c r="AF206" s="30"/>
      <c r="AG206" s="30"/>
      <c r="AH206" s="30"/>
      <c r="AI206" s="30"/>
      <c r="AJ206" s="30"/>
      <c r="AK206" s="30"/>
      <c r="AL206" s="30"/>
      <c r="AM206" s="51"/>
      <c r="AN206" s="50"/>
      <c r="AO206" s="30"/>
      <c r="AP206" s="30"/>
      <c r="AQ206" s="30"/>
      <c r="AR206" s="30"/>
      <c r="AS206" s="51"/>
      <c r="AT206" s="50"/>
      <c r="AU206" s="30"/>
      <c r="AV206" s="51"/>
      <c r="AW206" s="50"/>
      <c r="AX206" s="30"/>
      <c r="AY206" s="30"/>
      <c r="AZ206" s="30"/>
      <c r="BA206" s="30"/>
      <c r="BB206" s="30"/>
      <c r="BC206" s="30"/>
      <c r="BD206" s="30"/>
      <c r="BE206" s="30"/>
      <c r="BF206" s="30"/>
      <c r="BG206" s="30"/>
      <c r="BH206" s="51"/>
      <c r="BI206" s="50"/>
      <c r="BJ206" s="30"/>
      <c r="BK206" s="30"/>
      <c r="BL206" s="30"/>
      <c r="BM206" s="30"/>
      <c r="BN206" s="30"/>
      <c r="BO206" s="30"/>
      <c r="BP206" s="30"/>
      <c r="BQ206" s="30"/>
      <c r="BR206" s="30"/>
      <c r="BS206" s="30"/>
      <c r="BT206" s="30"/>
      <c r="BU206" s="51"/>
      <c r="BV206" s="50"/>
      <c r="BW206" s="52"/>
      <c r="BX206" s="52"/>
      <c r="BY206" s="30"/>
      <c r="BZ206" s="30"/>
      <c r="CA206" s="30"/>
      <c r="CB206" s="30"/>
      <c r="CC206" s="30"/>
      <c r="CD206" s="30"/>
      <c r="CE206" s="30"/>
      <c r="CF206" s="30"/>
      <c r="CG206" s="30"/>
      <c r="CH206" s="30"/>
      <c r="CI206" s="30"/>
      <c r="CJ206" s="30"/>
      <c r="CK206" s="30"/>
      <c r="CL206" s="30"/>
      <c r="CM206" s="51"/>
      <c r="CN206" s="53"/>
      <c r="CO206" s="53"/>
      <c r="CP206" s="53"/>
      <c r="CQ206" s="53"/>
      <c r="CR206" s="53"/>
      <c r="CS206" s="53"/>
      <c r="CT206" s="53"/>
      <c r="CU206" s="53"/>
      <c r="CV206" s="53"/>
      <c r="CW206" s="53"/>
      <c r="CX206" s="53"/>
      <c r="CY206" s="53"/>
      <c r="CZ206" s="53"/>
      <c r="DA206" s="53"/>
      <c r="DB206" s="53"/>
      <c r="DC206" s="53"/>
      <c r="DD206" s="53"/>
      <c r="DE206" s="53"/>
      <c r="DF206" s="53"/>
      <c r="DG206" s="53"/>
      <c r="DH206" s="53"/>
      <c r="DI206" s="53"/>
      <c r="DJ206" s="53"/>
      <c r="DK206" s="53"/>
      <c r="DL206" s="51"/>
      <c r="DM206" s="162" t="s">
        <v>249</v>
      </c>
      <c r="DN206" s="30"/>
      <c r="DO206" s="30"/>
      <c r="DP206" s="30"/>
      <c r="DQ206" s="30"/>
      <c r="DR206" s="30"/>
      <c r="DS206" s="30"/>
      <c r="DT206" s="30"/>
      <c r="DU206" s="51"/>
      <c r="DV206" s="163" t="s">
        <v>249</v>
      </c>
      <c r="DW206" s="30"/>
      <c r="DX206" s="30"/>
      <c r="DY206" s="30"/>
      <c r="DZ206" s="30"/>
      <c r="EA206" s="30"/>
      <c r="EB206" s="30"/>
      <c r="EC206" s="30"/>
      <c r="ED206" s="53"/>
      <c r="EE206" s="51"/>
      <c r="EF206" s="163" t="s">
        <v>249</v>
      </c>
      <c r="EG206" s="30"/>
      <c r="EH206" s="30"/>
      <c r="EI206" s="63"/>
      <c r="EJ206" s="30"/>
      <c r="EK206" s="30"/>
      <c r="EL206" s="30"/>
      <c r="EM206" s="30"/>
      <c r="EN206" s="51"/>
      <c r="EO206" s="163" t="s">
        <v>249</v>
      </c>
      <c r="EP206" s="30"/>
      <c r="EQ206" s="30"/>
      <c r="ER206" s="30"/>
      <c r="ES206" s="30"/>
      <c r="ET206" s="30"/>
      <c r="EU206" s="30"/>
      <c r="EV206" s="30"/>
      <c r="EW206" s="51"/>
      <c r="EX206" s="156"/>
      <c r="EY206" s="157"/>
      <c r="EZ206" s="157"/>
      <c r="FA206" s="157"/>
      <c r="FB206" s="157"/>
      <c r="FC206" s="157"/>
      <c r="FD206" s="157"/>
      <c r="FE206" s="157"/>
      <c r="FF206" s="157"/>
      <c r="FG206" s="157"/>
      <c r="FH206" s="157"/>
      <c r="FI206" s="158"/>
      <c r="FR206" s="25" t="str">
        <f>IF(FS206&lt;&gt;"",MAX(FR$3:FR205)+1,"")</f>
        <v/>
      </c>
      <c r="FS206" s="25" t="str">
        <f>IF(B206&lt;&gt;"",B206,"")</f>
        <v/>
      </c>
      <c r="FT206" s="25" t="str">
        <f>IF(D207&lt;&gt;"",D207,"")</f>
        <v/>
      </c>
      <c r="FV206" s="24" t="str">
        <f>IF(FW206&lt;&gt;"",MAX($FV$3:FV205)+1,"")</f>
        <v/>
      </c>
      <c r="FW206" s="24" t="str">
        <f>IF($B206&lt;&gt;"",LEFT(E206,2),"")</f>
        <v/>
      </c>
      <c r="FX206" s="24" t="str">
        <f t="shared" ref="FX206:FX210" si="373">IF($B206&lt;&gt;"",I206,"")</f>
        <v/>
      </c>
      <c r="FY206" s="24" t="str">
        <f t="shared" ref="FY206:FY210" si="374">IF($B206&lt;&gt;"",J206,"")</f>
        <v/>
      </c>
      <c r="FZ206" s="24" t="str">
        <f t="shared" ref="FZ206:FZ210" si="375">IF($B206&lt;&gt;"",K206,"")</f>
        <v/>
      </c>
    </row>
    <row r="207" spans="1:182" x14ac:dyDescent="0.25">
      <c r="A207" s="38" t="str">
        <f>IF(AND(A206&lt;&gt;"",I207&lt;&gt;""),A206,"")</f>
        <v/>
      </c>
      <c r="B207" s="37" t="str">
        <f t="shared" ref="B207" si="376">IF(AND($A207&lt;&gt;"",B206&lt;&gt;""),B206,"")</f>
        <v/>
      </c>
      <c r="C207" s="66" t="s">
        <v>72</v>
      </c>
      <c r="D207" s="32"/>
      <c r="E207" s="44" t="str">
        <f>IF(AND(I207&lt;&gt;"",E206&lt;&gt;""),E206,"")</f>
        <v/>
      </c>
      <c r="F207" s="44" t="str">
        <f>IF(I207&lt;&gt;"",MAX(F206:F206)+1,"")</f>
        <v/>
      </c>
      <c r="G207" s="44" t="str">
        <f>IF(AND(I207&lt;&gt;"",D207&lt;&gt;""),D207,"")</f>
        <v/>
      </c>
      <c r="H207" s="44" t="str">
        <f>IF(AND(I207&lt;&gt;"",D208&lt;&gt;""),D210,"")</f>
        <v/>
      </c>
      <c r="I207" s="31"/>
      <c r="J207" s="33"/>
      <c r="K207" s="38" t="str">
        <f t="shared" si="372"/>
        <v/>
      </c>
      <c r="L207" s="153"/>
      <c r="M207" s="153"/>
      <c r="N207" s="153"/>
      <c r="O207" s="153"/>
      <c r="P207" s="31"/>
      <c r="Q207" s="54"/>
      <c r="R207" s="55"/>
      <c r="S207" s="55"/>
      <c r="T207" s="55"/>
      <c r="U207" s="55"/>
      <c r="V207" s="55"/>
      <c r="W207" s="55"/>
      <c r="X207" s="55"/>
      <c r="Y207" s="55"/>
      <c r="Z207" s="55"/>
      <c r="AA207" s="55"/>
      <c r="AB207" s="55"/>
      <c r="AC207" s="55"/>
      <c r="AD207" s="55"/>
      <c r="AE207" s="55"/>
      <c r="AF207" s="55"/>
      <c r="AG207" s="55"/>
      <c r="AH207" s="55"/>
      <c r="AI207" s="55"/>
      <c r="AJ207" s="55"/>
      <c r="AK207" s="55"/>
      <c r="AL207" s="55"/>
      <c r="AM207" s="56"/>
      <c r="AN207" s="54"/>
      <c r="AO207" s="55"/>
      <c r="AP207" s="55"/>
      <c r="AQ207" s="55"/>
      <c r="AR207" s="55"/>
      <c r="AS207" s="56"/>
      <c r="AT207" s="54"/>
      <c r="AU207" s="55"/>
      <c r="AV207" s="56"/>
      <c r="AW207" s="54"/>
      <c r="AX207" s="55"/>
      <c r="AY207" s="55"/>
      <c r="AZ207" s="55"/>
      <c r="BA207" s="55"/>
      <c r="BB207" s="55"/>
      <c r="BC207" s="55"/>
      <c r="BD207" s="55"/>
      <c r="BE207" s="55"/>
      <c r="BF207" s="55"/>
      <c r="BG207" s="55"/>
      <c r="BH207" s="56"/>
      <c r="BI207" s="54"/>
      <c r="BJ207" s="55"/>
      <c r="BK207" s="55"/>
      <c r="BL207" s="55"/>
      <c r="BM207" s="55"/>
      <c r="BN207" s="55"/>
      <c r="BO207" s="55"/>
      <c r="BP207" s="55"/>
      <c r="BQ207" s="55"/>
      <c r="BR207" s="55"/>
      <c r="BS207" s="55"/>
      <c r="BT207" s="55"/>
      <c r="BU207" s="56"/>
      <c r="BV207" s="54"/>
      <c r="BW207" s="57"/>
      <c r="BX207" s="57"/>
      <c r="BY207" s="55"/>
      <c r="BZ207" s="55"/>
      <c r="CA207" s="55"/>
      <c r="CB207" s="55"/>
      <c r="CC207" s="55"/>
      <c r="CD207" s="55"/>
      <c r="CE207" s="55"/>
      <c r="CF207" s="55"/>
      <c r="CG207" s="55"/>
      <c r="CH207" s="55"/>
      <c r="CI207" s="55"/>
      <c r="CJ207" s="55"/>
      <c r="CK207" s="55"/>
      <c r="CL207" s="55"/>
      <c r="CM207" s="56"/>
      <c r="CN207" s="58"/>
      <c r="CO207" s="58"/>
      <c r="CP207" s="58"/>
      <c r="CQ207" s="58"/>
      <c r="CR207" s="58"/>
      <c r="CS207" s="58"/>
      <c r="CT207" s="58"/>
      <c r="CU207" s="58"/>
      <c r="CV207" s="58"/>
      <c r="CW207" s="58"/>
      <c r="CX207" s="58"/>
      <c r="CY207" s="58"/>
      <c r="CZ207" s="58"/>
      <c r="DA207" s="58"/>
      <c r="DB207" s="58"/>
      <c r="DC207" s="58"/>
      <c r="DD207" s="58"/>
      <c r="DE207" s="58"/>
      <c r="DF207" s="58"/>
      <c r="DG207" s="58"/>
      <c r="DH207" s="58"/>
      <c r="DI207" s="58"/>
      <c r="DJ207" s="58"/>
      <c r="DK207" s="58"/>
      <c r="DL207" s="56"/>
      <c r="DM207" s="167" t="s">
        <v>44</v>
      </c>
      <c r="DN207" s="55"/>
      <c r="DO207" s="55"/>
      <c r="DP207" s="55"/>
      <c r="DQ207" s="55"/>
      <c r="DR207" s="55"/>
      <c r="DS207" s="55"/>
      <c r="DT207" s="55"/>
      <c r="DU207" s="56"/>
      <c r="DV207" s="168" t="s">
        <v>44</v>
      </c>
      <c r="DW207" s="55"/>
      <c r="DX207" s="55"/>
      <c r="DY207" s="55"/>
      <c r="DZ207" s="55"/>
      <c r="EA207" s="55"/>
      <c r="EB207" s="55"/>
      <c r="EC207" s="55"/>
      <c r="ED207" s="58"/>
      <c r="EE207" s="56"/>
      <c r="EF207" s="168" t="s">
        <v>44</v>
      </c>
      <c r="EG207" s="55"/>
      <c r="EH207" s="55"/>
      <c r="EI207" s="55"/>
      <c r="EJ207" s="55"/>
      <c r="EK207" s="55"/>
      <c r="EL207" s="55"/>
      <c r="EM207" s="55"/>
      <c r="EN207" s="56"/>
      <c r="EO207" s="168" t="s">
        <v>44</v>
      </c>
      <c r="EP207" s="55"/>
      <c r="EQ207" s="55"/>
      <c r="ER207" s="55"/>
      <c r="ES207" s="55"/>
      <c r="ET207" s="55"/>
      <c r="EU207" s="55"/>
      <c r="EV207" s="55"/>
      <c r="EW207" s="56"/>
      <c r="EX207" s="159"/>
      <c r="EY207" s="160"/>
      <c r="EZ207" s="160"/>
      <c r="FA207" s="160"/>
      <c r="FB207" s="160"/>
      <c r="FC207" s="160"/>
      <c r="FD207" s="160"/>
      <c r="FE207" s="160"/>
      <c r="FF207" s="160"/>
      <c r="FG207" s="160"/>
      <c r="FH207" s="160"/>
      <c r="FI207" s="161"/>
      <c r="FV207" s="24" t="str">
        <f>IF(FW207&lt;&gt;"",MAX($FV$3:FV206)+1,"")</f>
        <v/>
      </c>
      <c r="FW207" s="24" t="str">
        <f>IF($B207&lt;&gt;"",LEFT(E207,2),"")</f>
        <v/>
      </c>
      <c r="FX207" s="24" t="str">
        <f t="shared" si="373"/>
        <v/>
      </c>
      <c r="FY207" s="24" t="str">
        <f t="shared" si="374"/>
        <v/>
      </c>
      <c r="FZ207" s="24" t="str">
        <f t="shared" si="375"/>
        <v/>
      </c>
    </row>
    <row r="208" spans="1:182" x14ac:dyDescent="0.25">
      <c r="A208" s="38" t="str">
        <f>IF(AND(A207&lt;&gt;"",I208&lt;&gt;""),A206,"")</f>
        <v/>
      </c>
      <c r="B208" s="38" t="str">
        <f t="shared" ref="B208" si="377">IF(AND($A208&lt;&gt;"",B206&lt;&gt;""),B206,"")</f>
        <v/>
      </c>
      <c r="C208" s="65" t="s">
        <v>317</v>
      </c>
      <c r="D208" s="33"/>
      <c r="E208" s="44" t="str">
        <f>IF(AND(I208&lt;&gt;"",E206&lt;&gt;""),E206,"")</f>
        <v/>
      </c>
      <c r="F208" s="44" t="str">
        <f>IF(I208&lt;&gt;"",MAX(F206:F207)+1,"")</f>
        <v/>
      </c>
      <c r="G208" s="44" t="str">
        <f>IF(AND(I208&lt;&gt;"",D207&lt;&gt;""),D207,"")</f>
        <v/>
      </c>
      <c r="H208" s="44" t="str">
        <f>IF(AND(I208&lt;&gt;"",D208&lt;&gt;""),D210,"")</f>
        <v/>
      </c>
      <c r="I208" s="31"/>
      <c r="J208" s="33"/>
      <c r="K208" s="38" t="str">
        <f t="shared" si="372"/>
        <v/>
      </c>
      <c r="L208" s="153"/>
      <c r="M208" s="153"/>
      <c r="N208" s="153"/>
      <c r="O208" s="153"/>
      <c r="P208" s="31"/>
      <c r="Q208" s="54"/>
      <c r="R208" s="55"/>
      <c r="S208" s="55"/>
      <c r="T208" s="55"/>
      <c r="U208" s="55"/>
      <c r="V208" s="55"/>
      <c r="W208" s="55"/>
      <c r="X208" s="55"/>
      <c r="Y208" s="55"/>
      <c r="Z208" s="55"/>
      <c r="AA208" s="55"/>
      <c r="AB208" s="55"/>
      <c r="AC208" s="55"/>
      <c r="AD208" s="55"/>
      <c r="AE208" s="55"/>
      <c r="AF208" s="55"/>
      <c r="AG208" s="55"/>
      <c r="AH208" s="55"/>
      <c r="AI208" s="55"/>
      <c r="AJ208" s="55"/>
      <c r="AK208" s="55"/>
      <c r="AL208" s="55"/>
      <c r="AM208" s="56"/>
      <c r="AN208" s="54"/>
      <c r="AO208" s="55"/>
      <c r="AP208" s="55"/>
      <c r="AQ208" s="55"/>
      <c r="AR208" s="55"/>
      <c r="AS208" s="56"/>
      <c r="AT208" s="54"/>
      <c r="AU208" s="55"/>
      <c r="AV208" s="56"/>
      <c r="AW208" s="54"/>
      <c r="AX208" s="55"/>
      <c r="AY208" s="55"/>
      <c r="AZ208" s="55"/>
      <c r="BA208" s="55"/>
      <c r="BB208" s="55"/>
      <c r="BC208" s="55"/>
      <c r="BD208" s="55"/>
      <c r="BE208" s="55"/>
      <c r="BF208" s="55"/>
      <c r="BG208" s="55"/>
      <c r="BH208" s="56"/>
      <c r="BI208" s="54"/>
      <c r="BJ208" s="55"/>
      <c r="BK208" s="55"/>
      <c r="BL208" s="55"/>
      <c r="BM208" s="55"/>
      <c r="BN208" s="55"/>
      <c r="BO208" s="55"/>
      <c r="BP208" s="55"/>
      <c r="BQ208" s="55"/>
      <c r="BR208" s="55"/>
      <c r="BS208" s="55"/>
      <c r="BT208" s="55"/>
      <c r="BU208" s="56"/>
      <c r="BV208" s="54"/>
      <c r="BW208" s="57"/>
      <c r="BX208" s="57"/>
      <c r="BY208" s="55"/>
      <c r="BZ208" s="55"/>
      <c r="CA208" s="55"/>
      <c r="CB208" s="55"/>
      <c r="CC208" s="55"/>
      <c r="CD208" s="55"/>
      <c r="CE208" s="55"/>
      <c r="CF208" s="55"/>
      <c r="CG208" s="55"/>
      <c r="CH208" s="55"/>
      <c r="CI208" s="55"/>
      <c r="CJ208" s="55"/>
      <c r="CK208" s="55"/>
      <c r="CL208" s="55"/>
      <c r="CM208" s="56"/>
      <c r="CN208" s="58"/>
      <c r="CO208" s="58"/>
      <c r="CP208" s="58"/>
      <c r="CQ208" s="58"/>
      <c r="CR208" s="58"/>
      <c r="CS208" s="58"/>
      <c r="CT208" s="58"/>
      <c r="CU208" s="58"/>
      <c r="CV208" s="58"/>
      <c r="CW208" s="58"/>
      <c r="CX208" s="58"/>
      <c r="CY208" s="58"/>
      <c r="CZ208" s="58"/>
      <c r="DA208" s="58"/>
      <c r="DB208" s="58"/>
      <c r="DC208" s="58"/>
      <c r="DD208" s="58"/>
      <c r="DE208" s="58"/>
      <c r="DF208" s="58"/>
      <c r="DG208" s="58"/>
      <c r="DH208" s="58"/>
      <c r="DI208" s="58"/>
      <c r="DJ208" s="58"/>
      <c r="DK208" s="58"/>
      <c r="DL208" s="56"/>
      <c r="DM208" s="165" t="s">
        <v>45</v>
      </c>
      <c r="DN208" s="55"/>
      <c r="DO208" s="55"/>
      <c r="DP208" s="55"/>
      <c r="DQ208" s="55"/>
      <c r="DR208" s="55"/>
      <c r="DS208" s="55"/>
      <c r="DT208" s="55"/>
      <c r="DU208" s="56"/>
      <c r="DV208" s="166" t="s">
        <v>45</v>
      </c>
      <c r="DW208" s="55"/>
      <c r="DX208" s="55"/>
      <c r="DY208" s="55"/>
      <c r="DZ208" s="55"/>
      <c r="EA208" s="55"/>
      <c r="EB208" s="55"/>
      <c r="EC208" s="55"/>
      <c r="ED208" s="58"/>
      <c r="EE208" s="56"/>
      <c r="EF208" s="166" t="s">
        <v>45</v>
      </c>
      <c r="EG208" s="55"/>
      <c r="EH208" s="55"/>
      <c r="EI208" s="55"/>
      <c r="EJ208" s="55"/>
      <c r="EK208" s="55"/>
      <c r="EL208" s="55"/>
      <c r="EM208" s="55"/>
      <c r="EN208" s="56"/>
      <c r="EO208" s="166" t="s">
        <v>45</v>
      </c>
      <c r="EP208" s="55"/>
      <c r="EQ208" s="55"/>
      <c r="ER208" s="55"/>
      <c r="ES208" s="55"/>
      <c r="ET208" s="55"/>
      <c r="EU208" s="55"/>
      <c r="EV208" s="55"/>
      <c r="EW208" s="56"/>
      <c r="EX208" s="159"/>
      <c r="EY208" s="160"/>
      <c r="EZ208" s="160"/>
      <c r="FA208" s="160"/>
      <c r="FB208" s="160"/>
      <c r="FC208" s="160"/>
      <c r="FD208" s="160"/>
      <c r="FE208" s="160"/>
      <c r="FF208" s="160"/>
      <c r="FG208" s="160"/>
      <c r="FH208" s="160"/>
      <c r="FI208" s="161"/>
      <c r="FV208" s="24" t="str">
        <f>IF(FW208&lt;&gt;"",MAX($FV$3:FV207)+1,"")</f>
        <v/>
      </c>
      <c r="FW208" s="24" t="str">
        <f>IF($B208&lt;&gt;"",LEFT(E208,2),"")</f>
        <v/>
      </c>
      <c r="FX208" s="24" t="str">
        <f t="shared" si="373"/>
        <v/>
      </c>
      <c r="FY208" s="24" t="str">
        <f t="shared" si="374"/>
        <v/>
      </c>
      <c r="FZ208" s="24" t="str">
        <f t="shared" si="375"/>
        <v/>
      </c>
    </row>
    <row r="209" spans="1:182" x14ac:dyDescent="0.25">
      <c r="A209" s="38" t="str">
        <f>IF(AND(A208&lt;&gt;"",I209&lt;&gt;""),A206,"")</f>
        <v/>
      </c>
      <c r="B209" s="38" t="str">
        <f t="shared" ref="B209" si="378">IF(AND($A209&lt;&gt;"",B206&lt;&gt;""),B206,"")</f>
        <v/>
      </c>
      <c r="C209" s="65" t="s">
        <v>318</v>
      </c>
      <c r="D209" s="33"/>
      <c r="E209" s="44" t="str">
        <f>IF(AND(I209&lt;&gt;"",E206&lt;&gt;""),E206,"")</f>
        <v/>
      </c>
      <c r="F209" s="44" t="str">
        <f>IF(I209&lt;&gt;"",MAX(F206:F208)+1,"")</f>
        <v/>
      </c>
      <c r="G209" s="44" t="str">
        <f>IF(AND(I209&lt;&gt;"",D207&lt;&gt;""),D207,"")</f>
        <v/>
      </c>
      <c r="H209" s="44" t="str">
        <f>IF(AND(I209&lt;&gt;"",D208&lt;&gt;""),D210,"")</f>
        <v/>
      </c>
      <c r="I209" s="31"/>
      <c r="J209" s="33"/>
      <c r="K209" s="38" t="str">
        <f t="shared" si="372"/>
        <v/>
      </c>
      <c r="L209" s="153"/>
      <c r="M209" s="153"/>
      <c r="N209" s="153"/>
      <c r="O209" s="153"/>
      <c r="P209" s="31"/>
      <c r="Q209" s="54"/>
      <c r="R209" s="55"/>
      <c r="S209" s="55"/>
      <c r="T209" s="55"/>
      <c r="U209" s="55"/>
      <c r="V209" s="55"/>
      <c r="W209" s="55"/>
      <c r="X209" s="55"/>
      <c r="Y209" s="55"/>
      <c r="Z209" s="55"/>
      <c r="AA209" s="55"/>
      <c r="AB209" s="55"/>
      <c r="AC209" s="55"/>
      <c r="AD209" s="55"/>
      <c r="AE209" s="55"/>
      <c r="AF209" s="55"/>
      <c r="AG209" s="55"/>
      <c r="AH209" s="55"/>
      <c r="AI209" s="55"/>
      <c r="AJ209" s="55"/>
      <c r="AK209" s="55"/>
      <c r="AL209" s="55"/>
      <c r="AM209" s="56"/>
      <c r="AN209" s="54"/>
      <c r="AO209" s="55"/>
      <c r="AP209" s="55"/>
      <c r="AQ209" s="55"/>
      <c r="AR209" s="55"/>
      <c r="AS209" s="56"/>
      <c r="AT209" s="54"/>
      <c r="AU209" s="55"/>
      <c r="AV209" s="56"/>
      <c r="AW209" s="54"/>
      <c r="AX209" s="55"/>
      <c r="AY209" s="55"/>
      <c r="AZ209" s="55"/>
      <c r="BA209" s="55"/>
      <c r="BB209" s="55"/>
      <c r="BC209" s="55"/>
      <c r="BD209" s="55"/>
      <c r="BE209" s="55"/>
      <c r="BF209" s="55"/>
      <c r="BG209" s="55"/>
      <c r="BH209" s="56"/>
      <c r="BI209" s="54"/>
      <c r="BJ209" s="55"/>
      <c r="BK209" s="55"/>
      <c r="BL209" s="55"/>
      <c r="BM209" s="55"/>
      <c r="BN209" s="55"/>
      <c r="BO209" s="55"/>
      <c r="BP209" s="55"/>
      <c r="BQ209" s="55"/>
      <c r="BR209" s="55"/>
      <c r="BS209" s="55"/>
      <c r="BT209" s="55"/>
      <c r="BU209" s="56"/>
      <c r="BV209" s="54"/>
      <c r="BW209" s="57"/>
      <c r="BX209" s="57"/>
      <c r="BY209" s="55"/>
      <c r="BZ209" s="55"/>
      <c r="CA209" s="55"/>
      <c r="CB209" s="55"/>
      <c r="CC209" s="55"/>
      <c r="CD209" s="55"/>
      <c r="CE209" s="55"/>
      <c r="CF209" s="55"/>
      <c r="CG209" s="55"/>
      <c r="CH209" s="55"/>
      <c r="CI209" s="55"/>
      <c r="CJ209" s="55"/>
      <c r="CK209" s="55"/>
      <c r="CL209" s="55"/>
      <c r="CM209" s="56"/>
      <c r="CN209" s="58"/>
      <c r="CO209" s="58"/>
      <c r="CP209" s="58"/>
      <c r="CQ209" s="58"/>
      <c r="CR209" s="58"/>
      <c r="CS209" s="58"/>
      <c r="CT209" s="58"/>
      <c r="CU209" s="58"/>
      <c r="CV209" s="58"/>
      <c r="CW209" s="58"/>
      <c r="CX209" s="58"/>
      <c r="CY209" s="58"/>
      <c r="CZ209" s="58"/>
      <c r="DA209" s="58"/>
      <c r="DB209" s="58"/>
      <c r="DC209" s="58"/>
      <c r="DD209" s="58"/>
      <c r="DE209" s="58"/>
      <c r="DF209" s="58"/>
      <c r="DG209" s="58"/>
      <c r="DH209" s="58"/>
      <c r="DI209" s="58"/>
      <c r="DJ209" s="58"/>
      <c r="DK209" s="58"/>
      <c r="DL209" s="56"/>
      <c r="DM209" s="155" t="s">
        <v>42</v>
      </c>
      <c r="DN209" s="55"/>
      <c r="DO209" s="55"/>
      <c r="DP209" s="55"/>
      <c r="DQ209" s="55"/>
      <c r="DR209" s="55"/>
      <c r="DS209" s="55"/>
      <c r="DT209" s="55"/>
      <c r="DU209" s="56"/>
      <c r="DV209" s="91" t="s">
        <v>42</v>
      </c>
      <c r="DW209" s="60"/>
      <c r="DX209" s="60"/>
      <c r="DY209" s="60"/>
      <c r="DZ209" s="60"/>
      <c r="EA209" s="60"/>
      <c r="EB209" s="60"/>
      <c r="EC209" s="60"/>
      <c r="ED209" s="147"/>
      <c r="EE209" s="61"/>
      <c r="EF209" s="91" t="s">
        <v>42</v>
      </c>
      <c r="EG209" s="60"/>
      <c r="EH209" s="60"/>
      <c r="EI209" s="60"/>
      <c r="EJ209" s="60"/>
      <c r="EK209" s="60"/>
      <c r="EL209" s="60"/>
      <c r="EM209" s="60"/>
      <c r="EN209" s="61"/>
      <c r="EO209" s="164" t="s">
        <v>42</v>
      </c>
      <c r="EP209" s="60"/>
      <c r="EQ209" s="60"/>
      <c r="ER209" s="60"/>
      <c r="ES209" s="60"/>
      <c r="ET209" s="60"/>
      <c r="EU209" s="60"/>
      <c r="EV209" s="60"/>
      <c r="EW209" s="61"/>
      <c r="EX209" s="159"/>
      <c r="EY209" s="160"/>
      <c r="EZ209" s="160"/>
      <c r="FA209" s="160"/>
      <c r="FB209" s="160"/>
      <c r="FC209" s="160"/>
      <c r="FD209" s="160"/>
      <c r="FE209" s="160"/>
      <c r="FF209" s="160"/>
      <c r="FG209" s="160"/>
      <c r="FH209" s="160"/>
      <c r="FI209" s="161"/>
      <c r="FV209" s="24" t="str">
        <f>IF(FW209&lt;&gt;"",MAX($FV$3:FV208)+1,"")</f>
        <v/>
      </c>
      <c r="FW209" s="24" t="str">
        <f>IF($B209&lt;&gt;"",LEFT(E209,2),"")</f>
        <v/>
      </c>
      <c r="FX209" s="24" t="str">
        <f t="shared" si="373"/>
        <v/>
      </c>
      <c r="FY209" s="24" t="str">
        <f t="shared" si="374"/>
        <v/>
      </c>
      <c r="FZ209" s="24" t="str">
        <f t="shared" si="375"/>
        <v/>
      </c>
    </row>
    <row r="210" spans="1:182" x14ac:dyDescent="0.25">
      <c r="A210" s="38" t="str">
        <f>IF(AND(A209&lt;&gt;"",I210&lt;&gt;""),A206,"")</f>
        <v/>
      </c>
      <c r="B210" s="38" t="str">
        <f t="shared" ref="B210" si="379">IF(AND($A210&lt;&gt;"",B206&lt;&gt;""),B206,"")</f>
        <v/>
      </c>
      <c r="C210" s="65" t="s">
        <v>742</v>
      </c>
      <c r="D210" s="42" t="str">
        <f>IF(D208&lt;&gt;"",IF(ISNA(VLOOKUP(D208,EconomyTable,2,FALSE)),"&lt;Unknown&gt;",VLOOKUP(D208,EconomyTable,2,FALSE)),"")</f>
        <v/>
      </c>
      <c r="E210" s="44" t="str">
        <f>IF(AND(I210&lt;&gt;"",E206&lt;&gt;""),E206,"")</f>
        <v/>
      </c>
      <c r="F210" s="44" t="str">
        <f>IF(I210&lt;&gt;"",MAX(F206:F209)+1,"")</f>
        <v/>
      </c>
      <c r="G210" s="44" t="str">
        <f>IF(AND(I210&lt;&gt;"",D207&lt;&gt;""),D207,"")</f>
        <v/>
      </c>
      <c r="H210" s="44" t="str">
        <f>IF(AND(I211&lt;&gt;"",D208&lt;&gt;""),D210,"")</f>
        <v/>
      </c>
      <c r="I210" s="31"/>
      <c r="J210" s="33"/>
      <c r="K210" s="38" t="str">
        <f t="shared" si="372"/>
        <v/>
      </c>
      <c r="L210" s="153"/>
      <c r="M210" s="153"/>
      <c r="N210" s="153"/>
      <c r="O210" s="153"/>
      <c r="P210" s="31"/>
      <c r="Q210" s="54"/>
      <c r="R210" s="55"/>
      <c r="S210" s="55"/>
      <c r="T210" s="55"/>
      <c r="U210" s="55"/>
      <c r="V210" s="55"/>
      <c r="W210" s="55"/>
      <c r="X210" s="55"/>
      <c r="Y210" s="55"/>
      <c r="Z210" s="55"/>
      <c r="AA210" s="55"/>
      <c r="AB210" s="55"/>
      <c r="AC210" s="55"/>
      <c r="AD210" s="55"/>
      <c r="AE210" s="55"/>
      <c r="AF210" s="55"/>
      <c r="AG210" s="55"/>
      <c r="AH210" s="55"/>
      <c r="AI210" s="55"/>
      <c r="AJ210" s="55"/>
      <c r="AK210" s="55"/>
      <c r="AL210" s="55"/>
      <c r="AM210" s="56"/>
      <c r="AN210" s="54"/>
      <c r="AO210" s="55"/>
      <c r="AP210" s="55"/>
      <c r="AQ210" s="55"/>
      <c r="AR210" s="55"/>
      <c r="AS210" s="56"/>
      <c r="AT210" s="54"/>
      <c r="AU210" s="55"/>
      <c r="AV210" s="56"/>
      <c r="AW210" s="54"/>
      <c r="AX210" s="55"/>
      <c r="AY210" s="55"/>
      <c r="AZ210" s="55"/>
      <c r="BA210" s="55"/>
      <c r="BB210" s="55"/>
      <c r="BC210" s="55"/>
      <c r="BD210" s="55"/>
      <c r="BE210" s="55"/>
      <c r="BF210" s="55"/>
      <c r="BG210" s="55"/>
      <c r="BH210" s="56"/>
      <c r="BI210" s="54"/>
      <c r="BJ210" s="55"/>
      <c r="BK210" s="55"/>
      <c r="BL210" s="55"/>
      <c r="BM210" s="55"/>
      <c r="BN210" s="55"/>
      <c r="BO210" s="55"/>
      <c r="BP210" s="55"/>
      <c r="BQ210" s="55"/>
      <c r="BR210" s="55"/>
      <c r="BS210" s="55"/>
      <c r="BT210" s="55"/>
      <c r="BU210" s="56"/>
      <c r="BV210" s="54"/>
      <c r="BW210" s="57"/>
      <c r="BX210" s="57"/>
      <c r="BY210" s="55"/>
      <c r="BZ210" s="55"/>
      <c r="CA210" s="55"/>
      <c r="CB210" s="55"/>
      <c r="CC210" s="55"/>
      <c r="CD210" s="55"/>
      <c r="CE210" s="55"/>
      <c r="CF210" s="55"/>
      <c r="CG210" s="55"/>
      <c r="CH210" s="55"/>
      <c r="CI210" s="55"/>
      <c r="CJ210" s="55"/>
      <c r="CK210" s="55"/>
      <c r="CL210" s="55"/>
      <c r="CM210" s="58"/>
      <c r="CN210" s="54"/>
      <c r="CO210" s="58"/>
      <c r="CP210" s="58"/>
      <c r="CQ210" s="58"/>
      <c r="CR210" s="58"/>
      <c r="CS210" s="58"/>
      <c r="CT210" s="58"/>
      <c r="CU210" s="58"/>
      <c r="CV210" s="58"/>
      <c r="CW210" s="58"/>
      <c r="CX210" s="58"/>
      <c r="CY210" s="58"/>
      <c r="CZ210" s="58"/>
      <c r="DA210" s="58"/>
      <c r="DB210" s="58"/>
      <c r="DC210" s="58"/>
      <c r="DD210" s="58"/>
      <c r="DE210" s="58"/>
      <c r="DF210" s="58"/>
      <c r="DG210" s="58"/>
      <c r="DH210" s="58"/>
      <c r="DI210" s="58"/>
      <c r="DJ210" s="58"/>
      <c r="DK210" s="58"/>
      <c r="DL210" s="56"/>
      <c r="DM210" s="169" t="s">
        <v>861</v>
      </c>
      <c r="DN210" s="170"/>
      <c r="DO210" s="170"/>
      <c r="DP210" s="170"/>
      <c r="DQ210" s="170"/>
      <c r="DR210" s="170"/>
      <c r="DS210" s="171"/>
      <c r="DT210" s="205">
        <f>SUM(DN206:DU209)</f>
        <v>0</v>
      </c>
      <c r="DU210" s="206"/>
      <c r="DV210" s="169" t="s">
        <v>861</v>
      </c>
      <c r="DW210" s="170"/>
      <c r="DX210" s="170"/>
      <c r="DY210" s="170"/>
      <c r="DZ210" s="170"/>
      <c r="EA210" s="170"/>
      <c r="EB210" s="170"/>
      <c r="EC210" s="171"/>
      <c r="ED210" s="207">
        <f>SUM(DW206:EE209)</f>
        <v>0</v>
      </c>
      <c r="EE210" s="208"/>
      <c r="EF210" s="169" t="s">
        <v>861</v>
      </c>
      <c r="EG210" s="170"/>
      <c r="EH210" s="170"/>
      <c r="EI210" s="170"/>
      <c r="EJ210" s="170"/>
      <c r="EK210" s="170"/>
      <c r="EL210" s="171"/>
      <c r="EM210" s="207">
        <f>SUM(EG206:EN209)</f>
        <v>0</v>
      </c>
      <c r="EN210" s="208"/>
      <c r="EO210" s="170" t="s">
        <v>861</v>
      </c>
      <c r="EP210" s="170"/>
      <c r="EQ210" s="170"/>
      <c r="ER210" s="170"/>
      <c r="ES210" s="170"/>
      <c r="ET210" s="170"/>
      <c r="EU210" s="171"/>
      <c r="EV210" s="207">
        <f>SUM(EP206:EW209)</f>
        <v>0</v>
      </c>
      <c r="EW210" s="208"/>
      <c r="EX210" s="159"/>
      <c r="EY210" s="160"/>
      <c r="EZ210" s="160"/>
      <c r="FA210" s="160"/>
      <c r="FB210" s="160"/>
      <c r="FC210" s="160"/>
      <c r="FD210" s="160"/>
      <c r="FE210" s="160"/>
      <c r="FF210" s="160"/>
      <c r="FG210" s="160"/>
      <c r="FH210" s="160"/>
      <c r="FI210" s="161"/>
      <c r="FV210" s="24" t="str">
        <f>IF(FW210&lt;&gt;"",MAX($FV$3:FV209)+1,"")</f>
        <v/>
      </c>
      <c r="FW210" s="24" t="str">
        <f>IF($B210&lt;&gt;"",E210,"")</f>
        <v/>
      </c>
      <c r="FX210" s="24" t="str">
        <f t="shared" si="373"/>
        <v/>
      </c>
      <c r="FY210" s="24" t="str">
        <f t="shared" si="374"/>
        <v/>
      </c>
      <c r="FZ210" s="24" t="str">
        <f t="shared" si="375"/>
        <v/>
      </c>
    </row>
    <row r="211" spans="1:182" x14ac:dyDescent="0.25">
      <c r="A211" s="38" t="str">
        <f>IF(AND(A210&lt;&gt;"",I211&lt;&gt;""),A206,"")</f>
        <v/>
      </c>
      <c r="B211" s="38" t="str">
        <f t="shared" ref="B211" si="380">IF(AND($A211&lt;&gt;"",B206&lt;&gt;""),B206,"")</f>
        <v/>
      </c>
      <c r="C211" s="65" t="s">
        <v>741</v>
      </c>
      <c r="D211" s="43" t="str">
        <f>IF(D209&lt;&gt;"",IF(ISNA(VLOOKUP(D209,EconomyTypeTable,2,FALSE)),"&lt;Unknown&gt;",VLOOKUP(D209,EconomyTypeTable,2,FALSE)),"")</f>
        <v/>
      </c>
      <c r="E211" s="44" t="str">
        <f>IF(AND(I211&lt;&gt;"",E206&lt;&gt;""),E206,"")</f>
        <v/>
      </c>
      <c r="F211" s="44" t="str">
        <f>IF(I211&lt;&gt;"",MAX(F206:F210)+1,"")</f>
        <v/>
      </c>
      <c r="G211" s="44" t="str">
        <f>IF(AND(I210&lt;&gt;"",D207&lt;&gt;""),D207,"")</f>
        <v/>
      </c>
      <c r="H211" s="44" t="str">
        <f>IF(AND(I211&lt;&gt;"",D208&lt;&gt;""),D210,"")</f>
        <v/>
      </c>
      <c r="I211" s="31"/>
      <c r="J211" s="33"/>
      <c r="K211" s="38" t="str">
        <f t="shared" si="372"/>
        <v/>
      </c>
      <c r="L211" s="153"/>
      <c r="M211" s="153"/>
      <c r="N211" s="153"/>
      <c r="O211" s="153"/>
      <c r="P211" s="31"/>
      <c r="Q211" s="59"/>
      <c r="R211" s="60"/>
      <c r="S211" s="60"/>
      <c r="T211" s="60"/>
      <c r="U211" s="60"/>
      <c r="V211" s="60"/>
      <c r="W211" s="60"/>
      <c r="X211" s="60"/>
      <c r="Y211" s="60"/>
      <c r="Z211" s="60"/>
      <c r="AA211" s="60"/>
      <c r="AB211" s="60"/>
      <c r="AC211" s="60"/>
      <c r="AD211" s="60"/>
      <c r="AE211" s="60"/>
      <c r="AF211" s="60"/>
      <c r="AG211" s="60"/>
      <c r="AH211" s="60"/>
      <c r="AI211" s="60"/>
      <c r="AJ211" s="60"/>
      <c r="AK211" s="60"/>
      <c r="AL211" s="60"/>
      <c r="AM211" s="61"/>
      <c r="AN211" s="59"/>
      <c r="AO211" s="60"/>
      <c r="AP211" s="60"/>
      <c r="AQ211" s="60"/>
      <c r="AR211" s="60"/>
      <c r="AS211" s="61"/>
      <c r="AT211" s="59"/>
      <c r="AU211" s="60"/>
      <c r="AV211" s="61"/>
      <c r="AW211" s="59"/>
      <c r="AX211" s="60"/>
      <c r="AY211" s="60"/>
      <c r="AZ211" s="60"/>
      <c r="BA211" s="60"/>
      <c r="BB211" s="60"/>
      <c r="BC211" s="60"/>
      <c r="BD211" s="60"/>
      <c r="BE211" s="60"/>
      <c r="BF211" s="60"/>
      <c r="BG211" s="60"/>
      <c r="BH211" s="61"/>
      <c r="BI211" s="59"/>
      <c r="BJ211" s="60"/>
      <c r="BK211" s="60"/>
      <c r="BL211" s="60"/>
      <c r="BM211" s="60"/>
      <c r="BN211" s="60"/>
      <c r="BO211" s="60"/>
      <c r="BP211" s="60"/>
      <c r="BQ211" s="60"/>
      <c r="BR211" s="60"/>
      <c r="BS211" s="60"/>
      <c r="BT211" s="60"/>
      <c r="BU211" s="61"/>
      <c r="BV211" s="59"/>
      <c r="BW211" s="62"/>
      <c r="BX211" s="62"/>
      <c r="BY211" s="60"/>
      <c r="BZ211" s="60"/>
      <c r="CA211" s="60"/>
      <c r="CB211" s="60"/>
      <c r="CC211" s="60"/>
      <c r="CD211" s="60"/>
      <c r="CE211" s="60"/>
      <c r="CF211" s="60"/>
      <c r="CG211" s="60"/>
      <c r="CH211" s="60"/>
      <c r="CI211" s="60"/>
      <c r="CJ211" s="60"/>
      <c r="CK211" s="60"/>
      <c r="CL211" s="60"/>
      <c r="CM211" s="61"/>
      <c r="CN211" s="58"/>
      <c r="CO211" s="58"/>
      <c r="CP211" s="58"/>
      <c r="CQ211" s="58"/>
      <c r="CR211" s="58"/>
      <c r="CS211" s="58"/>
      <c r="CT211" s="58"/>
      <c r="CU211" s="58"/>
      <c r="CV211" s="58"/>
      <c r="CW211" s="58"/>
      <c r="CX211" s="58"/>
      <c r="CY211" s="58"/>
      <c r="CZ211" s="58"/>
      <c r="DA211" s="58"/>
      <c r="DB211" s="58"/>
      <c r="DC211" s="58"/>
      <c r="DD211" s="58"/>
      <c r="DE211" s="58"/>
      <c r="DF211" s="58"/>
      <c r="DG211" s="58"/>
      <c r="DH211" s="58"/>
      <c r="DI211" s="58"/>
      <c r="DJ211" s="58"/>
      <c r="DK211" s="58"/>
      <c r="DL211" s="56"/>
      <c r="DM211" s="170" t="s">
        <v>823</v>
      </c>
      <c r="DN211" s="170"/>
      <c r="DO211" s="170"/>
      <c r="DP211" s="170"/>
      <c r="DQ211" s="170"/>
      <c r="DR211" s="170"/>
      <c r="DS211" s="171"/>
      <c r="DT211" s="172"/>
      <c r="DU211" s="186"/>
      <c r="DV211" s="209"/>
      <c r="DW211" s="190"/>
      <c r="DX211" s="190"/>
      <c r="DY211" s="190"/>
      <c r="DZ211" s="190"/>
      <c r="EA211" s="190"/>
      <c r="EB211" s="190"/>
      <c r="EC211" s="190"/>
      <c r="ED211" s="190"/>
      <c r="EE211" s="190"/>
      <c r="EF211" s="190"/>
      <c r="EG211" s="190"/>
      <c r="EH211" s="190"/>
      <c r="EI211" s="190"/>
      <c r="EJ211" s="190"/>
      <c r="EK211" s="190"/>
      <c r="EL211" s="190"/>
      <c r="EM211" s="190"/>
      <c r="EN211" s="190"/>
      <c r="EO211" s="190"/>
      <c r="EP211" s="190"/>
      <c r="EQ211" s="190"/>
      <c r="ER211" s="190"/>
      <c r="ES211" s="190"/>
      <c r="ET211" s="190"/>
      <c r="EU211" s="190"/>
      <c r="EV211" s="190"/>
      <c r="EW211" s="210"/>
      <c r="EX211" s="159"/>
      <c r="EY211" s="160"/>
      <c r="EZ211" s="160"/>
      <c r="FA211" s="160"/>
      <c r="FB211" s="160"/>
      <c r="FC211" s="160"/>
      <c r="FD211" s="160"/>
      <c r="FE211" s="160"/>
      <c r="FF211" s="160"/>
      <c r="FG211" s="160"/>
      <c r="FH211" s="160"/>
      <c r="FI211" s="161"/>
    </row>
    <row r="212" spans="1:182" ht="15.75" thickBot="1" x14ac:dyDescent="0.3">
      <c r="A212" s="39">
        <f>IF(A206&lt;&gt;"",A206,"")</f>
        <v>30</v>
      </c>
      <c r="B212" s="39" t="str">
        <f>IF(AND($A212&lt;&gt;"",B206&lt;&gt;""),B206,"")</f>
        <v/>
      </c>
      <c r="C212" s="67" t="s">
        <v>315</v>
      </c>
      <c r="D212" s="36"/>
      <c r="E212" s="148"/>
      <c r="F212" s="149"/>
      <c r="G212" s="149"/>
      <c r="H212" s="149"/>
      <c r="I212" s="149"/>
      <c r="J212" s="149"/>
      <c r="K212" s="149"/>
      <c r="L212" s="149"/>
      <c r="M212" s="149"/>
      <c r="N212" s="149"/>
      <c r="O212" s="150"/>
      <c r="P212" s="46" t="str">
        <f>IF(COUNTA(Q212:AM212)-COUNTBLANK(Q212:AM212)&gt;0,COUNTA(Q212:AM212)-COUNTBLANK(Q212:AM212)&amp;" Deposit types","")</f>
        <v/>
      </c>
      <c r="Q212" s="47" t="str">
        <f>IF(COUNTA(Q206:Q211)&gt;0,COUNTA(Q206:Q211),"")</f>
        <v/>
      </c>
      <c r="R212" s="48" t="str">
        <f t="shared" ref="R212:BK212" si="381">IF(COUNTA(R206:R211)&gt;0,COUNTA(R206:R211),"")</f>
        <v/>
      </c>
      <c r="S212" s="48" t="str">
        <f t="shared" si="381"/>
        <v/>
      </c>
      <c r="T212" s="48" t="str">
        <f t="shared" si="381"/>
        <v/>
      </c>
      <c r="U212" s="48" t="str">
        <f t="shared" si="381"/>
        <v/>
      </c>
      <c r="V212" s="48" t="str">
        <f t="shared" si="381"/>
        <v/>
      </c>
      <c r="W212" s="48" t="str">
        <f t="shared" si="381"/>
        <v/>
      </c>
      <c r="X212" s="48" t="str">
        <f t="shared" si="381"/>
        <v/>
      </c>
      <c r="Y212" s="48" t="str">
        <f t="shared" si="381"/>
        <v/>
      </c>
      <c r="Z212" s="48" t="str">
        <f t="shared" si="381"/>
        <v/>
      </c>
      <c r="AA212" s="48" t="str">
        <f t="shared" si="381"/>
        <v/>
      </c>
      <c r="AB212" s="48" t="str">
        <f>IF(COUNTA(AB206:AB211)&gt;0,COUNTA(AB206:AB211),"")</f>
        <v/>
      </c>
      <c r="AC212" s="48" t="str">
        <f t="shared" ref="AC212:BV212" si="382">IF(COUNTA(AC206:AC211)&gt;0,COUNTA(AC206:AC211),"")</f>
        <v/>
      </c>
      <c r="AD212" s="48" t="str">
        <f t="shared" si="382"/>
        <v/>
      </c>
      <c r="AE212" s="48" t="str">
        <f t="shared" si="382"/>
        <v/>
      </c>
      <c r="AF212" s="48" t="str">
        <f t="shared" si="382"/>
        <v/>
      </c>
      <c r="AG212" s="48" t="str">
        <f t="shared" si="382"/>
        <v/>
      </c>
      <c r="AH212" s="48" t="str">
        <f t="shared" si="382"/>
        <v/>
      </c>
      <c r="AI212" s="48" t="str">
        <f t="shared" si="382"/>
        <v/>
      </c>
      <c r="AJ212" s="48" t="str">
        <f t="shared" si="382"/>
        <v/>
      </c>
      <c r="AK212" s="48" t="str">
        <f t="shared" si="382"/>
        <v/>
      </c>
      <c r="AL212" s="48" t="str">
        <f t="shared" si="382"/>
        <v/>
      </c>
      <c r="AM212" s="49" t="str">
        <f t="shared" si="382"/>
        <v/>
      </c>
      <c r="AN212" s="47" t="str">
        <f t="shared" si="382"/>
        <v/>
      </c>
      <c r="AO212" s="48" t="str">
        <f t="shared" si="382"/>
        <v/>
      </c>
      <c r="AP212" s="48" t="str">
        <f t="shared" si="382"/>
        <v/>
      </c>
      <c r="AQ212" s="48" t="str">
        <f t="shared" si="382"/>
        <v/>
      </c>
      <c r="AR212" s="48" t="str">
        <f t="shared" si="382"/>
        <v/>
      </c>
      <c r="AS212" s="49" t="str">
        <f t="shared" si="382"/>
        <v/>
      </c>
      <c r="AT212" s="47" t="str">
        <f t="shared" si="382"/>
        <v/>
      </c>
      <c r="AU212" s="48" t="str">
        <f t="shared" si="382"/>
        <v/>
      </c>
      <c r="AV212" s="49" t="str">
        <f t="shared" si="382"/>
        <v/>
      </c>
      <c r="AW212" s="47" t="str">
        <f t="shared" si="382"/>
        <v/>
      </c>
      <c r="AX212" s="48" t="str">
        <f t="shared" si="382"/>
        <v/>
      </c>
      <c r="AY212" s="48" t="str">
        <f t="shared" si="382"/>
        <v/>
      </c>
      <c r="AZ212" s="48" t="str">
        <f t="shared" si="382"/>
        <v/>
      </c>
      <c r="BA212" s="48" t="str">
        <f t="shared" si="382"/>
        <v/>
      </c>
      <c r="BB212" s="48" t="str">
        <f t="shared" si="382"/>
        <v/>
      </c>
      <c r="BC212" s="48" t="str">
        <f t="shared" si="382"/>
        <v/>
      </c>
      <c r="BD212" s="48" t="str">
        <f t="shared" si="382"/>
        <v/>
      </c>
      <c r="BE212" s="48" t="str">
        <f t="shared" si="382"/>
        <v/>
      </c>
      <c r="BF212" s="48" t="str">
        <f t="shared" si="382"/>
        <v/>
      </c>
      <c r="BG212" s="48" t="str">
        <f t="shared" si="382"/>
        <v/>
      </c>
      <c r="BH212" s="49" t="str">
        <f t="shared" si="382"/>
        <v/>
      </c>
      <c r="BI212" s="47" t="str">
        <f t="shared" si="382"/>
        <v/>
      </c>
      <c r="BJ212" s="48" t="str">
        <f t="shared" si="382"/>
        <v/>
      </c>
      <c r="BK212" s="48" t="str">
        <f t="shared" si="382"/>
        <v/>
      </c>
      <c r="BL212" s="48"/>
      <c r="BM212" s="48" t="str">
        <f t="shared" ref="BM212:BU212" si="383">IF(COUNTA(BM206:BM211)&gt;0,COUNTA(BM206:BM211),"")</f>
        <v/>
      </c>
      <c r="BN212" s="48" t="str">
        <f t="shared" si="383"/>
        <v/>
      </c>
      <c r="BO212" s="48" t="str">
        <f t="shared" si="383"/>
        <v/>
      </c>
      <c r="BP212" s="48" t="str">
        <f t="shared" si="383"/>
        <v/>
      </c>
      <c r="BQ212" s="48" t="str">
        <f t="shared" si="383"/>
        <v/>
      </c>
      <c r="BR212" s="48" t="str">
        <f t="shared" si="383"/>
        <v/>
      </c>
      <c r="BS212" s="48" t="str">
        <f t="shared" si="383"/>
        <v/>
      </c>
      <c r="BT212" s="48" t="str">
        <f t="shared" si="383"/>
        <v/>
      </c>
      <c r="BU212" s="49" t="str">
        <f t="shared" si="383"/>
        <v/>
      </c>
      <c r="BV212" s="47" t="str">
        <f>IF(COUNTA(BV206:BV211)&gt;0,COUNTA(BV206:BV211),"")</f>
        <v/>
      </c>
      <c r="BW212" s="48" t="str">
        <f t="shared" ref="BW212:DL212" si="384">IF(COUNTA(BW206:BW211)&gt;0,COUNTA(BW206:BW211),"")</f>
        <v/>
      </c>
      <c r="BX212" s="48" t="str">
        <f t="shared" si="384"/>
        <v/>
      </c>
      <c r="BY212" s="48" t="str">
        <f t="shared" si="384"/>
        <v/>
      </c>
      <c r="BZ212" s="48" t="str">
        <f t="shared" si="384"/>
        <v/>
      </c>
      <c r="CA212" s="48" t="str">
        <f t="shared" si="384"/>
        <v/>
      </c>
      <c r="CB212" s="48" t="str">
        <f t="shared" si="384"/>
        <v/>
      </c>
      <c r="CC212" s="48" t="str">
        <f t="shared" si="384"/>
        <v/>
      </c>
      <c r="CD212" s="48" t="str">
        <f t="shared" si="384"/>
        <v/>
      </c>
      <c r="CE212" s="48" t="str">
        <f t="shared" si="384"/>
        <v/>
      </c>
      <c r="CF212" s="48" t="str">
        <f t="shared" si="384"/>
        <v/>
      </c>
      <c r="CG212" s="48" t="str">
        <f t="shared" si="384"/>
        <v/>
      </c>
      <c r="CH212" s="48" t="str">
        <f t="shared" si="384"/>
        <v/>
      </c>
      <c r="CI212" s="48" t="str">
        <f t="shared" si="384"/>
        <v/>
      </c>
      <c r="CJ212" s="48" t="str">
        <f t="shared" si="384"/>
        <v/>
      </c>
      <c r="CK212" s="48" t="str">
        <f t="shared" si="384"/>
        <v/>
      </c>
      <c r="CL212" s="48" t="str">
        <f t="shared" si="384"/>
        <v/>
      </c>
      <c r="CM212" s="49" t="str">
        <f t="shared" si="384"/>
        <v/>
      </c>
      <c r="CN212" s="47" t="str">
        <f t="shared" si="384"/>
        <v/>
      </c>
      <c r="CO212" s="48" t="str">
        <f t="shared" si="384"/>
        <v/>
      </c>
      <c r="CP212" s="48" t="str">
        <f t="shared" si="384"/>
        <v/>
      </c>
      <c r="CQ212" s="48" t="str">
        <f t="shared" si="384"/>
        <v/>
      </c>
      <c r="CR212" s="48" t="str">
        <f t="shared" si="384"/>
        <v/>
      </c>
      <c r="CS212" s="48" t="str">
        <f t="shared" si="384"/>
        <v/>
      </c>
      <c r="CT212" s="48" t="str">
        <f t="shared" si="384"/>
        <v/>
      </c>
      <c r="CU212" s="48" t="str">
        <f t="shared" si="384"/>
        <v/>
      </c>
      <c r="CV212" s="48" t="str">
        <f t="shared" si="384"/>
        <v/>
      </c>
      <c r="CW212" s="48" t="str">
        <f t="shared" si="384"/>
        <v/>
      </c>
      <c r="CX212" s="48" t="str">
        <f t="shared" si="384"/>
        <v/>
      </c>
      <c r="CY212" s="48" t="str">
        <f t="shared" si="384"/>
        <v/>
      </c>
      <c r="CZ212" s="48" t="str">
        <f t="shared" si="384"/>
        <v/>
      </c>
      <c r="DA212" s="48" t="str">
        <f t="shared" si="384"/>
        <v/>
      </c>
      <c r="DB212" s="48" t="str">
        <f t="shared" si="384"/>
        <v/>
      </c>
      <c r="DC212" s="48" t="str">
        <f t="shared" si="384"/>
        <v/>
      </c>
      <c r="DD212" s="48" t="str">
        <f t="shared" si="384"/>
        <v/>
      </c>
      <c r="DE212" s="48" t="str">
        <f t="shared" si="384"/>
        <v/>
      </c>
      <c r="DF212" s="48" t="str">
        <f t="shared" si="384"/>
        <v/>
      </c>
      <c r="DG212" s="48" t="str">
        <f t="shared" si="384"/>
        <v/>
      </c>
      <c r="DH212" s="48" t="str">
        <f t="shared" si="384"/>
        <v/>
      </c>
      <c r="DI212" s="48" t="str">
        <f t="shared" si="384"/>
        <v/>
      </c>
      <c r="DJ212" s="48" t="str">
        <f t="shared" si="384"/>
        <v/>
      </c>
      <c r="DK212" s="48" t="str">
        <f t="shared" si="384"/>
        <v/>
      </c>
      <c r="DL212" s="49" t="str">
        <f t="shared" si="384"/>
        <v/>
      </c>
      <c r="DM212" s="170" t="s">
        <v>822</v>
      </c>
      <c r="DN212" s="170"/>
      <c r="DO212" s="170"/>
      <c r="DP212" s="170"/>
      <c r="DQ212" s="170"/>
      <c r="DR212" s="170"/>
      <c r="DS212" s="171"/>
      <c r="DT212" s="187"/>
      <c r="DU212" s="172"/>
      <c r="DV212" s="211"/>
      <c r="DW212" s="212"/>
      <c r="DX212" s="212"/>
      <c r="DY212" s="212"/>
      <c r="DZ212" s="212"/>
      <c r="EA212" s="212"/>
      <c r="EB212" s="212"/>
      <c r="EC212" s="212"/>
      <c r="ED212" s="212"/>
      <c r="EE212" s="212"/>
      <c r="EF212" s="212"/>
      <c r="EG212" s="212"/>
      <c r="EH212" s="212"/>
      <c r="EI212" s="212"/>
      <c r="EJ212" s="212"/>
      <c r="EK212" s="212"/>
      <c r="EL212" s="212"/>
      <c r="EM212" s="212"/>
      <c r="EN212" s="212"/>
      <c r="EO212" s="212"/>
      <c r="EP212" s="212"/>
      <c r="EQ212" s="212"/>
      <c r="ER212" s="212"/>
      <c r="ES212" s="212"/>
      <c r="ET212" s="212"/>
      <c r="EU212" s="212"/>
      <c r="EV212" s="212"/>
      <c r="EW212" s="213"/>
      <c r="EX212" s="151"/>
      <c r="EY212" s="149"/>
      <c r="EZ212" s="149"/>
      <c r="FA212" s="149"/>
      <c r="FB212" s="149"/>
      <c r="FC212" s="149"/>
      <c r="FD212" s="149"/>
      <c r="FE212" s="149"/>
      <c r="FF212" s="149"/>
      <c r="FG212" s="149"/>
      <c r="FH212" s="149"/>
      <c r="FI212" s="152"/>
    </row>
    <row r="213" spans="1:182" x14ac:dyDescent="0.25">
      <c r="A213" s="40">
        <f>A206+1</f>
        <v>31</v>
      </c>
      <c r="B213" s="29"/>
      <c r="C213" s="65" t="s">
        <v>531</v>
      </c>
      <c r="D213" s="41" t="str">
        <f>IF(MAX(F213:F218)&gt;0,MAX(F213:F218),"")</f>
        <v/>
      </c>
      <c r="E213" s="30"/>
      <c r="F213" s="45" t="str">
        <f>IF(I213&lt;&gt;"",1,"")</f>
        <v/>
      </c>
      <c r="G213" s="45" t="str">
        <f>IF(AND(I213&lt;&gt;"",D214&lt;&gt;""),D214,"")</f>
        <v/>
      </c>
      <c r="H213" s="45" t="str">
        <f>IF(AND(I213&lt;&gt;"",D215&lt;&gt;""),D217,"")</f>
        <v/>
      </c>
      <c r="I213" s="29"/>
      <c r="J213" s="146"/>
      <c r="K213" s="40" t="str">
        <f t="shared" ref="K213:K218" si="385">IF(J213&lt;&gt;"",IF(ISNA(VLOOKUP(J213,PlanetTypeTable,2,FALSE)),"&lt;Unknown&gt;",VLOOKUP(J213,PlanetTypeTable,2,FALSE)),"")</f>
        <v/>
      </c>
      <c r="L213" s="34"/>
      <c r="M213" s="34"/>
      <c r="N213" s="34"/>
      <c r="O213" s="34"/>
      <c r="P213" s="29"/>
      <c r="Q213" s="50"/>
      <c r="R213" s="30"/>
      <c r="S213" s="30"/>
      <c r="T213" s="30"/>
      <c r="U213" s="30"/>
      <c r="V213" s="30"/>
      <c r="W213" s="30"/>
      <c r="X213" s="30"/>
      <c r="Y213" s="30"/>
      <c r="Z213" s="30"/>
      <c r="AA213" s="30"/>
      <c r="AB213" s="30"/>
      <c r="AC213" s="30"/>
      <c r="AD213" s="30"/>
      <c r="AE213" s="30"/>
      <c r="AF213" s="30"/>
      <c r="AG213" s="30"/>
      <c r="AH213" s="30"/>
      <c r="AI213" s="30"/>
      <c r="AJ213" s="30"/>
      <c r="AK213" s="30"/>
      <c r="AL213" s="30"/>
      <c r="AM213" s="51"/>
      <c r="AN213" s="50"/>
      <c r="AO213" s="30"/>
      <c r="AP213" s="30"/>
      <c r="AQ213" s="30"/>
      <c r="AR213" s="30"/>
      <c r="AS213" s="51"/>
      <c r="AT213" s="50"/>
      <c r="AU213" s="30"/>
      <c r="AV213" s="51"/>
      <c r="AW213" s="50"/>
      <c r="AX213" s="30"/>
      <c r="AY213" s="30"/>
      <c r="AZ213" s="30"/>
      <c r="BA213" s="30"/>
      <c r="BB213" s="30"/>
      <c r="BC213" s="30"/>
      <c r="BD213" s="30"/>
      <c r="BE213" s="30"/>
      <c r="BF213" s="30"/>
      <c r="BG213" s="30"/>
      <c r="BH213" s="51"/>
      <c r="BI213" s="50"/>
      <c r="BJ213" s="30"/>
      <c r="BK213" s="30"/>
      <c r="BL213" s="30"/>
      <c r="BM213" s="30"/>
      <c r="BN213" s="30"/>
      <c r="BO213" s="30"/>
      <c r="BP213" s="30"/>
      <c r="BQ213" s="30"/>
      <c r="BR213" s="30"/>
      <c r="BS213" s="30"/>
      <c r="BT213" s="30"/>
      <c r="BU213" s="51"/>
      <c r="BV213" s="50"/>
      <c r="BW213" s="52"/>
      <c r="BX213" s="52"/>
      <c r="BY213" s="30"/>
      <c r="BZ213" s="30"/>
      <c r="CA213" s="30"/>
      <c r="CB213" s="30"/>
      <c r="CC213" s="30"/>
      <c r="CD213" s="30"/>
      <c r="CE213" s="30"/>
      <c r="CF213" s="30"/>
      <c r="CG213" s="30"/>
      <c r="CH213" s="30"/>
      <c r="CI213" s="30"/>
      <c r="CJ213" s="30"/>
      <c r="CK213" s="30"/>
      <c r="CL213" s="30"/>
      <c r="CM213" s="51"/>
      <c r="CN213" s="53"/>
      <c r="CO213" s="53"/>
      <c r="CP213" s="53"/>
      <c r="CQ213" s="53"/>
      <c r="CR213" s="53"/>
      <c r="CS213" s="53"/>
      <c r="CT213" s="53"/>
      <c r="CU213" s="53"/>
      <c r="CV213" s="53"/>
      <c r="CW213" s="53"/>
      <c r="CX213" s="53"/>
      <c r="CY213" s="53"/>
      <c r="CZ213" s="53"/>
      <c r="DA213" s="53"/>
      <c r="DB213" s="53"/>
      <c r="DC213" s="53"/>
      <c r="DD213" s="53"/>
      <c r="DE213" s="53"/>
      <c r="DF213" s="53"/>
      <c r="DG213" s="53"/>
      <c r="DH213" s="53"/>
      <c r="DI213" s="53"/>
      <c r="DJ213" s="53"/>
      <c r="DK213" s="53"/>
      <c r="DL213" s="51"/>
      <c r="DM213" s="162" t="s">
        <v>249</v>
      </c>
      <c r="DN213" s="30"/>
      <c r="DO213" s="30"/>
      <c r="DP213" s="30"/>
      <c r="DQ213" s="30"/>
      <c r="DR213" s="30"/>
      <c r="DS213" s="30"/>
      <c r="DT213" s="30"/>
      <c r="DU213" s="51"/>
      <c r="DV213" s="163" t="s">
        <v>249</v>
      </c>
      <c r="DW213" s="30"/>
      <c r="DX213" s="30"/>
      <c r="DY213" s="30"/>
      <c r="DZ213" s="30"/>
      <c r="EA213" s="30"/>
      <c r="EB213" s="30"/>
      <c r="EC213" s="30"/>
      <c r="ED213" s="53"/>
      <c r="EE213" s="51"/>
      <c r="EF213" s="163" t="s">
        <v>249</v>
      </c>
      <c r="EG213" s="30"/>
      <c r="EH213" s="30"/>
      <c r="EI213" s="63"/>
      <c r="EJ213" s="30"/>
      <c r="EK213" s="30"/>
      <c r="EL213" s="30"/>
      <c r="EM213" s="30"/>
      <c r="EN213" s="51"/>
      <c r="EO213" s="163" t="s">
        <v>249</v>
      </c>
      <c r="EP213" s="30"/>
      <c r="EQ213" s="30"/>
      <c r="ER213" s="30"/>
      <c r="ES213" s="30"/>
      <c r="ET213" s="30"/>
      <c r="EU213" s="30"/>
      <c r="EV213" s="30"/>
      <c r="EW213" s="51"/>
      <c r="EX213" s="156"/>
      <c r="EY213" s="157"/>
      <c r="EZ213" s="157"/>
      <c r="FA213" s="157"/>
      <c r="FB213" s="157"/>
      <c r="FC213" s="157"/>
      <c r="FD213" s="157"/>
      <c r="FE213" s="157"/>
      <c r="FF213" s="157"/>
      <c r="FG213" s="157"/>
      <c r="FH213" s="157"/>
      <c r="FI213" s="158"/>
      <c r="FR213" s="25" t="str">
        <f>IF(FS213&lt;&gt;"",MAX(FR$3:FR212)+1,"")</f>
        <v/>
      </c>
      <c r="FS213" s="25" t="str">
        <f>IF(B213&lt;&gt;"",B213,"")</f>
        <v/>
      </c>
      <c r="FT213" s="25" t="str">
        <f>IF(D214&lt;&gt;"",D214,"")</f>
        <v/>
      </c>
      <c r="FV213" s="24" t="str">
        <f>IF(FW213&lt;&gt;"",MAX($FV$3:FV212)+1,"")</f>
        <v/>
      </c>
      <c r="FW213" s="24" t="str">
        <f>IF($B213&lt;&gt;"",LEFT(E213,2),"")</f>
        <v/>
      </c>
      <c r="FX213" s="24" t="str">
        <f t="shared" ref="FX213:FX217" si="386">IF($B213&lt;&gt;"",I213,"")</f>
        <v/>
      </c>
      <c r="FY213" s="24" t="str">
        <f t="shared" ref="FY213:FY217" si="387">IF($B213&lt;&gt;"",J213,"")</f>
        <v/>
      </c>
      <c r="FZ213" s="24" t="str">
        <f t="shared" ref="FZ213:FZ217" si="388">IF($B213&lt;&gt;"",K213,"")</f>
        <v/>
      </c>
    </row>
    <row r="214" spans="1:182" x14ac:dyDescent="0.25">
      <c r="A214" s="38" t="str">
        <f>IF(AND(A213&lt;&gt;"",I214&lt;&gt;""),A213,"")</f>
        <v/>
      </c>
      <c r="B214" s="37" t="str">
        <f t="shared" ref="B214" si="389">IF(AND($A214&lt;&gt;"",B213&lt;&gt;""),B213,"")</f>
        <v/>
      </c>
      <c r="C214" s="66" t="s">
        <v>72</v>
      </c>
      <c r="D214" s="32"/>
      <c r="E214" s="44" t="str">
        <f>IF(AND(I214&lt;&gt;"",E213&lt;&gt;""),E213,"")</f>
        <v/>
      </c>
      <c r="F214" s="44" t="str">
        <f>IF(I214&lt;&gt;"",MAX(F213:F213)+1,"")</f>
        <v/>
      </c>
      <c r="G214" s="44" t="str">
        <f>IF(AND(I214&lt;&gt;"",D214&lt;&gt;""),D214,"")</f>
        <v/>
      </c>
      <c r="H214" s="44" t="str">
        <f>IF(AND(I214&lt;&gt;"",D215&lt;&gt;""),D217,"")</f>
        <v/>
      </c>
      <c r="I214" s="31"/>
      <c r="J214" s="33"/>
      <c r="K214" s="38" t="str">
        <f t="shared" si="385"/>
        <v/>
      </c>
      <c r="L214" s="153"/>
      <c r="M214" s="153"/>
      <c r="N214" s="153"/>
      <c r="O214" s="153"/>
      <c r="P214" s="31"/>
      <c r="Q214" s="54"/>
      <c r="R214" s="55"/>
      <c r="S214" s="55"/>
      <c r="T214" s="55"/>
      <c r="U214" s="55"/>
      <c r="V214" s="55"/>
      <c r="W214" s="55"/>
      <c r="X214" s="55"/>
      <c r="Y214" s="55"/>
      <c r="Z214" s="55"/>
      <c r="AA214" s="55"/>
      <c r="AB214" s="55"/>
      <c r="AC214" s="55"/>
      <c r="AD214" s="55"/>
      <c r="AE214" s="55"/>
      <c r="AF214" s="55"/>
      <c r="AG214" s="55"/>
      <c r="AH214" s="55"/>
      <c r="AI214" s="55"/>
      <c r="AJ214" s="55"/>
      <c r="AK214" s="55"/>
      <c r="AL214" s="55"/>
      <c r="AM214" s="56"/>
      <c r="AN214" s="54"/>
      <c r="AO214" s="55"/>
      <c r="AP214" s="55"/>
      <c r="AQ214" s="55"/>
      <c r="AR214" s="55"/>
      <c r="AS214" s="56"/>
      <c r="AT214" s="54"/>
      <c r="AU214" s="55"/>
      <c r="AV214" s="56"/>
      <c r="AW214" s="54"/>
      <c r="AX214" s="55"/>
      <c r="AY214" s="55"/>
      <c r="AZ214" s="55"/>
      <c r="BA214" s="55"/>
      <c r="BB214" s="55"/>
      <c r="BC214" s="55"/>
      <c r="BD214" s="55"/>
      <c r="BE214" s="55"/>
      <c r="BF214" s="55"/>
      <c r="BG214" s="55"/>
      <c r="BH214" s="56"/>
      <c r="BI214" s="54"/>
      <c r="BJ214" s="55"/>
      <c r="BK214" s="55"/>
      <c r="BL214" s="55"/>
      <c r="BM214" s="55"/>
      <c r="BN214" s="55"/>
      <c r="BO214" s="55"/>
      <c r="BP214" s="55"/>
      <c r="BQ214" s="55"/>
      <c r="BR214" s="55"/>
      <c r="BS214" s="55"/>
      <c r="BT214" s="55"/>
      <c r="BU214" s="56"/>
      <c r="BV214" s="54"/>
      <c r="BW214" s="57"/>
      <c r="BX214" s="57"/>
      <c r="BY214" s="55"/>
      <c r="BZ214" s="55"/>
      <c r="CA214" s="55"/>
      <c r="CB214" s="55"/>
      <c r="CC214" s="55"/>
      <c r="CD214" s="55"/>
      <c r="CE214" s="55"/>
      <c r="CF214" s="55"/>
      <c r="CG214" s="55"/>
      <c r="CH214" s="55"/>
      <c r="CI214" s="55"/>
      <c r="CJ214" s="55"/>
      <c r="CK214" s="55"/>
      <c r="CL214" s="55"/>
      <c r="CM214" s="56"/>
      <c r="CN214" s="58"/>
      <c r="CO214" s="58"/>
      <c r="CP214" s="58"/>
      <c r="CQ214" s="58"/>
      <c r="CR214" s="58"/>
      <c r="CS214" s="58"/>
      <c r="CT214" s="58"/>
      <c r="CU214" s="58"/>
      <c r="CV214" s="58"/>
      <c r="CW214" s="58"/>
      <c r="CX214" s="58"/>
      <c r="CY214" s="58"/>
      <c r="CZ214" s="58"/>
      <c r="DA214" s="58"/>
      <c r="DB214" s="58"/>
      <c r="DC214" s="58"/>
      <c r="DD214" s="58"/>
      <c r="DE214" s="58"/>
      <c r="DF214" s="58"/>
      <c r="DG214" s="58"/>
      <c r="DH214" s="58"/>
      <c r="DI214" s="58"/>
      <c r="DJ214" s="58"/>
      <c r="DK214" s="58"/>
      <c r="DL214" s="56"/>
      <c r="DM214" s="167" t="s">
        <v>44</v>
      </c>
      <c r="DN214" s="55"/>
      <c r="DO214" s="55"/>
      <c r="DP214" s="55"/>
      <c r="DQ214" s="55"/>
      <c r="DR214" s="55"/>
      <c r="DS214" s="55"/>
      <c r="DT214" s="55"/>
      <c r="DU214" s="56"/>
      <c r="DV214" s="168" t="s">
        <v>44</v>
      </c>
      <c r="DW214" s="55"/>
      <c r="DX214" s="55"/>
      <c r="DY214" s="55"/>
      <c r="DZ214" s="55"/>
      <c r="EA214" s="55"/>
      <c r="EB214" s="55"/>
      <c r="EC214" s="55"/>
      <c r="ED214" s="58"/>
      <c r="EE214" s="56"/>
      <c r="EF214" s="168" t="s">
        <v>44</v>
      </c>
      <c r="EG214" s="55"/>
      <c r="EH214" s="55"/>
      <c r="EI214" s="55"/>
      <c r="EJ214" s="55"/>
      <c r="EK214" s="55"/>
      <c r="EL214" s="55"/>
      <c r="EM214" s="55"/>
      <c r="EN214" s="56"/>
      <c r="EO214" s="168" t="s">
        <v>44</v>
      </c>
      <c r="EP214" s="55"/>
      <c r="EQ214" s="55"/>
      <c r="ER214" s="55"/>
      <c r="ES214" s="55"/>
      <c r="ET214" s="55"/>
      <c r="EU214" s="55"/>
      <c r="EV214" s="55"/>
      <c r="EW214" s="56"/>
      <c r="EX214" s="159"/>
      <c r="EY214" s="160"/>
      <c r="EZ214" s="160"/>
      <c r="FA214" s="160"/>
      <c r="FB214" s="160"/>
      <c r="FC214" s="160"/>
      <c r="FD214" s="160"/>
      <c r="FE214" s="160"/>
      <c r="FF214" s="160"/>
      <c r="FG214" s="160"/>
      <c r="FH214" s="160"/>
      <c r="FI214" s="161"/>
      <c r="FV214" s="24" t="str">
        <f>IF(FW214&lt;&gt;"",MAX($FV$3:FV213)+1,"")</f>
        <v/>
      </c>
      <c r="FW214" s="24" t="str">
        <f>IF($B214&lt;&gt;"",LEFT(E214,2),"")</f>
        <v/>
      </c>
      <c r="FX214" s="24" t="str">
        <f t="shared" si="386"/>
        <v/>
      </c>
      <c r="FY214" s="24" t="str">
        <f t="shared" si="387"/>
        <v/>
      </c>
      <c r="FZ214" s="24" t="str">
        <f t="shared" si="388"/>
        <v/>
      </c>
    </row>
    <row r="215" spans="1:182" x14ac:dyDescent="0.25">
      <c r="A215" s="38" t="str">
        <f>IF(AND(A214&lt;&gt;"",I215&lt;&gt;""),A213,"")</f>
        <v/>
      </c>
      <c r="B215" s="38" t="str">
        <f t="shared" ref="B215" si="390">IF(AND($A215&lt;&gt;"",B213&lt;&gt;""),B213,"")</f>
        <v/>
      </c>
      <c r="C215" s="65" t="s">
        <v>317</v>
      </c>
      <c r="D215" s="33"/>
      <c r="E215" s="44" t="str">
        <f>IF(AND(I215&lt;&gt;"",E213&lt;&gt;""),E213,"")</f>
        <v/>
      </c>
      <c r="F215" s="44" t="str">
        <f>IF(I215&lt;&gt;"",MAX(F213:F214)+1,"")</f>
        <v/>
      </c>
      <c r="G215" s="44" t="str">
        <f>IF(AND(I215&lt;&gt;"",D214&lt;&gt;""),D214,"")</f>
        <v/>
      </c>
      <c r="H215" s="44" t="str">
        <f>IF(AND(I215&lt;&gt;"",D215&lt;&gt;""),D217,"")</f>
        <v/>
      </c>
      <c r="I215" s="31"/>
      <c r="J215" s="33"/>
      <c r="K215" s="38" t="str">
        <f t="shared" si="385"/>
        <v/>
      </c>
      <c r="L215" s="153"/>
      <c r="M215" s="153"/>
      <c r="N215" s="153"/>
      <c r="O215" s="153"/>
      <c r="P215" s="31"/>
      <c r="Q215" s="54"/>
      <c r="R215" s="55"/>
      <c r="S215" s="55"/>
      <c r="T215" s="55"/>
      <c r="U215" s="55"/>
      <c r="V215" s="55"/>
      <c r="W215" s="55"/>
      <c r="X215" s="55"/>
      <c r="Y215" s="55"/>
      <c r="Z215" s="55"/>
      <c r="AA215" s="55"/>
      <c r="AB215" s="55"/>
      <c r="AC215" s="55"/>
      <c r="AD215" s="55"/>
      <c r="AE215" s="55"/>
      <c r="AF215" s="55"/>
      <c r="AG215" s="55"/>
      <c r="AH215" s="55"/>
      <c r="AI215" s="55"/>
      <c r="AJ215" s="55"/>
      <c r="AK215" s="55"/>
      <c r="AL215" s="55"/>
      <c r="AM215" s="56"/>
      <c r="AN215" s="54"/>
      <c r="AO215" s="55"/>
      <c r="AP215" s="55"/>
      <c r="AQ215" s="55"/>
      <c r="AR215" s="55"/>
      <c r="AS215" s="56"/>
      <c r="AT215" s="54"/>
      <c r="AU215" s="55"/>
      <c r="AV215" s="56"/>
      <c r="AW215" s="54"/>
      <c r="AX215" s="55"/>
      <c r="AY215" s="55"/>
      <c r="AZ215" s="55"/>
      <c r="BA215" s="55"/>
      <c r="BB215" s="55"/>
      <c r="BC215" s="55"/>
      <c r="BD215" s="55"/>
      <c r="BE215" s="55"/>
      <c r="BF215" s="55"/>
      <c r="BG215" s="55"/>
      <c r="BH215" s="56"/>
      <c r="BI215" s="54"/>
      <c r="BJ215" s="55"/>
      <c r="BK215" s="55"/>
      <c r="BL215" s="55"/>
      <c r="BM215" s="55"/>
      <c r="BN215" s="55"/>
      <c r="BO215" s="55"/>
      <c r="BP215" s="55"/>
      <c r="BQ215" s="55"/>
      <c r="BR215" s="55"/>
      <c r="BS215" s="55"/>
      <c r="BT215" s="55"/>
      <c r="BU215" s="56"/>
      <c r="BV215" s="54"/>
      <c r="BW215" s="57"/>
      <c r="BX215" s="57"/>
      <c r="BY215" s="55"/>
      <c r="BZ215" s="55"/>
      <c r="CA215" s="55"/>
      <c r="CB215" s="55"/>
      <c r="CC215" s="55"/>
      <c r="CD215" s="55"/>
      <c r="CE215" s="55"/>
      <c r="CF215" s="55"/>
      <c r="CG215" s="55"/>
      <c r="CH215" s="55"/>
      <c r="CI215" s="55"/>
      <c r="CJ215" s="55"/>
      <c r="CK215" s="55"/>
      <c r="CL215" s="55"/>
      <c r="CM215" s="56"/>
      <c r="CN215" s="58"/>
      <c r="CO215" s="58"/>
      <c r="CP215" s="58"/>
      <c r="CQ215" s="58"/>
      <c r="CR215" s="58"/>
      <c r="CS215" s="58"/>
      <c r="CT215" s="58"/>
      <c r="CU215" s="58"/>
      <c r="CV215" s="58"/>
      <c r="CW215" s="58"/>
      <c r="CX215" s="58"/>
      <c r="CY215" s="58"/>
      <c r="CZ215" s="58"/>
      <c r="DA215" s="58"/>
      <c r="DB215" s="58"/>
      <c r="DC215" s="58"/>
      <c r="DD215" s="58"/>
      <c r="DE215" s="58"/>
      <c r="DF215" s="58"/>
      <c r="DG215" s="58"/>
      <c r="DH215" s="58"/>
      <c r="DI215" s="58"/>
      <c r="DJ215" s="58"/>
      <c r="DK215" s="58"/>
      <c r="DL215" s="56"/>
      <c r="DM215" s="165" t="s">
        <v>45</v>
      </c>
      <c r="DN215" s="55"/>
      <c r="DO215" s="55"/>
      <c r="DP215" s="55"/>
      <c r="DQ215" s="55"/>
      <c r="DR215" s="55"/>
      <c r="DS215" s="55"/>
      <c r="DT215" s="55"/>
      <c r="DU215" s="56"/>
      <c r="DV215" s="166" t="s">
        <v>45</v>
      </c>
      <c r="DW215" s="55"/>
      <c r="DX215" s="55"/>
      <c r="DY215" s="55"/>
      <c r="DZ215" s="55"/>
      <c r="EA215" s="55"/>
      <c r="EB215" s="55"/>
      <c r="EC215" s="55"/>
      <c r="ED215" s="58"/>
      <c r="EE215" s="56"/>
      <c r="EF215" s="166" t="s">
        <v>45</v>
      </c>
      <c r="EG215" s="55"/>
      <c r="EH215" s="55"/>
      <c r="EI215" s="55"/>
      <c r="EJ215" s="55"/>
      <c r="EK215" s="55"/>
      <c r="EL215" s="55"/>
      <c r="EM215" s="55"/>
      <c r="EN215" s="56"/>
      <c r="EO215" s="166" t="s">
        <v>45</v>
      </c>
      <c r="EP215" s="55"/>
      <c r="EQ215" s="55"/>
      <c r="ER215" s="55"/>
      <c r="ES215" s="55"/>
      <c r="ET215" s="55"/>
      <c r="EU215" s="55"/>
      <c r="EV215" s="55"/>
      <c r="EW215" s="56"/>
      <c r="EX215" s="159"/>
      <c r="EY215" s="160"/>
      <c r="EZ215" s="160"/>
      <c r="FA215" s="160"/>
      <c r="FB215" s="160"/>
      <c r="FC215" s="160"/>
      <c r="FD215" s="160"/>
      <c r="FE215" s="160"/>
      <c r="FF215" s="160"/>
      <c r="FG215" s="160"/>
      <c r="FH215" s="160"/>
      <c r="FI215" s="161"/>
      <c r="FV215" s="24" t="str">
        <f>IF(FW215&lt;&gt;"",MAX($FV$3:FV214)+1,"")</f>
        <v/>
      </c>
      <c r="FW215" s="24" t="str">
        <f>IF($B215&lt;&gt;"",LEFT(E215,2),"")</f>
        <v/>
      </c>
      <c r="FX215" s="24" t="str">
        <f t="shared" si="386"/>
        <v/>
      </c>
      <c r="FY215" s="24" t="str">
        <f t="shared" si="387"/>
        <v/>
      </c>
      <c r="FZ215" s="24" t="str">
        <f t="shared" si="388"/>
        <v/>
      </c>
    </row>
    <row r="216" spans="1:182" x14ac:dyDescent="0.25">
      <c r="A216" s="38" t="str">
        <f>IF(AND(A215&lt;&gt;"",I216&lt;&gt;""),A213,"")</f>
        <v/>
      </c>
      <c r="B216" s="38" t="str">
        <f t="shared" ref="B216" si="391">IF(AND($A216&lt;&gt;"",B213&lt;&gt;""),B213,"")</f>
        <v/>
      </c>
      <c r="C216" s="65" t="s">
        <v>318</v>
      </c>
      <c r="D216" s="33"/>
      <c r="E216" s="44" t="str">
        <f>IF(AND(I216&lt;&gt;"",E213&lt;&gt;""),E213,"")</f>
        <v/>
      </c>
      <c r="F216" s="44" t="str">
        <f>IF(I216&lt;&gt;"",MAX(F213:F215)+1,"")</f>
        <v/>
      </c>
      <c r="G216" s="44" t="str">
        <f>IF(AND(I216&lt;&gt;"",D214&lt;&gt;""),D214,"")</f>
        <v/>
      </c>
      <c r="H216" s="44" t="str">
        <f>IF(AND(I216&lt;&gt;"",D215&lt;&gt;""),D217,"")</f>
        <v/>
      </c>
      <c r="I216" s="31"/>
      <c r="J216" s="33"/>
      <c r="K216" s="38" t="str">
        <f t="shared" si="385"/>
        <v/>
      </c>
      <c r="L216" s="153"/>
      <c r="M216" s="153"/>
      <c r="N216" s="153"/>
      <c r="O216" s="153"/>
      <c r="P216" s="31"/>
      <c r="Q216" s="54"/>
      <c r="R216" s="55"/>
      <c r="S216" s="55"/>
      <c r="T216" s="55"/>
      <c r="U216" s="55"/>
      <c r="V216" s="55"/>
      <c r="W216" s="55"/>
      <c r="X216" s="55"/>
      <c r="Y216" s="55"/>
      <c r="Z216" s="55"/>
      <c r="AA216" s="55"/>
      <c r="AB216" s="55"/>
      <c r="AC216" s="55"/>
      <c r="AD216" s="55"/>
      <c r="AE216" s="55"/>
      <c r="AF216" s="55"/>
      <c r="AG216" s="55"/>
      <c r="AH216" s="55"/>
      <c r="AI216" s="55"/>
      <c r="AJ216" s="55"/>
      <c r="AK216" s="55"/>
      <c r="AL216" s="55"/>
      <c r="AM216" s="56"/>
      <c r="AN216" s="54"/>
      <c r="AO216" s="55"/>
      <c r="AP216" s="55"/>
      <c r="AQ216" s="55"/>
      <c r="AR216" s="55"/>
      <c r="AS216" s="56"/>
      <c r="AT216" s="54"/>
      <c r="AU216" s="55"/>
      <c r="AV216" s="56"/>
      <c r="AW216" s="54"/>
      <c r="AX216" s="55"/>
      <c r="AY216" s="55"/>
      <c r="AZ216" s="55"/>
      <c r="BA216" s="55"/>
      <c r="BB216" s="55"/>
      <c r="BC216" s="55"/>
      <c r="BD216" s="55"/>
      <c r="BE216" s="55"/>
      <c r="BF216" s="55"/>
      <c r="BG216" s="55"/>
      <c r="BH216" s="56"/>
      <c r="BI216" s="54"/>
      <c r="BJ216" s="55"/>
      <c r="BK216" s="55"/>
      <c r="BL216" s="55"/>
      <c r="BM216" s="55"/>
      <c r="BN216" s="55"/>
      <c r="BO216" s="55"/>
      <c r="BP216" s="55"/>
      <c r="BQ216" s="55"/>
      <c r="BR216" s="55"/>
      <c r="BS216" s="55"/>
      <c r="BT216" s="55"/>
      <c r="BU216" s="56"/>
      <c r="BV216" s="54"/>
      <c r="BW216" s="57"/>
      <c r="BX216" s="57"/>
      <c r="BY216" s="55"/>
      <c r="BZ216" s="55"/>
      <c r="CA216" s="55"/>
      <c r="CB216" s="55"/>
      <c r="CC216" s="55"/>
      <c r="CD216" s="55"/>
      <c r="CE216" s="55"/>
      <c r="CF216" s="55"/>
      <c r="CG216" s="55"/>
      <c r="CH216" s="55"/>
      <c r="CI216" s="55"/>
      <c r="CJ216" s="55"/>
      <c r="CK216" s="55"/>
      <c r="CL216" s="55"/>
      <c r="CM216" s="56"/>
      <c r="CN216" s="58"/>
      <c r="CO216" s="58"/>
      <c r="CP216" s="58"/>
      <c r="CQ216" s="58"/>
      <c r="CR216" s="58"/>
      <c r="CS216" s="58"/>
      <c r="CT216" s="58"/>
      <c r="CU216" s="58"/>
      <c r="CV216" s="58"/>
      <c r="CW216" s="58"/>
      <c r="CX216" s="58"/>
      <c r="CY216" s="58"/>
      <c r="CZ216" s="58"/>
      <c r="DA216" s="58"/>
      <c r="DB216" s="58"/>
      <c r="DC216" s="58"/>
      <c r="DD216" s="58"/>
      <c r="DE216" s="58"/>
      <c r="DF216" s="58"/>
      <c r="DG216" s="58"/>
      <c r="DH216" s="58"/>
      <c r="DI216" s="58"/>
      <c r="DJ216" s="58"/>
      <c r="DK216" s="58"/>
      <c r="DL216" s="56"/>
      <c r="DM216" s="155" t="s">
        <v>42</v>
      </c>
      <c r="DN216" s="55"/>
      <c r="DO216" s="55"/>
      <c r="DP216" s="55"/>
      <c r="DQ216" s="55"/>
      <c r="DR216" s="55"/>
      <c r="DS216" s="55"/>
      <c r="DT216" s="55"/>
      <c r="DU216" s="56"/>
      <c r="DV216" s="91" t="s">
        <v>42</v>
      </c>
      <c r="DW216" s="60"/>
      <c r="DX216" s="60"/>
      <c r="DY216" s="60"/>
      <c r="DZ216" s="60"/>
      <c r="EA216" s="60"/>
      <c r="EB216" s="60"/>
      <c r="EC216" s="60"/>
      <c r="ED216" s="147"/>
      <c r="EE216" s="61"/>
      <c r="EF216" s="91" t="s">
        <v>42</v>
      </c>
      <c r="EG216" s="60"/>
      <c r="EH216" s="60"/>
      <c r="EI216" s="60"/>
      <c r="EJ216" s="60"/>
      <c r="EK216" s="60"/>
      <c r="EL216" s="60"/>
      <c r="EM216" s="60"/>
      <c r="EN216" s="61"/>
      <c r="EO216" s="164" t="s">
        <v>42</v>
      </c>
      <c r="EP216" s="60"/>
      <c r="EQ216" s="60"/>
      <c r="ER216" s="60"/>
      <c r="ES216" s="60"/>
      <c r="ET216" s="60"/>
      <c r="EU216" s="60"/>
      <c r="EV216" s="60"/>
      <c r="EW216" s="61"/>
      <c r="EX216" s="159"/>
      <c r="EY216" s="160"/>
      <c r="EZ216" s="160"/>
      <c r="FA216" s="160"/>
      <c r="FB216" s="160"/>
      <c r="FC216" s="160"/>
      <c r="FD216" s="160"/>
      <c r="FE216" s="160"/>
      <c r="FF216" s="160"/>
      <c r="FG216" s="160"/>
      <c r="FH216" s="160"/>
      <c r="FI216" s="161"/>
      <c r="FV216" s="24" t="str">
        <f>IF(FW216&lt;&gt;"",MAX($FV$3:FV215)+1,"")</f>
        <v/>
      </c>
      <c r="FW216" s="24" t="str">
        <f>IF($B216&lt;&gt;"",LEFT(E216,2),"")</f>
        <v/>
      </c>
      <c r="FX216" s="24" t="str">
        <f t="shared" si="386"/>
        <v/>
      </c>
      <c r="FY216" s="24" t="str">
        <f t="shared" si="387"/>
        <v/>
      </c>
      <c r="FZ216" s="24" t="str">
        <f t="shared" si="388"/>
        <v/>
      </c>
    </row>
    <row r="217" spans="1:182" x14ac:dyDescent="0.25">
      <c r="A217" s="38" t="str">
        <f>IF(AND(A216&lt;&gt;"",I217&lt;&gt;""),A213,"")</f>
        <v/>
      </c>
      <c r="B217" s="38" t="str">
        <f t="shared" ref="B217" si="392">IF(AND($A217&lt;&gt;"",B213&lt;&gt;""),B213,"")</f>
        <v/>
      </c>
      <c r="C217" s="65" t="s">
        <v>742</v>
      </c>
      <c r="D217" s="42" t="str">
        <f>IF(D215&lt;&gt;"",IF(ISNA(VLOOKUP(D215,EconomyTable,2,FALSE)),"&lt;Unknown&gt;",VLOOKUP(D215,EconomyTable,2,FALSE)),"")</f>
        <v/>
      </c>
      <c r="E217" s="44" t="str">
        <f>IF(AND(I217&lt;&gt;"",E213&lt;&gt;""),E213,"")</f>
        <v/>
      </c>
      <c r="F217" s="44" t="str">
        <f>IF(I217&lt;&gt;"",MAX(F213:F216)+1,"")</f>
        <v/>
      </c>
      <c r="G217" s="44" t="str">
        <f>IF(AND(I217&lt;&gt;"",D214&lt;&gt;""),D214,"")</f>
        <v/>
      </c>
      <c r="H217" s="44" t="str">
        <f>IF(AND(I218&lt;&gt;"",D215&lt;&gt;""),D217,"")</f>
        <v/>
      </c>
      <c r="I217" s="31"/>
      <c r="J217" s="33"/>
      <c r="K217" s="38" t="str">
        <f t="shared" si="385"/>
        <v/>
      </c>
      <c r="L217" s="153"/>
      <c r="M217" s="153"/>
      <c r="N217" s="153"/>
      <c r="O217" s="153"/>
      <c r="P217" s="31"/>
      <c r="Q217" s="54"/>
      <c r="R217" s="55"/>
      <c r="S217" s="55"/>
      <c r="T217" s="55"/>
      <c r="U217" s="55"/>
      <c r="V217" s="55"/>
      <c r="W217" s="55"/>
      <c r="X217" s="55"/>
      <c r="Y217" s="55"/>
      <c r="Z217" s="55"/>
      <c r="AA217" s="55"/>
      <c r="AB217" s="55"/>
      <c r="AC217" s="55"/>
      <c r="AD217" s="55"/>
      <c r="AE217" s="55"/>
      <c r="AF217" s="55"/>
      <c r="AG217" s="55"/>
      <c r="AH217" s="55"/>
      <c r="AI217" s="55"/>
      <c r="AJ217" s="55"/>
      <c r="AK217" s="55"/>
      <c r="AL217" s="55"/>
      <c r="AM217" s="56"/>
      <c r="AN217" s="54"/>
      <c r="AO217" s="55"/>
      <c r="AP217" s="55"/>
      <c r="AQ217" s="55"/>
      <c r="AR217" s="55"/>
      <c r="AS217" s="56"/>
      <c r="AT217" s="54"/>
      <c r="AU217" s="55"/>
      <c r="AV217" s="56"/>
      <c r="AW217" s="54"/>
      <c r="AX217" s="55"/>
      <c r="AY217" s="55"/>
      <c r="AZ217" s="55"/>
      <c r="BA217" s="55"/>
      <c r="BB217" s="55"/>
      <c r="BC217" s="55"/>
      <c r="BD217" s="55"/>
      <c r="BE217" s="55"/>
      <c r="BF217" s="55"/>
      <c r="BG217" s="55"/>
      <c r="BH217" s="56"/>
      <c r="BI217" s="54"/>
      <c r="BJ217" s="55"/>
      <c r="BK217" s="55"/>
      <c r="BL217" s="55"/>
      <c r="BM217" s="55"/>
      <c r="BN217" s="55"/>
      <c r="BO217" s="55"/>
      <c r="BP217" s="55"/>
      <c r="BQ217" s="55"/>
      <c r="BR217" s="55"/>
      <c r="BS217" s="55"/>
      <c r="BT217" s="55"/>
      <c r="BU217" s="56"/>
      <c r="BV217" s="54"/>
      <c r="BW217" s="57"/>
      <c r="BX217" s="57"/>
      <c r="BY217" s="55"/>
      <c r="BZ217" s="55"/>
      <c r="CA217" s="55"/>
      <c r="CB217" s="55"/>
      <c r="CC217" s="55"/>
      <c r="CD217" s="55"/>
      <c r="CE217" s="55"/>
      <c r="CF217" s="55"/>
      <c r="CG217" s="55"/>
      <c r="CH217" s="55"/>
      <c r="CI217" s="55"/>
      <c r="CJ217" s="55"/>
      <c r="CK217" s="55"/>
      <c r="CL217" s="55"/>
      <c r="CM217" s="58"/>
      <c r="CN217" s="54"/>
      <c r="CO217" s="58"/>
      <c r="CP217" s="58"/>
      <c r="CQ217" s="58"/>
      <c r="CR217" s="58"/>
      <c r="CS217" s="58"/>
      <c r="CT217" s="58"/>
      <c r="CU217" s="58"/>
      <c r="CV217" s="58"/>
      <c r="CW217" s="58"/>
      <c r="CX217" s="58"/>
      <c r="CY217" s="58"/>
      <c r="CZ217" s="58"/>
      <c r="DA217" s="58"/>
      <c r="DB217" s="58"/>
      <c r="DC217" s="58"/>
      <c r="DD217" s="58"/>
      <c r="DE217" s="58"/>
      <c r="DF217" s="58"/>
      <c r="DG217" s="58"/>
      <c r="DH217" s="58"/>
      <c r="DI217" s="58"/>
      <c r="DJ217" s="58"/>
      <c r="DK217" s="58"/>
      <c r="DL217" s="56"/>
      <c r="DM217" s="169" t="s">
        <v>861</v>
      </c>
      <c r="DN217" s="170"/>
      <c r="DO217" s="170"/>
      <c r="DP217" s="170"/>
      <c r="DQ217" s="170"/>
      <c r="DR217" s="170"/>
      <c r="DS217" s="171"/>
      <c r="DT217" s="205">
        <f>SUM(DN213:DU216)</f>
        <v>0</v>
      </c>
      <c r="DU217" s="218"/>
      <c r="DV217" s="169" t="s">
        <v>861</v>
      </c>
      <c r="DW217" s="170"/>
      <c r="DX217" s="170"/>
      <c r="DY217" s="170"/>
      <c r="DZ217" s="170"/>
      <c r="EA217" s="170"/>
      <c r="EB217" s="170"/>
      <c r="EC217" s="171"/>
      <c r="ED217" s="205">
        <f>SUM(DW213:EE216)</f>
        <v>0</v>
      </c>
      <c r="EE217" s="218"/>
      <c r="EF217" s="169" t="s">
        <v>861</v>
      </c>
      <c r="EG217" s="170"/>
      <c r="EH217" s="170"/>
      <c r="EI217" s="170"/>
      <c r="EJ217" s="170"/>
      <c r="EK217" s="170"/>
      <c r="EL217" s="171"/>
      <c r="EM217" s="205">
        <f>SUM(EG213:EN216)</f>
        <v>0</v>
      </c>
      <c r="EN217" s="218"/>
      <c r="EO217" s="169" t="s">
        <v>861</v>
      </c>
      <c r="EP217" s="170"/>
      <c r="EQ217" s="170"/>
      <c r="ER217" s="170"/>
      <c r="ES217" s="170"/>
      <c r="ET217" s="170"/>
      <c r="EU217" s="171"/>
      <c r="EV217" s="205">
        <f>SUM(EP213:EW216)</f>
        <v>0</v>
      </c>
      <c r="EW217" s="218"/>
      <c r="EX217" s="159"/>
      <c r="EY217" s="160"/>
      <c r="EZ217" s="160"/>
      <c r="FA217" s="160"/>
      <c r="FB217" s="160"/>
      <c r="FC217" s="160"/>
      <c r="FD217" s="160"/>
      <c r="FE217" s="160"/>
      <c r="FF217" s="160"/>
      <c r="FG217" s="160"/>
      <c r="FH217" s="160"/>
      <c r="FI217" s="161"/>
      <c r="FV217" s="24" t="str">
        <f>IF(FW217&lt;&gt;"",MAX($FV$3:FV216)+1,"")</f>
        <v/>
      </c>
      <c r="FW217" s="24" t="str">
        <f>IF($B217&lt;&gt;"",E217,"")</f>
        <v/>
      </c>
      <c r="FX217" s="24" t="str">
        <f t="shared" si="386"/>
        <v/>
      </c>
      <c r="FY217" s="24" t="str">
        <f t="shared" si="387"/>
        <v/>
      </c>
      <c r="FZ217" s="24" t="str">
        <f t="shared" si="388"/>
        <v/>
      </c>
    </row>
    <row r="218" spans="1:182" x14ac:dyDescent="0.25">
      <c r="A218" s="38" t="str">
        <f>IF(AND(A217&lt;&gt;"",I218&lt;&gt;""),A213,"")</f>
        <v/>
      </c>
      <c r="B218" s="38" t="str">
        <f t="shared" ref="B218" si="393">IF(AND($A218&lt;&gt;"",B213&lt;&gt;""),B213,"")</f>
        <v/>
      </c>
      <c r="C218" s="65" t="s">
        <v>741</v>
      </c>
      <c r="D218" s="43" t="str">
        <f>IF(D216&lt;&gt;"",IF(ISNA(VLOOKUP(D216,EconomyTypeTable,2,FALSE)),"&lt;Unknown&gt;",VLOOKUP(D216,EconomyTypeTable,2,FALSE)),"")</f>
        <v/>
      </c>
      <c r="E218" s="44" t="str">
        <f>IF(AND(I218&lt;&gt;"",E213&lt;&gt;""),E213,"")</f>
        <v/>
      </c>
      <c r="F218" s="44" t="str">
        <f>IF(I218&lt;&gt;"",MAX(F213:F217)+1,"")</f>
        <v/>
      </c>
      <c r="G218" s="44" t="str">
        <f>IF(AND(I217&lt;&gt;"",D214&lt;&gt;""),D214,"")</f>
        <v/>
      </c>
      <c r="H218" s="44" t="str">
        <f>IF(AND(I218&lt;&gt;"",D215&lt;&gt;""),D217,"")</f>
        <v/>
      </c>
      <c r="I218" s="31"/>
      <c r="J218" s="33"/>
      <c r="K218" s="38" t="str">
        <f t="shared" si="385"/>
        <v/>
      </c>
      <c r="L218" s="153"/>
      <c r="M218" s="153"/>
      <c r="N218" s="153"/>
      <c r="O218" s="153"/>
      <c r="P218" s="31"/>
      <c r="Q218" s="59"/>
      <c r="R218" s="60"/>
      <c r="S218" s="60"/>
      <c r="T218" s="60"/>
      <c r="U218" s="60"/>
      <c r="V218" s="60"/>
      <c r="W218" s="60"/>
      <c r="X218" s="60"/>
      <c r="Y218" s="60"/>
      <c r="Z218" s="60"/>
      <c r="AA218" s="60"/>
      <c r="AB218" s="60"/>
      <c r="AC218" s="60"/>
      <c r="AD218" s="60"/>
      <c r="AE218" s="60"/>
      <c r="AF218" s="60"/>
      <c r="AG218" s="60"/>
      <c r="AH218" s="60"/>
      <c r="AI218" s="60"/>
      <c r="AJ218" s="60"/>
      <c r="AK218" s="60"/>
      <c r="AL218" s="60"/>
      <c r="AM218" s="61"/>
      <c r="AN218" s="59"/>
      <c r="AO218" s="60"/>
      <c r="AP218" s="60"/>
      <c r="AQ218" s="60"/>
      <c r="AR218" s="60"/>
      <c r="AS218" s="61"/>
      <c r="AT218" s="59"/>
      <c r="AU218" s="60"/>
      <c r="AV218" s="61"/>
      <c r="AW218" s="59"/>
      <c r="AX218" s="60"/>
      <c r="AY218" s="60"/>
      <c r="AZ218" s="60"/>
      <c r="BA218" s="60"/>
      <c r="BB218" s="60"/>
      <c r="BC218" s="60"/>
      <c r="BD218" s="60"/>
      <c r="BE218" s="60"/>
      <c r="BF218" s="60"/>
      <c r="BG218" s="60"/>
      <c r="BH218" s="61"/>
      <c r="BI218" s="59"/>
      <c r="BJ218" s="60"/>
      <c r="BK218" s="60"/>
      <c r="BL218" s="60"/>
      <c r="BM218" s="60"/>
      <c r="BN218" s="60"/>
      <c r="BO218" s="60"/>
      <c r="BP218" s="60"/>
      <c r="BQ218" s="60"/>
      <c r="BR218" s="60"/>
      <c r="BS218" s="60"/>
      <c r="BT218" s="60"/>
      <c r="BU218" s="61"/>
      <c r="BV218" s="59"/>
      <c r="BW218" s="62"/>
      <c r="BX218" s="62"/>
      <c r="BY218" s="60"/>
      <c r="BZ218" s="60"/>
      <c r="CA218" s="60"/>
      <c r="CB218" s="60"/>
      <c r="CC218" s="60"/>
      <c r="CD218" s="60"/>
      <c r="CE218" s="60"/>
      <c r="CF218" s="60"/>
      <c r="CG218" s="60"/>
      <c r="CH218" s="60"/>
      <c r="CI218" s="60"/>
      <c r="CJ218" s="60"/>
      <c r="CK218" s="60"/>
      <c r="CL218" s="60"/>
      <c r="CM218" s="61"/>
      <c r="CN218" s="58"/>
      <c r="CO218" s="58"/>
      <c r="CP218" s="58"/>
      <c r="CQ218" s="58"/>
      <c r="CR218" s="58"/>
      <c r="CS218" s="58"/>
      <c r="CT218" s="58"/>
      <c r="CU218" s="58"/>
      <c r="CV218" s="58"/>
      <c r="CW218" s="58"/>
      <c r="CX218" s="58"/>
      <c r="CY218" s="58"/>
      <c r="CZ218" s="58"/>
      <c r="DA218" s="58"/>
      <c r="DB218" s="58"/>
      <c r="DC218" s="58"/>
      <c r="DD218" s="58"/>
      <c r="DE218" s="58"/>
      <c r="DF218" s="58"/>
      <c r="DG218" s="58"/>
      <c r="DH218" s="58"/>
      <c r="DI218" s="58"/>
      <c r="DJ218" s="58"/>
      <c r="DK218" s="58"/>
      <c r="DL218" s="56"/>
      <c r="DM218" s="169" t="s">
        <v>823</v>
      </c>
      <c r="DN218" s="170"/>
      <c r="DO218" s="170"/>
      <c r="DP218" s="170"/>
      <c r="DQ218" s="170"/>
      <c r="DR218" s="170"/>
      <c r="DS218" s="171"/>
      <c r="DT218" s="172"/>
      <c r="DU218" s="173"/>
      <c r="DV218" s="209"/>
      <c r="DW218" s="190"/>
      <c r="DX218" s="190"/>
      <c r="DY218" s="190"/>
      <c r="DZ218" s="190"/>
      <c r="EA218" s="190"/>
      <c r="EB218" s="190"/>
      <c r="EC218" s="190"/>
      <c r="ED218" s="190"/>
      <c r="EE218" s="190"/>
      <c r="EF218" s="190"/>
      <c r="EG218" s="190"/>
      <c r="EH218" s="190"/>
      <c r="EI218" s="190"/>
      <c r="EJ218" s="190"/>
      <c r="EK218" s="190"/>
      <c r="EL218" s="190"/>
      <c r="EM218" s="190"/>
      <c r="EN218" s="190"/>
      <c r="EO218" s="190"/>
      <c r="EP218" s="190"/>
      <c r="EQ218" s="190"/>
      <c r="ER218" s="190"/>
      <c r="ES218" s="190"/>
      <c r="ET218" s="190"/>
      <c r="EU218" s="190"/>
      <c r="EV218" s="190"/>
      <c r="EW218" s="210"/>
      <c r="EX218" s="159"/>
      <c r="EY218" s="160"/>
      <c r="EZ218" s="160"/>
      <c r="FA218" s="160"/>
      <c r="FB218" s="160"/>
      <c r="FC218" s="160"/>
      <c r="FD218" s="160"/>
      <c r="FE218" s="160"/>
      <c r="FF218" s="160"/>
      <c r="FG218" s="160"/>
      <c r="FH218" s="160"/>
      <c r="FI218" s="161"/>
    </row>
    <row r="219" spans="1:182" ht="15.75" thickBot="1" x14ac:dyDescent="0.3">
      <c r="A219" s="39">
        <f>IF(A213&lt;&gt;"",A213,"")</f>
        <v>31</v>
      </c>
      <c r="B219" s="39" t="str">
        <f>IF(AND($A219&lt;&gt;"",B213&lt;&gt;""),B213,"")</f>
        <v/>
      </c>
      <c r="C219" s="67" t="s">
        <v>315</v>
      </c>
      <c r="D219" s="36"/>
      <c r="E219" s="148"/>
      <c r="F219" s="149"/>
      <c r="G219" s="149"/>
      <c r="H219" s="149"/>
      <c r="I219" s="149"/>
      <c r="J219" s="149"/>
      <c r="K219" s="149"/>
      <c r="L219" s="149"/>
      <c r="M219" s="149"/>
      <c r="N219" s="149"/>
      <c r="O219" s="150"/>
      <c r="P219" s="46" t="str">
        <f>IF(COUNTA(Q219:AM219)-COUNTBLANK(Q219:AM219)&gt;0,COUNTA(Q219:AM219)-COUNTBLANK(Q219:AM219)&amp;" Deposit types","")</f>
        <v/>
      </c>
      <c r="Q219" s="47" t="str">
        <f>IF(COUNTA(Q213:Q218)&gt;0,COUNTA(Q213:Q218),"")</f>
        <v/>
      </c>
      <c r="R219" s="48" t="str">
        <f t="shared" ref="R219:AA219" si="394">IF(COUNTA(R213:R218)&gt;0,COUNTA(R213:R218),"")</f>
        <v/>
      </c>
      <c r="S219" s="48" t="str">
        <f t="shared" si="394"/>
        <v/>
      </c>
      <c r="T219" s="48" t="str">
        <f t="shared" si="394"/>
        <v/>
      </c>
      <c r="U219" s="48" t="str">
        <f t="shared" si="394"/>
        <v/>
      </c>
      <c r="V219" s="48" t="str">
        <f t="shared" si="394"/>
        <v/>
      </c>
      <c r="W219" s="48" t="str">
        <f t="shared" si="394"/>
        <v/>
      </c>
      <c r="X219" s="48" t="str">
        <f t="shared" si="394"/>
        <v/>
      </c>
      <c r="Y219" s="48" t="str">
        <f t="shared" si="394"/>
        <v/>
      </c>
      <c r="Z219" s="48" t="str">
        <f t="shared" si="394"/>
        <v/>
      </c>
      <c r="AA219" s="48" t="str">
        <f t="shared" si="394"/>
        <v/>
      </c>
      <c r="AB219" s="48" t="str">
        <f>IF(COUNTA(AB213:AB218)&gt;0,COUNTA(AB213:AB218),"")</f>
        <v/>
      </c>
      <c r="AC219" s="48" t="str">
        <f t="shared" ref="AC219:BK219" si="395">IF(COUNTA(AC213:AC218)&gt;0,COUNTA(AC213:AC218),"")</f>
        <v/>
      </c>
      <c r="AD219" s="48" t="str">
        <f t="shared" si="395"/>
        <v/>
      </c>
      <c r="AE219" s="48" t="str">
        <f t="shared" si="395"/>
        <v/>
      </c>
      <c r="AF219" s="48" t="str">
        <f t="shared" si="395"/>
        <v/>
      </c>
      <c r="AG219" s="48" t="str">
        <f t="shared" si="395"/>
        <v/>
      </c>
      <c r="AH219" s="48" t="str">
        <f t="shared" si="395"/>
        <v/>
      </c>
      <c r="AI219" s="48" t="str">
        <f t="shared" si="395"/>
        <v/>
      </c>
      <c r="AJ219" s="48" t="str">
        <f t="shared" si="395"/>
        <v/>
      </c>
      <c r="AK219" s="48" t="str">
        <f t="shared" si="395"/>
        <v/>
      </c>
      <c r="AL219" s="48" t="str">
        <f t="shared" si="395"/>
        <v/>
      </c>
      <c r="AM219" s="49" t="str">
        <f t="shared" si="395"/>
        <v/>
      </c>
      <c r="AN219" s="47" t="str">
        <f t="shared" si="395"/>
        <v/>
      </c>
      <c r="AO219" s="48" t="str">
        <f t="shared" si="395"/>
        <v/>
      </c>
      <c r="AP219" s="48" t="str">
        <f t="shared" si="395"/>
        <v/>
      </c>
      <c r="AQ219" s="48" t="str">
        <f t="shared" si="395"/>
        <v/>
      </c>
      <c r="AR219" s="48" t="str">
        <f t="shared" si="395"/>
        <v/>
      </c>
      <c r="AS219" s="49" t="str">
        <f t="shared" si="395"/>
        <v/>
      </c>
      <c r="AT219" s="47" t="str">
        <f t="shared" si="395"/>
        <v/>
      </c>
      <c r="AU219" s="48" t="str">
        <f t="shared" si="395"/>
        <v/>
      </c>
      <c r="AV219" s="49" t="str">
        <f t="shared" si="395"/>
        <v/>
      </c>
      <c r="AW219" s="47" t="str">
        <f t="shared" si="395"/>
        <v/>
      </c>
      <c r="AX219" s="48" t="str">
        <f t="shared" si="395"/>
        <v/>
      </c>
      <c r="AY219" s="48" t="str">
        <f t="shared" si="395"/>
        <v/>
      </c>
      <c r="AZ219" s="48" t="str">
        <f t="shared" si="395"/>
        <v/>
      </c>
      <c r="BA219" s="48" t="str">
        <f t="shared" si="395"/>
        <v/>
      </c>
      <c r="BB219" s="48" t="str">
        <f t="shared" si="395"/>
        <v/>
      </c>
      <c r="BC219" s="48" t="str">
        <f t="shared" si="395"/>
        <v/>
      </c>
      <c r="BD219" s="48" t="str">
        <f t="shared" si="395"/>
        <v/>
      </c>
      <c r="BE219" s="48" t="str">
        <f t="shared" si="395"/>
        <v/>
      </c>
      <c r="BF219" s="48" t="str">
        <f t="shared" si="395"/>
        <v/>
      </c>
      <c r="BG219" s="48" t="str">
        <f t="shared" si="395"/>
        <v/>
      </c>
      <c r="BH219" s="49" t="str">
        <f t="shared" si="395"/>
        <v/>
      </c>
      <c r="BI219" s="47" t="str">
        <f t="shared" si="395"/>
        <v/>
      </c>
      <c r="BJ219" s="48" t="str">
        <f t="shared" si="395"/>
        <v/>
      </c>
      <c r="BK219" s="48" t="str">
        <f t="shared" si="395"/>
        <v/>
      </c>
      <c r="BL219" s="48"/>
      <c r="BM219" s="48" t="str">
        <f t="shared" ref="BM219:BU219" si="396">IF(COUNTA(BM213:BM218)&gt;0,COUNTA(BM213:BM218),"")</f>
        <v/>
      </c>
      <c r="BN219" s="48" t="str">
        <f t="shared" si="396"/>
        <v/>
      </c>
      <c r="BO219" s="48" t="str">
        <f t="shared" si="396"/>
        <v/>
      </c>
      <c r="BP219" s="48" t="str">
        <f t="shared" si="396"/>
        <v/>
      </c>
      <c r="BQ219" s="48" t="str">
        <f t="shared" si="396"/>
        <v/>
      </c>
      <c r="BR219" s="48" t="str">
        <f t="shared" si="396"/>
        <v/>
      </c>
      <c r="BS219" s="48" t="str">
        <f t="shared" si="396"/>
        <v/>
      </c>
      <c r="BT219" s="48" t="str">
        <f t="shared" si="396"/>
        <v/>
      </c>
      <c r="BU219" s="49" t="str">
        <f t="shared" si="396"/>
        <v/>
      </c>
      <c r="BV219" s="47" t="str">
        <f>IF(COUNTA(BV213:BV218)&gt;0,COUNTA(BV213:BV218),"")</f>
        <v/>
      </c>
      <c r="BW219" s="48" t="str">
        <f t="shared" ref="BW219:DL219" si="397">IF(COUNTA(BW213:BW218)&gt;0,COUNTA(BW213:BW218),"")</f>
        <v/>
      </c>
      <c r="BX219" s="48" t="str">
        <f t="shared" si="397"/>
        <v/>
      </c>
      <c r="BY219" s="48" t="str">
        <f t="shared" si="397"/>
        <v/>
      </c>
      <c r="BZ219" s="48" t="str">
        <f t="shared" si="397"/>
        <v/>
      </c>
      <c r="CA219" s="48" t="str">
        <f t="shared" si="397"/>
        <v/>
      </c>
      <c r="CB219" s="48" t="str">
        <f t="shared" si="397"/>
        <v/>
      </c>
      <c r="CC219" s="48" t="str">
        <f t="shared" si="397"/>
        <v/>
      </c>
      <c r="CD219" s="48" t="str">
        <f t="shared" si="397"/>
        <v/>
      </c>
      <c r="CE219" s="48" t="str">
        <f t="shared" si="397"/>
        <v/>
      </c>
      <c r="CF219" s="48" t="str">
        <f t="shared" si="397"/>
        <v/>
      </c>
      <c r="CG219" s="48" t="str">
        <f t="shared" si="397"/>
        <v/>
      </c>
      <c r="CH219" s="48" t="str">
        <f t="shared" si="397"/>
        <v/>
      </c>
      <c r="CI219" s="48" t="str">
        <f t="shared" si="397"/>
        <v/>
      </c>
      <c r="CJ219" s="48" t="str">
        <f t="shared" si="397"/>
        <v/>
      </c>
      <c r="CK219" s="48" t="str">
        <f t="shared" si="397"/>
        <v/>
      </c>
      <c r="CL219" s="48" t="str">
        <f t="shared" si="397"/>
        <v/>
      </c>
      <c r="CM219" s="49" t="str">
        <f t="shared" si="397"/>
        <v/>
      </c>
      <c r="CN219" s="47" t="str">
        <f t="shared" si="397"/>
        <v/>
      </c>
      <c r="CO219" s="48" t="str">
        <f t="shared" si="397"/>
        <v/>
      </c>
      <c r="CP219" s="48" t="str">
        <f t="shared" si="397"/>
        <v/>
      </c>
      <c r="CQ219" s="48" t="str">
        <f t="shared" si="397"/>
        <v/>
      </c>
      <c r="CR219" s="48" t="str">
        <f t="shared" si="397"/>
        <v/>
      </c>
      <c r="CS219" s="48" t="str">
        <f t="shared" si="397"/>
        <v/>
      </c>
      <c r="CT219" s="48" t="str">
        <f t="shared" si="397"/>
        <v/>
      </c>
      <c r="CU219" s="48" t="str">
        <f t="shared" si="397"/>
        <v/>
      </c>
      <c r="CV219" s="48" t="str">
        <f t="shared" si="397"/>
        <v/>
      </c>
      <c r="CW219" s="48" t="str">
        <f t="shared" si="397"/>
        <v/>
      </c>
      <c r="CX219" s="48" t="str">
        <f t="shared" si="397"/>
        <v/>
      </c>
      <c r="CY219" s="48" t="str">
        <f t="shared" si="397"/>
        <v/>
      </c>
      <c r="CZ219" s="48" t="str">
        <f t="shared" si="397"/>
        <v/>
      </c>
      <c r="DA219" s="48" t="str">
        <f t="shared" si="397"/>
        <v/>
      </c>
      <c r="DB219" s="48" t="str">
        <f t="shared" si="397"/>
        <v/>
      </c>
      <c r="DC219" s="48" t="str">
        <f t="shared" si="397"/>
        <v/>
      </c>
      <c r="DD219" s="48" t="str">
        <f t="shared" si="397"/>
        <v/>
      </c>
      <c r="DE219" s="48" t="str">
        <f t="shared" si="397"/>
        <v/>
      </c>
      <c r="DF219" s="48" t="str">
        <f t="shared" si="397"/>
        <v/>
      </c>
      <c r="DG219" s="48" t="str">
        <f t="shared" si="397"/>
        <v/>
      </c>
      <c r="DH219" s="48" t="str">
        <f t="shared" si="397"/>
        <v/>
      </c>
      <c r="DI219" s="48" t="str">
        <f t="shared" si="397"/>
        <v/>
      </c>
      <c r="DJ219" s="48" t="str">
        <f t="shared" si="397"/>
        <v/>
      </c>
      <c r="DK219" s="48" t="str">
        <f t="shared" si="397"/>
        <v/>
      </c>
      <c r="DL219" s="49" t="str">
        <f t="shared" si="397"/>
        <v/>
      </c>
      <c r="DM219" s="169" t="s">
        <v>822</v>
      </c>
      <c r="DN219" s="170"/>
      <c r="DO219" s="170"/>
      <c r="DP219" s="170"/>
      <c r="DQ219" s="170"/>
      <c r="DR219" s="170"/>
      <c r="DS219" s="171"/>
      <c r="DT219" s="172"/>
      <c r="DU219" s="173"/>
      <c r="DV219" s="211"/>
      <c r="DW219" s="212"/>
      <c r="DX219" s="212"/>
      <c r="DY219" s="212"/>
      <c r="DZ219" s="212"/>
      <c r="EA219" s="212"/>
      <c r="EB219" s="212"/>
      <c r="EC219" s="212"/>
      <c r="ED219" s="212"/>
      <c r="EE219" s="212"/>
      <c r="EF219" s="212"/>
      <c r="EG219" s="212"/>
      <c r="EH219" s="212"/>
      <c r="EI219" s="212"/>
      <c r="EJ219" s="212"/>
      <c r="EK219" s="212"/>
      <c r="EL219" s="212"/>
      <c r="EM219" s="212"/>
      <c r="EN219" s="212"/>
      <c r="EO219" s="212"/>
      <c r="EP219" s="212"/>
      <c r="EQ219" s="212"/>
      <c r="ER219" s="212"/>
      <c r="ES219" s="212"/>
      <c r="ET219" s="212"/>
      <c r="EU219" s="212"/>
      <c r="EV219" s="212"/>
      <c r="EW219" s="213"/>
      <c r="EX219" s="151"/>
      <c r="EY219" s="149"/>
      <c r="EZ219" s="149"/>
      <c r="FA219" s="149"/>
      <c r="FB219" s="149"/>
      <c r="FC219" s="149"/>
      <c r="FD219" s="149"/>
      <c r="FE219" s="149"/>
      <c r="FF219" s="149"/>
      <c r="FG219" s="149"/>
      <c r="FH219" s="149"/>
      <c r="FI219" s="152"/>
    </row>
    <row r="220" spans="1:182" x14ac:dyDescent="0.25">
      <c r="A220" s="40">
        <f>A213+1</f>
        <v>32</v>
      </c>
      <c r="B220" s="29"/>
      <c r="C220" s="65" t="s">
        <v>531</v>
      </c>
      <c r="D220" s="41" t="str">
        <f>IF(MAX(F220:F225)&gt;0,MAX(F220:F225),"")</f>
        <v/>
      </c>
      <c r="E220" s="30"/>
      <c r="F220" s="45" t="str">
        <f>IF(I220&lt;&gt;"",1,"")</f>
        <v/>
      </c>
      <c r="G220" s="45" t="str">
        <f>IF(AND(I220&lt;&gt;"",D221&lt;&gt;""),D221,"")</f>
        <v/>
      </c>
      <c r="H220" s="45" t="str">
        <f>IF(AND(I220&lt;&gt;"",D222&lt;&gt;""),D224,"")</f>
        <v/>
      </c>
      <c r="I220" s="29"/>
      <c r="J220" s="146"/>
      <c r="K220" s="40" t="str">
        <f t="shared" ref="K220:K225" si="398">IF(J220&lt;&gt;"",IF(ISNA(VLOOKUP(J220,PlanetTypeTable,2,FALSE)),"&lt;Unknown&gt;",VLOOKUP(J220,PlanetTypeTable,2,FALSE)),"")</f>
        <v/>
      </c>
      <c r="L220" s="34"/>
      <c r="M220" s="34"/>
      <c r="N220" s="34"/>
      <c r="O220" s="34"/>
      <c r="P220" s="29"/>
      <c r="Q220" s="50"/>
      <c r="R220" s="30"/>
      <c r="S220" s="30"/>
      <c r="T220" s="30"/>
      <c r="U220" s="30"/>
      <c r="V220" s="30"/>
      <c r="W220" s="30"/>
      <c r="X220" s="30"/>
      <c r="Y220" s="30"/>
      <c r="Z220" s="30"/>
      <c r="AA220" s="30"/>
      <c r="AB220" s="30"/>
      <c r="AC220" s="30"/>
      <c r="AD220" s="30"/>
      <c r="AE220" s="30"/>
      <c r="AF220" s="30"/>
      <c r="AG220" s="30"/>
      <c r="AH220" s="30"/>
      <c r="AI220" s="30"/>
      <c r="AJ220" s="30"/>
      <c r="AK220" s="30"/>
      <c r="AL220" s="30"/>
      <c r="AM220" s="51"/>
      <c r="AN220" s="50"/>
      <c r="AO220" s="30"/>
      <c r="AP220" s="30"/>
      <c r="AQ220" s="30"/>
      <c r="AR220" s="30"/>
      <c r="AS220" s="51"/>
      <c r="AT220" s="50"/>
      <c r="AU220" s="30"/>
      <c r="AV220" s="51"/>
      <c r="AW220" s="50"/>
      <c r="AX220" s="30"/>
      <c r="AY220" s="30"/>
      <c r="AZ220" s="30"/>
      <c r="BA220" s="30"/>
      <c r="BB220" s="30"/>
      <c r="BC220" s="30"/>
      <c r="BD220" s="30"/>
      <c r="BE220" s="30"/>
      <c r="BF220" s="30"/>
      <c r="BG220" s="30"/>
      <c r="BH220" s="51"/>
      <c r="BI220" s="50"/>
      <c r="BJ220" s="30"/>
      <c r="BK220" s="30"/>
      <c r="BL220" s="30"/>
      <c r="BM220" s="30"/>
      <c r="BN220" s="30"/>
      <c r="BO220" s="30"/>
      <c r="BP220" s="30"/>
      <c r="BQ220" s="30"/>
      <c r="BR220" s="30"/>
      <c r="BS220" s="30"/>
      <c r="BT220" s="30"/>
      <c r="BU220" s="51"/>
      <c r="BV220" s="50"/>
      <c r="BW220" s="52"/>
      <c r="BX220" s="52"/>
      <c r="BY220" s="30"/>
      <c r="BZ220" s="30"/>
      <c r="CA220" s="30"/>
      <c r="CB220" s="30"/>
      <c r="CC220" s="30"/>
      <c r="CD220" s="30"/>
      <c r="CE220" s="30"/>
      <c r="CF220" s="30"/>
      <c r="CG220" s="30"/>
      <c r="CH220" s="30"/>
      <c r="CI220" s="30"/>
      <c r="CJ220" s="30"/>
      <c r="CK220" s="30"/>
      <c r="CL220" s="30"/>
      <c r="CM220" s="51"/>
      <c r="CN220" s="53"/>
      <c r="CO220" s="53"/>
      <c r="CP220" s="53"/>
      <c r="CQ220" s="53"/>
      <c r="CR220" s="53"/>
      <c r="CS220" s="53"/>
      <c r="CT220" s="53"/>
      <c r="CU220" s="53"/>
      <c r="CV220" s="53"/>
      <c r="CW220" s="53"/>
      <c r="CX220" s="53"/>
      <c r="CY220" s="53"/>
      <c r="CZ220" s="53"/>
      <c r="DA220" s="53"/>
      <c r="DB220" s="53"/>
      <c r="DC220" s="53"/>
      <c r="DD220" s="53"/>
      <c r="DE220" s="53"/>
      <c r="DF220" s="53"/>
      <c r="DG220" s="53"/>
      <c r="DH220" s="53"/>
      <c r="DI220" s="53"/>
      <c r="DJ220" s="53"/>
      <c r="DK220" s="53"/>
      <c r="DL220" s="51"/>
      <c r="DM220" s="162" t="s">
        <v>249</v>
      </c>
      <c r="DN220" s="30"/>
      <c r="DO220" s="30"/>
      <c r="DP220" s="30"/>
      <c r="DQ220" s="30"/>
      <c r="DR220" s="30"/>
      <c r="DS220" s="30"/>
      <c r="DT220" s="30"/>
      <c r="DU220" s="51"/>
      <c r="DV220" s="163" t="s">
        <v>249</v>
      </c>
      <c r="DW220" s="30"/>
      <c r="DX220" s="30"/>
      <c r="DY220" s="30"/>
      <c r="DZ220" s="30"/>
      <c r="EA220" s="30"/>
      <c r="EB220" s="30"/>
      <c r="EC220" s="30"/>
      <c r="ED220" s="53"/>
      <c r="EE220" s="51"/>
      <c r="EF220" s="163" t="s">
        <v>249</v>
      </c>
      <c r="EG220" s="30"/>
      <c r="EH220" s="30"/>
      <c r="EI220" s="63"/>
      <c r="EJ220" s="30"/>
      <c r="EK220" s="30"/>
      <c r="EL220" s="30"/>
      <c r="EM220" s="30"/>
      <c r="EN220" s="51"/>
      <c r="EO220" s="163" t="s">
        <v>249</v>
      </c>
      <c r="EP220" s="30"/>
      <c r="EQ220" s="30"/>
      <c r="ER220" s="30"/>
      <c r="ES220" s="30"/>
      <c r="ET220" s="30"/>
      <c r="EU220" s="30"/>
      <c r="EV220" s="30"/>
      <c r="EW220" s="51"/>
      <c r="EX220" s="156"/>
      <c r="EY220" s="157"/>
      <c r="EZ220" s="157"/>
      <c r="FA220" s="157"/>
      <c r="FB220" s="157"/>
      <c r="FC220" s="157"/>
      <c r="FD220" s="157"/>
      <c r="FE220" s="157"/>
      <c r="FF220" s="157"/>
      <c r="FG220" s="157"/>
      <c r="FH220" s="157"/>
      <c r="FI220" s="158"/>
      <c r="FR220" s="25" t="str">
        <f>IF(FS220&lt;&gt;"",MAX(FR$3:FR219)+1,"")</f>
        <v/>
      </c>
      <c r="FS220" s="25" t="str">
        <f>IF(B220&lt;&gt;"",B220,"")</f>
        <v/>
      </c>
      <c r="FT220" s="25" t="str">
        <f>IF(D221&lt;&gt;"",D221,"")</f>
        <v/>
      </c>
      <c r="FV220" s="24" t="str">
        <f>IF(FW220&lt;&gt;"",MAX($FV$3:FV219)+1,"")</f>
        <v/>
      </c>
      <c r="FW220" s="24" t="str">
        <f>IF($B220&lt;&gt;"",LEFT(E220,2),"")</f>
        <v/>
      </c>
      <c r="FX220" s="24" t="str">
        <f t="shared" ref="FX220:FX224" si="399">IF($B220&lt;&gt;"",I220,"")</f>
        <v/>
      </c>
      <c r="FY220" s="24" t="str">
        <f t="shared" ref="FY220:FY224" si="400">IF($B220&lt;&gt;"",J220,"")</f>
        <v/>
      </c>
      <c r="FZ220" s="24" t="str">
        <f t="shared" ref="FZ220:FZ224" si="401">IF($B220&lt;&gt;"",K220,"")</f>
        <v/>
      </c>
    </row>
    <row r="221" spans="1:182" x14ac:dyDescent="0.25">
      <c r="A221" s="38" t="str">
        <f>IF(AND(A220&lt;&gt;"",I221&lt;&gt;""),A220,"")</f>
        <v/>
      </c>
      <c r="B221" s="37" t="str">
        <f t="shared" ref="B221" si="402">IF(AND($A221&lt;&gt;"",B220&lt;&gt;""),B220,"")</f>
        <v/>
      </c>
      <c r="C221" s="66" t="s">
        <v>72</v>
      </c>
      <c r="D221" s="32"/>
      <c r="E221" s="44" t="str">
        <f>IF(AND(I221&lt;&gt;"",E220&lt;&gt;""),E220,"")</f>
        <v/>
      </c>
      <c r="F221" s="44" t="str">
        <f>IF(I221&lt;&gt;"",MAX(F220:F220)+1,"")</f>
        <v/>
      </c>
      <c r="G221" s="44" t="str">
        <f>IF(AND(I221&lt;&gt;"",D221&lt;&gt;""),D221,"")</f>
        <v/>
      </c>
      <c r="H221" s="44" t="str">
        <f>IF(AND(I221&lt;&gt;"",D222&lt;&gt;""),D224,"")</f>
        <v/>
      </c>
      <c r="I221" s="31"/>
      <c r="J221" s="33"/>
      <c r="K221" s="38" t="str">
        <f t="shared" si="398"/>
        <v/>
      </c>
      <c r="L221" s="153"/>
      <c r="M221" s="153"/>
      <c r="N221" s="153"/>
      <c r="O221" s="153"/>
      <c r="P221" s="31"/>
      <c r="Q221" s="54"/>
      <c r="R221" s="55"/>
      <c r="S221" s="55"/>
      <c r="T221" s="55"/>
      <c r="U221" s="55"/>
      <c r="V221" s="55"/>
      <c r="W221" s="55"/>
      <c r="X221" s="55"/>
      <c r="Y221" s="55"/>
      <c r="Z221" s="55"/>
      <c r="AA221" s="55"/>
      <c r="AB221" s="55"/>
      <c r="AC221" s="55"/>
      <c r="AD221" s="55"/>
      <c r="AE221" s="55"/>
      <c r="AF221" s="55"/>
      <c r="AG221" s="55"/>
      <c r="AH221" s="55"/>
      <c r="AI221" s="55"/>
      <c r="AJ221" s="55"/>
      <c r="AK221" s="55"/>
      <c r="AL221" s="55"/>
      <c r="AM221" s="56"/>
      <c r="AN221" s="54"/>
      <c r="AO221" s="55"/>
      <c r="AP221" s="55"/>
      <c r="AQ221" s="55"/>
      <c r="AR221" s="55"/>
      <c r="AS221" s="56"/>
      <c r="AT221" s="54"/>
      <c r="AU221" s="55"/>
      <c r="AV221" s="56"/>
      <c r="AW221" s="54"/>
      <c r="AX221" s="55"/>
      <c r="AY221" s="55"/>
      <c r="AZ221" s="55"/>
      <c r="BA221" s="55"/>
      <c r="BB221" s="55"/>
      <c r="BC221" s="55"/>
      <c r="BD221" s="55"/>
      <c r="BE221" s="55"/>
      <c r="BF221" s="55"/>
      <c r="BG221" s="55"/>
      <c r="BH221" s="56"/>
      <c r="BI221" s="54"/>
      <c r="BJ221" s="55"/>
      <c r="BK221" s="55"/>
      <c r="BL221" s="55"/>
      <c r="BM221" s="55"/>
      <c r="BN221" s="55"/>
      <c r="BO221" s="55"/>
      <c r="BP221" s="55"/>
      <c r="BQ221" s="55"/>
      <c r="BR221" s="55"/>
      <c r="BS221" s="55"/>
      <c r="BT221" s="55"/>
      <c r="BU221" s="56"/>
      <c r="BV221" s="54"/>
      <c r="BW221" s="57"/>
      <c r="BX221" s="57"/>
      <c r="BY221" s="55"/>
      <c r="BZ221" s="55"/>
      <c r="CA221" s="55"/>
      <c r="CB221" s="55"/>
      <c r="CC221" s="55"/>
      <c r="CD221" s="55"/>
      <c r="CE221" s="55"/>
      <c r="CF221" s="55"/>
      <c r="CG221" s="55"/>
      <c r="CH221" s="55"/>
      <c r="CI221" s="55"/>
      <c r="CJ221" s="55"/>
      <c r="CK221" s="55"/>
      <c r="CL221" s="55"/>
      <c r="CM221" s="56"/>
      <c r="CN221" s="58"/>
      <c r="CO221" s="58"/>
      <c r="CP221" s="58"/>
      <c r="CQ221" s="58"/>
      <c r="CR221" s="58"/>
      <c r="CS221" s="58"/>
      <c r="CT221" s="58"/>
      <c r="CU221" s="58"/>
      <c r="CV221" s="58"/>
      <c r="CW221" s="58"/>
      <c r="CX221" s="58"/>
      <c r="CY221" s="58"/>
      <c r="CZ221" s="58"/>
      <c r="DA221" s="58"/>
      <c r="DB221" s="58"/>
      <c r="DC221" s="58"/>
      <c r="DD221" s="58"/>
      <c r="DE221" s="58"/>
      <c r="DF221" s="58"/>
      <c r="DG221" s="58"/>
      <c r="DH221" s="58"/>
      <c r="DI221" s="58"/>
      <c r="DJ221" s="58"/>
      <c r="DK221" s="58"/>
      <c r="DL221" s="56"/>
      <c r="DM221" s="167" t="s">
        <v>44</v>
      </c>
      <c r="DN221" s="55"/>
      <c r="DO221" s="55"/>
      <c r="DP221" s="55"/>
      <c r="DQ221" s="55"/>
      <c r="DR221" s="55"/>
      <c r="DS221" s="55"/>
      <c r="DT221" s="55"/>
      <c r="DU221" s="56"/>
      <c r="DV221" s="168" t="s">
        <v>44</v>
      </c>
      <c r="DW221" s="55"/>
      <c r="DX221" s="55"/>
      <c r="DY221" s="55"/>
      <c r="DZ221" s="55"/>
      <c r="EA221" s="55"/>
      <c r="EB221" s="55"/>
      <c r="EC221" s="55"/>
      <c r="ED221" s="58"/>
      <c r="EE221" s="56"/>
      <c r="EF221" s="168" t="s">
        <v>44</v>
      </c>
      <c r="EG221" s="55"/>
      <c r="EH221" s="55"/>
      <c r="EI221" s="55"/>
      <c r="EJ221" s="55"/>
      <c r="EK221" s="55"/>
      <c r="EL221" s="55"/>
      <c r="EM221" s="55"/>
      <c r="EN221" s="56"/>
      <c r="EO221" s="168" t="s">
        <v>44</v>
      </c>
      <c r="EP221" s="55"/>
      <c r="EQ221" s="55"/>
      <c r="ER221" s="55"/>
      <c r="ES221" s="55"/>
      <c r="ET221" s="55"/>
      <c r="EU221" s="55"/>
      <c r="EV221" s="55"/>
      <c r="EW221" s="56"/>
      <c r="EX221" s="159"/>
      <c r="EY221" s="160"/>
      <c r="EZ221" s="160"/>
      <c r="FA221" s="160"/>
      <c r="FB221" s="160"/>
      <c r="FC221" s="160"/>
      <c r="FD221" s="160"/>
      <c r="FE221" s="160"/>
      <c r="FF221" s="160"/>
      <c r="FG221" s="160"/>
      <c r="FH221" s="160"/>
      <c r="FI221" s="161"/>
      <c r="FV221" s="24" t="str">
        <f>IF(FW221&lt;&gt;"",MAX($FV$3:FV220)+1,"")</f>
        <v/>
      </c>
      <c r="FW221" s="24" t="str">
        <f>IF($B221&lt;&gt;"",LEFT(E221,2),"")</f>
        <v/>
      </c>
      <c r="FX221" s="24" t="str">
        <f t="shared" si="399"/>
        <v/>
      </c>
      <c r="FY221" s="24" t="str">
        <f t="shared" si="400"/>
        <v/>
      </c>
      <c r="FZ221" s="24" t="str">
        <f t="shared" si="401"/>
        <v/>
      </c>
    </row>
    <row r="222" spans="1:182" x14ac:dyDescent="0.25">
      <c r="A222" s="38" t="str">
        <f>IF(AND(A221&lt;&gt;"",I222&lt;&gt;""),A220,"")</f>
        <v/>
      </c>
      <c r="B222" s="38" t="str">
        <f t="shared" ref="B222" si="403">IF(AND($A222&lt;&gt;"",B220&lt;&gt;""),B220,"")</f>
        <v/>
      </c>
      <c r="C222" s="65" t="s">
        <v>317</v>
      </c>
      <c r="D222" s="33"/>
      <c r="E222" s="44" t="str">
        <f>IF(AND(I222&lt;&gt;"",E220&lt;&gt;""),E220,"")</f>
        <v/>
      </c>
      <c r="F222" s="44" t="str">
        <f>IF(I222&lt;&gt;"",MAX(F220:F221)+1,"")</f>
        <v/>
      </c>
      <c r="G222" s="44" t="str">
        <f>IF(AND(I222&lt;&gt;"",D221&lt;&gt;""),D221,"")</f>
        <v/>
      </c>
      <c r="H222" s="44" t="str">
        <f>IF(AND(I222&lt;&gt;"",D222&lt;&gt;""),D224,"")</f>
        <v/>
      </c>
      <c r="I222" s="31"/>
      <c r="J222" s="33"/>
      <c r="K222" s="38" t="str">
        <f t="shared" si="398"/>
        <v/>
      </c>
      <c r="L222" s="153"/>
      <c r="M222" s="153"/>
      <c r="N222" s="153"/>
      <c r="O222" s="153"/>
      <c r="P222" s="31"/>
      <c r="Q222" s="54"/>
      <c r="R222" s="55"/>
      <c r="S222" s="55"/>
      <c r="T222" s="55"/>
      <c r="U222" s="55"/>
      <c r="V222" s="55"/>
      <c r="W222" s="55"/>
      <c r="X222" s="55"/>
      <c r="Y222" s="55"/>
      <c r="Z222" s="55"/>
      <c r="AA222" s="55"/>
      <c r="AB222" s="55"/>
      <c r="AC222" s="55"/>
      <c r="AD222" s="55"/>
      <c r="AE222" s="55"/>
      <c r="AF222" s="55"/>
      <c r="AG222" s="55"/>
      <c r="AH222" s="55"/>
      <c r="AI222" s="55"/>
      <c r="AJ222" s="55"/>
      <c r="AK222" s="55"/>
      <c r="AL222" s="55"/>
      <c r="AM222" s="56"/>
      <c r="AN222" s="54"/>
      <c r="AO222" s="55"/>
      <c r="AP222" s="55"/>
      <c r="AQ222" s="55"/>
      <c r="AR222" s="55"/>
      <c r="AS222" s="56"/>
      <c r="AT222" s="54"/>
      <c r="AU222" s="55"/>
      <c r="AV222" s="56"/>
      <c r="AW222" s="54"/>
      <c r="AX222" s="55"/>
      <c r="AY222" s="55"/>
      <c r="AZ222" s="55"/>
      <c r="BA222" s="55"/>
      <c r="BB222" s="55"/>
      <c r="BC222" s="55"/>
      <c r="BD222" s="55"/>
      <c r="BE222" s="55"/>
      <c r="BF222" s="55"/>
      <c r="BG222" s="55"/>
      <c r="BH222" s="56"/>
      <c r="BI222" s="54"/>
      <c r="BJ222" s="55"/>
      <c r="BK222" s="55"/>
      <c r="BL222" s="55"/>
      <c r="BM222" s="55"/>
      <c r="BN222" s="55"/>
      <c r="BO222" s="55"/>
      <c r="BP222" s="55"/>
      <c r="BQ222" s="55"/>
      <c r="BR222" s="55"/>
      <c r="BS222" s="55"/>
      <c r="BT222" s="55"/>
      <c r="BU222" s="56"/>
      <c r="BV222" s="54"/>
      <c r="BW222" s="57"/>
      <c r="BX222" s="57"/>
      <c r="BY222" s="55"/>
      <c r="BZ222" s="55"/>
      <c r="CA222" s="55"/>
      <c r="CB222" s="55"/>
      <c r="CC222" s="55"/>
      <c r="CD222" s="55"/>
      <c r="CE222" s="55"/>
      <c r="CF222" s="55"/>
      <c r="CG222" s="55"/>
      <c r="CH222" s="55"/>
      <c r="CI222" s="55"/>
      <c r="CJ222" s="55"/>
      <c r="CK222" s="55"/>
      <c r="CL222" s="55"/>
      <c r="CM222" s="56"/>
      <c r="CN222" s="58"/>
      <c r="CO222" s="58"/>
      <c r="CP222" s="58"/>
      <c r="CQ222" s="58"/>
      <c r="CR222" s="58"/>
      <c r="CS222" s="58"/>
      <c r="CT222" s="58"/>
      <c r="CU222" s="58"/>
      <c r="CV222" s="58"/>
      <c r="CW222" s="58"/>
      <c r="CX222" s="58"/>
      <c r="CY222" s="58"/>
      <c r="CZ222" s="58"/>
      <c r="DA222" s="58"/>
      <c r="DB222" s="58"/>
      <c r="DC222" s="58"/>
      <c r="DD222" s="58"/>
      <c r="DE222" s="58"/>
      <c r="DF222" s="58"/>
      <c r="DG222" s="58"/>
      <c r="DH222" s="58"/>
      <c r="DI222" s="58"/>
      <c r="DJ222" s="58"/>
      <c r="DK222" s="58"/>
      <c r="DL222" s="56"/>
      <c r="DM222" s="165" t="s">
        <v>45</v>
      </c>
      <c r="DN222" s="55"/>
      <c r="DO222" s="55"/>
      <c r="DP222" s="55"/>
      <c r="DQ222" s="55"/>
      <c r="DR222" s="55"/>
      <c r="DS222" s="55"/>
      <c r="DT222" s="55"/>
      <c r="DU222" s="56"/>
      <c r="DV222" s="166" t="s">
        <v>45</v>
      </c>
      <c r="DW222" s="55"/>
      <c r="DX222" s="55"/>
      <c r="DY222" s="55"/>
      <c r="DZ222" s="55"/>
      <c r="EA222" s="55"/>
      <c r="EB222" s="55"/>
      <c r="EC222" s="55"/>
      <c r="ED222" s="58"/>
      <c r="EE222" s="56"/>
      <c r="EF222" s="166" t="s">
        <v>45</v>
      </c>
      <c r="EG222" s="55"/>
      <c r="EH222" s="55"/>
      <c r="EI222" s="55"/>
      <c r="EJ222" s="55"/>
      <c r="EK222" s="55"/>
      <c r="EL222" s="55"/>
      <c r="EM222" s="55"/>
      <c r="EN222" s="56"/>
      <c r="EO222" s="166" t="s">
        <v>45</v>
      </c>
      <c r="EP222" s="55"/>
      <c r="EQ222" s="55"/>
      <c r="ER222" s="55"/>
      <c r="ES222" s="55"/>
      <c r="ET222" s="55"/>
      <c r="EU222" s="55"/>
      <c r="EV222" s="55"/>
      <c r="EW222" s="56"/>
      <c r="EX222" s="159"/>
      <c r="EY222" s="160"/>
      <c r="EZ222" s="160"/>
      <c r="FA222" s="160"/>
      <c r="FB222" s="160"/>
      <c r="FC222" s="160"/>
      <c r="FD222" s="160"/>
      <c r="FE222" s="160"/>
      <c r="FF222" s="160"/>
      <c r="FG222" s="160"/>
      <c r="FH222" s="160"/>
      <c r="FI222" s="161"/>
      <c r="FV222" s="24" t="str">
        <f>IF(FW222&lt;&gt;"",MAX($FV$3:FV221)+1,"")</f>
        <v/>
      </c>
      <c r="FW222" s="24" t="str">
        <f>IF($B222&lt;&gt;"",LEFT(E222,2),"")</f>
        <v/>
      </c>
      <c r="FX222" s="24" t="str">
        <f t="shared" si="399"/>
        <v/>
      </c>
      <c r="FY222" s="24" t="str">
        <f t="shared" si="400"/>
        <v/>
      </c>
      <c r="FZ222" s="24" t="str">
        <f t="shared" si="401"/>
        <v/>
      </c>
    </row>
    <row r="223" spans="1:182" x14ac:dyDescent="0.25">
      <c r="A223" s="38" t="str">
        <f>IF(AND(A222&lt;&gt;"",I223&lt;&gt;""),A220,"")</f>
        <v/>
      </c>
      <c r="B223" s="38" t="str">
        <f t="shared" ref="B223" si="404">IF(AND($A223&lt;&gt;"",B220&lt;&gt;""),B220,"")</f>
        <v/>
      </c>
      <c r="C223" s="65" t="s">
        <v>318</v>
      </c>
      <c r="D223" s="33"/>
      <c r="E223" s="44" t="str">
        <f>IF(AND(I223&lt;&gt;"",E220&lt;&gt;""),E220,"")</f>
        <v/>
      </c>
      <c r="F223" s="44" t="str">
        <f>IF(I223&lt;&gt;"",MAX(F220:F222)+1,"")</f>
        <v/>
      </c>
      <c r="G223" s="44" t="str">
        <f>IF(AND(I223&lt;&gt;"",D221&lt;&gt;""),D221,"")</f>
        <v/>
      </c>
      <c r="H223" s="44" t="str">
        <f>IF(AND(I223&lt;&gt;"",D222&lt;&gt;""),D224,"")</f>
        <v/>
      </c>
      <c r="I223" s="31"/>
      <c r="J223" s="33"/>
      <c r="K223" s="38" t="str">
        <f t="shared" si="398"/>
        <v/>
      </c>
      <c r="L223" s="153"/>
      <c r="M223" s="153"/>
      <c r="N223" s="153"/>
      <c r="O223" s="153"/>
      <c r="P223" s="31"/>
      <c r="Q223" s="54"/>
      <c r="R223" s="55"/>
      <c r="S223" s="55"/>
      <c r="T223" s="55"/>
      <c r="U223" s="55"/>
      <c r="V223" s="55"/>
      <c r="W223" s="55"/>
      <c r="X223" s="55"/>
      <c r="Y223" s="55"/>
      <c r="Z223" s="55"/>
      <c r="AA223" s="55"/>
      <c r="AB223" s="55"/>
      <c r="AC223" s="55"/>
      <c r="AD223" s="55"/>
      <c r="AE223" s="55"/>
      <c r="AF223" s="55"/>
      <c r="AG223" s="55"/>
      <c r="AH223" s="55"/>
      <c r="AI223" s="55"/>
      <c r="AJ223" s="55"/>
      <c r="AK223" s="55"/>
      <c r="AL223" s="55"/>
      <c r="AM223" s="56"/>
      <c r="AN223" s="54"/>
      <c r="AO223" s="55"/>
      <c r="AP223" s="55"/>
      <c r="AQ223" s="55"/>
      <c r="AR223" s="55"/>
      <c r="AS223" s="56"/>
      <c r="AT223" s="54"/>
      <c r="AU223" s="55"/>
      <c r="AV223" s="56"/>
      <c r="AW223" s="54"/>
      <c r="AX223" s="55"/>
      <c r="AY223" s="55"/>
      <c r="AZ223" s="55"/>
      <c r="BA223" s="55"/>
      <c r="BB223" s="55"/>
      <c r="BC223" s="55"/>
      <c r="BD223" s="55"/>
      <c r="BE223" s="55"/>
      <c r="BF223" s="55"/>
      <c r="BG223" s="55"/>
      <c r="BH223" s="56"/>
      <c r="BI223" s="54"/>
      <c r="BJ223" s="55"/>
      <c r="BK223" s="55"/>
      <c r="BL223" s="55"/>
      <c r="BM223" s="55"/>
      <c r="BN223" s="55"/>
      <c r="BO223" s="55"/>
      <c r="BP223" s="55"/>
      <c r="BQ223" s="55"/>
      <c r="BR223" s="55"/>
      <c r="BS223" s="55"/>
      <c r="BT223" s="55"/>
      <c r="BU223" s="56"/>
      <c r="BV223" s="54"/>
      <c r="BW223" s="57"/>
      <c r="BX223" s="57"/>
      <c r="BY223" s="55"/>
      <c r="BZ223" s="55"/>
      <c r="CA223" s="55"/>
      <c r="CB223" s="55"/>
      <c r="CC223" s="55"/>
      <c r="CD223" s="55"/>
      <c r="CE223" s="55"/>
      <c r="CF223" s="55"/>
      <c r="CG223" s="55"/>
      <c r="CH223" s="55"/>
      <c r="CI223" s="55"/>
      <c r="CJ223" s="55"/>
      <c r="CK223" s="55"/>
      <c r="CL223" s="55"/>
      <c r="CM223" s="56"/>
      <c r="CN223" s="58"/>
      <c r="CO223" s="58"/>
      <c r="CP223" s="58"/>
      <c r="CQ223" s="58"/>
      <c r="CR223" s="58"/>
      <c r="CS223" s="58"/>
      <c r="CT223" s="58"/>
      <c r="CU223" s="58"/>
      <c r="CV223" s="58"/>
      <c r="CW223" s="58"/>
      <c r="CX223" s="58"/>
      <c r="CY223" s="58"/>
      <c r="CZ223" s="58"/>
      <c r="DA223" s="58"/>
      <c r="DB223" s="58"/>
      <c r="DC223" s="58"/>
      <c r="DD223" s="58"/>
      <c r="DE223" s="58"/>
      <c r="DF223" s="58"/>
      <c r="DG223" s="58"/>
      <c r="DH223" s="58"/>
      <c r="DI223" s="58"/>
      <c r="DJ223" s="58"/>
      <c r="DK223" s="58"/>
      <c r="DL223" s="56"/>
      <c r="DM223" s="155" t="s">
        <v>42</v>
      </c>
      <c r="DN223" s="55"/>
      <c r="DO223" s="55"/>
      <c r="DP223" s="55"/>
      <c r="DQ223" s="55"/>
      <c r="DR223" s="55"/>
      <c r="DS223" s="55"/>
      <c r="DT223" s="55"/>
      <c r="DU223" s="56"/>
      <c r="DV223" s="91" t="s">
        <v>42</v>
      </c>
      <c r="DW223" s="60"/>
      <c r="DX223" s="60"/>
      <c r="DY223" s="60"/>
      <c r="DZ223" s="60"/>
      <c r="EA223" s="60"/>
      <c r="EB223" s="60"/>
      <c r="EC223" s="60"/>
      <c r="ED223" s="147"/>
      <c r="EE223" s="61"/>
      <c r="EF223" s="91" t="s">
        <v>42</v>
      </c>
      <c r="EG223" s="60"/>
      <c r="EH223" s="60"/>
      <c r="EI223" s="60"/>
      <c r="EJ223" s="60"/>
      <c r="EK223" s="60"/>
      <c r="EL223" s="60"/>
      <c r="EM223" s="60"/>
      <c r="EN223" s="61"/>
      <c r="EO223" s="164" t="s">
        <v>42</v>
      </c>
      <c r="EP223" s="60"/>
      <c r="EQ223" s="60"/>
      <c r="ER223" s="60"/>
      <c r="ES223" s="60"/>
      <c r="ET223" s="60"/>
      <c r="EU223" s="60"/>
      <c r="EV223" s="60"/>
      <c r="EW223" s="61"/>
      <c r="EX223" s="159"/>
      <c r="EY223" s="160"/>
      <c r="EZ223" s="160"/>
      <c r="FA223" s="160"/>
      <c r="FB223" s="160"/>
      <c r="FC223" s="160"/>
      <c r="FD223" s="160"/>
      <c r="FE223" s="160"/>
      <c r="FF223" s="160"/>
      <c r="FG223" s="160"/>
      <c r="FH223" s="160"/>
      <c r="FI223" s="161"/>
      <c r="FV223" s="24" t="str">
        <f>IF(FW223&lt;&gt;"",MAX($FV$3:FV222)+1,"")</f>
        <v/>
      </c>
      <c r="FW223" s="24" t="str">
        <f>IF($B223&lt;&gt;"",LEFT(E223,2),"")</f>
        <v/>
      </c>
      <c r="FX223" s="24" t="str">
        <f t="shared" si="399"/>
        <v/>
      </c>
      <c r="FY223" s="24" t="str">
        <f t="shared" si="400"/>
        <v/>
      </c>
      <c r="FZ223" s="24" t="str">
        <f t="shared" si="401"/>
        <v/>
      </c>
    </row>
    <row r="224" spans="1:182" x14ac:dyDescent="0.25">
      <c r="A224" s="38" t="str">
        <f>IF(AND(A223&lt;&gt;"",I224&lt;&gt;""),A220,"")</f>
        <v/>
      </c>
      <c r="B224" s="38" t="str">
        <f t="shared" ref="B224" si="405">IF(AND($A224&lt;&gt;"",B220&lt;&gt;""),B220,"")</f>
        <v/>
      </c>
      <c r="C224" s="65" t="s">
        <v>742</v>
      </c>
      <c r="D224" s="42" t="str">
        <f>IF(D222&lt;&gt;"",IF(ISNA(VLOOKUP(D222,EconomyTable,2,FALSE)),"&lt;Unknown&gt;",VLOOKUP(D222,EconomyTable,2,FALSE)),"")</f>
        <v/>
      </c>
      <c r="E224" s="44" t="str">
        <f>IF(AND(I224&lt;&gt;"",E220&lt;&gt;""),E220,"")</f>
        <v/>
      </c>
      <c r="F224" s="44" t="str">
        <f>IF(I224&lt;&gt;"",MAX(F220:F223)+1,"")</f>
        <v/>
      </c>
      <c r="G224" s="44" t="str">
        <f>IF(AND(I224&lt;&gt;"",D221&lt;&gt;""),D221,"")</f>
        <v/>
      </c>
      <c r="H224" s="44" t="str">
        <f>IF(AND(I225&lt;&gt;"",D222&lt;&gt;""),D224,"")</f>
        <v/>
      </c>
      <c r="I224" s="31"/>
      <c r="J224" s="33"/>
      <c r="K224" s="38" t="str">
        <f t="shared" si="398"/>
        <v/>
      </c>
      <c r="L224" s="153"/>
      <c r="M224" s="153"/>
      <c r="N224" s="153"/>
      <c r="O224" s="153"/>
      <c r="P224" s="31"/>
      <c r="Q224" s="54"/>
      <c r="R224" s="55"/>
      <c r="S224" s="55"/>
      <c r="T224" s="55"/>
      <c r="U224" s="55"/>
      <c r="V224" s="55"/>
      <c r="W224" s="55"/>
      <c r="X224" s="55"/>
      <c r="Y224" s="55"/>
      <c r="Z224" s="55"/>
      <c r="AA224" s="55"/>
      <c r="AB224" s="55"/>
      <c r="AC224" s="55"/>
      <c r="AD224" s="55"/>
      <c r="AE224" s="55"/>
      <c r="AF224" s="55"/>
      <c r="AG224" s="55"/>
      <c r="AH224" s="55"/>
      <c r="AI224" s="55"/>
      <c r="AJ224" s="55"/>
      <c r="AK224" s="55"/>
      <c r="AL224" s="55"/>
      <c r="AM224" s="56"/>
      <c r="AN224" s="54"/>
      <c r="AO224" s="55"/>
      <c r="AP224" s="55"/>
      <c r="AQ224" s="55"/>
      <c r="AR224" s="55"/>
      <c r="AS224" s="56"/>
      <c r="AT224" s="54"/>
      <c r="AU224" s="55"/>
      <c r="AV224" s="56"/>
      <c r="AW224" s="54"/>
      <c r="AX224" s="55"/>
      <c r="AY224" s="55"/>
      <c r="AZ224" s="55"/>
      <c r="BA224" s="55"/>
      <c r="BB224" s="55"/>
      <c r="BC224" s="55"/>
      <c r="BD224" s="55"/>
      <c r="BE224" s="55"/>
      <c r="BF224" s="55"/>
      <c r="BG224" s="55"/>
      <c r="BH224" s="56"/>
      <c r="BI224" s="54"/>
      <c r="BJ224" s="55"/>
      <c r="BK224" s="55"/>
      <c r="BL224" s="55"/>
      <c r="BM224" s="55"/>
      <c r="BN224" s="55"/>
      <c r="BO224" s="55"/>
      <c r="BP224" s="55"/>
      <c r="BQ224" s="55"/>
      <c r="BR224" s="55"/>
      <c r="BS224" s="55"/>
      <c r="BT224" s="55"/>
      <c r="BU224" s="56"/>
      <c r="BV224" s="54"/>
      <c r="BW224" s="57"/>
      <c r="BX224" s="57"/>
      <c r="BY224" s="55"/>
      <c r="BZ224" s="55"/>
      <c r="CA224" s="55"/>
      <c r="CB224" s="55"/>
      <c r="CC224" s="55"/>
      <c r="CD224" s="55"/>
      <c r="CE224" s="55"/>
      <c r="CF224" s="55"/>
      <c r="CG224" s="55"/>
      <c r="CH224" s="55"/>
      <c r="CI224" s="55"/>
      <c r="CJ224" s="55"/>
      <c r="CK224" s="55"/>
      <c r="CL224" s="55"/>
      <c r="CM224" s="58"/>
      <c r="CN224" s="54"/>
      <c r="CO224" s="58"/>
      <c r="CP224" s="58"/>
      <c r="CQ224" s="58"/>
      <c r="CR224" s="58"/>
      <c r="CS224" s="58"/>
      <c r="CT224" s="58"/>
      <c r="CU224" s="58"/>
      <c r="CV224" s="58"/>
      <c r="CW224" s="58"/>
      <c r="CX224" s="58"/>
      <c r="CY224" s="58"/>
      <c r="CZ224" s="58"/>
      <c r="DA224" s="58"/>
      <c r="DB224" s="58"/>
      <c r="DC224" s="58"/>
      <c r="DD224" s="58"/>
      <c r="DE224" s="58"/>
      <c r="DF224" s="58"/>
      <c r="DG224" s="58"/>
      <c r="DH224" s="58"/>
      <c r="DI224" s="58"/>
      <c r="DJ224" s="58"/>
      <c r="DK224" s="58"/>
      <c r="DL224" s="56"/>
      <c r="DM224" s="169" t="s">
        <v>861</v>
      </c>
      <c r="DN224" s="170"/>
      <c r="DO224" s="170"/>
      <c r="DP224" s="170"/>
      <c r="DQ224" s="170"/>
      <c r="DR224" s="170"/>
      <c r="DS224" s="171"/>
      <c r="DT224" s="205">
        <f>SUM(DN220:DU223)</f>
        <v>0</v>
      </c>
      <c r="DU224" s="206"/>
      <c r="DV224" s="169" t="s">
        <v>861</v>
      </c>
      <c r="DW224" s="170"/>
      <c r="DX224" s="170"/>
      <c r="DY224" s="170"/>
      <c r="DZ224" s="170"/>
      <c r="EA224" s="170"/>
      <c r="EB224" s="170"/>
      <c r="EC224" s="171"/>
      <c r="ED224" s="207">
        <f>SUM(DW220:EE223)</f>
        <v>0</v>
      </c>
      <c r="EE224" s="208"/>
      <c r="EF224" s="169" t="s">
        <v>861</v>
      </c>
      <c r="EG224" s="170"/>
      <c r="EH224" s="170"/>
      <c r="EI224" s="170"/>
      <c r="EJ224" s="170"/>
      <c r="EK224" s="170"/>
      <c r="EL224" s="171"/>
      <c r="EM224" s="207">
        <f>SUM(EG220:EN223)</f>
        <v>0</v>
      </c>
      <c r="EN224" s="208"/>
      <c r="EO224" s="170" t="s">
        <v>861</v>
      </c>
      <c r="EP224" s="170"/>
      <c r="EQ224" s="170"/>
      <c r="ER224" s="170"/>
      <c r="ES224" s="170"/>
      <c r="ET224" s="170"/>
      <c r="EU224" s="171"/>
      <c r="EV224" s="207">
        <f>SUM(EP220:EW223)</f>
        <v>0</v>
      </c>
      <c r="EW224" s="208"/>
      <c r="EX224" s="159"/>
      <c r="EY224" s="160"/>
      <c r="EZ224" s="160"/>
      <c r="FA224" s="160"/>
      <c r="FB224" s="160"/>
      <c r="FC224" s="160"/>
      <c r="FD224" s="160"/>
      <c r="FE224" s="160"/>
      <c r="FF224" s="160"/>
      <c r="FG224" s="160"/>
      <c r="FH224" s="160"/>
      <c r="FI224" s="161"/>
      <c r="FV224" s="24" t="str">
        <f>IF(FW224&lt;&gt;"",MAX($FV$3:FV223)+1,"")</f>
        <v/>
      </c>
      <c r="FW224" s="24" t="str">
        <f>IF($B224&lt;&gt;"",E224,"")</f>
        <v/>
      </c>
      <c r="FX224" s="24" t="str">
        <f t="shared" si="399"/>
        <v/>
      </c>
      <c r="FY224" s="24" t="str">
        <f t="shared" si="400"/>
        <v/>
      </c>
      <c r="FZ224" s="24" t="str">
        <f t="shared" si="401"/>
        <v/>
      </c>
    </row>
    <row r="225" spans="1:182" x14ac:dyDescent="0.25">
      <c r="A225" s="38" t="str">
        <f>IF(AND(A224&lt;&gt;"",I225&lt;&gt;""),A220,"")</f>
        <v/>
      </c>
      <c r="B225" s="38" t="str">
        <f t="shared" ref="B225" si="406">IF(AND($A225&lt;&gt;"",B220&lt;&gt;""),B220,"")</f>
        <v/>
      </c>
      <c r="C225" s="65" t="s">
        <v>741</v>
      </c>
      <c r="D225" s="43" t="str">
        <f>IF(D223&lt;&gt;"",IF(ISNA(VLOOKUP(D223,EconomyTypeTable,2,FALSE)),"&lt;Unknown&gt;",VLOOKUP(D223,EconomyTypeTable,2,FALSE)),"")</f>
        <v/>
      </c>
      <c r="E225" s="44" t="str">
        <f>IF(AND(I225&lt;&gt;"",E220&lt;&gt;""),E220,"")</f>
        <v/>
      </c>
      <c r="F225" s="44" t="str">
        <f>IF(I225&lt;&gt;"",MAX(F220:F224)+1,"")</f>
        <v/>
      </c>
      <c r="G225" s="44" t="str">
        <f>IF(AND(I224&lt;&gt;"",D221&lt;&gt;""),D221,"")</f>
        <v/>
      </c>
      <c r="H225" s="44" t="str">
        <f>IF(AND(I225&lt;&gt;"",D222&lt;&gt;""),D224,"")</f>
        <v/>
      </c>
      <c r="I225" s="31"/>
      <c r="J225" s="33"/>
      <c r="K225" s="38" t="str">
        <f t="shared" si="398"/>
        <v/>
      </c>
      <c r="L225" s="153"/>
      <c r="M225" s="153"/>
      <c r="N225" s="153"/>
      <c r="O225" s="153"/>
      <c r="P225" s="31"/>
      <c r="Q225" s="59"/>
      <c r="R225" s="60"/>
      <c r="S225" s="60"/>
      <c r="T225" s="60"/>
      <c r="U225" s="60"/>
      <c r="V225" s="60"/>
      <c r="W225" s="60"/>
      <c r="X225" s="60"/>
      <c r="Y225" s="60"/>
      <c r="Z225" s="60"/>
      <c r="AA225" s="60"/>
      <c r="AB225" s="60"/>
      <c r="AC225" s="60"/>
      <c r="AD225" s="60"/>
      <c r="AE225" s="60"/>
      <c r="AF225" s="60"/>
      <c r="AG225" s="60"/>
      <c r="AH225" s="60"/>
      <c r="AI225" s="60"/>
      <c r="AJ225" s="60"/>
      <c r="AK225" s="60"/>
      <c r="AL225" s="60"/>
      <c r="AM225" s="61"/>
      <c r="AN225" s="59"/>
      <c r="AO225" s="60"/>
      <c r="AP225" s="60"/>
      <c r="AQ225" s="60"/>
      <c r="AR225" s="60"/>
      <c r="AS225" s="61"/>
      <c r="AT225" s="59"/>
      <c r="AU225" s="60"/>
      <c r="AV225" s="61"/>
      <c r="AW225" s="59"/>
      <c r="AX225" s="60"/>
      <c r="AY225" s="60"/>
      <c r="AZ225" s="60"/>
      <c r="BA225" s="60"/>
      <c r="BB225" s="60"/>
      <c r="BC225" s="60"/>
      <c r="BD225" s="60"/>
      <c r="BE225" s="60"/>
      <c r="BF225" s="60"/>
      <c r="BG225" s="60"/>
      <c r="BH225" s="61"/>
      <c r="BI225" s="59"/>
      <c r="BJ225" s="60"/>
      <c r="BK225" s="60"/>
      <c r="BL225" s="60"/>
      <c r="BM225" s="60"/>
      <c r="BN225" s="60"/>
      <c r="BO225" s="60"/>
      <c r="BP225" s="60"/>
      <c r="BQ225" s="60"/>
      <c r="BR225" s="60"/>
      <c r="BS225" s="60"/>
      <c r="BT225" s="60"/>
      <c r="BU225" s="61"/>
      <c r="BV225" s="59"/>
      <c r="BW225" s="62"/>
      <c r="BX225" s="62"/>
      <c r="BY225" s="60"/>
      <c r="BZ225" s="60"/>
      <c r="CA225" s="60"/>
      <c r="CB225" s="60"/>
      <c r="CC225" s="60"/>
      <c r="CD225" s="60"/>
      <c r="CE225" s="60"/>
      <c r="CF225" s="60"/>
      <c r="CG225" s="60"/>
      <c r="CH225" s="60"/>
      <c r="CI225" s="60"/>
      <c r="CJ225" s="60"/>
      <c r="CK225" s="60"/>
      <c r="CL225" s="60"/>
      <c r="CM225" s="61"/>
      <c r="CN225" s="58"/>
      <c r="CO225" s="58"/>
      <c r="CP225" s="58"/>
      <c r="CQ225" s="58"/>
      <c r="CR225" s="58"/>
      <c r="CS225" s="58"/>
      <c r="CT225" s="58"/>
      <c r="CU225" s="58"/>
      <c r="CV225" s="58"/>
      <c r="CW225" s="58"/>
      <c r="CX225" s="58"/>
      <c r="CY225" s="58"/>
      <c r="CZ225" s="58"/>
      <c r="DA225" s="58"/>
      <c r="DB225" s="58"/>
      <c r="DC225" s="58"/>
      <c r="DD225" s="58"/>
      <c r="DE225" s="58"/>
      <c r="DF225" s="58"/>
      <c r="DG225" s="58"/>
      <c r="DH225" s="58"/>
      <c r="DI225" s="58"/>
      <c r="DJ225" s="58"/>
      <c r="DK225" s="58"/>
      <c r="DL225" s="56"/>
      <c r="DM225" s="170" t="s">
        <v>823</v>
      </c>
      <c r="DN225" s="170"/>
      <c r="DO225" s="170"/>
      <c r="DP225" s="170"/>
      <c r="DQ225" s="170"/>
      <c r="DR225" s="170"/>
      <c r="DS225" s="171"/>
      <c r="DT225" s="172"/>
      <c r="DU225" s="186"/>
      <c r="DV225" s="209"/>
      <c r="DW225" s="190"/>
      <c r="DX225" s="190"/>
      <c r="DY225" s="190"/>
      <c r="DZ225" s="190"/>
      <c r="EA225" s="190"/>
      <c r="EB225" s="190"/>
      <c r="EC225" s="190"/>
      <c r="ED225" s="190"/>
      <c r="EE225" s="190"/>
      <c r="EF225" s="190"/>
      <c r="EG225" s="190"/>
      <c r="EH225" s="190"/>
      <c r="EI225" s="190"/>
      <c r="EJ225" s="190"/>
      <c r="EK225" s="190"/>
      <c r="EL225" s="190"/>
      <c r="EM225" s="190"/>
      <c r="EN225" s="190"/>
      <c r="EO225" s="190"/>
      <c r="EP225" s="190"/>
      <c r="EQ225" s="190"/>
      <c r="ER225" s="190"/>
      <c r="ES225" s="190"/>
      <c r="ET225" s="190"/>
      <c r="EU225" s="190"/>
      <c r="EV225" s="190"/>
      <c r="EW225" s="210"/>
      <c r="EX225" s="159"/>
      <c r="EY225" s="160"/>
      <c r="EZ225" s="160"/>
      <c r="FA225" s="160"/>
      <c r="FB225" s="160"/>
      <c r="FC225" s="160"/>
      <c r="FD225" s="160"/>
      <c r="FE225" s="160"/>
      <c r="FF225" s="160"/>
      <c r="FG225" s="160"/>
      <c r="FH225" s="160"/>
      <c r="FI225" s="161"/>
    </row>
    <row r="226" spans="1:182" ht="15.75" thickBot="1" x14ac:dyDescent="0.3">
      <c r="A226" s="39">
        <f>IF(A220&lt;&gt;"",A220,"")</f>
        <v>32</v>
      </c>
      <c r="B226" s="39" t="str">
        <f>IF(AND($A226&lt;&gt;"",B220&lt;&gt;""),B220,"")</f>
        <v/>
      </c>
      <c r="C226" s="67" t="s">
        <v>315</v>
      </c>
      <c r="D226" s="36"/>
      <c r="E226" s="148"/>
      <c r="F226" s="149"/>
      <c r="G226" s="149"/>
      <c r="H226" s="149"/>
      <c r="I226" s="149"/>
      <c r="J226" s="149"/>
      <c r="K226" s="149"/>
      <c r="L226" s="149"/>
      <c r="M226" s="149"/>
      <c r="N226" s="149"/>
      <c r="O226" s="150"/>
      <c r="P226" s="46" t="str">
        <f>IF(COUNTA(Q226:AM226)-COUNTBLANK(Q226:AM226)&gt;0,COUNTA(Q226:AM226)-COUNTBLANK(Q226:AM226)&amp;" Deposit types","")</f>
        <v/>
      </c>
      <c r="Q226" s="47" t="str">
        <f>IF(COUNTA(Q220:Q225)&gt;0,COUNTA(Q220:Q225),"")</f>
        <v/>
      </c>
      <c r="R226" s="48" t="str">
        <f t="shared" ref="R226:BK226" si="407">IF(COUNTA(R220:R225)&gt;0,COUNTA(R220:R225),"")</f>
        <v/>
      </c>
      <c r="S226" s="48" t="str">
        <f t="shared" si="407"/>
        <v/>
      </c>
      <c r="T226" s="48" t="str">
        <f t="shared" si="407"/>
        <v/>
      </c>
      <c r="U226" s="48" t="str">
        <f t="shared" si="407"/>
        <v/>
      </c>
      <c r="V226" s="48" t="str">
        <f t="shared" si="407"/>
        <v/>
      </c>
      <c r="W226" s="48" t="str">
        <f t="shared" si="407"/>
        <v/>
      </c>
      <c r="X226" s="48" t="str">
        <f t="shared" si="407"/>
        <v/>
      </c>
      <c r="Y226" s="48" t="str">
        <f t="shared" si="407"/>
        <v/>
      </c>
      <c r="Z226" s="48" t="str">
        <f t="shared" si="407"/>
        <v/>
      </c>
      <c r="AA226" s="48" t="str">
        <f t="shared" si="407"/>
        <v/>
      </c>
      <c r="AB226" s="48" t="str">
        <f>IF(COUNTA(AB220:AB225)&gt;0,COUNTA(AB220:AB225),"")</f>
        <v/>
      </c>
      <c r="AC226" s="48" t="str">
        <f t="shared" ref="AC226:BV226" si="408">IF(COUNTA(AC220:AC225)&gt;0,COUNTA(AC220:AC225),"")</f>
        <v/>
      </c>
      <c r="AD226" s="48" t="str">
        <f t="shared" si="408"/>
        <v/>
      </c>
      <c r="AE226" s="48" t="str">
        <f t="shared" si="408"/>
        <v/>
      </c>
      <c r="AF226" s="48" t="str">
        <f t="shared" si="408"/>
        <v/>
      </c>
      <c r="AG226" s="48" t="str">
        <f t="shared" si="408"/>
        <v/>
      </c>
      <c r="AH226" s="48" t="str">
        <f t="shared" si="408"/>
        <v/>
      </c>
      <c r="AI226" s="48" t="str">
        <f t="shared" si="408"/>
        <v/>
      </c>
      <c r="AJ226" s="48" t="str">
        <f t="shared" si="408"/>
        <v/>
      </c>
      <c r="AK226" s="48" t="str">
        <f t="shared" si="408"/>
        <v/>
      </c>
      <c r="AL226" s="48" t="str">
        <f t="shared" si="408"/>
        <v/>
      </c>
      <c r="AM226" s="49" t="str">
        <f t="shared" si="408"/>
        <v/>
      </c>
      <c r="AN226" s="47" t="str">
        <f t="shared" si="408"/>
        <v/>
      </c>
      <c r="AO226" s="48" t="str">
        <f t="shared" si="408"/>
        <v/>
      </c>
      <c r="AP226" s="48" t="str">
        <f t="shared" si="408"/>
        <v/>
      </c>
      <c r="AQ226" s="48" t="str">
        <f t="shared" si="408"/>
        <v/>
      </c>
      <c r="AR226" s="48" t="str">
        <f t="shared" si="408"/>
        <v/>
      </c>
      <c r="AS226" s="49" t="str">
        <f t="shared" si="408"/>
        <v/>
      </c>
      <c r="AT226" s="47" t="str">
        <f t="shared" si="408"/>
        <v/>
      </c>
      <c r="AU226" s="48" t="str">
        <f t="shared" si="408"/>
        <v/>
      </c>
      <c r="AV226" s="49" t="str">
        <f t="shared" si="408"/>
        <v/>
      </c>
      <c r="AW226" s="47" t="str">
        <f t="shared" si="408"/>
        <v/>
      </c>
      <c r="AX226" s="48" t="str">
        <f t="shared" si="408"/>
        <v/>
      </c>
      <c r="AY226" s="48" t="str">
        <f t="shared" si="408"/>
        <v/>
      </c>
      <c r="AZ226" s="48" t="str">
        <f t="shared" si="408"/>
        <v/>
      </c>
      <c r="BA226" s="48" t="str">
        <f t="shared" si="408"/>
        <v/>
      </c>
      <c r="BB226" s="48" t="str">
        <f t="shared" si="408"/>
        <v/>
      </c>
      <c r="BC226" s="48" t="str">
        <f t="shared" si="408"/>
        <v/>
      </c>
      <c r="BD226" s="48" t="str">
        <f t="shared" si="408"/>
        <v/>
      </c>
      <c r="BE226" s="48" t="str">
        <f t="shared" si="408"/>
        <v/>
      </c>
      <c r="BF226" s="48" t="str">
        <f t="shared" si="408"/>
        <v/>
      </c>
      <c r="BG226" s="48" t="str">
        <f t="shared" si="408"/>
        <v/>
      </c>
      <c r="BH226" s="49" t="str">
        <f t="shared" si="408"/>
        <v/>
      </c>
      <c r="BI226" s="47" t="str">
        <f t="shared" si="408"/>
        <v/>
      </c>
      <c r="BJ226" s="48" t="str">
        <f t="shared" si="408"/>
        <v/>
      </c>
      <c r="BK226" s="48" t="str">
        <f t="shared" si="408"/>
        <v/>
      </c>
      <c r="BL226" s="48"/>
      <c r="BM226" s="48" t="str">
        <f t="shared" ref="BM226:BU226" si="409">IF(COUNTA(BM220:BM225)&gt;0,COUNTA(BM220:BM225),"")</f>
        <v/>
      </c>
      <c r="BN226" s="48" t="str">
        <f t="shared" si="409"/>
        <v/>
      </c>
      <c r="BO226" s="48" t="str">
        <f t="shared" si="409"/>
        <v/>
      </c>
      <c r="BP226" s="48" t="str">
        <f t="shared" si="409"/>
        <v/>
      </c>
      <c r="BQ226" s="48" t="str">
        <f t="shared" si="409"/>
        <v/>
      </c>
      <c r="BR226" s="48" t="str">
        <f t="shared" si="409"/>
        <v/>
      </c>
      <c r="BS226" s="48" t="str">
        <f t="shared" si="409"/>
        <v/>
      </c>
      <c r="BT226" s="48" t="str">
        <f t="shared" si="409"/>
        <v/>
      </c>
      <c r="BU226" s="49" t="str">
        <f t="shared" si="409"/>
        <v/>
      </c>
      <c r="BV226" s="47" t="str">
        <f>IF(COUNTA(BV220:BV225)&gt;0,COUNTA(BV220:BV225),"")</f>
        <v/>
      </c>
      <c r="BW226" s="48" t="str">
        <f t="shared" ref="BW226:DL226" si="410">IF(COUNTA(BW220:BW225)&gt;0,COUNTA(BW220:BW225),"")</f>
        <v/>
      </c>
      <c r="BX226" s="48" t="str">
        <f t="shared" si="410"/>
        <v/>
      </c>
      <c r="BY226" s="48" t="str">
        <f t="shared" si="410"/>
        <v/>
      </c>
      <c r="BZ226" s="48" t="str">
        <f t="shared" si="410"/>
        <v/>
      </c>
      <c r="CA226" s="48" t="str">
        <f t="shared" si="410"/>
        <v/>
      </c>
      <c r="CB226" s="48" t="str">
        <f t="shared" si="410"/>
        <v/>
      </c>
      <c r="CC226" s="48" t="str">
        <f t="shared" si="410"/>
        <v/>
      </c>
      <c r="CD226" s="48" t="str">
        <f t="shared" si="410"/>
        <v/>
      </c>
      <c r="CE226" s="48" t="str">
        <f t="shared" si="410"/>
        <v/>
      </c>
      <c r="CF226" s="48" t="str">
        <f t="shared" si="410"/>
        <v/>
      </c>
      <c r="CG226" s="48" t="str">
        <f t="shared" si="410"/>
        <v/>
      </c>
      <c r="CH226" s="48" t="str">
        <f t="shared" si="410"/>
        <v/>
      </c>
      <c r="CI226" s="48" t="str">
        <f t="shared" si="410"/>
        <v/>
      </c>
      <c r="CJ226" s="48" t="str">
        <f t="shared" si="410"/>
        <v/>
      </c>
      <c r="CK226" s="48" t="str">
        <f t="shared" si="410"/>
        <v/>
      </c>
      <c r="CL226" s="48" t="str">
        <f t="shared" si="410"/>
        <v/>
      </c>
      <c r="CM226" s="49" t="str">
        <f t="shared" si="410"/>
        <v/>
      </c>
      <c r="CN226" s="47" t="str">
        <f t="shared" si="410"/>
        <v/>
      </c>
      <c r="CO226" s="48" t="str">
        <f t="shared" si="410"/>
        <v/>
      </c>
      <c r="CP226" s="48" t="str">
        <f t="shared" si="410"/>
        <v/>
      </c>
      <c r="CQ226" s="48" t="str">
        <f t="shared" si="410"/>
        <v/>
      </c>
      <c r="CR226" s="48" t="str">
        <f t="shared" si="410"/>
        <v/>
      </c>
      <c r="CS226" s="48" t="str">
        <f t="shared" si="410"/>
        <v/>
      </c>
      <c r="CT226" s="48" t="str">
        <f t="shared" si="410"/>
        <v/>
      </c>
      <c r="CU226" s="48" t="str">
        <f t="shared" si="410"/>
        <v/>
      </c>
      <c r="CV226" s="48" t="str">
        <f t="shared" si="410"/>
        <v/>
      </c>
      <c r="CW226" s="48" t="str">
        <f t="shared" si="410"/>
        <v/>
      </c>
      <c r="CX226" s="48" t="str">
        <f t="shared" si="410"/>
        <v/>
      </c>
      <c r="CY226" s="48" t="str">
        <f t="shared" si="410"/>
        <v/>
      </c>
      <c r="CZ226" s="48" t="str">
        <f t="shared" si="410"/>
        <v/>
      </c>
      <c r="DA226" s="48" t="str">
        <f t="shared" si="410"/>
        <v/>
      </c>
      <c r="DB226" s="48" t="str">
        <f t="shared" si="410"/>
        <v/>
      </c>
      <c r="DC226" s="48" t="str">
        <f t="shared" si="410"/>
        <v/>
      </c>
      <c r="DD226" s="48" t="str">
        <f t="shared" si="410"/>
        <v/>
      </c>
      <c r="DE226" s="48" t="str">
        <f t="shared" si="410"/>
        <v/>
      </c>
      <c r="DF226" s="48" t="str">
        <f t="shared" si="410"/>
        <v/>
      </c>
      <c r="DG226" s="48" t="str">
        <f t="shared" si="410"/>
        <v/>
      </c>
      <c r="DH226" s="48" t="str">
        <f t="shared" si="410"/>
        <v/>
      </c>
      <c r="DI226" s="48" t="str">
        <f t="shared" si="410"/>
        <v/>
      </c>
      <c r="DJ226" s="48" t="str">
        <f t="shared" si="410"/>
        <v/>
      </c>
      <c r="DK226" s="48" t="str">
        <f t="shared" si="410"/>
        <v/>
      </c>
      <c r="DL226" s="49" t="str">
        <f t="shared" si="410"/>
        <v/>
      </c>
      <c r="DM226" s="170" t="s">
        <v>822</v>
      </c>
      <c r="DN226" s="170"/>
      <c r="DO226" s="170"/>
      <c r="DP226" s="170"/>
      <c r="DQ226" s="170"/>
      <c r="DR226" s="170"/>
      <c r="DS226" s="171"/>
      <c r="DT226" s="187"/>
      <c r="DU226" s="172"/>
      <c r="DV226" s="211"/>
      <c r="DW226" s="212"/>
      <c r="DX226" s="212"/>
      <c r="DY226" s="212"/>
      <c r="DZ226" s="212"/>
      <c r="EA226" s="212"/>
      <c r="EB226" s="212"/>
      <c r="EC226" s="212"/>
      <c r="ED226" s="212"/>
      <c r="EE226" s="212"/>
      <c r="EF226" s="212"/>
      <c r="EG226" s="212"/>
      <c r="EH226" s="212"/>
      <c r="EI226" s="212"/>
      <c r="EJ226" s="212"/>
      <c r="EK226" s="212"/>
      <c r="EL226" s="212"/>
      <c r="EM226" s="212"/>
      <c r="EN226" s="212"/>
      <c r="EO226" s="212"/>
      <c r="EP226" s="212"/>
      <c r="EQ226" s="212"/>
      <c r="ER226" s="212"/>
      <c r="ES226" s="212"/>
      <c r="ET226" s="212"/>
      <c r="EU226" s="212"/>
      <c r="EV226" s="212"/>
      <c r="EW226" s="213"/>
      <c r="EX226" s="151"/>
      <c r="EY226" s="149"/>
      <c r="EZ226" s="149"/>
      <c r="FA226" s="149"/>
      <c r="FB226" s="149"/>
      <c r="FC226" s="149"/>
      <c r="FD226" s="149"/>
      <c r="FE226" s="149"/>
      <c r="FF226" s="149"/>
      <c r="FG226" s="149"/>
      <c r="FH226" s="149"/>
      <c r="FI226" s="152"/>
    </row>
    <row r="227" spans="1:182" x14ac:dyDescent="0.25">
      <c r="A227" s="40">
        <f>A220+1</f>
        <v>33</v>
      </c>
      <c r="B227" s="29"/>
      <c r="C227" s="65" t="s">
        <v>531</v>
      </c>
      <c r="D227" s="41" t="str">
        <f>IF(MAX(F227:F232)&gt;0,MAX(F227:F232),"")</f>
        <v/>
      </c>
      <c r="E227" s="30"/>
      <c r="F227" s="45" t="str">
        <f>IF(I227&lt;&gt;"",1,"")</f>
        <v/>
      </c>
      <c r="G227" s="45" t="str">
        <f>IF(AND(I227&lt;&gt;"",D228&lt;&gt;""),D228,"")</f>
        <v/>
      </c>
      <c r="H227" s="45" t="str">
        <f>IF(AND(I227&lt;&gt;"",D229&lt;&gt;""),D231,"")</f>
        <v/>
      </c>
      <c r="I227" s="29"/>
      <c r="J227" s="146"/>
      <c r="K227" s="40" t="str">
        <f t="shared" ref="K227:K232" si="411">IF(J227&lt;&gt;"",IF(ISNA(VLOOKUP(J227,PlanetTypeTable,2,FALSE)),"&lt;Unknown&gt;",VLOOKUP(J227,PlanetTypeTable,2,FALSE)),"")</f>
        <v/>
      </c>
      <c r="L227" s="34"/>
      <c r="M227" s="34"/>
      <c r="N227" s="34"/>
      <c r="O227" s="34"/>
      <c r="P227" s="29"/>
      <c r="Q227" s="50"/>
      <c r="R227" s="30"/>
      <c r="S227" s="30"/>
      <c r="T227" s="30"/>
      <c r="U227" s="30"/>
      <c r="V227" s="30"/>
      <c r="W227" s="30"/>
      <c r="X227" s="30"/>
      <c r="Y227" s="30"/>
      <c r="Z227" s="30"/>
      <c r="AA227" s="30"/>
      <c r="AB227" s="30"/>
      <c r="AC227" s="30"/>
      <c r="AD227" s="30"/>
      <c r="AE227" s="30"/>
      <c r="AF227" s="30"/>
      <c r="AG227" s="30"/>
      <c r="AH227" s="30"/>
      <c r="AI227" s="30"/>
      <c r="AJ227" s="30"/>
      <c r="AK227" s="30"/>
      <c r="AL227" s="30"/>
      <c r="AM227" s="51"/>
      <c r="AN227" s="50"/>
      <c r="AO227" s="30"/>
      <c r="AP227" s="30"/>
      <c r="AQ227" s="30"/>
      <c r="AR227" s="30"/>
      <c r="AS227" s="51"/>
      <c r="AT227" s="50"/>
      <c r="AU227" s="30"/>
      <c r="AV227" s="51"/>
      <c r="AW227" s="50"/>
      <c r="AX227" s="30"/>
      <c r="AY227" s="30"/>
      <c r="AZ227" s="30"/>
      <c r="BA227" s="30"/>
      <c r="BB227" s="30"/>
      <c r="BC227" s="30"/>
      <c r="BD227" s="30"/>
      <c r="BE227" s="30"/>
      <c r="BF227" s="30"/>
      <c r="BG227" s="30"/>
      <c r="BH227" s="51"/>
      <c r="BI227" s="50"/>
      <c r="BJ227" s="30"/>
      <c r="BK227" s="30"/>
      <c r="BL227" s="30"/>
      <c r="BM227" s="30"/>
      <c r="BN227" s="30"/>
      <c r="BO227" s="30"/>
      <c r="BP227" s="30"/>
      <c r="BQ227" s="30"/>
      <c r="BR227" s="30"/>
      <c r="BS227" s="30"/>
      <c r="BT227" s="30"/>
      <c r="BU227" s="51"/>
      <c r="BV227" s="50"/>
      <c r="BW227" s="52"/>
      <c r="BX227" s="52"/>
      <c r="BY227" s="30"/>
      <c r="BZ227" s="30"/>
      <c r="CA227" s="30"/>
      <c r="CB227" s="30"/>
      <c r="CC227" s="30"/>
      <c r="CD227" s="30"/>
      <c r="CE227" s="30"/>
      <c r="CF227" s="30"/>
      <c r="CG227" s="30"/>
      <c r="CH227" s="30"/>
      <c r="CI227" s="30"/>
      <c r="CJ227" s="30"/>
      <c r="CK227" s="30"/>
      <c r="CL227" s="30"/>
      <c r="CM227" s="51"/>
      <c r="CN227" s="53"/>
      <c r="CO227" s="53"/>
      <c r="CP227" s="53"/>
      <c r="CQ227" s="53"/>
      <c r="CR227" s="53"/>
      <c r="CS227" s="53"/>
      <c r="CT227" s="53"/>
      <c r="CU227" s="53"/>
      <c r="CV227" s="53"/>
      <c r="CW227" s="53"/>
      <c r="CX227" s="53"/>
      <c r="CY227" s="53"/>
      <c r="CZ227" s="53"/>
      <c r="DA227" s="53"/>
      <c r="DB227" s="53"/>
      <c r="DC227" s="53"/>
      <c r="DD227" s="53"/>
      <c r="DE227" s="53"/>
      <c r="DF227" s="53"/>
      <c r="DG227" s="53"/>
      <c r="DH227" s="53"/>
      <c r="DI227" s="53"/>
      <c r="DJ227" s="53"/>
      <c r="DK227" s="53"/>
      <c r="DL227" s="51"/>
      <c r="DM227" s="162" t="s">
        <v>249</v>
      </c>
      <c r="DN227" s="30"/>
      <c r="DO227" s="30"/>
      <c r="DP227" s="30"/>
      <c r="DQ227" s="30"/>
      <c r="DR227" s="30"/>
      <c r="DS227" s="30"/>
      <c r="DT227" s="30"/>
      <c r="DU227" s="51"/>
      <c r="DV227" s="163" t="s">
        <v>249</v>
      </c>
      <c r="DW227" s="30"/>
      <c r="DX227" s="30"/>
      <c r="DY227" s="30"/>
      <c r="DZ227" s="30"/>
      <c r="EA227" s="30"/>
      <c r="EB227" s="30"/>
      <c r="EC227" s="30"/>
      <c r="ED227" s="53"/>
      <c r="EE227" s="51"/>
      <c r="EF227" s="163" t="s">
        <v>249</v>
      </c>
      <c r="EG227" s="30"/>
      <c r="EH227" s="30"/>
      <c r="EI227" s="63"/>
      <c r="EJ227" s="30"/>
      <c r="EK227" s="30"/>
      <c r="EL227" s="30"/>
      <c r="EM227" s="30"/>
      <c r="EN227" s="51"/>
      <c r="EO227" s="163" t="s">
        <v>249</v>
      </c>
      <c r="EP227" s="30"/>
      <c r="EQ227" s="30"/>
      <c r="ER227" s="30"/>
      <c r="ES227" s="30"/>
      <c r="ET227" s="30"/>
      <c r="EU227" s="30"/>
      <c r="EV227" s="30"/>
      <c r="EW227" s="51"/>
      <c r="EX227" s="156"/>
      <c r="EY227" s="157"/>
      <c r="EZ227" s="157"/>
      <c r="FA227" s="157"/>
      <c r="FB227" s="157"/>
      <c r="FC227" s="157"/>
      <c r="FD227" s="157"/>
      <c r="FE227" s="157"/>
      <c r="FF227" s="157"/>
      <c r="FG227" s="157"/>
      <c r="FH227" s="157"/>
      <c r="FI227" s="158"/>
      <c r="FR227" s="25" t="str">
        <f>IF(FS227&lt;&gt;"",MAX(FR$3:FR226)+1,"")</f>
        <v/>
      </c>
      <c r="FS227" s="25" t="str">
        <f>IF(B227&lt;&gt;"",B227,"")</f>
        <v/>
      </c>
      <c r="FT227" s="25" t="str">
        <f>IF(D228&lt;&gt;"",D228,"")</f>
        <v/>
      </c>
      <c r="FV227" s="24" t="str">
        <f>IF(FW227&lt;&gt;"",MAX($FV$3:FV226)+1,"")</f>
        <v/>
      </c>
      <c r="FW227" s="24" t="str">
        <f>IF($B227&lt;&gt;"",LEFT(E227,2),"")</f>
        <v/>
      </c>
      <c r="FX227" s="24" t="str">
        <f t="shared" ref="FX227:FX231" si="412">IF($B227&lt;&gt;"",I227,"")</f>
        <v/>
      </c>
      <c r="FY227" s="24" t="str">
        <f t="shared" ref="FY227:FY231" si="413">IF($B227&lt;&gt;"",J227,"")</f>
        <v/>
      </c>
      <c r="FZ227" s="24" t="str">
        <f t="shared" ref="FZ227:FZ231" si="414">IF($B227&lt;&gt;"",K227,"")</f>
        <v/>
      </c>
    </row>
    <row r="228" spans="1:182" x14ac:dyDescent="0.25">
      <c r="A228" s="38" t="str">
        <f>IF(AND(A227&lt;&gt;"",I228&lt;&gt;""),A227,"")</f>
        <v/>
      </c>
      <c r="B228" s="37" t="str">
        <f t="shared" ref="B228" si="415">IF(AND($A228&lt;&gt;"",B227&lt;&gt;""),B227,"")</f>
        <v/>
      </c>
      <c r="C228" s="66" t="s">
        <v>72</v>
      </c>
      <c r="D228" s="32"/>
      <c r="E228" s="44" t="str">
        <f>IF(AND(I228&lt;&gt;"",E227&lt;&gt;""),E227,"")</f>
        <v/>
      </c>
      <c r="F228" s="44" t="str">
        <f>IF(I228&lt;&gt;"",MAX(F227:F227)+1,"")</f>
        <v/>
      </c>
      <c r="G228" s="44" t="str">
        <f>IF(AND(I228&lt;&gt;"",D228&lt;&gt;""),D228,"")</f>
        <v/>
      </c>
      <c r="H228" s="44" t="str">
        <f>IF(AND(I228&lt;&gt;"",D229&lt;&gt;""),D231,"")</f>
        <v/>
      </c>
      <c r="I228" s="31"/>
      <c r="J228" s="33"/>
      <c r="K228" s="38" t="str">
        <f t="shared" si="411"/>
        <v/>
      </c>
      <c r="L228" s="153"/>
      <c r="M228" s="153"/>
      <c r="N228" s="153"/>
      <c r="O228" s="153"/>
      <c r="P228" s="31"/>
      <c r="Q228" s="54"/>
      <c r="R228" s="55"/>
      <c r="S228" s="55"/>
      <c r="T228" s="55"/>
      <c r="U228" s="55"/>
      <c r="V228" s="55"/>
      <c r="W228" s="55"/>
      <c r="X228" s="55"/>
      <c r="Y228" s="55"/>
      <c r="Z228" s="55"/>
      <c r="AA228" s="55"/>
      <c r="AB228" s="55"/>
      <c r="AC228" s="55"/>
      <c r="AD228" s="55"/>
      <c r="AE228" s="55"/>
      <c r="AF228" s="55"/>
      <c r="AG228" s="55"/>
      <c r="AH228" s="55"/>
      <c r="AI228" s="55"/>
      <c r="AJ228" s="55"/>
      <c r="AK228" s="55"/>
      <c r="AL228" s="55"/>
      <c r="AM228" s="56"/>
      <c r="AN228" s="54"/>
      <c r="AO228" s="55"/>
      <c r="AP228" s="55"/>
      <c r="AQ228" s="55"/>
      <c r="AR228" s="55"/>
      <c r="AS228" s="56"/>
      <c r="AT228" s="54"/>
      <c r="AU228" s="55"/>
      <c r="AV228" s="56"/>
      <c r="AW228" s="54"/>
      <c r="AX228" s="55"/>
      <c r="AY228" s="55"/>
      <c r="AZ228" s="55"/>
      <c r="BA228" s="55"/>
      <c r="BB228" s="55"/>
      <c r="BC228" s="55"/>
      <c r="BD228" s="55"/>
      <c r="BE228" s="55"/>
      <c r="BF228" s="55"/>
      <c r="BG228" s="55"/>
      <c r="BH228" s="56"/>
      <c r="BI228" s="54"/>
      <c r="BJ228" s="55"/>
      <c r="BK228" s="55"/>
      <c r="BL228" s="55"/>
      <c r="BM228" s="55"/>
      <c r="BN228" s="55"/>
      <c r="BO228" s="55"/>
      <c r="BP228" s="55"/>
      <c r="BQ228" s="55"/>
      <c r="BR228" s="55"/>
      <c r="BS228" s="55"/>
      <c r="BT228" s="55"/>
      <c r="BU228" s="56"/>
      <c r="BV228" s="54"/>
      <c r="BW228" s="57"/>
      <c r="BX228" s="57"/>
      <c r="BY228" s="55"/>
      <c r="BZ228" s="55"/>
      <c r="CA228" s="55"/>
      <c r="CB228" s="55"/>
      <c r="CC228" s="55"/>
      <c r="CD228" s="55"/>
      <c r="CE228" s="55"/>
      <c r="CF228" s="55"/>
      <c r="CG228" s="55"/>
      <c r="CH228" s="55"/>
      <c r="CI228" s="55"/>
      <c r="CJ228" s="55"/>
      <c r="CK228" s="55"/>
      <c r="CL228" s="55"/>
      <c r="CM228" s="56"/>
      <c r="CN228" s="58"/>
      <c r="CO228" s="58"/>
      <c r="CP228" s="58"/>
      <c r="CQ228" s="58"/>
      <c r="CR228" s="58"/>
      <c r="CS228" s="58"/>
      <c r="CT228" s="58"/>
      <c r="CU228" s="58"/>
      <c r="CV228" s="58"/>
      <c r="CW228" s="58"/>
      <c r="CX228" s="58"/>
      <c r="CY228" s="58"/>
      <c r="CZ228" s="58"/>
      <c r="DA228" s="58"/>
      <c r="DB228" s="58"/>
      <c r="DC228" s="58"/>
      <c r="DD228" s="58"/>
      <c r="DE228" s="58"/>
      <c r="DF228" s="58"/>
      <c r="DG228" s="58"/>
      <c r="DH228" s="58"/>
      <c r="DI228" s="58"/>
      <c r="DJ228" s="58"/>
      <c r="DK228" s="58"/>
      <c r="DL228" s="56"/>
      <c r="DM228" s="167" t="s">
        <v>44</v>
      </c>
      <c r="DN228" s="55"/>
      <c r="DO228" s="55"/>
      <c r="DP228" s="55"/>
      <c r="DQ228" s="55"/>
      <c r="DR228" s="55"/>
      <c r="DS228" s="55"/>
      <c r="DT228" s="55"/>
      <c r="DU228" s="56"/>
      <c r="DV228" s="168" t="s">
        <v>44</v>
      </c>
      <c r="DW228" s="55"/>
      <c r="DX228" s="55"/>
      <c r="DY228" s="55"/>
      <c r="DZ228" s="55"/>
      <c r="EA228" s="55"/>
      <c r="EB228" s="55"/>
      <c r="EC228" s="55"/>
      <c r="ED228" s="58"/>
      <c r="EE228" s="56"/>
      <c r="EF228" s="168" t="s">
        <v>44</v>
      </c>
      <c r="EG228" s="55"/>
      <c r="EH228" s="55"/>
      <c r="EI228" s="55"/>
      <c r="EJ228" s="55"/>
      <c r="EK228" s="55"/>
      <c r="EL228" s="55"/>
      <c r="EM228" s="55"/>
      <c r="EN228" s="56"/>
      <c r="EO228" s="168" t="s">
        <v>44</v>
      </c>
      <c r="EP228" s="55"/>
      <c r="EQ228" s="55"/>
      <c r="ER228" s="55"/>
      <c r="ES228" s="55"/>
      <c r="ET228" s="55"/>
      <c r="EU228" s="55"/>
      <c r="EV228" s="55"/>
      <c r="EW228" s="56"/>
      <c r="EX228" s="159"/>
      <c r="EY228" s="160"/>
      <c r="EZ228" s="160"/>
      <c r="FA228" s="160"/>
      <c r="FB228" s="160"/>
      <c r="FC228" s="160"/>
      <c r="FD228" s="160"/>
      <c r="FE228" s="160"/>
      <c r="FF228" s="160"/>
      <c r="FG228" s="160"/>
      <c r="FH228" s="160"/>
      <c r="FI228" s="161"/>
      <c r="FV228" s="24" t="str">
        <f>IF(FW228&lt;&gt;"",MAX($FV$3:FV227)+1,"")</f>
        <v/>
      </c>
      <c r="FW228" s="24" t="str">
        <f>IF($B228&lt;&gt;"",LEFT(E228,2),"")</f>
        <v/>
      </c>
      <c r="FX228" s="24" t="str">
        <f t="shared" si="412"/>
        <v/>
      </c>
      <c r="FY228" s="24" t="str">
        <f t="shared" si="413"/>
        <v/>
      </c>
      <c r="FZ228" s="24" t="str">
        <f t="shared" si="414"/>
        <v/>
      </c>
    </row>
    <row r="229" spans="1:182" x14ac:dyDescent="0.25">
      <c r="A229" s="38" t="str">
        <f>IF(AND(A228&lt;&gt;"",I229&lt;&gt;""),A227,"")</f>
        <v/>
      </c>
      <c r="B229" s="38" t="str">
        <f t="shared" ref="B229" si="416">IF(AND($A229&lt;&gt;"",B227&lt;&gt;""),B227,"")</f>
        <v/>
      </c>
      <c r="C229" s="65" t="s">
        <v>317</v>
      </c>
      <c r="D229" s="33"/>
      <c r="E229" s="44" t="str">
        <f>IF(AND(I229&lt;&gt;"",E227&lt;&gt;""),E227,"")</f>
        <v/>
      </c>
      <c r="F229" s="44" t="str">
        <f>IF(I229&lt;&gt;"",MAX(F227:F228)+1,"")</f>
        <v/>
      </c>
      <c r="G229" s="44" t="str">
        <f>IF(AND(I229&lt;&gt;"",D228&lt;&gt;""),D228,"")</f>
        <v/>
      </c>
      <c r="H229" s="44" t="str">
        <f>IF(AND(I229&lt;&gt;"",D229&lt;&gt;""),D231,"")</f>
        <v/>
      </c>
      <c r="I229" s="31"/>
      <c r="J229" s="33"/>
      <c r="K229" s="38" t="str">
        <f t="shared" si="411"/>
        <v/>
      </c>
      <c r="L229" s="153"/>
      <c r="M229" s="153"/>
      <c r="N229" s="153"/>
      <c r="O229" s="153"/>
      <c r="P229" s="31"/>
      <c r="Q229" s="54"/>
      <c r="R229" s="55"/>
      <c r="S229" s="55"/>
      <c r="T229" s="55"/>
      <c r="U229" s="55"/>
      <c r="V229" s="55"/>
      <c r="W229" s="55"/>
      <c r="X229" s="55"/>
      <c r="Y229" s="55"/>
      <c r="Z229" s="55"/>
      <c r="AA229" s="55"/>
      <c r="AB229" s="55"/>
      <c r="AC229" s="55"/>
      <c r="AD229" s="55"/>
      <c r="AE229" s="55"/>
      <c r="AF229" s="55"/>
      <c r="AG229" s="55"/>
      <c r="AH229" s="55"/>
      <c r="AI229" s="55"/>
      <c r="AJ229" s="55"/>
      <c r="AK229" s="55"/>
      <c r="AL229" s="55"/>
      <c r="AM229" s="56"/>
      <c r="AN229" s="54"/>
      <c r="AO229" s="55"/>
      <c r="AP229" s="55"/>
      <c r="AQ229" s="55"/>
      <c r="AR229" s="55"/>
      <c r="AS229" s="56"/>
      <c r="AT229" s="54"/>
      <c r="AU229" s="55"/>
      <c r="AV229" s="56"/>
      <c r="AW229" s="54"/>
      <c r="AX229" s="55"/>
      <c r="AY229" s="55"/>
      <c r="AZ229" s="55"/>
      <c r="BA229" s="55"/>
      <c r="BB229" s="55"/>
      <c r="BC229" s="55"/>
      <c r="BD229" s="55"/>
      <c r="BE229" s="55"/>
      <c r="BF229" s="55"/>
      <c r="BG229" s="55"/>
      <c r="BH229" s="56"/>
      <c r="BI229" s="54"/>
      <c r="BJ229" s="55"/>
      <c r="BK229" s="55"/>
      <c r="BL229" s="55"/>
      <c r="BM229" s="55"/>
      <c r="BN229" s="55"/>
      <c r="BO229" s="55"/>
      <c r="BP229" s="55"/>
      <c r="BQ229" s="55"/>
      <c r="BR229" s="55"/>
      <c r="BS229" s="55"/>
      <c r="BT229" s="55"/>
      <c r="BU229" s="56"/>
      <c r="BV229" s="54"/>
      <c r="BW229" s="57"/>
      <c r="BX229" s="57"/>
      <c r="BY229" s="55"/>
      <c r="BZ229" s="55"/>
      <c r="CA229" s="55"/>
      <c r="CB229" s="55"/>
      <c r="CC229" s="55"/>
      <c r="CD229" s="55"/>
      <c r="CE229" s="55"/>
      <c r="CF229" s="55"/>
      <c r="CG229" s="55"/>
      <c r="CH229" s="55"/>
      <c r="CI229" s="55"/>
      <c r="CJ229" s="55"/>
      <c r="CK229" s="55"/>
      <c r="CL229" s="55"/>
      <c r="CM229" s="56"/>
      <c r="CN229" s="58"/>
      <c r="CO229" s="58"/>
      <c r="CP229" s="58"/>
      <c r="CQ229" s="58"/>
      <c r="CR229" s="58"/>
      <c r="CS229" s="58"/>
      <c r="CT229" s="58"/>
      <c r="CU229" s="58"/>
      <c r="CV229" s="58"/>
      <c r="CW229" s="58"/>
      <c r="CX229" s="58"/>
      <c r="CY229" s="58"/>
      <c r="CZ229" s="58"/>
      <c r="DA229" s="58"/>
      <c r="DB229" s="58"/>
      <c r="DC229" s="58"/>
      <c r="DD229" s="58"/>
      <c r="DE229" s="58"/>
      <c r="DF229" s="58"/>
      <c r="DG229" s="58"/>
      <c r="DH229" s="58"/>
      <c r="DI229" s="58"/>
      <c r="DJ229" s="58"/>
      <c r="DK229" s="58"/>
      <c r="DL229" s="56"/>
      <c r="DM229" s="165" t="s">
        <v>45</v>
      </c>
      <c r="DN229" s="55"/>
      <c r="DO229" s="55"/>
      <c r="DP229" s="55"/>
      <c r="DQ229" s="55"/>
      <c r="DR229" s="55"/>
      <c r="DS229" s="55"/>
      <c r="DT229" s="55"/>
      <c r="DU229" s="56"/>
      <c r="DV229" s="166" t="s">
        <v>45</v>
      </c>
      <c r="DW229" s="55"/>
      <c r="DX229" s="55"/>
      <c r="DY229" s="55"/>
      <c r="DZ229" s="55"/>
      <c r="EA229" s="55"/>
      <c r="EB229" s="55"/>
      <c r="EC229" s="55"/>
      <c r="ED229" s="58"/>
      <c r="EE229" s="56"/>
      <c r="EF229" s="166" t="s">
        <v>45</v>
      </c>
      <c r="EG229" s="55"/>
      <c r="EH229" s="55"/>
      <c r="EI229" s="55"/>
      <c r="EJ229" s="55"/>
      <c r="EK229" s="55"/>
      <c r="EL229" s="55"/>
      <c r="EM229" s="55"/>
      <c r="EN229" s="56"/>
      <c r="EO229" s="166" t="s">
        <v>45</v>
      </c>
      <c r="EP229" s="55"/>
      <c r="EQ229" s="55"/>
      <c r="ER229" s="55"/>
      <c r="ES229" s="55"/>
      <c r="ET229" s="55"/>
      <c r="EU229" s="55"/>
      <c r="EV229" s="55"/>
      <c r="EW229" s="56"/>
      <c r="EX229" s="159"/>
      <c r="EY229" s="160"/>
      <c r="EZ229" s="160"/>
      <c r="FA229" s="160"/>
      <c r="FB229" s="160"/>
      <c r="FC229" s="160"/>
      <c r="FD229" s="160"/>
      <c r="FE229" s="160"/>
      <c r="FF229" s="160"/>
      <c r="FG229" s="160"/>
      <c r="FH229" s="160"/>
      <c r="FI229" s="161"/>
      <c r="FV229" s="24" t="str">
        <f>IF(FW229&lt;&gt;"",MAX($FV$3:FV228)+1,"")</f>
        <v/>
      </c>
      <c r="FW229" s="24" t="str">
        <f>IF($B229&lt;&gt;"",LEFT(E229,2),"")</f>
        <v/>
      </c>
      <c r="FX229" s="24" t="str">
        <f t="shared" si="412"/>
        <v/>
      </c>
      <c r="FY229" s="24" t="str">
        <f t="shared" si="413"/>
        <v/>
      </c>
      <c r="FZ229" s="24" t="str">
        <f t="shared" si="414"/>
        <v/>
      </c>
    </row>
    <row r="230" spans="1:182" x14ac:dyDescent="0.25">
      <c r="A230" s="38" t="str">
        <f>IF(AND(A229&lt;&gt;"",I230&lt;&gt;""),A227,"")</f>
        <v/>
      </c>
      <c r="B230" s="38" t="str">
        <f t="shared" ref="B230" si="417">IF(AND($A230&lt;&gt;"",B227&lt;&gt;""),B227,"")</f>
        <v/>
      </c>
      <c r="C230" s="65" t="s">
        <v>318</v>
      </c>
      <c r="D230" s="33"/>
      <c r="E230" s="44" t="str">
        <f>IF(AND(I230&lt;&gt;"",E227&lt;&gt;""),E227,"")</f>
        <v/>
      </c>
      <c r="F230" s="44" t="str">
        <f>IF(I230&lt;&gt;"",MAX(F227:F229)+1,"")</f>
        <v/>
      </c>
      <c r="G230" s="44" t="str">
        <f>IF(AND(I230&lt;&gt;"",D228&lt;&gt;""),D228,"")</f>
        <v/>
      </c>
      <c r="H230" s="44" t="str">
        <f>IF(AND(I230&lt;&gt;"",D229&lt;&gt;""),D231,"")</f>
        <v/>
      </c>
      <c r="I230" s="31"/>
      <c r="J230" s="33"/>
      <c r="K230" s="38" t="str">
        <f t="shared" si="411"/>
        <v/>
      </c>
      <c r="L230" s="153"/>
      <c r="M230" s="153"/>
      <c r="N230" s="153"/>
      <c r="O230" s="153"/>
      <c r="P230" s="31"/>
      <c r="Q230" s="54"/>
      <c r="R230" s="55"/>
      <c r="S230" s="55"/>
      <c r="T230" s="55"/>
      <c r="U230" s="55"/>
      <c r="V230" s="55"/>
      <c r="W230" s="55"/>
      <c r="X230" s="55"/>
      <c r="Y230" s="55"/>
      <c r="Z230" s="55"/>
      <c r="AA230" s="55"/>
      <c r="AB230" s="55"/>
      <c r="AC230" s="55"/>
      <c r="AD230" s="55"/>
      <c r="AE230" s="55"/>
      <c r="AF230" s="55"/>
      <c r="AG230" s="55"/>
      <c r="AH230" s="55"/>
      <c r="AI230" s="55"/>
      <c r="AJ230" s="55"/>
      <c r="AK230" s="55"/>
      <c r="AL230" s="55"/>
      <c r="AM230" s="56"/>
      <c r="AN230" s="54"/>
      <c r="AO230" s="55"/>
      <c r="AP230" s="55"/>
      <c r="AQ230" s="55"/>
      <c r="AR230" s="55"/>
      <c r="AS230" s="56"/>
      <c r="AT230" s="54"/>
      <c r="AU230" s="55"/>
      <c r="AV230" s="56"/>
      <c r="AW230" s="54"/>
      <c r="AX230" s="55"/>
      <c r="AY230" s="55"/>
      <c r="AZ230" s="55"/>
      <c r="BA230" s="55"/>
      <c r="BB230" s="55"/>
      <c r="BC230" s="55"/>
      <c r="BD230" s="55"/>
      <c r="BE230" s="55"/>
      <c r="BF230" s="55"/>
      <c r="BG230" s="55"/>
      <c r="BH230" s="56"/>
      <c r="BI230" s="54"/>
      <c r="BJ230" s="55"/>
      <c r="BK230" s="55"/>
      <c r="BL230" s="55"/>
      <c r="BM230" s="55"/>
      <c r="BN230" s="55"/>
      <c r="BO230" s="55"/>
      <c r="BP230" s="55"/>
      <c r="BQ230" s="55"/>
      <c r="BR230" s="55"/>
      <c r="BS230" s="55"/>
      <c r="BT230" s="55"/>
      <c r="BU230" s="56"/>
      <c r="BV230" s="54"/>
      <c r="BW230" s="57"/>
      <c r="BX230" s="57"/>
      <c r="BY230" s="55"/>
      <c r="BZ230" s="55"/>
      <c r="CA230" s="55"/>
      <c r="CB230" s="55"/>
      <c r="CC230" s="55"/>
      <c r="CD230" s="55"/>
      <c r="CE230" s="55"/>
      <c r="CF230" s="55"/>
      <c r="CG230" s="55"/>
      <c r="CH230" s="55"/>
      <c r="CI230" s="55"/>
      <c r="CJ230" s="55"/>
      <c r="CK230" s="55"/>
      <c r="CL230" s="55"/>
      <c r="CM230" s="56"/>
      <c r="CN230" s="58"/>
      <c r="CO230" s="58"/>
      <c r="CP230" s="58"/>
      <c r="CQ230" s="58"/>
      <c r="CR230" s="58"/>
      <c r="CS230" s="58"/>
      <c r="CT230" s="58"/>
      <c r="CU230" s="58"/>
      <c r="CV230" s="58"/>
      <c r="CW230" s="58"/>
      <c r="CX230" s="58"/>
      <c r="CY230" s="58"/>
      <c r="CZ230" s="58"/>
      <c r="DA230" s="58"/>
      <c r="DB230" s="58"/>
      <c r="DC230" s="58"/>
      <c r="DD230" s="58"/>
      <c r="DE230" s="58"/>
      <c r="DF230" s="58"/>
      <c r="DG230" s="58"/>
      <c r="DH230" s="58"/>
      <c r="DI230" s="58"/>
      <c r="DJ230" s="58"/>
      <c r="DK230" s="58"/>
      <c r="DL230" s="56"/>
      <c r="DM230" s="155" t="s">
        <v>42</v>
      </c>
      <c r="DN230" s="55"/>
      <c r="DO230" s="55"/>
      <c r="DP230" s="55"/>
      <c r="DQ230" s="55"/>
      <c r="DR230" s="55"/>
      <c r="DS230" s="55"/>
      <c r="DT230" s="55"/>
      <c r="DU230" s="56"/>
      <c r="DV230" s="91" t="s">
        <v>42</v>
      </c>
      <c r="DW230" s="60"/>
      <c r="DX230" s="60"/>
      <c r="DY230" s="60"/>
      <c r="DZ230" s="60"/>
      <c r="EA230" s="60"/>
      <c r="EB230" s="60"/>
      <c r="EC230" s="60"/>
      <c r="ED230" s="147"/>
      <c r="EE230" s="61"/>
      <c r="EF230" s="91" t="s">
        <v>42</v>
      </c>
      <c r="EG230" s="60"/>
      <c r="EH230" s="60"/>
      <c r="EI230" s="60"/>
      <c r="EJ230" s="60"/>
      <c r="EK230" s="60"/>
      <c r="EL230" s="60"/>
      <c r="EM230" s="60"/>
      <c r="EN230" s="61"/>
      <c r="EO230" s="164" t="s">
        <v>42</v>
      </c>
      <c r="EP230" s="60"/>
      <c r="EQ230" s="60"/>
      <c r="ER230" s="60"/>
      <c r="ES230" s="60"/>
      <c r="ET230" s="60"/>
      <c r="EU230" s="60"/>
      <c r="EV230" s="60"/>
      <c r="EW230" s="61"/>
      <c r="EX230" s="159"/>
      <c r="EY230" s="160"/>
      <c r="EZ230" s="160"/>
      <c r="FA230" s="160"/>
      <c r="FB230" s="160"/>
      <c r="FC230" s="160"/>
      <c r="FD230" s="160"/>
      <c r="FE230" s="160"/>
      <c r="FF230" s="160"/>
      <c r="FG230" s="160"/>
      <c r="FH230" s="160"/>
      <c r="FI230" s="161"/>
      <c r="FV230" s="24" t="str">
        <f>IF(FW230&lt;&gt;"",MAX($FV$3:FV229)+1,"")</f>
        <v/>
      </c>
      <c r="FW230" s="24" t="str">
        <f>IF($B230&lt;&gt;"",LEFT(E230,2),"")</f>
        <v/>
      </c>
      <c r="FX230" s="24" t="str">
        <f t="shared" si="412"/>
        <v/>
      </c>
      <c r="FY230" s="24" t="str">
        <f t="shared" si="413"/>
        <v/>
      </c>
      <c r="FZ230" s="24" t="str">
        <f t="shared" si="414"/>
        <v/>
      </c>
    </row>
    <row r="231" spans="1:182" x14ac:dyDescent="0.25">
      <c r="A231" s="38" t="str">
        <f>IF(AND(A230&lt;&gt;"",I231&lt;&gt;""),A227,"")</f>
        <v/>
      </c>
      <c r="B231" s="38" t="str">
        <f t="shared" ref="B231" si="418">IF(AND($A231&lt;&gt;"",B227&lt;&gt;""),B227,"")</f>
        <v/>
      </c>
      <c r="C231" s="65" t="s">
        <v>742</v>
      </c>
      <c r="D231" s="42" t="str">
        <f>IF(D229&lt;&gt;"",IF(ISNA(VLOOKUP(D229,EconomyTable,2,FALSE)),"&lt;Unknown&gt;",VLOOKUP(D229,EconomyTable,2,FALSE)),"")</f>
        <v/>
      </c>
      <c r="E231" s="44" t="str">
        <f>IF(AND(I231&lt;&gt;"",E227&lt;&gt;""),E227,"")</f>
        <v/>
      </c>
      <c r="F231" s="44" t="str">
        <f>IF(I231&lt;&gt;"",MAX(F227:F230)+1,"")</f>
        <v/>
      </c>
      <c r="G231" s="44" t="str">
        <f>IF(AND(I231&lt;&gt;"",D228&lt;&gt;""),D228,"")</f>
        <v/>
      </c>
      <c r="H231" s="44" t="str">
        <f>IF(AND(I232&lt;&gt;"",D229&lt;&gt;""),D231,"")</f>
        <v/>
      </c>
      <c r="I231" s="31"/>
      <c r="J231" s="33"/>
      <c r="K231" s="38" t="str">
        <f t="shared" si="411"/>
        <v/>
      </c>
      <c r="L231" s="153"/>
      <c r="M231" s="153"/>
      <c r="N231" s="153"/>
      <c r="O231" s="153"/>
      <c r="P231" s="31"/>
      <c r="Q231" s="54"/>
      <c r="R231" s="55"/>
      <c r="S231" s="55"/>
      <c r="T231" s="55"/>
      <c r="U231" s="55"/>
      <c r="V231" s="55"/>
      <c r="W231" s="55"/>
      <c r="X231" s="55"/>
      <c r="Y231" s="55"/>
      <c r="Z231" s="55"/>
      <c r="AA231" s="55"/>
      <c r="AB231" s="55"/>
      <c r="AC231" s="55"/>
      <c r="AD231" s="55"/>
      <c r="AE231" s="55"/>
      <c r="AF231" s="55"/>
      <c r="AG231" s="55"/>
      <c r="AH231" s="55"/>
      <c r="AI231" s="55"/>
      <c r="AJ231" s="55"/>
      <c r="AK231" s="55"/>
      <c r="AL231" s="55"/>
      <c r="AM231" s="56"/>
      <c r="AN231" s="54"/>
      <c r="AO231" s="55"/>
      <c r="AP231" s="55"/>
      <c r="AQ231" s="55"/>
      <c r="AR231" s="55"/>
      <c r="AS231" s="56"/>
      <c r="AT231" s="54"/>
      <c r="AU231" s="55"/>
      <c r="AV231" s="56"/>
      <c r="AW231" s="54"/>
      <c r="AX231" s="55"/>
      <c r="AY231" s="55"/>
      <c r="AZ231" s="55"/>
      <c r="BA231" s="55"/>
      <c r="BB231" s="55"/>
      <c r="BC231" s="55"/>
      <c r="BD231" s="55"/>
      <c r="BE231" s="55"/>
      <c r="BF231" s="55"/>
      <c r="BG231" s="55"/>
      <c r="BH231" s="56"/>
      <c r="BI231" s="54"/>
      <c r="BJ231" s="55"/>
      <c r="BK231" s="55"/>
      <c r="BL231" s="55"/>
      <c r="BM231" s="55"/>
      <c r="BN231" s="55"/>
      <c r="BO231" s="55"/>
      <c r="BP231" s="55"/>
      <c r="BQ231" s="55"/>
      <c r="BR231" s="55"/>
      <c r="BS231" s="55"/>
      <c r="BT231" s="55"/>
      <c r="BU231" s="56"/>
      <c r="BV231" s="54"/>
      <c r="BW231" s="57"/>
      <c r="BX231" s="57"/>
      <c r="BY231" s="55"/>
      <c r="BZ231" s="55"/>
      <c r="CA231" s="55"/>
      <c r="CB231" s="55"/>
      <c r="CC231" s="55"/>
      <c r="CD231" s="55"/>
      <c r="CE231" s="55"/>
      <c r="CF231" s="55"/>
      <c r="CG231" s="55"/>
      <c r="CH231" s="55"/>
      <c r="CI231" s="55"/>
      <c r="CJ231" s="55"/>
      <c r="CK231" s="55"/>
      <c r="CL231" s="55"/>
      <c r="CM231" s="58"/>
      <c r="CN231" s="54"/>
      <c r="CO231" s="58"/>
      <c r="CP231" s="58"/>
      <c r="CQ231" s="58"/>
      <c r="CR231" s="58"/>
      <c r="CS231" s="58"/>
      <c r="CT231" s="58"/>
      <c r="CU231" s="58"/>
      <c r="CV231" s="58"/>
      <c r="CW231" s="58"/>
      <c r="CX231" s="58"/>
      <c r="CY231" s="58"/>
      <c r="CZ231" s="58"/>
      <c r="DA231" s="58"/>
      <c r="DB231" s="58"/>
      <c r="DC231" s="58"/>
      <c r="DD231" s="58"/>
      <c r="DE231" s="58"/>
      <c r="DF231" s="58"/>
      <c r="DG231" s="58"/>
      <c r="DH231" s="58"/>
      <c r="DI231" s="58"/>
      <c r="DJ231" s="58"/>
      <c r="DK231" s="58"/>
      <c r="DL231" s="56"/>
      <c r="DM231" s="169" t="s">
        <v>861</v>
      </c>
      <c r="DN231" s="170"/>
      <c r="DO231" s="170"/>
      <c r="DP231" s="170"/>
      <c r="DQ231" s="170"/>
      <c r="DR231" s="170"/>
      <c r="DS231" s="171"/>
      <c r="DT231" s="205">
        <f>SUM(DN227:DU230)</f>
        <v>0</v>
      </c>
      <c r="DU231" s="218"/>
      <c r="DV231" s="169" t="s">
        <v>861</v>
      </c>
      <c r="DW231" s="170"/>
      <c r="DX231" s="170"/>
      <c r="DY231" s="170"/>
      <c r="DZ231" s="170"/>
      <c r="EA231" s="170"/>
      <c r="EB231" s="170"/>
      <c r="EC231" s="171"/>
      <c r="ED231" s="205">
        <f>SUM(DW227:EE230)</f>
        <v>0</v>
      </c>
      <c r="EE231" s="218"/>
      <c r="EF231" s="169" t="s">
        <v>861</v>
      </c>
      <c r="EG231" s="170"/>
      <c r="EH231" s="170"/>
      <c r="EI231" s="170"/>
      <c r="EJ231" s="170"/>
      <c r="EK231" s="170"/>
      <c r="EL231" s="171"/>
      <c r="EM231" s="205">
        <f>SUM(EG227:EN230)</f>
        <v>0</v>
      </c>
      <c r="EN231" s="218"/>
      <c r="EO231" s="169" t="s">
        <v>861</v>
      </c>
      <c r="EP231" s="170"/>
      <c r="EQ231" s="170"/>
      <c r="ER231" s="170"/>
      <c r="ES231" s="170"/>
      <c r="ET231" s="170"/>
      <c r="EU231" s="171"/>
      <c r="EV231" s="205">
        <f>SUM(EP227:EW230)</f>
        <v>0</v>
      </c>
      <c r="EW231" s="218"/>
      <c r="EX231" s="159"/>
      <c r="EY231" s="160"/>
      <c r="EZ231" s="160"/>
      <c r="FA231" s="160"/>
      <c r="FB231" s="160"/>
      <c r="FC231" s="160"/>
      <c r="FD231" s="160"/>
      <c r="FE231" s="160"/>
      <c r="FF231" s="160"/>
      <c r="FG231" s="160"/>
      <c r="FH231" s="160"/>
      <c r="FI231" s="161"/>
      <c r="FV231" s="24" t="str">
        <f>IF(FW231&lt;&gt;"",MAX($FV$3:FV230)+1,"")</f>
        <v/>
      </c>
      <c r="FW231" s="24" t="str">
        <f>IF($B231&lt;&gt;"",E231,"")</f>
        <v/>
      </c>
      <c r="FX231" s="24" t="str">
        <f t="shared" si="412"/>
        <v/>
      </c>
      <c r="FY231" s="24" t="str">
        <f t="shared" si="413"/>
        <v/>
      </c>
      <c r="FZ231" s="24" t="str">
        <f t="shared" si="414"/>
        <v/>
      </c>
    </row>
    <row r="232" spans="1:182" x14ac:dyDescent="0.25">
      <c r="A232" s="38" t="str">
        <f>IF(AND(A231&lt;&gt;"",I232&lt;&gt;""),A227,"")</f>
        <v/>
      </c>
      <c r="B232" s="38" t="str">
        <f t="shared" ref="B232" si="419">IF(AND($A232&lt;&gt;"",B227&lt;&gt;""),B227,"")</f>
        <v/>
      </c>
      <c r="C232" s="65" t="s">
        <v>741</v>
      </c>
      <c r="D232" s="43" t="str">
        <f>IF(D230&lt;&gt;"",IF(ISNA(VLOOKUP(D230,EconomyTypeTable,2,FALSE)),"&lt;Unknown&gt;",VLOOKUP(D230,EconomyTypeTable,2,FALSE)),"")</f>
        <v/>
      </c>
      <c r="E232" s="44" t="str">
        <f>IF(AND(I232&lt;&gt;"",E227&lt;&gt;""),E227,"")</f>
        <v/>
      </c>
      <c r="F232" s="44" t="str">
        <f>IF(I232&lt;&gt;"",MAX(F227:F231)+1,"")</f>
        <v/>
      </c>
      <c r="G232" s="44" t="str">
        <f>IF(AND(I231&lt;&gt;"",D228&lt;&gt;""),D228,"")</f>
        <v/>
      </c>
      <c r="H232" s="44" t="str">
        <f>IF(AND(I232&lt;&gt;"",D229&lt;&gt;""),D231,"")</f>
        <v/>
      </c>
      <c r="I232" s="31"/>
      <c r="J232" s="33"/>
      <c r="K232" s="38" t="str">
        <f t="shared" si="411"/>
        <v/>
      </c>
      <c r="L232" s="153"/>
      <c r="M232" s="153"/>
      <c r="N232" s="153"/>
      <c r="O232" s="153"/>
      <c r="P232" s="31"/>
      <c r="Q232" s="59"/>
      <c r="R232" s="60"/>
      <c r="S232" s="60"/>
      <c r="T232" s="60"/>
      <c r="U232" s="60"/>
      <c r="V232" s="60"/>
      <c r="W232" s="60"/>
      <c r="X232" s="60"/>
      <c r="Y232" s="60"/>
      <c r="Z232" s="60"/>
      <c r="AA232" s="60"/>
      <c r="AB232" s="60"/>
      <c r="AC232" s="60"/>
      <c r="AD232" s="60"/>
      <c r="AE232" s="60"/>
      <c r="AF232" s="60"/>
      <c r="AG232" s="60"/>
      <c r="AH232" s="60"/>
      <c r="AI232" s="60"/>
      <c r="AJ232" s="60"/>
      <c r="AK232" s="60"/>
      <c r="AL232" s="60"/>
      <c r="AM232" s="61"/>
      <c r="AN232" s="59"/>
      <c r="AO232" s="60"/>
      <c r="AP232" s="60"/>
      <c r="AQ232" s="60"/>
      <c r="AR232" s="60"/>
      <c r="AS232" s="61"/>
      <c r="AT232" s="59"/>
      <c r="AU232" s="60"/>
      <c r="AV232" s="61"/>
      <c r="AW232" s="59"/>
      <c r="AX232" s="60"/>
      <c r="AY232" s="60"/>
      <c r="AZ232" s="60"/>
      <c r="BA232" s="60"/>
      <c r="BB232" s="60"/>
      <c r="BC232" s="60"/>
      <c r="BD232" s="60"/>
      <c r="BE232" s="60"/>
      <c r="BF232" s="60"/>
      <c r="BG232" s="60"/>
      <c r="BH232" s="61"/>
      <c r="BI232" s="59"/>
      <c r="BJ232" s="60"/>
      <c r="BK232" s="60"/>
      <c r="BL232" s="60"/>
      <c r="BM232" s="60"/>
      <c r="BN232" s="60"/>
      <c r="BO232" s="60"/>
      <c r="BP232" s="60"/>
      <c r="BQ232" s="60"/>
      <c r="BR232" s="60"/>
      <c r="BS232" s="60"/>
      <c r="BT232" s="60"/>
      <c r="BU232" s="61"/>
      <c r="BV232" s="59"/>
      <c r="BW232" s="62"/>
      <c r="BX232" s="62"/>
      <c r="BY232" s="60"/>
      <c r="BZ232" s="60"/>
      <c r="CA232" s="60"/>
      <c r="CB232" s="60"/>
      <c r="CC232" s="60"/>
      <c r="CD232" s="60"/>
      <c r="CE232" s="60"/>
      <c r="CF232" s="60"/>
      <c r="CG232" s="60"/>
      <c r="CH232" s="60"/>
      <c r="CI232" s="60"/>
      <c r="CJ232" s="60"/>
      <c r="CK232" s="60"/>
      <c r="CL232" s="60"/>
      <c r="CM232" s="61"/>
      <c r="CN232" s="58"/>
      <c r="CO232" s="58"/>
      <c r="CP232" s="58"/>
      <c r="CQ232" s="58"/>
      <c r="CR232" s="58"/>
      <c r="CS232" s="58"/>
      <c r="CT232" s="58"/>
      <c r="CU232" s="58"/>
      <c r="CV232" s="58"/>
      <c r="CW232" s="58"/>
      <c r="CX232" s="58"/>
      <c r="CY232" s="58"/>
      <c r="CZ232" s="58"/>
      <c r="DA232" s="58"/>
      <c r="DB232" s="58"/>
      <c r="DC232" s="58"/>
      <c r="DD232" s="58"/>
      <c r="DE232" s="58"/>
      <c r="DF232" s="58"/>
      <c r="DG232" s="58"/>
      <c r="DH232" s="58"/>
      <c r="DI232" s="58"/>
      <c r="DJ232" s="58"/>
      <c r="DK232" s="58"/>
      <c r="DL232" s="56"/>
      <c r="DM232" s="169" t="s">
        <v>823</v>
      </c>
      <c r="DN232" s="170"/>
      <c r="DO232" s="170"/>
      <c r="DP232" s="170"/>
      <c r="DQ232" s="170"/>
      <c r="DR232" s="170"/>
      <c r="DS232" s="171"/>
      <c r="DT232" s="172"/>
      <c r="DU232" s="173"/>
      <c r="DV232" s="209"/>
      <c r="DW232" s="190"/>
      <c r="DX232" s="190"/>
      <c r="DY232" s="190"/>
      <c r="DZ232" s="190"/>
      <c r="EA232" s="190"/>
      <c r="EB232" s="190"/>
      <c r="EC232" s="190"/>
      <c r="ED232" s="190"/>
      <c r="EE232" s="190"/>
      <c r="EF232" s="190"/>
      <c r="EG232" s="190"/>
      <c r="EH232" s="190"/>
      <c r="EI232" s="190"/>
      <c r="EJ232" s="190"/>
      <c r="EK232" s="190"/>
      <c r="EL232" s="190"/>
      <c r="EM232" s="190"/>
      <c r="EN232" s="190"/>
      <c r="EO232" s="190"/>
      <c r="EP232" s="190"/>
      <c r="EQ232" s="190"/>
      <c r="ER232" s="190"/>
      <c r="ES232" s="190"/>
      <c r="ET232" s="190"/>
      <c r="EU232" s="190"/>
      <c r="EV232" s="190"/>
      <c r="EW232" s="210"/>
      <c r="EX232" s="159"/>
      <c r="EY232" s="160"/>
      <c r="EZ232" s="160"/>
      <c r="FA232" s="160"/>
      <c r="FB232" s="160"/>
      <c r="FC232" s="160"/>
      <c r="FD232" s="160"/>
      <c r="FE232" s="160"/>
      <c r="FF232" s="160"/>
      <c r="FG232" s="160"/>
      <c r="FH232" s="160"/>
      <c r="FI232" s="161"/>
    </row>
    <row r="233" spans="1:182" ht="15.75" thickBot="1" x14ac:dyDescent="0.3">
      <c r="A233" s="39">
        <f>IF(A227&lt;&gt;"",A227,"")</f>
        <v>33</v>
      </c>
      <c r="B233" s="39" t="str">
        <f>IF(AND($A233&lt;&gt;"",B227&lt;&gt;""),B227,"")</f>
        <v/>
      </c>
      <c r="C233" s="67" t="s">
        <v>315</v>
      </c>
      <c r="D233" s="36"/>
      <c r="E233" s="148"/>
      <c r="F233" s="149"/>
      <c r="G233" s="149"/>
      <c r="H233" s="149"/>
      <c r="I233" s="149"/>
      <c r="J233" s="149"/>
      <c r="K233" s="149"/>
      <c r="L233" s="149"/>
      <c r="M233" s="149"/>
      <c r="N233" s="149"/>
      <c r="O233" s="150"/>
      <c r="P233" s="46" t="str">
        <f>IF(COUNTA(Q233:AM233)-COUNTBLANK(Q233:AM233)&gt;0,COUNTA(Q233:AM233)-COUNTBLANK(Q233:AM233)&amp;" Deposit types","")</f>
        <v/>
      </c>
      <c r="Q233" s="47" t="str">
        <f>IF(COUNTA(Q227:Q232)&gt;0,COUNTA(Q227:Q232),"")</f>
        <v/>
      </c>
      <c r="R233" s="48" t="str">
        <f t="shared" ref="R233:AA233" si="420">IF(COUNTA(R227:R232)&gt;0,COUNTA(R227:R232),"")</f>
        <v/>
      </c>
      <c r="S233" s="48" t="str">
        <f t="shared" si="420"/>
        <v/>
      </c>
      <c r="T233" s="48" t="str">
        <f t="shared" si="420"/>
        <v/>
      </c>
      <c r="U233" s="48" t="str">
        <f t="shared" si="420"/>
        <v/>
      </c>
      <c r="V233" s="48" t="str">
        <f t="shared" si="420"/>
        <v/>
      </c>
      <c r="W233" s="48" t="str">
        <f t="shared" si="420"/>
        <v/>
      </c>
      <c r="X233" s="48" t="str">
        <f t="shared" si="420"/>
        <v/>
      </c>
      <c r="Y233" s="48" t="str">
        <f t="shared" si="420"/>
        <v/>
      </c>
      <c r="Z233" s="48" t="str">
        <f t="shared" si="420"/>
        <v/>
      </c>
      <c r="AA233" s="48" t="str">
        <f t="shared" si="420"/>
        <v/>
      </c>
      <c r="AB233" s="48" t="str">
        <f>IF(COUNTA(AB227:AB232)&gt;0,COUNTA(AB227:AB232),"")</f>
        <v/>
      </c>
      <c r="AC233" s="48" t="str">
        <f t="shared" ref="AC233:BK233" si="421">IF(COUNTA(AC227:AC232)&gt;0,COUNTA(AC227:AC232),"")</f>
        <v/>
      </c>
      <c r="AD233" s="48" t="str">
        <f t="shared" si="421"/>
        <v/>
      </c>
      <c r="AE233" s="48" t="str">
        <f t="shared" si="421"/>
        <v/>
      </c>
      <c r="AF233" s="48" t="str">
        <f t="shared" si="421"/>
        <v/>
      </c>
      <c r="AG233" s="48" t="str">
        <f t="shared" si="421"/>
        <v/>
      </c>
      <c r="AH233" s="48" t="str">
        <f t="shared" si="421"/>
        <v/>
      </c>
      <c r="AI233" s="48" t="str">
        <f t="shared" si="421"/>
        <v/>
      </c>
      <c r="AJ233" s="48" t="str">
        <f t="shared" si="421"/>
        <v/>
      </c>
      <c r="AK233" s="48" t="str">
        <f t="shared" si="421"/>
        <v/>
      </c>
      <c r="AL233" s="48" t="str">
        <f t="shared" si="421"/>
        <v/>
      </c>
      <c r="AM233" s="49" t="str">
        <f t="shared" si="421"/>
        <v/>
      </c>
      <c r="AN233" s="47" t="str">
        <f t="shared" si="421"/>
        <v/>
      </c>
      <c r="AO233" s="48" t="str">
        <f t="shared" si="421"/>
        <v/>
      </c>
      <c r="AP233" s="48" t="str">
        <f t="shared" si="421"/>
        <v/>
      </c>
      <c r="AQ233" s="48" t="str">
        <f t="shared" si="421"/>
        <v/>
      </c>
      <c r="AR233" s="48" t="str">
        <f t="shared" si="421"/>
        <v/>
      </c>
      <c r="AS233" s="49" t="str">
        <f t="shared" si="421"/>
        <v/>
      </c>
      <c r="AT233" s="47" t="str">
        <f t="shared" si="421"/>
        <v/>
      </c>
      <c r="AU233" s="48" t="str">
        <f t="shared" si="421"/>
        <v/>
      </c>
      <c r="AV233" s="49" t="str">
        <f t="shared" si="421"/>
        <v/>
      </c>
      <c r="AW233" s="47" t="str">
        <f t="shared" si="421"/>
        <v/>
      </c>
      <c r="AX233" s="48" t="str">
        <f t="shared" si="421"/>
        <v/>
      </c>
      <c r="AY233" s="48" t="str">
        <f t="shared" si="421"/>
        <v/>
      </c>
      <c r="AZ233" s="48" t="str">
        <f t="shared" si="421"/>
        <v/>
      </c>
      <c r="BA233" s="48" t="str">
        <f t="shared" si="421"/>
        <v/>
      </c>
      <c r="BB233" s="48" t="str">
        <f t="shared" si="421"/>
        <v/>
      </c>
      <c r="BC233" s="48" t="str">
        <f t="shared" si="421"/>
        <v/>
      </c>
      <c r="BD233" s="48" t="str">
        <f t="shared" si="421"/>
        <v/>
      </c>
      <c r="BE233" s="48" t="str">
        <f t="shared" si="421"/>
        <v/>
      </c>
      <c r="BF233" s="48" t="str">
        <f t="shared" si="421"/>
        <v/>
      </c>
      <c r="BG233" s="48" t="str">
        <f t="shared" si="421"/>
        <v/>
      </c>
      <c r="BH233" s="49" t="str">
        <f t="shared" si="421"/>
        <v/>
      </c>
      <c r="BI233" s="47" t="str">
        <f t="shared" si="421"/>
        <v/>
      </c>
      <c r="BJ233" s="48" t="str">
        <f t="shared" si="421"/>
        <v/>
      </c>
      <c r="BK233" s="48" t="str">
        <f t="shared" si="421"/>
        <v/>
      </c>
      <c r="BL233" s="48"/>
      <c r="BM233" s="48" t="str">
        <f t="shared" ref="BM233:BU233" si="422">IF(COUNTA(BM227:BM232)&gt;0,COUNTA(BM227:BM232),"")</f>
        <v/>
      </c>
      <c r="BN233" s="48" t="str">
        <f t="shared" si="422"/>
        <v/>
      </c>
      <c r="BO233" s="48" t="str">
        <f t="shared" si="422"/>
        <v/>
      </c>
      <c r="BP233" s="48" t="str">
        <f t="shared" si="422"/>
        <v/>
      </c>
      <c r="BQ233" s="48" t="str">
        <f t="shared" si="422"/>
        <v/>
      </c>
      <c r="BR233" s="48" t="str">
        <f t="shared" si="422"/>
        <v/>
      </c>
      <c r="BS233" s="48" t="str">
        <f t="shared" si="422"/>
        <v/>
      </c>
      <c r="BT233" s="48" t="str">
        <f t="shared" si="422"/>
        <v/>
      </c>
      <c r="BU233" s="49" t="str">
        <f t="shared" si="422"/>
        <v/>
      </c>
      <c r="BV233" s="47" t="str">
        <f>IF(COUNTA(BV227:BV232)&gt;0,COUNTA(BV227:BV232),"")</f>
        <v/>
      </c>
      <c r="BW233" s="48" t="str">
        <f t="shared" ref="BW233:DL233" si="423">IF(COUNTA(BW227:BW232)&gt;0,COUNTA(BW227:BW232),"")</f>
        <v/>
      </c>
      <c r="BX233" s="48" t="str">
        <f t="shared" si="423"/>
        <v/>
      </c>
      <c r="BY233" s="48" t="str">
        <f t="shared" si="423"/>
        <v/>
      </c>
      <c r="BZ233" s="48" t="str">
        <f t="shared" si="423"/>
        <v/>
      </c>
      <c r="CA233" s="48" t="str">
        <f t="shared" si="423"/>
        <v/>
      </c>
      <c r="CB233" s="48" t="str">
        <f t="shared" si="423"/>
        <v/>
      </c>
      <c r="CC233" s="48" t="str">
        <f t="shared" si="423"/>
        <v/>
      </c>
      <c r="CD233" s="48" t="str">
        <f t="shared" si="423"/>
        <v/>
      </c>
      <c r="CE233" s="48" t="str">
        <f t="shared" si="423"/>
        <v/>
      </c>
      <c r="CF233" s="48" t="str">
        <f t="shared" si="423"/>
        <v/>
      </c>
      <c r="CG233" s="48" t="str">
        <f t="shared" si="423"/>
        <v/>
      </c>
      <c r="CH233" s="48" t="str">
        <f t="shared" si="423"/>
        <v/>
      </c>
      <c r="CI233" s="48" t="str">
        <f t="shared" si="423"/>
        <v/>
      </c>
      <c r="CJ233" s="48" t="str">
        <f t="shared" si="423"/>
        <v/>
      </c>
      <c r="CK233" s="48" t="str">
        <f t="shared" si="423"/>
        <v/>
      </c>
      <c r="CL233" s="48" t="str">
        <f t="shared" si="423"/>
        <v/>
      </c>
      <c r="CM233" s="49" t="str">
        <f t="shared" si="423"/>
        <v/>
      </c>
      <c r="CN233" s="47" t="str">
        <f t="shared" si="423"/>
        <v/>
      </c>
      <c r="CO233" s="48" t="str">
        <f t="shared" si="423"/>
        <v/>
      </c>
      <c r="CP233" s="48" t="str">
        <f t="shared" si="423"/>
        <v/>
      </c>
      <c r="CQ233" s="48" t="str">
        <f t="shared" si="423"/>
        <v/>
      </c>
      <c r="CR233" s="48" t="str">
        <f t="shared" si="423"/>
        <v/>
      </c>
      <c r="CS233" s="48" t="str">
        <f t="shared" si="423"/>
        <v/>
      </c>
      <c r="CT233" s="48" t="str">
        <f t="shared" si="423"/>
        <v/>
      </c>
      <c r="CU233" s="48" t="str">
        <f t="shared" si="423"/>
        <v/>
      </c>
      <c r="CV233" s="48" t="str">
        <f t="shared" si="423"/>
        <v/>
      </c>
      <c r="CW233" s="48" t="str">
        <f t="shared" si="423"/>
        <v/>
      </c>
      <c r="CX233" s="48" t="str">
        <f t="shared" si="423"/>
        <v/>
      </c>
      <c r="CY233" s="48" t="str">
        <f t="shared" si="423"/>
        <v/>
      </c>
      <c r="CZ233" s="48" t="str">
        <f t="shared" si="423"/>
        <v/>
      </c>
      <c r="DA233" s="48" t="str">
        <f t="shared" si="423"/>
        <v/>
      </c>
      <c r="DB233" s="48" t="str">
        <f t="shared" si="423"/>
        <v/>
      </c>
      <c r="DC233" s="48" t="str">
        <f t="shared" si="423"/>
        <v/>
      </c>
      <c r="DD233" s="48" t="str">
        <f t="shared" si="423"/>
        <v/>
      </c>
      <c r="DE233" s="48" t="str">
        <f t="shared" si="423"/>
        <v/>
      </c>
      <c r="DF233" s="48" t="str">
        <f t="shared" si="423"/>
        <v/>
      </c>
      <c r="DG233" s="48" t="str">
        <f t="shared" si="423"/>
        <v/>
      </c>
      <c r="DH233" s="48" t="str">
        <f t="shared" si="423"/>
        <v/>
      </c>
      <c r="DI233" s="48" t="str">
        <f t="shared" si="423"/>
        <v/>
      </c>
      <c r="DJ233" s="48" t="str">
        <f t="shared" si="423"/>
        <v/>
      </c>
      <c r="DK233" s="48" t="str">
        <f t="shared" si="423"/>
        <v/>
      </c>
      <c r="DL233" s="49" t="str">
        <f t="shared" si="423"/>
        <v/>
      </c>
      <c r="DM233" s="169" t="s">
        <v>822</v>
      </c>
      <c r="DN233" s="170"/>
      <c r="DO233" s="170"/>
      <c r="DP233" s="170"/>
      <c r="DQ233" s="170"/>
      <c r="DR233" s="170"/>
      <c r="DS233" s="171"/>
      <c r="DT233" s="172"/>
      <c r="DU233" s="173"/>
      <c r="DV233" s="211"/>
      <c r="DW233" s="212"/>
      <c r="DX233" s="212"/>
      <c r="DY233" s="212"/>
      <c r="DZ233" s="212"/>
      <c r="EA233" s="212"/>
      <c r="EB233" s="212"/>
      <c r="EC233" s="212"/>
      <c r="ED233" s="212"/>
      <c r="EE233" s="212"/>
      <c r="EF233" s="212"/>
      <c r="EG233" s="212"/>
      <c r="EH233" s="212"/>
      <c r="EI233" s="212"/>
      <c r="EJ233" s="212"/>
      <c r="EK233" s="212"/>
      <c r="EL233" s="212"/>
      <c r="EM233" s="212"/>
      <c r="EN233" s="212"/>
      <c r="EO233" s="212"/>
      <c r="EP233" s="212"/>
      <c r="EQ233" s="212"/>
      <c r="ER233" s="212"/>
      <c r="ES233" s="212"/>
      <c r="ET233" s="212"/>
      <c r="EU233" s="212"/>
      <c r="EV233" s="212"/>
      <c r="EW233" s="213"/>
      <c r="EX233" s="151"/>
      <c r="EY233" s="149"/>
      <c r="EZ233" s="149"/>
      <c r="FA233" s="149"/>
      <c r="FB233" s="149"/>
      <c r="FC233" s="149"/>
      <c r="FD233" s="149"/>
      <c r="FE233" s="149"/>
      <c r="FF233" s="149"/>
      <c r="FG233" s="149"/>
      <c r="FH233" s="149"/>
      <c r="FI233" s="152"/>
    </row>
    <row r="234" spans="1:182" x14ac:dyDescent="0.25">
      <c r="A234" s="40">
        <f>A227+1</f>
        <v>34</v>
      </c>
      <c r="B234" s="29"/>
      <c r="C234" s="65" t="s">
        <v>531</v>
      </c>
      <c r="D234" s="41" t="str">
        <f>IF(MAX(F234:F239)&gt;0,MAX(F234:F239),"")</f>
        <v/>
      </c>
      <c r="E234" s="30"/>
      <c r="F234" s="45" t="str">
        <f>IF(I234&lt;&gt;"",1,"")</f>
        <v/>
      </c>
      <c r="G234" s="45" t="str">
        <f>IF(AND(I234&lt;&gt;"",D235&lt;&gt;""),D235,"")</f>
        <v/>
      </c>
      <c r="H234" s="45" t="str">
        <f>IF(AND(I234&lt;&gt;"",D236&lt;&gt;""),D238,"")</f>
        <v/>
      </c>
      <c r="I234" s="29"/>
      <c r="J234" s="146"/>
      <c r="K234" s="40" t="str">
        <f t="shared" ref="K234:K239" si="424">IF(J234&lt;&gt;"",IF(ISNA(VLOOKUP(J234,PlanetTypeTable,2,FALSE)),"&lt;Unknown&gt;",VLOOKUP(J234,PlanetTypeTable,2,FALSE)),"")</f>
        <v/>
      </c>
      <c r="L234" s="34"/>
      <c r="M234" s="34"/>
      <c r="N234" s="34"/>
      <c r="O234" s="34"/>
      <c r="P234" s="29"/>
      <c r="Q234" s="50"/>
      <c r="R234" s="30"/>
      <c r="S234" s="30"/>
      <c r="T234" s="30"/>
      <c r="U234" s="30"/>
      <c r="V234" s="30"/>
      <c r="W234" s="30"/>
      <c r="X234" s="30"/>
      <c r="Y234" s="30"/>
      <c r="Z234" s="30"/>
      <c r="AA234" s="30"/>
      <c r="AB234" s="30"/>
      <c r="AC234" s="30"/>
      <c r="AD234" s="30"/>
      <c r="AE234" s="30"/>
      <c r="AF234" s="30"/>
      <c r="AG234" s="30"/>
      <c r="AH234" s="30"/>
      <c r="AI234" s="30"/>
      <c r="AJ234" s="30"/>
      <c r="AK234" s="30"/>
      <c r="AL234" s="30"/>
      <c r="AM234" s="51"/>
      <c r="AN234" s="50"/>
      <c r="AO234" s="30"/>
      <c r="AP234" s="30"/>
      <c r="AQ234" s="30"/>
      <c r="AR234" s="30"/>
      <c r="AS234" s="51"/>
      <c r="AT234" s="50"/>
      <c r="AU234" s="30"/>
      <c r="AV234" s="51"/>
      <c r="AW234" s="50"/>
      <c r="AX234" s="30"/>
      <c r="AY234" s="30"/>
      <c r="AZ234" s="30"/>
      <c r="BA234" s="30"/>
      <c r="BB234" s="30"/>
      <c r="BC234" s="30"/>
      <c r="BD234" s="30"/>
      <c r="BE234" s="30"/>
      <c r="BF234" s="30"/>
      <c r="BG234" s="30"/>
      <c r="BH234" s="51"/>
      <c r="BI234" s="50"/>
      <c r="BJ234" s="30"/>
      <c r="BK234" s="30"/>
      <c r="BL234" s="30"/>
      <c r="BM234" s="30"/>
      <c r="BN234" s="30"/>
      <c r="BO234" s="30"/>
      <c r="BP234" s="30"/>
      <c r="BQ234" s="30"/>
      <c r="BR234" s="30"/>
      <c r="BS234" s="30"/>
      <c r="BT234" s="30"/>
      <c r="BU234" s="51"/>
      <c r="BV234" s="50"/>
      <c r="BW234" s="52"/>
      <c r="BX234" s="52"/>
      <c r="BY234" s="30"/>
      <c r="BZ234" s="30"/>
      <c r="CA234" s="30"/>
      <c r="CB234" s="30"/>
      <c r="CC234" s="30"/>
      <c r="CD234" s="30"/>
      <c r="CE234" s="30"/>
      <c r="CF234" s="30"/>
      <c r="CG234" s="30"/>
      <c r="CH234" s="30"/>
      <c r="CI234" s="30"/>
      <c r="CJ234" s="30"/>
      <c r="CK234" s="30"/>
      <c r="CL234" s="30"/>
      <c r="CM234" s="51"/>
      <c r="CN234" s="53"/>
      <c r="CO234" s="53"/>
      <c r="CP234" s="53"/>
      <c r="CQ234" s="53"/>
      <c r="CR234" s="53"/>
      <c r="CS234" s="53"/>
      <c r="CT234" s="53"/>
      <c r="CU234" s="53"/>
      <c r="CV234" s="53"/>
      <c r="CW234" s="53"/>
      <c r="CX234" s="53"/>
      <c r="CY234" s="53"/>
      <c r="CZ234" s="53"/>
      <c r="DA234" s="53"/>
      <c r="DB234" s="53"/>
      <c r="DC234" s="53"/>
      <c r="DD234" s="53"/>
      <c r="DE234" s="53"/>
      <c r="DF234" s="53"/>
      <c r="DG234" s="53"/>
      <c r="DH234" s="53"/>
      <c r="DI234" s="53"/>
      <c r="DJ234" s="53"/>
      <c r="DK234" s="53"/>
      <c r="DL234" s="51"/>
      <c r="DM234" s="162" t="s">
        <v>249</v>
      </c>
      <c r="DN234" s="30"/>
      <c r="DO234" s="30"/>
      <c r="DP234" s="30"/>
      <c r="DQ234" s="30"/>
      <c r="DR234" s="30"/>
      <c r="DS234" s="30"/>
      <c r="DT234" s="30"/>
      <c r="DU234" s="51"/>
      <c r="DV234" s="163" t="s">
        <v>249</v>
      </c>
      <c r="DW234" s="30"/>
      <c r="DX234" s="30"/>
      <c r="DY234" s="30"/>
      <c r="DZ234" s="30"/>
      <c r="EA234" s="30"/>
      <c r="EB234" s="30"/>
      <c r="EC234" s="30"/>
      <c r="ED234" s="53"/>
      <c r="EE234" s="51"/>
      <c r="EF234" s="163" t="s">
        <v>249</v>
      </c>
      <c r="EG234" s="30"/>
      <c r="EH234" s="30"/>
      <c r="EI234" s="63"/>
      <c r="EJ234" s="30"/>
      <c r="EK234" s="30"/>
      <c r="EL234" s="30"/>
      <c r="EM234" s="30"/>
      <c r="EN234" s="51"/>
      <c r="EO234" s="163" t="s">
        <v>249</v>
      </c>
      <c r="EP234" s="30"/>
      <c r="EQ234" s="30"/>
      <c r="ER234" s="30"/>
      <c r="ES234" s="30"/>
      <c r="ET234" s="30"/>
      <c r="EU234" s="30"/>
      <c r="EV234" s="30"/>
      <c r="EW234" s="51"/>
      <c r="EX234" s="156"/>
      <c r="EY234" s="157"/>
      <c r="EZ234" s="157"/>
      <c r="FA234" s="157"/>
      <c r="FB234" s="157"/>
      <c r="FC234" s="157"/>
      <c r="FD234" s="157"/>
      <c r="FE234" s="157"/>
      <c r="FF234" s="157"/>
      <c r="FG234" s="157"/>
      <c r="FH234" s="157"/>
      <c r="FI234" s="158"/>
      <c r="FR234" s="25" t="str">
        <f>IF(FS234&lt;&gt;"",MAX(FR$3:FR233)+1,"")</f>
        <v/>
      </c>
      <c r="FS234" s="25" t="str">
        <f>IF(B234&lt;&gt;"",B234,"")</f>
        <v/>
      </c>
      <c r="FT234" s="25" t="str">
        <f>IF(D235&lt;&gt;"",D235,"")</f>
        <v/>
      </c>
      <c r="FV234" s="24" t="str">
        <f>IF(FW234&lt;&gt;"",MAX($FV$3:FV233)+1,"")</f>
        <v/>
      </c>
      <c r="FW234" s="24" t="str">
        <f>IF($B234&lt;&gt;"",LEFT(E234,2),"")</f>
        <v/>
      </c>
      <c r="FX234" s="24" t="str">
        <f t="shared" ref="FX234:FX238" si="425">IF($B234&lt;&gt;"",I234,"")</f>
        <v/>
      </c>
      <c r="FY234" s="24" t="str">
        <f t="shared" ref="FY234:FY238" si="426">IF($B234&lt;&gt;"",J234,"")</f>
        <v/>
      </c>
      <c r="FZ234" s="24" t="str">
        <f t="shared" ref="FZ234:FZ238" si="427">IF($B234&lt;&gt;"",K234,"")</f>
        <v/>
      </c>
    </row>
    <row r="235" spans="1:182" x14ac:dyDescent="0.25">
      <c r="A235" s="38" t="str">
        <f>IF(AND(A234&lt;&gt;"",I235&lt;&gt;""),A234,"")</f>
        <v/>
      </c>
      <c r="B235" s="37" t="str">
        <f t="shared" ref="B235" si="428">IF(AND($A235&lt;&gt;"",B234&lt;&gt;""),B234,"")</f>
        <v/>
      </c>
      <c r="C235" s="66" t="s">
        <v>72</v>
      </c>
      <c r="D235" s="32"/>
      <c r="E235" s="44" t="str">
        <f>IF(AND(I235&lt;&gt;"",E234&lt;&gt;""),E234,"")</f>
        <v/>
      </c>
      <c r="F235" s="44" t="str">
        <f>IF(I235&lt;&gt;"",MAX(F234:F234)+1,"")</f>
        <v/>
      </c>
      <c r="G235" s="44" t="str">
        <f>IF(AND(I235&lt;&gt;"",D235&lt;&gt;""),D235,"")</f>
        <v/>
      </c>
      <c r="H235" s="44" t="str">
        <f>IF(AND(I235&lt;&gt;"",D236&lt;&gt;""),D238,"")</f>
        <v/>
      </c>
      <c r="I235" s="31"/>
      <c r="J235" s="33"/>
      <c r="K235" s="38" t="str">
        <f t="shared" si="424"/>
        <v/>
      </c>
      <c r="L235" s="153"/>
      <c r="M235" s="153"/>
      <c r="N235" s="153"/>
      <c r="O235" s="153"/>
      <c r="P235" s="31"/>
      <c r="Q235" s="54"/>
      <c r="R235" s="55"/>
      <c r="S235" s="55"/>
      <c r="T235" s="55"/>
      <c r="U235" s="55"/>
      <c r="V235" s="55"/>
      <c r="W235" s="55"/>
      <c r="X235" s="55"/>
      <c r="Y235" s="55"/>
      <c r="Z235" s="55"/>
      <c r="AA235" s="55"/>
      <c r="AB235" s="55"/>
      <c r="AC235" s="55"/>
      <c r="AD235" s="55"/>
      <c r="AE235" s="55"/>
      <c r="AF235" s="55"/>
      <c r="AG235" s="55"/>
      <c r="AH235" s="55"/>
      <c r="AI235" s="55"/>
      <c r="AJ235" s="55"/>
      <c r="AK235" s="55"/>
      <c r="AL235" s="55"/>
      <c r="AM235" s="56"/>
      <c r="AN235" s="54"/>
      <c r="AO235" s="55"/>
      <c r="AP235" s="55"/>
      <c r="AQ235" s="55"/>
      <c r="AR235" s="55"/>
      <c r="AS235" s="56"/>
      <c r="AT235" s="54"/>
      <c r="AU235" s="55"/>
      <c r="AV235" s="56"/>
      <c r="AW235" s="54"/>
      <c r="AX235" s="55"/>
      <c r="AY235" s="55"/>
      <c r="AZ235" s="55"/>
      <c r="BA235" s="55"/>
      <c r="BB235" s="55"/>
      <c r="BC235" s="55"/>
      <c r="BD235" s="55"/>
      <c r="BE235" s="55"/>
      <c r="BF235" s="55"/>
      <c r="BG235" s="55"/>
      <c r="BH235" s="56"/>
      <c r="BI235" s="54"/>
      <c r="BJ235" s="55"/>
      <c r="BK235" s="55"/>
      <c r="BL235" s="55"/>
      <c r="BM235" s="55"/>
      <c r="BN235" s="55"/>
      <c r="BO235" s="55"/>
      <c r="BP235" s="55"/>
      <c r="BQ235" s="55"/>
      <c r="BR235" s="55"/>
      <c r="BS235" s="55"/>
      <c r="BT235" s="55"/>
      <c r="BU235" s="56"/>
      <c r="BV235" s="54"/>
      <c r="BW235" s="57"/>
      <c r="BX235" s="57"/>
      <c r="BY235" s="55"/>
      <c r="BZ235" s="55"/>
      <c r="CA235" s="55"/>
      <c r="CB235" s="55"/>
      <c r="CC235" s="55"/>
      <c r="CD235" s="55"/>
      <c r="CE235" s="55"/>
      <c r="CF235" s="55"/>
      <c r="CG235" s="55"/>
      <c r="CH235" s="55"/>
      <c r="CI235" s="55"/>
      <c r="CJ235" s="55"/>
      <c r="CK235" s="55"/>
      <c r="CL235" s="55"/>
      <c r="CM235" s="56"/>
      <c r="CN235" s="58"/>
      <c r="CO235" s="58"/>
      <c r="CP235" s="58"/>
      <c r="CQ235" s="58"/>
      <c r="CR235" s="58"/>
      <c r="CS235" s="58"/>
      <c r="CT235" s="58"/>
      <c r="CU235" s="58"/>
      <c r="CV235" s="58"/>
      <c r="CW235" s="58"/>
      <c r="CX235" s="58"/>
      <c r="CY235" s="58"/>
      <c r="CZ235" s="58"/>
      <c r="DA235" s="58"/>
      <c r="DB235" s="58"/>
      <c r="DC235" s="58"/>
      <c r="DD235" s="58"/>
      <c r="DE235" s="58"/>
      <c r="DF235" s="58"/>
      <c r="DG235" s="58"/>
      <c r="DH235" s="58"/>
      <c r="DI235" s="58"/>
      <c r="DJ235" s="58"/>
      <c r="DK235" s="58"/>
      <c r="DL235" s="56"/>
      <c r="DM235" s="167" t="s">
        <v>44</v>
      </c>
      <c r="DN235" s="55"/>
      <c r="DO235" s="55"/>
      <c r="DP235" s="55"/>
      <c r="DQ235" s="55"/>
      <c r="DR235" s="55"/>
      <c r="DS235" s="55"/>
      <c r="DT235" s="55"/>
      <c r="DU235" s="56"/>
      <c r="DV235" s="168" t="s">
        <v>44</v>
      </c>
      <c r="DW235" s="55"/>
      <c r="DX235" s="55"/>
      <c r="DY235" s="55"/>
      <c r="DZ235" s="55"/>
      <c r="EA235" s="55"/>
      <c r="EB235" s="55"/>
      <c r="EC235" s="55"/>
      <c r="ED235" s="58"/>
      <c r="EE235" s="56"/>
      <c r="EF235" s="168" t="s">
        <v>44</v>
      </c>
      <c r="EG235" s="55"/>
      <c r="EH235" s="55"/>
      <c r="EI235" s="55"/>
      <c r="EJ235" s="55"/>
      <c r="EK235" s="55"/>
      <c r="EL235" s="55"/>
      <c r="EM235" s="55"/>
      <c r="EN235" s="56"/>
      <c r="EO235" s="168" t="s">
        <v>44</v>
      </c>
      <c r="EP235" s="55"/>
      <c r="EQ235" s="55"/>
      <c r="ER235" s="55"/>
      <c r="ES235" s="55"/>
      <c r="ET235" s="55"/>
      <c r="EU235" s="55"/>
      <c r="EV235" s="55"/>
      <c r="EW235" s="56"/>
      <c r="EX235" s="159"/>
      <c r="EY235" s="160"/>
      <c r="EZ235" s="160"/>
      <c r="FA235" s="160"/>
      <c r="FB235" s="160"/>
      <c r="FC235" s="160"/>
      <c r="FD235" s="160"/>
      <c r="FE235" s="160"/>
      <c r="FF235" s="160"/>
      <c r="FG235" s="160"/>
      <c r="FH235" s="160"/>
      <c r="FI235" s="161"/>
      <c r="FV235" s="24" t="str">
        <f>IF(FW235&lt;&gt;"",MAX($FV$3:FV234)+1,"")</f>
        <v/>
      </c>
      <c r="FW235" s="24" t="str">
        <f>IF($B235&lt;&gt;"",LEFT(E235,2),"")</f>
        <v/>
      </c>
      <c r="FX235" s="24" t="str">
        <f t="shared" si="425"/>
        <v/>
      </c>
      <c r="FY235" s="24" t="str">
        <f t="shared" si="426"/>
        <v/>
      </c>
      <c r="FZ235" s="24" t="str">
        <f t="shared" si="427"/>
        <v/>
      </c>
    </row>
    <row r="236" spans="1:182" x14ac:dyDescent="0.25">
      <c r="A236" s="38" t="str">
        <f>IF(AND(A235&lt;&gt;"",I236&lt;&gt;""),A234,"")</f>
        <v/>
      </c>
      <c r="B236" s="38" t="str">
        <f t="shared" ref="B236" si="429">IF(AND($A236&lt;&gt;"",B234&lt;&gt;""),B234,"")</f>
        <v/>
      </c>
      <c r="C236" s="65" t="s">
        <v>317</v>
      </c>
      <c r="D236" s="33"/>
      <c r="E236" s="44" t="str">
        <f>IF(AND(I236&lt;&gt;"",E234&lt;&gt;""),E234,"")</f>
        <v/>
      </c>
      <c r="F236" s="44" t="str">
        <f>IF(I236&lt;&gt;"",MAX(F234:F235)+1,"")</f>
        <v/>
      </c>
      <c r="G236" s="44" t="str">
        <f>IF(AND(I236&lt;&gt;"",D235&lt;&gt;""),D235,"")</f>
        <v/>
      </c>
      <c r="H236" s="44" t="str">
        <f>IF(AND(I236&lt;&gt;"",D236&lt;&gt;""),D238,"")</f>
        <v/>
      </c>
      <c r="I236" s="31"/>
      <c r="J236" s="33"/>
      <c r="K236" s="38" t="str">
        <f t="shared" si="424"/>
        <v/>
      </c>
      <c r="L236" s="153"/>
      <c r="M236" s="153"/>
      <c r="N236" s="153"/>
      <c r="O236" s="153"/>
      <c r="P236" s="31"/>
      <c r="Q236" s="54"/>
      <c r="R236" s="55"/>
      <c r="S236" s="55"/>
      <c r="T236" s="55"/>
      <c r="U236" s="55"/>
      <c r="V236" s="55"/>
      <c r="W236" s="55"/>
      <c r="X236" s="55"/>
      <c r="Y236" s="55"/>
      <c r="Z236" s="55"/>
      <c r="AA236" s="55"/>
      <c r="AB236" s="55"/>
      <c r="AC236" s="55"/>
      <c r="AD236" s="55"/>
      <c r="AE236" s="55"/>
      <c r="AF236" s="55"/>
      <c r="AG236" s="55"/>
      <c r="AH236" s="55"/>
      <c r="AI236" s="55"/>
      <c r="AJ236" s="55"/>
      <c r="AK236" s="55"/>
      <c r="AL236" s="55"/>
      <c r="AM236" s="56"/>
      <c r="AN236" s="54"/>
      <c r="AO236" s="55"/>
      <c r="AP236" s="55"/>
      <c r="AQ236" s="55"/>
      <c r="AR236" s="55"/>
      <c r="AS236" s="56"/>
      <c r="AT236" s="54"/>
      <c r="AU236" s="55"/>
      <c r="AV236" s="56"/>
      <c r="AW236" s="54"/>
      <c r="AX236" s="55"/>
      <c r="AY236" s="55"/>
      <c r="AZ236" s="55"/>
      <c r="BA236" s="55"/>
      <c r="BB236" s="55"/>
      <c r="BC236" s="55"/>
      <c r="BD236" s="55"/>
      <c r="BE236" s="55"/>
      <c r="BF236" s="55"/>
      <c r="BG236" s="55"/>
      <c r="BH236" s="56"/>
      <c r="BI236" s="54"/>
      <c r="BJ236" s="55"/>
      <c r="BK236" s="55"/>
      <c r="BL236" s="55"/>
      <c r="BM236" s="55"/>
      <c r="BN236" s="55"/>
      <c r="BO236" s="55"/>
      <c r="BP236" s="55"/>
      <c r="BQ236" s="55"/>
      <c r="BR236" s="55"/>
      <c r="BS236" s="55"/>
      <c r="BT236" s="55"/>
      <c r="BU236" s="56"/>
      <c r="BV236" s="54"/>
      <c r="BW236" s="57"/>
      <c r="BX236" s="57"/>
      <c r="BY236" s="55"/>
      <c r="BZ236" s="55"/>
      <c r="CA236" s="55"/>
      <c r="CB236" s="55"/>
      <c r="CC236" s="55"/>
      <c r="CD236" s="55"/>
      <c r="CE236" s="55"/>
      <c r="CF236" s="55"/>
      <c r="CG236" s="55"/>
      <c r="CH236" s="55"/>
      <c r="CI236" s="55"/>
      <c r="CJ236" s="55"/>
      <c r="CK236" s="55"/>
      <c r="CL236" s="55"/>
      <c r="CM236" s="56"/>
      <c r="CN236" s="58"/>
      <c r="CO236" s="58"/>
      <c r="CP236" s="58"/>
      <c r="CQ236" s="58"/>
      <c r="CR236" s="58"/>
      <c r="CS236" s="58"/>
      <c r="CT236" s="58"/>
      <c r="CU236" s="58"/>
      <c r="CV236" s="58"/>
      <c r="CW236" s="58"/>
      <c r="CX236" s="58"/>
      <c r="CY236" s="58"/>
      <c r="CZ236" s="58"/>
      <c r="DA236" s="58"/>
      <c r="DB236" s="58"/>
      <c r="DC236" s="58"/>
      <c r="DD236" s="58"/>
      <c r="DE236" s="58"/>
      <c r="DF236" s="58"/>
      <c r="DG236" s="58"/>
      <c r="DH236" s="58"/>
      <c r="DI236" s="58"/>
      <c r="DJ236" s="58"/>
      <c r="DK236" s="58"/>
      <c r="DL236" s="56"/>
      <c r="DM236" s="165" t="s">
        <v>45</v>
      </c>
      <c r="DN236" s="55"/>
      <c r="DO236" s="55"/>
      <c r="DP236" s="55"/>
      <c r="DQ236" s="55"/>
      <c r="DR236" s="55"/>
      <c r="DS236" s="55"/>
      <c r="DT236" s="55"/>
      <c r="DU236" s="56"/>
      <c r="DV236" s="166" t="s">
        <v>45</v>
      </c>
      <c r="DW236" s="55"/>
      <c r="DX236" s="55"/>
      <c r="DY236" s="55"/>
      <c r="DZ236" s="55"/>
      <c r="EA236" s="55"/>
      <c r="EB236" s="55"/>
      <c r="EC236" s="55"/>
      <c r="ED236" s="58"/>
      <c r="EE236" s="56"/>
      <c r="EF236" s="166" t="s">
        <v>45</v>
      </c>
      <c r="EG236" s="55"/>
      <c r="EH236" s="55"/>
      <c r="EI236" s="55"/>
      <c r="EJ236" s="55"/>
      <c r="EK236" s="55"/>
      <c r="EL236" s="55"/>
      <c r="EM236" s="55"/>
      <c r="EN236" s="56"/>
      <c r="EO236" s="166" t="s">
        <v>45</v>
      </c>
      <c r="EP236" s="55"/>
      <c r="EQ236" s="55"/>
      <c r="ER236" s="55"/>
      <c r="ES236" s="55"/>
      <c r="ET236" s="55"/>
      <c r="EU236" s="55"/>
      <c r="EV236" s="55"/>
      <c r="EW236" s="56"/>
      <c r="EX236" s="159"/>
      <c r="EY236" s="160"/>
      <c r="EZ236" s="160"/>
      <c r="FA236" s="160"/>
      <c r="FB236" s="160"/>
      <c r="FC236" s="160"/>
      <c r="FD236" s="160"/>
      <c r="FE236" s="160"/>
      <c r="FF236" s="160"/>
      <c r="FG236" s="160"/>
      <c r="FH236" s="160"/>
      <c r="FI236" s="161"/>
      <c r="FV236" s="24" t="str">
        <f>IF(FW236&lt;&gt;"",MAX($FV$3:FV235)+1,"")</f>
        <v/>
      </c>
      <c r="FW236" s="24" t="str">
        <f>IF($B236&lt;&gt;"",LEFT(E236,2),"")</f>
        <v/>
      </c>
      <c r="FX236" s="24" t="str">
        <f t="shared" si="425"/>
        <v/>
      </c>
      <c r="FY236" s="24" t="str">
        <f t="shared" si="426"/>
        <v/>
      </c>
      <c r="FZ236" s="24" t="str">
        <f t="shared" si="427"/>
        <v/>
      </c>
    </row>
    <row r="237" spans="1:182" x14ac:dyDescent="0.25">
      <c r="A237" s="38" t="str">
        <f>IF(AND(A236&lt;&gt;"",I237&lt;&gt;""),A234,"")</f>
        <v/>
      </c>
      <c r="B237" s="38" t="str">
        <f t="shared" ref="B237" si="430">IF(AND($A237&lt;&gt;"",B234&lt;&gt;""),B234,"")</f>
        <v/>
      </c>
      <c r="C237" s="65" t="s">
        <v>318</v>
      </c>
      <c r="D237" s="33"/>
      <c r="E237" s="44" t="str">
        <f>IF(AND(I237&lt;&gt;"",E234&lt;&gt;""),E234,"")</f>
        <v/>
      </c>
      <c r="F237" s="44" t="str">
        <f>IF(I237&lt;&gt;"",MAX(F234:F236)+1,"")</f>
        <v/>
      </c>
      <c r="G237" s="44" t="str">
        <f>IF(AND(I237&lt;&gt;"",D235&lt;&gt;""),D235,"")</f>
        <v/>
      </c>
      <c r="H237" s="44" t="str">
        <f>IF(AND(I237&lt;&gt;"",D236&lt;&gt;""),D238,"")</f>
        <v/>
      </c>
      <c r="I237" s="31"/>
      <c r="J237" s="33"/>
      <c r="K237" s="38" t="str">
        <f t="shared" si="424"/>
        <v/>
      </c>
      <c r="L237" s="153"/>
      <c r="M237" s="153"/>
      <c r="N237" s="153"/>
      <c r="O237" s="153"/>
      <c r="P237" s="31"/>
      <c r="Q237" s="54"/>
      <c r="R237" s="55"/>
      <c r="S237" s="55"/>
      <c r="T237" s="55"/>
      <c r="U237" s="55"/>
      <c r="V237" s="55"/>
      <c r="W237" s="55"/>
      <c r="X237" s="55"/>
      <c r="Y237" s="55"/>
      <c r="Z237" s="55"/>
      <c r="AA237" s="55"/>
      <c r="AB237" s="55"/>
      <c r="AC237" s="55"/>
      <c r="AD237" s="55"/>
      <c r="AE237" s="55"/>
      <c r="AF237" s="55"/>
      <c r="AG237" s="55"/>
      <c r="AH237" s="55"/>
      <c r="AI237" s="55"/>
      <c r="AJ237" s="55"/>
      <c r="AK237" s="55"/>
      <c r="AL237" s="55"/>
      <c r="AM237" s="56"/>
      <c r="AN237" s="54"/>
      <c r="AO237" s="55"/>
      <c r="AP237" s="55"/>
      <c r="AQ237" s="55"/>
      <c r="AR237" s="55"/>
      <c r="AS237" s="56"/>
      <c r="AT237" s="54"/>
      <c r="AU237" s="55"/>
      <c r="AV237" s="56"/>
      <c r="AW237" s="54"/>
      <c r="AX237" s="55"/>
      <c r="AY237" s="55"/>
      <c r="AZ237" s="55"/>
      <c r="BA237" s="55"/>
      <c r="BB237" s="55"/>
      <c r="BC237" s="55"/>
      <c r="BD237" s="55"/>
      <c r="BE237" s="55"/>
      <c r="BF237" s="55"/>
      <c r="BG237" s="55"/>
      <c r="BH237" s="56"/>
      <c r="BI237" s="54"/>
      <c r="BJ237" s="55"/>
      <c r="BK237" s="55"/>
      <c r="BL237" s="55"/>
      <c r="BM237" s="55"/>
      <c r="BN237" s="55"/>
      <c r="BO237" s="55"/>
      <c r="BP237" s="55"/>
      <c r="BQ237" s="55"/>
      <c r="BR237" s="55"/>
      <c r="BS237" s="55"/>
      <c r="BT237" s="55"/>
      <c r="BU237" s="56"/>
      <c r="BV237" s="54"/>
      <c r="BW237" s="57"/>
      <c r="BX237" s="57"/>
      <c r="BY237" s="55"/>
      <c r="BZ237" s="55"/>
      <c r="CA237" s="55"/>
      <c r="CB237" s="55"/>
      <c r="CC237" s="55"/>
      <c r="CD237" s="55"/>
      <c r="CE237" s="55"/>
      <c r="CF237" s="55"/>
      <c r="CG237" s="55"/>
      <c r="CH237" s="55"/>
      <c r="CI237" s="55"/>
      <c r="CJ237" s="55"/>
      <c r="CK237" s="55"/>
      <c r="CL237" s="55"/>
      <c r="CM237" s="56"/>
      <c r="CN237" s="58"/>
      <c r="CO237" s="58"/>
      <c r="CP237" s="58"/>
      <c r="CQ237" s="58"/>
      <c r="CR237" s="58"/>
      <c r="CS237" s="58"/>
      <c r="CT237" s="58"/>
      <c r="CU237" s="58"/>
      <c r="CV237" s="58"/>
      <c r="CW237" s="58"/>
      <c r="CX237" s="58"/>
      <c r="CY237" s="58"/>
      <c r="CZ237" s="58"/>
      <c r="DA237" s="58"/>
      <c r="DB237" s="58"/>
      <c r="DC237" s="58"/>
      <c r="DD237" s="58"/>
      <c r="DE237" s="58"/>
      <c r="DF237" s="58"/>
      <c r="DG237" s="58"/>
      <c r="DH237" s="58"/>
      <c r="DI237" s="58"/>
      <c r="DJ237" s="58"/>
      <c r="DK237" s="58"/>
      <c r="DL237" s="56"/>
      <c r="DM237" s="155" t="s">
        <v>42</v>
      </c>
      <c r="DN237" s="55"/>
      <c r="DO237" s="55"/>
      <c r="DP237" s="55"/>
      <c r="DQ237" s="55"/>
      <c r="DR237" s="55"/>
      <c r="DS237" s="55"/>
      <c r="DT237" s="55"/>
      <c r="DU237" s="56"/>
      <c r="DV237" s="91" t="s">
        <v>42</v>
      </c>
      <c r="DW237" s="60"/>
      <c r="DX237" s="60"/>
      <c r="DY237" s="60"/>
      <c r="DZ237" s="60"/>
      <c r="EA237" s="60"/>
      <c r="EB237" s="60"/>
      <c r="EC237" s="60"/>
      <c r="ED237" s="147"/>
      <c r="EE237" s="61"/>
      <c r="EF237" s="91" t="s">
        <v>42</v>
      </c>
      <c r="EG237" s="60"/>
      <c r="EH237" s="60"/>
      <c r="EI237" s="60"/>
      <c r="EJ237" s="60"/>
      <c r="EK237" s="60"/>
      <c r="EL237" s="60"/>
      <c r="EM237" s="60"/>
      <c r="EN237" s="61"/>
      <c r="EO237" s="164" t="s">
        <v>42</v>
      </c>
      <c r="EP237" s="60"/>
      <c r="EQ237" s="60"/>
      <c r="ER237" s="60"/>
      <c r="ES237" s="60"/>
      <c r="ET237" s="60"/>
      <c r="EU237" s="60"/>
      <c r="EV237" s="60"/>
      <c r="EW237" s="61"/>
      <c r="EX237" s="159"/>
      <c r="EY237" s="160"/>
      <c r="EZ237" s="160"/>
      <c r="FA237" s="160"/>
      <c r="FB237" s="160"/>
      <c r="FC237" s="160"/>
      <c r="FD237" s="160"/>
      <c r="FE237" s="160"/>
      <c r="FF237" s="160"/>
      <c r="FG237" s="160"/>
      <c r="FH237" s="160"/>
      <c r="FI237" s="161"/>
      <c r="FV237" s="24" t="str">
        <f>IF(FW237&lt;&gt;"",MAX($FV$3:FV236)+1,"")</f>
        <v/>
      </c>
      <c r="FW237" s="24" t="str">
        <f>IF($B237&lt;&gt;"",LEFT(E237,2),"")</f>
        <v/>
      </c>
      <c r="FX237" s="24" t="str">
        <f t="shared" si="425"/>
        <v/>
      </c>
      <c r="FY237" s="24" t="str">
        <f t="shared" si="426"/>
        <v/>
      </c>
      <c r="FZ237" s="24" t="str">
        <f t="shared" si="427"/>
        <v/>
      </c>
    </row>
    <row r="238" spans="1:182" x14ac:dyDescent="0.25">
      <c r="A238" s="38" t="str">
        <f>IF(AND(A237&lt;&gt;"",I238&lt;&gt;""),A234,"")</f>
        <v/>
      </c>
      <c r="B238" s="38" t="str">
        <f t="shared" ref="B238" si="431">IF(AND($A238&lt;&gt;"",B234&lt;&gt;""),B234,"")</f>
        <v/>
      </c>
      <c r="C238" s="65" t="s">
        <v>742</v>
      </c>
      <c r="D238" s="42" t="str">
        <f>IF(D236&lt;&gt;"",IF(ISNA(VLOOKUP(D236,EconomyTable,2,FALSE)),"&lt;Unknown&gt;",VLOOKUP(D236,EconomyTable,2,FALSE)),"")</f>
        <v/>
      </c>
      <c r="E238" s="44" t="str">
        <f>IF(AND(I238&lt;&gt;"",E234&lt;&gt;""),E234,"")</f>
        <v/>
      </c>
      <c r="F238" s="44" t="str">
        <f>IF(I238&lt;&gt;"",MAX(F234:F237)+1,"")</f>
        <v/>
      </c>
      <c r="G238" s="44" t="str">
        <f>IF(AND(I238&lt;&gt;"",D235&lt;&gt;""),D235,"")</f>
        <v/>
      </c>
      <c r="H238" s="44" t="str">
        <f>IF(AND(I239&lt;&gt;"",D236&lt;&gt;""),D238,"")</f>
        <v/>
      </c>
      <c r="I238" s="31"/>
      <c r="J238" s="33"/>
      <c r="K238" s="38" t="str">
        <f t="shared" si="424"/>
        <v/>
      </c>
      <c r="L238" s="153"/>
      <c r="M238" s="153"/>
      <c r="N238" s="153"/>
      <c r="O238" s="153"/>
      <c r="P238" s="31"/>
      <c r="Q238" s="54"/>
      <c r="R238" s="55"/>
      <c r="S238" s="55"/>
      <c r="T238" s="55"/>
      <c r="U238" s="55"/>
      <c r="V238" s="55"/>
      <c r="W238" s="55"/>
      <c r="X238" s="55"/>
      <c r="Y238" s="55"/>
      <c r="Z238" s="55"/>
      <c r="AA238" s="55"/>
      <c r="AB238" s="55"/>
      <c r="AC238" s="55"/>
      <c r="AD238" s="55"/>
      <c r="AE238" s="55"/>
      <c r="AF238" s="55"/>
      <c r="AG238" s="55"/>
      <c r="AH238" s="55"/>
      <c r="AI238" s="55"/>
      <c r="AJ238" s="55"/>
      <c r="AK238" s="55"/>
      <c r="AL238" s="55"/>
      <c r="AM238" s="56"/>
      <c r="AN238" s="54"/>
      <c r="AO238" s="55"/>
      <c r="AP238" s="55"/>
      <c r="AQ238" s="55"/>
      <c r="AR238" s="55"/>
      <c r="AS238" s="56"/>
      <c r="AT238" s="54"/>
      <c r="AU238" s="55"/>
      <c r="AV238" s="56"/>
      <c r="AW238" s="54"/>
      <c r="AX238" s="55"/>
      <c r="AY238" s="55"/>
      <c r="AZ238" s="55"/>
      <c r="BA238" s="55"/>
      <c r="BB238" s="55"/>
      <c r="BC238" s="55"/>
      <c r="BD238" s="55"/>
      <c r="BE238" s="55"/>
      <c r="BF238" s="55"/>
      <c r="BG238" s="55"/>
      <c r="BH238" s="56"/>
      <c r="BI238" s="54"/>
      <c r="BJ238" s="55"/>
      <c r="BK238" s="55"/>
      <c r="BL238" s="55"/>
      <c r="BM238" s="55"/>
      <c r="BN238" s="55"/>
      <c r="BO238" s="55"/>
      <c r="BP238" s="55"/>
      <c r="BQ238" s="55"/>
      <c r="BR238" s="55"/>
      <c r="BS238" s="55"/>
      <c r="BT238" s="55"/>
      <c r="BU238" s="56"/>
      <c r="BV238" s="54"/>
      <c r="BW238" s="57"/>
      <c r="BX238" s="57"/>
      <c r="BY238" s="55"/>
      <c r="BZ238" s="55"/>
      <c r="CA238" s="55"/>
      <c r="CB238" s="55"/>
      <c r="CC238" s="55"/>
      <c r="CD238" s="55"/>
      <c r="CE238" s="55"/>
      <c r="CF238" s="55"/>
      <c r="CG238" s="55"/>
      <c r="CH238" s="55"/>
      <c r="CI238" s="55"/>
      <c r="CJ238" s="55"/>
      <c r="CK238" s="55"/>
      <c r="CL238" s="55"/>
      <c r="CM238" s="58"/>
      <c r="CN238" s="54"/>
      <c r="CO238" s="58"/>
      <c r="CP238" s="58"/>
      <c r="CQ238" s="58"/>
      <c r="CR238" s="58"/>
      <c r="CS238" s="58"/>
      <c r="CT238" s="58"/>
      <c r="CU238" s="58"/>
      <c r="CV238" s="58"/>
      <c r="CW238" s="58"/>
      <c r="CX238" s="58"/>
      <c r="CY238" s="58"/>
      <c r="CZ238" s="58"/>
      <c r="DA238" s="58"/>
      <c r="DB238" s="58"/>
      <c r="DC238" s="58"/>
      <c r="DD238" s="58"/>
      <c r="DE238" s="58"/>
      <c r="DF238" s="58"/>
      <c r="DG238" s="58"/>
      <c r="DH238" s="58"/>
      <c r="DI238" s="58"/>
      <c r="DJ238" s="58"/>
      <c r="DK238" s="58"/>
      <c r="DL238" s="56"/>
      <c r="DM238" s="169" t="s">
        <v>861</v>
      </c>
      <c r="DN238" s="170"/>
      <c r="DO238" s="170"/>
      <c r="DP238" s="170"/>
      <c r="DQ238" s="170"/>
      <c r="DR238" s="170"/>
      <c r="DS238" s="171"/>
      <c r="DT238" s="205">
        <f>SUM(DN234:DU237)</f>
        <v>0</v>
      </c>
      <c r="DU238" s="206"/>
      <c r="DV238" s="169" t="s">
        <v>861</v>
      </c>
      <c r="DW238" s="170"/>
      <c r="DX238" s="170"/>
      <c r="DY238" s="170"/>
      <c r="DZ238" s="170"/>
      <c r="EA238" s="170"/>
      <c r="EB238" s="170"/>
      <c r="EC238" s="171"/>
      <c r="ED238" s="207">
        <f>SUM(DW234:EE237)</f>
        <v>0</v>
      </c>
      <c r="EE238" s="208"/>
      <c r="EF238" s="169" t="s">
        <v>861</v>
      </c>
      <c r="EG238" s="170"/>
      <c r="EH238" s="170"/>
      <c r="EI238" s="170"/>
      <c r="EJ238" s="170"/>
      <c r="EK238" s="170"/>
      <c r="EL238" s="171"/>
      <c r="EM238" s="207">
        <f>SUM(EG234:EN237)</f>
        <v>0</v>
      </c>
      <c r="EN238" s="208"/>
      <c r="EO238" s="170" t="s">
        <v>861</v>
      </c>
      <c r="EP238" s="170"/>
      <c r="EQ238" s="170"/>
      <c r="ER238" s="170"/>
      <c r="ES238" s="170"/>
      <c r="ET238" s="170"/>
      <c r="EU238" s="171"/>
      <c r="EV238" s="207">
        <f>SUM(EP234:EW237)</f>
        <v>0</v>
      </c>
      <c r="EW238" s="208"/>
      <c r="EX238" s="159"/>
      <c r="EY238" s="160"/>
      <c r="EZ238" s="160"/>
      <c r="FA238" s="160"/>
      <c r="FB238" s="160"/>
      <c r="FC238" s="160"/>
      <c r="FD238" s="160"/>
      <c r="FE238" s="160"/>
      <c r="FF238" s="160"/>
      <c r="FG238" s="160"/>
      <c r="FH238" s="160"/>
      <c r="FI238" s="161"/>
      <c r="FV238" s="24" t="str">
        <f>IF(FW238&lt;&gt;"",MAX($FV$3:FV237)+1,"")</f>
        <v/>
      </c>
      <c r="FW238" s="24" t="str">
        <f>IF($B238&lt;&gt;"",E238,"")</f>
        <v/>
      </c>
      <c r="FX238" s="24" t="str">
        <f t="shared" si="425"/>
        <v/>
      </c>
      <c r="FY238" s="24" t="str">
        <f t="shared" si="426"/>
        <v/>
      </c>
      <c r="FZ238" s="24" t="str">
        <f t="shared" si="427"/>
        <v/>
      </c>
    </row>
    <row r="239" spans="1:182" x14ac:dyDescent="0.25">
      <c r="A239" s="38" t="str">
        <f>IF(AND(A238&lt;&gt;"",I239&lt;&gt;""),A234,"")</f>
        <v/>
      </c>
      <c r="B239" s="38" t="str">
        <f t="shared" ref="B239" si="432">IF(AND($A239&lt;&gt;"",B234&lt;&gt;""),B234,"")</f>
        <v/>
      </c>
      <c r="C239" s="65" t="s">
        <v>741</v>
      </c>
      <c r="D239" s="43" t="str">
        <f>IF(D237&lt;&gt;"",IF(ISNA(VLOOKUP(D237,EconomyTypeTable,2,FALSE)),"&lt;Unknown&gt;",VLOOKUP(D237,EconomyTypeTable,2,FALSE)),"")</f>
        <v/>
      </c>
      <c r="E239" s="44" t="str">
        <f>IF(AND(I239&lt;&gt;"",E234&lt;&gt;""),E234,"")</f>
        <v/>
      </c>
      <c r="F239" s="44" t="str">
        <f>IF(I239&lt;&gt;"",MAX(F234:F238)+1,"")</f>
        <v/>
      </c>
      <c r="G239" s="44" t="str">
        <f>IF(AND(I238&lt;&gt;"",D235&lt;&gt;""),D235,"")</f>
        <v/>
      </c>
      <c r="H239" s="44" t="str">
        <f>IF(AND(I239&lt;&gt;"",D236&lt;&gt;""),D238,"")</f>
        <v/>
      </c>
      <c r="I239" s="31"/>
      <c r="J239" s="33"/>
      <c r="K239" s="38" t="str">
        <f t="shared" si="424"/>
        <v/>
      </c>
      <c r="L239" s="153"/>
      <c r="M239" s="153"/>
      <c r="N239" s="153"/>
      <c r="O239" s="153"/>
      <c r="P239" s="31"/>
      <c r="Q239" s="59"/>
      <c r="R239" s="60"/>
      <c r="S239" s="60"/>
      <c r="T239" s="60"/>
      <c r="U239" s="60"/>
      <c r="V239" s="60"/>
      <c r="W239" s="60"/>
      <c r="X239" s="60"/>
      <c r="Y239" s="60"/>
      <c r="Z239" s="60"/>
      <c r="AA239" s="60"/>
      <c r="AB239" s="60"/>
      <c r="AC239" s="60"/>
      <c r="AD239" s="60"/>
      <c r="AE239" s="60"/>
      <c r="AF239" s="60"/>
      <c r="AG239" s="60"/>
      <c r="AH239" s="60"/>
      <c r="AI239" s="60"/>
      <c r="AJ239" s="60"/>
      <c r="AK239" s="60"/>
      <c r="AL239" s="60"/>
      <c r="AM239" s="61"/>
      <c r="AN239" s="59"/>
      <c r="AO239" s="60"/>
      <c r="AP239" s="60"/>
      <c r="AQ239" s="60"/>
      <c r="AR239" s="60"/>
      <c r="AS239" s="61"/>
      <c r="AT239" s="59"/>
      <c r="AU239" s="60"/>
      <c r="AV239" s="61"/>
      <c r="AW239" s="59"/>
      <c r="AX239" s="60"/>
      <c r="AY239" s="60"/>
      <c r="AZ239" s="60"/>
      <c r="BA239" s="60"/>
      <c r="BB239" s="60"/>
      <c r="BC239" s="60"/>
      <c r="BD239" s="60"/>
      <c r="BE239" s="60"/>
      <c r="BF239" s="60"/>
      <c r="BG239" s="60"/>
      <c r="BH239" s="61"/>
      <c r="BI239" s="59"/>
      <c r="BJ239" s="60"/>
      <c r="BK239" s="60"/>
      <c r="BL239" s="60"/>
      <c r="BM239" s="60"/>
      <c r="BN239" s="60"/>
      <c r="BO239" s="60"/>
      <c r="BP239" s="60"/>
      <c r="BQ239" s="60"/>
      <c r="BR239" s="60"/>
      <c r="BS239" s="60"/>
      <c r="BT239" s="60"/>
      <c r="BU239" s="61"/>
      <c r="BV239" s="59"/>
      <c r="BW239" s="62"/>
      <c r="BX239" s="62"/>
      <c r="BY239" s="60"/>
      <c r="BZ239" s="60"/>
      <c r="CA239" s="60"/>
      <c r="CB239" s="60"/>
      <c r="CC239" s="60"/>
      <c r="CD239" s="60"/>
      <c r="CE239" s="60"/>
      <c r="CF239" s="60"/>
      <c r="CG239" s="60"/>
      <c r="CH239" s="60"/>
      <c r="CI239" s="60"/>
      <c r="CJ239" s="60"/>
      <c r="CK239" s="60"/>
      <c r="CL239" s="60"/>
      <c r="CM239" s="61"/>
      <c r="CN239" s="58"/>
      <c r="CO239" s="58"/>
      <c r="CP239" s="58"/>
      <c r="CQ239" s="58"/>
      <c r="CR239" s="58"/>
      <c r="CS239" s="58"/>
      <c r="CT239" s="58"/>
      <c r="CU239" s="58"/>
      <c r="CV239" s="58"/>
      <c r="CW239" s="58"/>
      <c r="CX239" s="58"/>
      <c r="CY239" s="58"/>
      <c r="CZ239" s="58"/>
      <c r="DA239" s="58"/>
      <c r="DB239" s="58"/>
      <c r="DC239" s="58"/>
      <c r="DD239" s="58"/>
      <c r="DE239" s="58"/>
      <c r="DF239" s="58"/>
      <c r="DG239" s="58"/>
      <c r="DH239" s="58"/>
      <c r="DI239" s="58"/>
      <c r="DJ239" s="58"/>
      <c r="DK239" s="58"/>
      <c r="DL239" s="56"/>
      <c r="DM239" s="170" t="s">
        <v>823</v>
      </c>
      <c r="DN239" s="170"/>
      <c r="DO239" s="170"/>
      <c r="DP239" s="170"/>
      <c r="DQ239" s="170"/>
      <c r="DR239" s="170"/>
      <c r="DS239" s="171"/>
      <c r="DT239" s="172"/>
      <c r="DU239" s="186"/>
      <c r="DV239" s="209"/>
      <c r="DW239" s="190"/>
      <c r="DX239" s="190"/>
      <c r="DY239" s="190"/>
      <c r="DZ239" s="190"/>
      <c r="EA239" s="190"/>
      <c r="EB239" s="190"/>
      <c r="EC239" s="190"/>
      <c r="ED239" s="190"/>
      <c r="EE239" s="190"/>
      <c r="EF239" s="190"/>
      <c r="EG239" s="190"/>
      <c r="EH239" s="190"/>
      <c r="EI239" s="190"/>
      <c r="EJ239" s="190"/>
      <c r="EK239" s="190"/>
      <c r="EL239" s="190"/>
      <c r="EM239" s="190"/>
      <c r="EN239" s="190"/>
      <c r="EO239" s="190"/>
      <c r="EP239" s="190"/>
      <c r="EQ239" s="190"/>
      <c r="ER239" s="190"/>
      <c r="ES239" s="190"/>
      <c r="ET239" s="190"/>
      <c r="EU239" s="190"/>
      <c r="EV239" s="190"/>
      <c r="EW239" s="210"/>
      <c r="EX239" s="159"/>
      <c r="EY239" s="160"/>
      <c r="EZ239" s="160"/>
      <c r="FA239" s="160"/>
      <c r="FB239" s="160"/>
      <c r="FC239" s="160"/>
      <c r="FD239" s="160"/>
      <c r="FE239" s="160"/>
      <c r="FF239" s="160"/>
      <c r="FG239" s="160"/>
      <c r="FH239" s="160"/>
      <c r="FI239" s="161"/>
    </row>
    <row r="240" spans="1:182" ht="15.75" thickBot="1" x14ac:dyDescent="0.3">
      <c r="A240" s="39">
        <f>IF(A234&lt;&gt;"",A234,"")</f>
        <v>34</v>
      </c>
      <c r="B240" s="39" t="str">
        <f>IF(AND($A240&lt;&gt;"",B234&lt;&gt;""),B234,"")</f>
        <v/>
      </c>
      <c r="C240" s="67" t="s">
        <v>315</v>
      </c>
      <c r="D240" s="36"/>
      <c r="E240" s="148"/>
      <c r="F240" s="149"/>
      <c r="G240" s="149"/>
      <c r="H240" s="149"/>
      <c r="I240" s="149"/>
      <c r="J240" s="149"/>
      <c r="K240" s="149"/>
      <c r="L240" s="149"/>
      <c r="M240" s="149"/>
      <c r="N240" s="149"/>
      <c r="O240" s="150"/>
      <c r="P240" s="46" t="str">
        <f>IF(COUNTA(Q240:AM240)-COUNTBLANK(Q240:AM240)&gt;0,COUNTA(Q240:AM240)-COUNTBLANK(Q240:AM240)&amp;" Deposit types","")</f>
        <v/>
      </c>
      <c r="Q240" s="47" t="str">
        <f>IF(COUNTA(Q234:Q239)&gt;0,COUNTA(Q234:Q239),"")</f>
        <v/>
      </c>
      <c r="R240" s="48" t="str">
        <f t="shared" ref="R240:BK240" si="433">IF(COUNTA(R234:R239)&gt;0,COUNTA(R234:R239),"")</f>
        <v/>
      </c>
      <c r="S240" s="48" t="str">
        <f t="shared" si="433"/>
        <v/>
      </c>
      <c r="T240" s="48" t="str">
        <f t="shared" si="433"/>
        <v/>
      </c>
      <c r="U240" s="48" t="str">
        <f t="shared" si="433"/>
        <v/>
      </c>
      <c r="V240" s="48" t="str">
        <f t="shared" si="433"/>
        <v/>
      </c>
      <c r="W240" s="48" t="str">
        <f t="shared" si="433"/>
        <v/>
      </c>
      <c r="X240" s="48" t="str">
        <f t="shared" si="433"/>
        <v/>
      </c>
      <c r="Y240" s="48" t="str">
        <f t="shared" si="433"/>
        <v/>
      </c>
      <c r="Z240" s="48" t="str">
        <f t="shared" si="433"/>
        <v/>
      </c>
      <c r="AA240" s="48" t="str">
        <f t="shared" si="433"/>
        <v/>
      </c>
      <c r="AB240" s="48" t="str">
        <f>IF(COUNTA(AB234:AB239)&gt;0,COUNTA(AB234:AB239),"")</f>
        <v/>
      </c>
      <c r="AC240" s="48" t="str">
        <f t="shared" ref="AC240:BV240" si="434">IF(COUNTA(AC234:AC239)&gt;0,COUNTA(AC234:AC239),"")</f>
        <v/>
      </c>
      <c r="AD240" s="48" t="str">
        <f t="shared" si="434"/>
        <v/>
      </c>
      <c r="AE240" s="48" t="str">
        <f t="shared" si="434"/>
        <v/>
      </c>
      <c r="AF240" s="48" t="str">
        <f t="shared" si="434"/>
        <v/>
      </c>
      <c r="AG240" s="48" t="str">
        <f t="shared" si="434"/>
        <v/>
      </c>
      <c r="AH240" s="48" t="str">
        <f t="shared" si="434"/>
        <v/>
      </c>
      <c r="AI240" s="48" t="str">
        <f t="shared" si="434"/>
        <v/>
      </c>
      <c r="AJ240" s="48" t="str">
        <f t="shared" si="434"/>
        <v/>
      </c>
      <c r="AK240" s="48" t="str">
        <f t="shared" si="434"/>
        <v/>
      </c>
      <c r="AL240" s="48" t="str">
        <f t="shared" si="434"/>
        <v/>
      </c>
      <c r="AM240" s="49" t="str">
        <f t="shared" si="434"/>
        <v/>
      </c>
      <c r="AN240" s="47" t="str">
        <f t="shared" si="434"/>
        <v/>
      </c>
      <c r="AO240" s="48" t="str">
        <f t="shared" si="434"/>
        <v/>
      </c>
      <c r="AP240" s="48" t="str">
        <f t="shared" si="434"/>
        <v/>
      </c>
      <c r="AQ240" s="48" t="str">
        <f t="shared" si="434"/>
        <v/>
      </c>
      <c r="AR240" s="48" t="str">
        <f t="shared" si="434"/>
        <v/>
      </c>
      <c r="AS240" s="49" t="str">
        <f t="shared" si="434"/>
        <v/>
      </c>
      <c r="AT240" s="47" t="str">
        <f t="shared" si="434"/>
        <v/>
      </c>
      <c r="AU240" s="48" t="str">
        <f t="shared" si="434"/>
        <v/>
      </c>
      <c r="AV240" s="49" t="str">
        <f t="shared" si="434"/>
        <v/>
      </c>
      <c r="AW240" s="47" t="str">
        <f t="shared" si="434"/>
        <v/>
      </c>
      <c r="AX240" s="48" t="str">
        <f t="shared" si="434"/>
        <v/>
      </c>
      <c r="AY240" s="48" t="str">
        <f t="shared" si="434"/>
        <v/>
      </c>
      <c r="AZ240" s="48" t="str">
        <f t="shared" si="434"/>
        <v/>
      </c>
      <c r="BA240" s="48" t="str">
        <f t="shared" si="434"/>
        <v/>
      </c>
      <c r="BB240" s="48" t="str">
        <f t="shared" si="434"/>
        <v/>
      </c>
      <c r="BC240" s="48" t="str">
        <f t="shared" si="434"/>
        <v/>
      </c>
      <c r="BD240" s="48" t="str">
        <f t="shared" si="434"/>
        <v/>
      </c>
      <c r="BE240" s="48" t="str">
        <f t="shared" si="434"/>
        <v/>
      </c>
      <c r="BF240" s="48" t="str">
        <f t="shared" si="434"/>
        <v/>
      </c>
      <c r="BG240" s="48" t="str">
        <f t="shared" si="434"/>
        <v/>
      </c>
      <c r="BH240" s="49" t="str">
        <f t="shared" si="434"/>
        <v/>
      </c>
      <c r="BI240" s="47" t="str">
        <f t="shared" si="434"/>
        <v/>
      </c>
      <c r="BJ240" s="48" t="str">
        <f t="shared" si="434"/>
        <v/>
      </c>
      <c r="BK240" s="48" t="str">
        <f t="shared" si="434"/>
        <v/>
      </c>
      <c r="BL240" s="48"/>
      <c r="BM240" s="48" t="str">
        <f t="shared" ref="BM240:BU240" si="435">IF(COUNTA(BM234:BM239)&gt;0,COUNTA(BM234:BM239),"")</f>
        <v/>
      </c>
      <c r="BN240" s="48" t="str">
        <f t="shared" si="435"/>
        <v/>
      </c>
      <c r="BO240" s="48" t="str">
        <f t="shared" si="435"/>
        <v/>
      </c>
      <c r="BP240" s="48" t="str">
        <f t="shared" si="435"/>
        <v/>
      </c>
      <c r="BQ240" s="48" t="str">
        <f t="shared" si="435"/>
        <v/>
      </c>
      <c r="BR240" s="48" t="str">
        <f t="shared" si="435"/>
        <v/>
      </c>
      <c r="BS240" s="48" t="str">
        <f t="shared" si="435"/>
        <v/>
      </c>
      <c r="BT240" s="48" t="str">
        <f t="shared" si="435"/>
        <v/>
      </c>
      <c r="BU240" s="49" t="str">
        <f t="shared" si="435"/>
        <v/>
      </c>
      <c r="BV240" s="47" t="str">
        <f>IF(COUNTA(BV234:BV239)&gt;0,COUNTA(BV234:BV239),"")</f>
        <v/>
      </c>
      <c r="BW240" s="48" t="str">
        <f t="shared" ref="BW240:DL240" si="436">IF(COUNTA(BW234:BW239)&gt;0,COUNTA(BW234:BW239),"")</f>
        <v/>
      </c>
      <c r="BX240" s="48" t="str">
        <f t="shared" si="436"/>
        <v/>
      </c>
      <c r="BY240" s="48" t="str">
        <f t="shared" si="436"/>
        <v/>
      </c>
      <c r="BZ240" s="48" t="str">
        <f t="shared" si="436"/>
        <v/>
      </c>
      <c r="CA240" s="48" t="str">
        <f t="shared" si="436"/>
        <v/>
      </c>
      <c r="CB240" s="48" t="str">
        <f t="shared" si="436"/>
        <v/>
      </c>
      <c r="CC240" s="48" t="str">
        <f t="shared" si="436"/>
        <v/>
      </c>
      <c r="CD240" s="48" t="str">
        <f t="shared" si="436"/>
        <v/>
      </c>
      <c r="CE240" s="48" t="str">
        <f t="shared" si="436"/>
        <v/>
      </c>
      <c r="CF240" s="48" t="str">
        <f t="shared" si="436"/>
        <v/>
      </c>
      <c r="CG240" s="48" t="str">
        <f t="shared" si="436"/>
        <v/>
      </c>
      <c r="CH240" s="48" t="str">
        <f t="shared" si="436"/>
        <v/>
      </c>
      <c r="CI240" s="48" t="str">
        <f t="shared" si="436"/>
        <v/>
      </c>
      <c r="CJ240" s="48" t="str">
        <f t="shared" si="436"/>
        <v/>
      </c>
      <c r="CK240" s="48" t="str">
        <f t="shared" si="436"/>
        <v/>
      </c>
      <c r="CL240" s="48" t="str">
        <f t="shared" si="436"/>
        <v/>
      </c>
      <c r="CM240" s="49" t="str">
        <f t="shared" si="436"/>
        <v/>
      </c>
      <c r="CN240" s="47" t="str">
        <f t="shared" si="436"/>
        <v/>
      </c>
      <c r="CO240" s="48" t="str">
        <f t="shared" si="436"/>
        <v/>
      </c>
      <c r="CP240" s="48" t="str">
        <f t="shared" si="436"/>
        <v/>
      </c>
      <c r="CQ240" s="48" t="str">
        <f t="shared" si="436"/>
        <v/>
      </c>
      <c r="CR240" s="48" t="str">
        <f t="shared" si="436"/>
        <v/>
      </c>
      <c r="CS240" s="48" t="str">
        <f t="shared" si="436"/>
        <v/>
      </c>
      <c r="CT240" s="48" t="str">
        <f t="shared" si="436"/>
        <v/>
      </c>
      <c r="CU240" s="48" t="str">
        <f t="shared" si="436"/>
        <v/>
      </c>
      <c r="CV240" s="48" t="str">
        <f t="shared" si="436"/>
        <v/>
      </c>
      <c r="CW240" s="48" t="str">
        <f t="shared" si="436"/>
        <v/>
      </c>
      <c r="CX240" s="48" t="str">
        <f t="shared" si="436"/>
        <v/>
      </c>
      <c r="CY240" s="48" t="str">
        <f t="shared" si="436"/>
        <v/>
      </c>
      <c r="CZ240" s="48" t="str">
        <f t="shared" si="436"/>
        <v/>
      </c>
      <c r="DA240" s="48" t="str">
        <f t="shared" si="436"/>
        <v/>
      </c>
      <c r="DB240" s="48" t="str">
        <f t="shared" si="436"/>
        <v/>
      </c>
      <c r="DC240" s="48" t="str">
        <f t="shared" si="436"/>
        <v/>
      </c>
      <c r="DD240" s="48" t="str">
        <f t="shared" si="436"/>
        <v/>
      </c>
      <c r="DE240" s="48" t="str">
        <f t="shared" si="436"/>
        <v/>
      </c>
      <c r="DF240" s="48" t="str">
        <f t="shared" si="436"/>
        <v/>
      </c>
      <c r="DG240" s="48" t="str">
        <f t="shared" si="436"/>
        <v/>
      </c>
      <c r="DH240" s="48" t="str">
        <f t="shared" si="436"/>
        <v/>
      </c>
      <c r="DI240" s="48" t="str">
        <f t="shared" si="436"/>
        <v/>
      </c>
      <c r="DJ240" s="48" t="str">
        <f t="shared" si="436"/>
        <v/>
      </c>
      <c r="DK240" s="48" t="str">
        <f t="shared" si="436"/>
        <v/>
      </c>
      <c r="DL240" s="49" t="str">
        <f t="shared" si="436"/>
        <v/>
      </c>
      <c r="DM240" s="170" t="s">
        <v>822</v>
      </c>
      <c r="DN240" s="170"/>
      <c r="DO240" s="170"/>
      <c r="DP240" s="170"/>
      <c r="DQ240" s="170"/>
      <c r="DR240" s="170"/>
      <c r="DS240" s="171"/>
      <c r="DT240" s="187"/>
      <c r="DU240" s="172"/>
      <c r="DV240" s="211"/>
      <c r="DW240" s="212"/>
      <c r="DX240" s="212"/>
      <c r="DY240" s="212"/>
      <c r="DZ240" s="212"/>
      <c r="EA240" s="212"/>
      <c r="EB240" s="212"/>
      <c r="EC240" s="212"/>
      <c r="ED240" s="212"/>
      <c r="EE240" s="212"/>
      <c r="EF240" s="212"/>
      <c r="EG240" s="212"/>
      <c r="EH240" s="212"/>
      <c r="EI240" s="212"/>
      <c r="EJ240" s="212"/>
      <c r="EK240" s="212"/>
      <c r="EL240" s="212"/>
      <c r="EM240" s="212"/>
      <c r="EN240" s="212"/>
      <c r="EO240" s="212"/>
      <c r="EP240" s="212"/>
      <c r="EQ240" s="212"/>
      <c r="ER240" s="212"/>
      <c r="ES240" s="212"/>
      <c r="ET240" s="212"/>
      <c r="EU240" s="212"/>
      <c r="EV240" s="212"/>
      <c r="EW240" s="213"/>
      <c r="EX240" s="151"/>
      <c r="EY240" s="149"/>
      <c r="EZ240" s="149"/>
      <c r="FA240" s="149"/>
      <c r="FB240" s="149"/>
      <c r="FC240" s="149"/>
      <c r="FD240" s="149"/>
      <c r="FE240" s="149"/>
      <c r="FF240" s="149"/>
      <c r="FG240" s="149"/>
      <c r="FH240" s="149"/>
      <c r="FI240" s="152"/>
    </row>
    <row r="241" spans="1:182" x14ac:dyDescent="0.25">
      <c r="A241" s="40">
        <f>A234+1</f>
        <v>35</v>
      </c>
      <c r="B241" s="29"/>
      <c r="C241" s="65" t="s">
        <v>531</v>
      </c>
      <c r="D241" s="41" t="str">
        <f>IF(MAX(F241:F246)&gt;0,MAX(F241:F246),"")</f>
        <v/>
      </c>
      <c r="E241" s="30"/>
      <c r="F241" s="45" t="str">
        <f>IF(I241&lt;&gt;"",1,"")</f>
        <v/>
      </c>
      <c r="G241" s="45" t="str">
        <f>IF(AND(I241&lt;&gt;"",D242&lt;&gt;""),D242,"")</f>
        <v/>
      </c>
      <c r="H241" s="45" t="str">
        <f>IF(AND(I241&lt;&gt;"",D243&lt;&gt;""),D245,"")</f>
        <v/>
      </c>
      <c r="I241" s="29"/>
      <c r="J241" s="146"/>
      <c r="K241" s="40" t="str">
        <f t="shared" ref="K241:K246" si="437">IF(J241&lt;&gt;"",IF(ISNA(VLOOKUP(J241,PlanetTypeTable,2,FALSE)),"&lt;Unknown&gt;",VLOOKUP(J241,PlanetTypeTable,2,FALSE)),"")</f>
        <v/>
      </c>
      <c r="L241" s="34"/>
      <c r="M241" s="34"/>
      <c r="N241" s="34"/>
      <c r="O241" s="34"/>
      <c r="P241" s="29"/>
      <c r="Q241" s="50"/>
      <c r="R241" s="30"/>
      <c r="S241" s="30"/>
      <c r="T241" s="30"/>
      <c r="U241" s="30"/>
      <c r="V241" s="30"/>
      <c r="W241" s="30"/>
      <c r="X241" s="30"/>
      <c r="Y241" s="30"/>
      <c r="Z241" s="30"/>
      <c r="AA241" s="30"/>
      <c r="AB241" s="30"/>
      <c r="AC241" s="30"/>
      <c r="AD241" s="30"/>
      <c r="AE241" s="30"/>
      <c r="AF241" s="30"/>
      <c r="AG241" s="30"/>
      <c r="AH241" s="30"/>
      <c r="AI241" s="30"/>
      <c r="AJ241" s="30"/>
      <c r="AK241" s="30"/>
      <c r="AL241" s="30"/>
      <c r="AM241" s="51"/>
      <c r="AN241" s="50"/>
      <c r="AO241" s="30"/>
      <c r="AP241" s="30"/>
      <c r="AQ241" s="30"/>
      <c r="AR241" s="30"/>
      <c r="AS241" s="51"/>
      <c r="AT241" s="50"/>
      <c r="AU241" s="30"/>
      <c r="AV241" s="51"/>
      <c r="AW241" s="50"/>
      <c r="AX241" s="30"/>
      <c r="AY241" s="30"/>
      <c r="AZ241" s="30"/>
      <c r="BA241" s="30"/>
      <c r="BB241" s="30"/>
      <c r="BC241" s="30"/>
      <c r="BD241" s="30"/>
      <c r="BE241" s="30"/>
      <c r="BF241" s="30"/>
      <c r="BG241" s="30"/>
      <c r="BH241" s="51"/>
      <c r="BI241" s="50"/>
      <c r="BJ241" s="30"/>
      <c r="BK241" s="30"/>
      <c r="BL241" s="30"/>
      <c r="BM241" s="30"/>
      <c r="BN241" s="30"/>
      <c r="BO241" s="30"/>
      <c r="BP241" s="30"/>
      <c r="BQ241" s="30"/>
      <c r="BR241" s="30"/>
      <c r="BS241" s="30"/>
      <c r="BT241" s="30"/>
      <c r="BU241" s="51"/>
      <c r="BV241" s="50"/>
      <c r="BW241" s="52"/>
      <c r="BX241" s="52"/>
      <c r="BY241" s="30"/>
      <c r="BZ241" s="30"/>
      <c r="CA241" s="30"/>
      <c r="CB241" s="30"/>
      <c r="CC241" s="30"/>
      <c r="CD241" s="30"/>
      <c r="CE241" s="30"/>
      <c r="CF241" s="30"/>
      <c r="CG241" s="30"/>
      <c r="CH241" s="30"/>
      <c r="CI241" s="30"/>
      <c r="CJ241" s="30"/>
      <c r="CK241" s="30"/>
      <c r="CL241" s="30"/>
      <c r="CM241" s="51"/>
      <c r="CN241" s="53"/>
      <c r="CO241" s="53"/>
      <c r="CP241" s="53"/>
      <c r="CQ241" s="53"/>
      <c r="CR241" s="53"/>
      <c r="CS241" s="53"/>
      <c r="CT241" s="53"/>
      <c r="CU241" s="53"/>
      <c r="CV241" s="53"/>
      <c r="CW241" s="53"/>
      <c r="CX241" s="53"/>
      <c r="CY241" s="53"/>
      <c r="CZ241" s="53"/>
      <c r="DA241" s="53"/>
      <c r="DB241" s="53"/>
      <c r="DC241" s="53"/>
      <c r="DD241" s="53"/>
      <c r="DE241" s="53"/>
      <c r="DF241" s="53"/>
      <c r="DG241" s="53"/>
      <c r="DH241" s="53"/>
      <c r="DI241" s="53"/>
      <c r="DJ241" s="53"/>
      <c r="DK241" s="53"/>
      <c r="DL241" s="51"/>
      <c r="DM241" s="162" t="s">
        <v>249</v>
      </c>
      <c r="DN241" s="30"/>
      <c r="DO241" s="30"/>
      <c r="DP241" s="30"/>
      <c r="DQ241" s="30"/>
      <c r="DR241" s="30"/>
      <c r="DS241" s="30"/>
      <c r="DT241" s="30"/>
      <c r="DU241" s="51"/>
      <c r="DV241" s="163" t="s">
        <v>249</v>
      </c>
      <c r="DW241" s="30"/>
      <c r="DX241" s="30"/>
      <c r="DY241" s="30"/>
      <c r="DZ241" s="30"/>
      <c r="EA241" s="30"/>
      <c r="EB241" s="30"/>
      <c r="EC241" s="30"/>
      <c r="ED241" s="53"/>
      <c r="EE241" s="51"/>
      <c r="EF241" s="163" t="s">
        <v>249</v>
      </c>
      <c r="EG241" s="30"/>
      <c r="EH241" s="30"/>
      <c r="EI241" s="63"/>
      <c r="EJ241" s="30"/>
      <c r="EK241" s="30"/>
      <c r="EL241" s="30"/>
      <c r="EM241" s="30"/>
      <c r="EN241" s="51"/>
      <c r="EO241" s="163" t="s">
        <v>249</v>
      </c>
      <c r="EP241" s="30"/>
      <c r="EQ241" s="30"/>
      <c r="ER241" s="30"/>
      <c r="ES241" s="30"/>
      <c r="ET241" s="30"/>
      <c r="EU241" s="30"/>
      <c r="EV241" s="30"/>
      <c r="EW241" s="51"/>
      <c r="EX241" s="156"/>
      <c r="EY241" s="157"/>
      <c r="EZ241" s="157"/>
      <c r="FA241" s="157"/>
      <c r="FB241" s="157"/>
      <c r="FC241" s="157"/>
      <c r="FD241" s="157"/>
      <c r="FE241" s="157"/>
      <c r="FF241" s="157"/>
      <c r="FG241" s="157"/>
      <c r="FH241" s="157"/>
      <c r="FI241" s="158"/>
      <c r="FR241" s="25" t="str">
        <f>IF(FS241&lt;&gt;"",MAX(FR$3:FR240)+1,"")</f>
        <v/>
      </c>
      <c r="FS241" s="25" t="str">
        <f>IF(B241&lt;&gt;"",B241,"")</f>
        <v/>
      </c>
      <c r="FT241" s="25" t="str">
        <f>IF(D242&lt;&gt;"",D242,"")</f>
        <v/>
      </c>
      <c r="FV241" s="24" t="str">
        <f>IF(FW241&lt;&gt;"",MAX($FV$3:FV240)+1,"")</f>
        <v/>
      </c>
      <c r="FW241" s="24" t="str">
        <f>IF($B241&lt;&gt;"",LEFT(E241,2),"")</f>
        <v/>
      </c>
      <c r="FX241" s="24" t="str">
        <f t="shared" ref="FX241:FX245" si="438">IF($B241&lt;&gt;"",I241,"")</f>
        <v/>
      </c>
      <c r="FY241" s="24" t="str">
        <f t="shared" ref="FY241:FY245" si="439">IF($B241&lt;&gt;"",J241,"")</f>
        <v/>
      </c>
      <c r="FZ241" s="24" t="str">
        <f t="shared" ref="FZ241:FZ245" si="440">IF($B241&lt;&gt;"",K241,"")</f>
        <v/>
      </c>
    </row>
    <row r="242" spans="1:182" x14ac:dyDescent="0.25">
      <c r="A242" s="38" t="str">
        <f>IF(AND(A241&lt;&gt;"",I242&lt;&gt;""),A241,"")</f>
        <v/>
      </c>
      <c r="B242" s="37" t="str">
        <f t="shared" ref="B242" si="441">IF(AND($A242&lt;&gt;"",B241&lt;&gt;""),B241,"")</f>
        <v/>
      </c>
      <c r="C242" s="66" t="s">
        <v>72</v>
      </c>
      <c r="D242" s="32"/>
      <c r="E242" s="44" t="str">
        <f>IF(AND(I242&lt;&gt;"",E241&lt;&gt;""),E241,"")</f>
        <v/>
      </c>
      <c r="F242" s="44" t="str">
        <f>IF(I242&lt;&gt;"",MAX(F241:F241)+1,"")</f>
        <v/>
      </c>
      <c r="G242" s="44" t="str">
        <f>IF(AND(I242&lt;&gt;"",D242&lt;&gt;""),D242,"")</f>
        <v/>
      </c>
      <c r="H242" s="44" t="str">
        <f>IF(AND(I242&lt;&gt;"",D243&lt;&gt;""),D245,"")</f>
        <v/>
      </c>
      <c r="I242" s="31"/>
      <c r="J242" s="33"/>
      <c r="K242" s="38" t="str">
        <f t="shared" si="437"/>
        <v/>
      </c>
      <c r="L242" s="153"/>
      <c r="M242" s="153"/>
      <c r="N242" s="153"/>
      <c r="O242" s="153"/>
      <c r="P242" s="31"/>
      <c r="Q242" s="54"/>
      <c r="R242" s="55"/>
      <c r="S242" s="55"/>
      <c r="T242" s="55"/>
      <c r="U242" s="55"/>
      <c r="V242" s="55"/>
      <c r="W242" s="55"/>
      <c r="X242" s="55"/>
      <c r="Y242" s="55"/>
      <c r="Z242" s="55"/>
      <c r="AA242" s="55"/>
      <c r="AB242" s="55"/>
      <c r="AC242" s="55"/>
      <c r="AD242" s="55"/>
      <c r="AE242" s="55"/>
      <c r="AF242" s="55"/>
      <c r="AG242" s="55"/>
      <c r="AH242" s="55"/>
      <c r="AI242" s="55"/>
      <c r="AJ242" s="55"/>
      <c r="AK242" s="55"/>
      <c r="AL242" s="55"/>
      <c r="AM242" s="56"/>
      <c r="AN242" s="54"/>
      <c r="AO242" s="55"/>
      <c r="AP242" s="55"/>
      <c r="AQ242" s="55"/>
      <c r="AR242" s="55"/>
      <c r="AS242" s="56"/>
      <c r="AT242" s="54"/>
      <c r="AU242" s="55"/>
      <c r="AV242" s="56"/>
      <c r="AW242" s="54"/>
      <c r="AX242" s="55"/>
      <c r="AY242" s="55"/>
      <c r="AZ242" s="55"/>
      <c r="BA242" s="55"/>
      <c r="BB242" s="55"/>
      <c r="BC242" s="55"/>
      <c r="BD242" s="55"/>
      <c r="BE242" s="55"/>
      <c r="BF242" s="55"/>
      <c r="BG242" s="55"/>
      <c r="BH242" s="56"/>
      <c r="BI242" s="54"/>
      <c r="BJ242" s="55"/>
      <c r="BK242" s="55"/>
      <c r="BL242" s="55"/>
      <c r="BM242" s="55"/>
      <c r="BN242" s="55"/>
      <c r="BO242" s="55"/>
      <c r="BP242" s="55"/>
      <c r="BQ242" s="55"/>
      <c r="BR242" s="55"/>
      <c r="BS242" s="55"/>
      <c r="BT242" s="55"/>
      <c r="BU242" s="56"/>
      <c r="BV242" s="54"/>
      <c r="BW242" s="57"/>
      <c r="BX242" s="57"/>
      <c r="BY242" s="55"/>
      <c r="BZ242" s="55"/>
      <c r="CA242" s="55"/>
      <c r="CB242" s="55"/>
      <c r="CC242" s="55"/>
      <c r="CD242" s="55"/>
      <c r="CE242" s="55"/>
      <c r="CF242" s="55"/>
      <c r="CG242" s="55"/>
      <c r="CH242" s="55"/>
      <c r="CI242" s="55"/>
      <c r="CJ242" s="55"/>
      <c r="CK242" s="55"/>
      <c r="CL242" s="55"/>
      <c r="CM242" s="56"/>
      <c r="CN242" s="58"/>
      <c r="CO242" s="58"/>
      <c r="CP242" s="58"/>
      <c r="CQ242" s="58"/>
      <c r="CR242" s="58"/>
      <c r="CS242" s="58"/>
      <c r="CT242" s="58"/>
      <c r="CU242" s="58"/>
      <c r="CV242" s="58"/>
      <c r="CW242" s="58"/>
      <c r="CX242" s="58"/>
      <c r="CY242" s="58"/>
      <c r="CZ242" s="58"/>
      <c r="DA242" s="58"/>
      <c r="DB242" s="58"/>
      <c r="DC242" s="58"/>
      <c r="DD242" s="58"/>
      <c r="DE242" s="58"/>
      <c r="DF242" s="58"/>
      <c r="DG242" s="58"/>
      <c r="DH242" s="58"/>
      <c r="DI242" s="58"/>
      <c r="DJ242" s="58"/>
      <c r="DK242" s="58"/>
      <c r="DL242" s="56"/>
      <c r="DM242" s="167" t="s">
        <v>44</v>
      </c>
      <c r="DN242" s="55"/>
      <c r="DO242" s="55"/>
      <c r="DP242" s="55"/>
      <c r="DQ242" s="55"/>
      <c r="DR242" s="55"/>
      <c r="DS242" s="55"/>
      <c r="DT242" s="55"/>
      <c r="DU242" s="56"/>
      <c r="DV242" s="168" t="s">
        <v>44</v>
      </c>
      <c r="DW242" s="55"/>
      <c r="DX242" s="55"/>
      <c r="DY242" s="55"/>
      <c r="DZ242" s="55"/>
      <c r="EA242" s="55"/>
      <c r="EB242" s="55"/>
      <c r="EC242" s="55"/>
      <c r="ED242" s="58"/>
      <c r="EE242" s="56"/>
      <c r="EF242" s="168" t="s">
        <v>44</v>
      </c>
      <c r="EG242" s="55"/>
      <c r="EH242" s="55"/>
      <c r="EI242" s="55"/>
      <c r="EJ242" s="55"/>
      <c r="EK242" s="55"/>
      <c r="EL242" s="55"/>
      <c r="EM242" s="55"/>
      <c r="EN242" s="56"/>
      <c r="EO242" s="168" t="s">
        <v>44</v>
      </c>
      <c r="EP242" s="55"/>
      <c r="EQ242" s="55"/>
      <c r="ER242" s="55"/>
      <c r="ES242" s="55"/>
      <c r="ET242" s="55"/>
      <c r="EU242" s="55"/>
      <c r="EV242" s="55"/>
      <c r="EW242" s="56"/>
      <c r="EX242" s="159"/>
      <c r="EY242" s="160"/>
      <c r="EZ242" s="160"/>
      <c r="FA242" s="160"/>
      <c r="FB242" s="160"/>
      <c r="FC242" s="160"/>
      <c r="FD242" s="160"/>
      <c r="FE242" s="160"/>
      <c r="FF242" s="160"/>
      <c r="FG242" s="160"/>
      <c r="FH242" s="160"/>
      <c r="FI242" s="161"/>
      <c r="FV242" s="24" t="str">
        <f>IF(FW242&lt;&gt;"",MAX($FV$3:FV241)+1,"")</f>
        <v/>
      </c>
      <c r="FW242" s="24" t="str">
        <f>IF($B242&lt;&gt;"",LEFT(E242,2),"")</f>
        <v/>
      </c>
      <c r="FX242" s="24" t="str">
        <f t="shared" si="438"/>
        <v/>
      </c>
      <c r="FY242" s="24" t="str">
        <f t="shared" si="439"/>
        <v/>
      </c>
      <c r="FZ242" s="24" t="str">
        <f t="shared" si="440"/>
        <v/>
      </c>
    </row>
    <row r="243" spans="1:182" x14ac:dyDescent="0.25">
      <c r="A243" s="38" t="str">
        <f>IF(AND(A242&lt;&gt;"",I243&lt;&gt;""),A241,"")</f>
        <v/>
      </c>
      <c r="B243" s="38" t="str">
        <f t="shared" ref="B243" si="442">IF(AND($A243&lt;&gt;"",B241&lt;&gt;""),B241,"")</f>
        <v/>
      </c>
      <c r="C243" s="65" t="s">
        <v>317</v>
      </c>
      <c r="D243" s="33"/>
      <c r="E243" s="44" t="str">
        <f>IF(AND(I243&lt;&gt;"",E241&lt;&gt;""),E241,"")</f>
        <v/>
      </c>
      <c r="F243" s="44" t="str">
        <f>IF(I243&lt;&gt;"",MAX(F241:F242)+1,"")</f>
        <v/>
      </c>
      <c r="G243" s="44" t="str">
        <f>IF(AND(I243&lt;&gt;"",D242&lt;&gt;""),D242,"")</f>
        <v/>
      </c>
      <c r="H243" s="44" t="str">
        <f>IF(AND(I243&lt;&gt;"",D243&lt;&gt;""),D245,"")</f>
        <v/>
      </c>
      <c r="I243" s="31"/>
      <c r="J243" s="33"/>
      <c r="K243" s="38" t="str">
        <f t="shared" si="437"/>
        <v/>
      </c>
      <c r="L243" s="153"/>
      <c r="M243" s="153"/>
      <c r="N243" s="153"/>
      <c r="O243" s="153"/>
      <c r="P243" s="31"/>
      <c r="Q243" s="54"/>
      <c r="R243" s="55"/>
      <c r="S243" s="55"/>
      <c r="T243" s="55"/>
      <c r="U243" s="55"/>
      <c r="V243" s="55"/>
      <c r="W243" s="55"/>
      <c r="X243" s="55"/>
      <c r="Y243" s="55"/>
      <c r="Z243" s="55"/>
      <c r="AA243" s="55"/>
      <c r="AB243" s="55"/>
      <c r="AC243" s="55"/>
      <c r="AD243" s="55"/>
      <c r="AE243" s="55"/>
      <c r="AF243" s="55"/>
      <c r="AG243" s="55"/>
      <c r="AH243" s="55"/>
      <c r="AI243" s="55"/>
      <c r="AJ243" s="55"/>
      <c r="AK243" s="55"/>
      <c r="AL243" s="55"/>
      <c r="AM243" s="56"/>
      <c r="AN243" s="54"/>
      <c r="AO243" s="55"/>
      <c r="AP243" s="55"/>
      <c r="AQ243" s="55"/>
      <c r="AR243" s="55"/>
      <c r="AS243" s="56"/>
      <c r="AT243" s="54"/>
      <c r="AU243" s="55"/>
      <c r="AV243" s="56"/>
      <c r="AW243" s="54"/>
      <c r="AX243" s="55"/>
      <c r="AY243" s="55"/>
      <c r="AZ243" s="55"/>
      <c r="BA243" s="55"/>
      <c r="BB243" s="55"/>
      <c r="BC243" s="55"/>
      <c r="BD243" s="55"/>
      <c r="BE243" s="55"/>
      <c r="BF243" s="55"/>
      <c r="BG243" s="55"/>
      <c r="BH243" s="56"/>
      <c r="BI243" s="54"/>
      <c r="BJ243" s="55"/>
      <c r="BK243" s="55"/>
      <c r="BL243" s="55"/>
      <c r="BM243" s="55"/>
      <c r="BN243" s="55"/>
      <c r="BO243" s="55"/>
      <c r="BP243" s="55"/>
      <c r="BQ243" s="55"/>
      <c r="BR243" s="55"/>
      <c r="BS243" s="55"/>
      <c r="BT243" s="55"/>
      <c r="BU243" s="56"/>
      <c r="BV243" s="54"/>
      <c r="BW243" s="57"/>
      <c r="BX243" s="57"/>
      <c r="BY243" s="55"/>
      <c r="BZ243" s="55"/>
      <c r="CA243" s="55"/>
      <c r="CB243" s="55"/>
      <c r="CC243" s="55"/>
      <c r="CD243" s="55"/>
      <c r="CE243" s="55"/>
      <c r="CF243" s="55"/>
      <c r="CG243" s="55"/>
      <c r="CH243" s="55"/>
      <c r="CI243" s="55"/>
      <c r="CJ243" s="55"/>
      <c r="CK243" s="55"/>
      <c r="CL243" s="55"/>
      <c r="CM243" s="56"/>
      <c r="CN243" s="58"/>
      <c r="CO243" s="58"/>
      <c r="CP243" s="58"/>
      <c r="CQ243" s="58"/>
      <c r="CR243" s="58"/>
      <c r="CS243" s="58"/>
      <c r="CT243" s="58"/>
      <c r="CU243" s="58"/>
      <c r="CV243" s="58"/>
      <c r="CW243" s="58"/>
      <c r="CX243" s="58"/>
      <c r="CY243" s="58"/>
      <c r="CZ243" s="58"/>
      <c r="DA243" s="58"/>
      <c r="DB243" s="58"/>
      <c r="DC243" s="58"/>
      <c r="DD243" s="58"/>
      <c r="DE243" s="58"/>
      <c r="DF243" s="58"/>
      <c r="DG243" s="58"/>
      <c r="DH243" s="58"/>
      <c r="DI243" s="58"/>
      <c r="DJ243" s="58"/>
      <c r="DK243" s="58"/>
      <c r="DL243" s="56"/>
      <c r="DM243" s="165" t="s">
        <v>45</v>
      </c>
      <c r="DN243" s="55"/>
      <c r="DO243" s="55"/>
      <c r="DP243" s="55"/>
      <c r="DQ243" s="55"/>
      <c r="DR243" s="55"/>
      <c r="DS243" s="55"/>
      <c r="DT243" s="55"/>
      <c r="DU243" s="56"/>
      <c r="DV243" s="166" t="s">
        <v>45</v>
      </c>
      <c r="DW243" s="55"/>
      <c r="DX243" s="55"/>
      <c r="DY243" s="55"/>
      <c r="DZ243" s="55"/>
      <c r="EA243" s="55"/>
      <c r="EB243" s="55"/>
      <c r="EC243" s="55"/>
      <c r="ED243" s="58"/>
      <c r="EE243" s="56"/>
      <c r="EF243" s="166" t="s">
        <v>45</v>
      </c>
      <c r="EG243" s="55"/>
      <c r="EH243" s="55"/>
      <c r="EI243" s="55"/>
      <c r="EJ243" s="55"/>
      <c r="EK243" s="55"/>
      <c r="EL243" s="55"/>
      <c r="EM243" s="55"/>
      <c r="EN243" s="56"/>
      <c r="EO243" s="166" t="s">
        <v>45</v>
      </c>
      <c r="EP243" s="55"/>
      <c r="EQ243" s="55"/>
      <c r="ER243" s="55"/>
      <c r="ES243" s="55"/>
      <c r="ET243" s="55"/>
      <c r="EU243" s="55"/>
      <c r="EV243" s="55"/>
      <c r="EW243" s="56"/>
      <c r="EX243" s="159"/>
      <c r="EY243" s="160"/>
      <c r="EZ243" s="160"/>
      <c r="FA243" s="160"/>
      <c r="FB243" s="160"/>
      <c r="FC243" s="160"/>
      <c r="FD243" s="160"/>
      <c r="FE243" s="160"/>
      <c r="FF243" s="160"/>
      <c r="FG243" s="160"/>
      <c r="FH243" s="160"/>
      <c r="FI243" s="161"/>
      <c r="FV243" s="24" t="str">
        <f>IF(FW243&lt;&gt;"",MAX($FV$3:FV242)+1,"")</f>
        <v/>
      </c>
      <c r="FW243" s="24" t="str">
        <f>IF($B243&lt;&gt;"",LEFT(E243,2),"")</f>
        <v/>
      </c>
      <c r="FX243" s="24" t="str">
        <f t="shared" si="438"/>
        <v/>
      </c>
      <c r="FY243" s="24" t="str">
        <f t="shared" si="439"/>
        <v/>
      </c>
      <c r="FZ243" s="24" t="str">
        <f t="shared" si="440"/>
        <v/>
      </c>
    </row>
    <row r="244" spans="1:182" x14ac:dyDescent="0.25">
      <c r="A244" s="38" t="str">
        <f>IF(AND(A243&lt;&gt;"",I244&lt;&gt;""),A241,"")</f>
        <v/>
      </c>
      <c r="B244" s="38" t="str">
        <f t="shared" ref="B244" si="443">IF(AND($A244&lt;&gt;"",B241&lt;&gt;""),B241,"")</f>
        <v/>
      </c>
      <c r="C244" s="65" t="s">
        <v>318</v>
      </c>
      <c r="D244" s="33"/>
      <c r="E244" s="44" t="str">
        <f>IF(AND(I244&lt;&gt;"",E241&lt;&gt;""),E241,"")</f>
        <v/>
      </c>
      <c r="F244" s="44" t="str">
        <f>IF(I244&lt;&gt;"",MAX(F241:F243)+1,"")</f>
        <v/>
      </c>
      <c r="G244" s="44" t="str">
        <f>IF(AND(I244&lt;&gt;"",D242&lt;&gt;""),D242,"")</f>
        <v/>
      </c>
      <c r="H244" s="44" t="str">
        <f>IF(AND(I244&lt;&gt;"",D243&lt;&gt;""),D245,"")</f>
        <v/>
      </c>
      <c r="I244" s="31"/>
      <c r="J244" s="33"/>
      <c r="K244" s="38" t="str">
        <f t="shared" si="437"/>
        <v/>
      </c>
      <c r="L244" s="153"/>
      <c r="M244" s="153"/>
      <c r="N244" s="153"/>
      <c r="O244" s="153"/>
      <c r="P244" s="31"/>
      <c r="Q244" s="54"/>
      <c r="R244" s="55"/>
      <c r="S244" s="55"/>
      <c r="T244" s="55"/>
      <c r="U244" s="55"/>
      <c r="V244" s="55"/>
      <c r="W244" s="55"/>
      <c r="X244" s="55"/>
      <c r="Y244" s="55"/>
      <c r="Z244" s="55"/>
      <c r="AA244" s="55"/>
      <c r="AB244" s="55"/>
      <c r="AC244" s="55"/>
      <c r="AD244" s="55"/>
      <c r="AE244" s="55"/>
      <c r="AF244" s="55"/>
      <c r="AG244" s="55"/>
      <c r="AH244" s="55"/>
      <c r="AI244" s="55"/>
      <c r="AJ244" s="55"/>
      <c r="AK244" s="55"/>
      <c r="AL244" s="55"/>
      <c r="AM244" s="56"/>
      <c r="AN244" s="54"/>
      <c r="AO244" s="55"/>
      <c r="AP244" s="55"/>
      <c r="AQ244" s="55"/>
      <c r="AR244" s="55"/>
      <c r="AS244" s="56"/>
      <c r="AT244" s="54"/>
      <c r="AU244" s="55"/>
      <c r="AV244" s="56"/>
      <c r="AW244" s="54"/>
      <c r="AX244" s="55"/>
      <c r="AY244" s="55"/>
      <c r="AZ244" s="55"/>
      <c r="BA244" s="55"/>
      <c r="BB244" s="55"/>
      <c r="BC244" s="55"/>
      <c r="BD244" s="55"/>
      <c r="BE244" s="55"/>
      <c r="BF244" s="55"/>
      <c r="BG244" s="55"/>
      <c r="BH244" s="56"/>
      <c r="BI244" s="54"/>
      <c r="BJ244" s="55"/>
      <c r="BK244" s="55"/>
      <c r="BL244" s="55"/>
      <c r="BM244" s="55"/>
      <c r="BN244" s="55"/>
      <c r="BO244" s="55"/>
      <c r="BP244" s="55"/>
      <c r="BQ244" s="55"/>
      <c r="BR244" s="55"/>
      <c r="BS244" s="55"/>
      <c r="BT244" s="55"/>
      <c r="BU244" s="56"/>
      <c r="BV244" s="54"/>
      <c r="BW244" s="57"/>
      <c r="BX244" s="57"/>
      <c r="BY244" s="55"/>
      <c r="BZ244" s="55"/>
      <c r="CA244" s="55"/>
      <c r="CB244" s="55"/>
      <c r="CC244" s="55"/>
      <c r="CD244" s="55"/>
      <c r="CE244" s="55"/>
      <c r="CF244" s="55"/>
      <c r="CG244" s="55"/>
      <c r="CH244" s="55"/>
      <c r="CI244" s="55"/>
      <c r="CJ244" s="55"/>
      <c r="CK244" s="55"/>
      <c r="CL244" s="55"/>
      <c r="CM244" s="56"/>
      <c r="CN244" s="58"/>
      <c r="CO244" s="58"/>
      <c r="CP244" s="58"/>
      <c r="CQ244" s="58"/>
      <c r="CR244" s="58"/>
      <c r="CS244" s="58"/>
      <c r="CT244" s="58"/>
      <c r="CU244" s="58"/>
      <c r="CV244" s="58"/>
      <c r="CW244" s="58"/>
      <c r="CX244" s="58"/>
      <c r="CY244" s="58"/>
      <c r="CZ244" s="58"/>
      <c r="DA244" s="58"/>
      <c r="DB244" s="58"/>
      <c r="DC244" s="58"/>
      <c r="DD244" s="58"/>
      <c r="DE244" s="58"/>
      <c r="DF244" s="58"/>
      <c r="DG244" s="58"/>
      <c r="DH244" s="58"/>
      <c r="DI244" s="58"/>
      <c r="DJ244" s="58"/>
      <c r="DK244" s="58"/>
      <c r="DL244" s="56"/>
      <c r="DM244" s="155" t="s">
        <v>42</v>
      </c>
      <c r="DN244" s="55"/>
      <c r="DO244" s="55"/>
      <c r="DP244" s="55"/>
      <c r="DQ244" s="55"/>
      <c r="DR244" s="55"/>
      <c r="DS244" s="55"/>
      <c r="DT244" s="55"/>
      <c r="DU244" s="56"/>
      <c r="DV244" s="91" t="s">
        <v>42</v>
      </c>
      <c r="DW244" s="60"/>
      <c r="DX244" s="60"/>
      <c r="DY244" s="60"/>
      <c r="DZ244" s="60"/>
      <c r="EA244" s="60"/>
      <c r="EB244" s="60"/>
      <c r="EC244" s="60"/>
      <c r="ED244" s="147"/>
      <c r="EE244" s="61"/>
      <c r="EF244" s="91" t="s">
        <v>42</v>
      </c>
      <c r="EG244" s="60"/>
      <c r="EH244" s="60"/>
      <c r="EI244" s="60"/>
      <c r="EJ244" s="60"/>
      <c r="EK244" s="60"/>
      <c r="EL244" s="60"/>
      <c r="EM244" s="60"/>
      <c r="EN244" s="61"/>
      <c r="EO244" s="164" t="s">
        <v>42</v>
      </c>
      <c r="EP244" s="60"/>
      <c r="EQ244" s="60"/>
      <c r="ER244" s="60"/>
      <c r="ES244" s="60"/>
      <c r="ET244" s="60"/>
      <c r="EU244" s="60"/>
      <c r="EV244" s="60"/>
      <c r="EW244" s="61"/>
      <c r="EX244" s="159"/>
      <c r="EY244" s="160"/>
      <c r="EZ244" s="160"/>
      <c r="FA244" s="160"/>
      <c r="FB244" s="160"/>
      <c r="FC244" s="160"/>
      <c r="FD244" s="160"/>
      <c r="FE244" s="160"/>
      <c r="FF244" s="160"/>
      <c r="FG244" s="160"/>
      <c r="FH244" s="160"/>
      <c r="FI244" s="161"/>
      <c r="FV244" s="24" t="str">
        <f>IF(FW244&lt;&gt;"",MAX($FV$3:FV243)+1,"")</f>
        <v/>
      </c>
      <c r="FW244" s="24" t="str">
        <f>IF($B244&lt;&gt;"",LEFT(E244,2),"")</f>
        <v/>
      </c>
      <c r="FX244" s="24" t="str">
        <f t="shared" si="438"/>
        <v/>
      </c>
      <c r="FY244" s="24" t="str">
        <f t="shared" si="439"/>
        <v/>
      </c>
      <c r="FZ244" s="24" t="str">
        <f t="shared" si="440"/>
        <v/>
      </c>
    </row>
    <row r="245" spans="1:182" x14ac:dyDescent="0.25">
      <c r="A245" s="38" t="str">
        <f>IF(AND(A244&lt;&gt;"",I245&lt;&gt;""),A241,"")</f>
        <v/>
      </c>
      <c r="B245" s="38" t="str">
        <f t="shared" ref="B245" si="444">IF(AND($A245&lt;&gt;"",B241&lt;&gt;""),B241,"")</f>
        <v/>
      </c>
      <c r="C245" s="65" t="s">
        <v>742</v>
      </c>
      <c r="D245" s="42" t="str">
        <f>IF(D243&lt;&gt;"",IF(ISNA(VLOOKUP(D243,EconomyTable,2,FALSE)),"&lt;Unknown&gt;",VLOOKUP(D243,EconomyTable,2,FALSE)),"")</f>
        <v/>
      </c>
      <c r="E245" s="44" t="str">
        <f>IF(AND(I245&lt;&gt;"",E241&lt;&gt;""),E241,"")</f>
        <v/>
      </c>
      <c r="F245" s="44" t="str">
        <f>IF(I245&lt;&gt;"",MAX(F241:F244)+1,"")</f>
        <v/>
      </c>
      <c r="G245" s="44" t="str">
        <f>IF(AND(I245&lt;&gt;"",D242&lt;&gt;""),D242,"")</f>
        <v/>
      </c>
      <c r="H245" s="44" t="str">
        <f>IF(AND(I246&lt;&gt;"",D243&lt;&gt;""),D245,"")</f>
        <v/>
      </c>
      <c r="I245" s="31"/>
      <c r="J245" s="33"/>
      <c r="K245" s="38" t="str">
        <f t="shared" si="437"/>
        <v/>
      </c>
      <c r="L245" s="153"/>
      <c r="M245" s="153"/>
      <c r="N245" s="153"/>
      <c r="O245" s="153"/>
      <c r="P245" s="31"/>
      <c r="Q245" s="54"/>
      <c r="R245" s="55"/>
      <c r="S245" s="55"/>
      <c r="T245" s="55"/>
      <c r="U245" s="55"/>
      <c r="V245" s="55"/>
      <c r="W245" s="55"/>
      <c r="X245" s="55"/>
      <c r="Y245" s="55"/>
      <c r="Z245" s="55"/>
      <c r="AA245" s="55"/>
      <c r="AB245" s="55"/>
      <c r="AC245" s="55"/>
      <c r="AD245" s="55"/>
      <c r="AE245" s="55"/>
      <c r="AF245" s="55"/>
      <c r="AG245" s="55"/>
      <c r="AH245" s="55"/>
      <c r="AI245" s="55"/>
      <c r="AJ245" s="55"/>
      <c r="AK245" s="55"/>
      <c r="AL245" s="55"/>
      <c r="AM245" s="56"/>
      <c r="AN245" s="54"/>
      <c r="AO245" s="55"/>
      <c r="AP245" s="55"/>
      <c r="AQ245" s="55"/>
      <c r="AR245" s="55"/>
      <c r="AS245" s="56"/>
      <c r="AT245" s="54"/>
      <c r="AU245" s="55"/>
      <c r="AV245" s="56"/>
      <c r="AW245" s="54"/>
      <c r="AX245" s="55"/>
      <c r="AY245" s="55"/>
      <c r="AZ245" s="55"/>
      <c r="BA245" s="55"/>
      <c r="BB245" s="55"/>
      <c r="BC245" s="55"/>
      <c r="BD245" s="55"/>
      <c r="BE245" s="55"/>
      <c r="BF245" s="55"/>
      <c r="BG245" s="55"/>
      <c r="BH245" s="56"/>
      <c r="BI245" s="54"/>
      <c r="BJ245" s="55"/>
      <c r="BK245" s="55"/>
      <c r="BL245" s="55"/>
      <c r="BM245" s="55"/>
      <c r="BN245" s="55"/>
      <c r="BO245" s="55"/>
      <c r="BP245" s="55"/>
      <c r="BQ245" s="55"/>
      <c r="BR245" s="55"/>
      <c r="BS245" s="55"/>
      <c r="BT245" s="55"/>
      <c r="BU245" s="56"/>
      <c r="BV245" s="54"/>
      <c r="BW245" s="57"/>
      <c r="BX245" s="57"/>
      <c r="BY245" s="55"/>
      <c r="BZ245" s="55"/>
      <c r="CA245" s="55"/>
      <c r="CB245" s="55"/>
      <c r="CC245" s="55"/>
      <c r="CD245" s="55"/>
      <c r="CE245" s="55"/>
      <c r="CF245" s="55"/>
      <c r="CG245" s="55"/>
      <c r="CH245" s="55"/>
      <c r="CI245" s="55"/>
      <c r="CJ245" s="55"/>
      <c r="CK245" s="55"/>
      <c r="CL245" s="55"/>
      <c r="CM245" s="58"/>
      <c r="CN245" s="54"/>
      <c r="CO245" s="58"/>
      <c r="CP245" s="58"/>
      <c r="CQ245" s="58"/>
      <c r="CR245" s="58"/>
      <c r="CS245" s="58"/>
      <c r="CT245" s="58"/>
      <c r="CU245" s="58"/>
      <c r="CV245" s="58"/>
      <c r="CW245" s="58"/>
      <c r="CX245" s="58"/>
      <c r="CY245" s="58"/>
      <c r="CZ245" s="58"/>
      <c r="DA245" s="58"/>
      <c r="DB245" s="58"/>
      <c r="DC245" s="58"/>
      <c r="DD245" s="58"/>
      <c r="DE245" s="58"/>
      <c r="DF245" s="58"/>
      <c r="DG245" s="58"/>
      <c r="DH245" s="58"/>
      <c r="DI245" s="58"/>
      <c r="DJ245" s="58"/>
      <c r="DK245" s="58"/>
      <c r="DL245" s="56"/>
      <c r="DM245" s="169" t="s">
        <v>861</v>
      </c>
      <c r="DN245" s="170"/>
      <c r="DO245" s="170"/>
      <c r="DP245" s="170"/>
      <c r="DQ245" s="170"/>
      <c r="DR245" s="170"/>
      <c r="DS245" s="171"/>
      <c r="DT245" s="205">
        <f>SUM(DN241:DU244)</f>
        <v>0</v>
      </c>
      <c r="DU245" s="218"/>
      <c r="DV245" s="169" t="s">
        <v>861</v>
      </c>
      <c r="DW245" s="170"/>
      <c r="DX245" s="170"/>
      <c r="DY245" s="170"/>
      <c r="DZ245" s="170"/>
      <c r="EA245" s="170"/>
      <c r="EB245" s="170"/>
      <c r="EC245" s="171"/>
      <c r="ED245" s="205">
        <f>SUM(DW241:EE244)</f>
        <v>0</v>
      </c>
      <c r="EE245" s="218"/>
      <c r="EF245" s="169" t="s">
        <v>861</v>
      </c>
      <c r="EG245" s="170"/>
      <c r="EH245" s="170"/>
      <c r="EI245" s="170"/>
      <c r="EJ245" s="170"/>
      <c r="EK245" s="170"/>
      <c r="EL245" s="171"/>
      <c r="EM245" s="205">
        <f>SUM(EG241:EN244)</f>
        <v>0</v>
      </c>
      <c r="EN245" s="218"/>
      <c r="EO245" s="169" t="s">
        <v>861</v>
      </c>
      <c r="EP245" s="170"/>
      <c r="EQ245" s="170"/>
      <c r="ER245" s="170"/>
      <c r="ES245" s="170"/>
      <c r="ET245" s="170"/>
      <c r="EU245" s="171"/>
      <c r="EV245" s="205">
        <f>SUM(EP241:EW244)</f>
        <v>0</v>
      </c>
      <c r="EW245" s="218"/>
      <c r="EX245" s="159"/>
      <c r="EY245" s="160"/>
      <c r="EZ245" s="160"/>
      <c r="FA245" s="160"/>
      <c r="FB245" s="160"/>
      <c r="FC245" s="160"/>
      <c r="FD245" s="160"/>
      <c r="FE245" s="160"/>
      <c r="FF245" s="160"/>
      <c r="FG245" s="160"/>
      <c r="FH245" s="160"/>
      <c r="FI245" s="161"/>
      <c r="FV245" s="24" t="str">
        <f>IF(FW245&lt;&gt;"",MAX($FV$3:FV244)+1,"")</f>
        <v/>
      </c>
      <c r="FW245" s="24" t="str">
        <f>IF($B245&lt;&gt;"",E245,"")</f>
        <v/>
      </c>
      <c r="FX245" s="24" t="str">
        <f t="shared" si="438"/>
        <v/>
      </c>
      <c r="FY245" s="24" t="str">
        <f t="shared" si="439"/>
        <v/>
      </c>
      <c r="FZ245" s="24" t="str">
        <f t="shared" si="440"/>
        <v/>
      </c>
    </row>
    <row r="246" spans="1:182" x14ac:dyDescent="0.25">
      <c r="A246" s="38" t="str">
        <f>IF(AND(A245&lt;&gt;"",I246&lt;&gt;""),A241,"")</f>
        <v/>
      </c>
      <c r="B246" s="38" t="str">
        <f t="shared" ref="B246" si="445">IF(AND($A246&lt;&gt;"",B241&lt;&gt;""),B241,"")</f>
        <v/>
      </c>
      <c r="C246" s="65" t="s">
        <v>741</v>
      </c>
      <c r="D246" s="43" t="str">
        <f>IF(D244&lt;&gt;"",IF(ISNA(VLOOKUP(D244,EconomyTypeTable,2,FALSE)),"&lt;Unknown&gt;",VLOOKUP(D244,EconomyTypeTable,2,FALSE)),"")</f>
        <v/>
      </c>
      <c r="E246" s="44" t="str">
        <f>IF(AND(I246&lt;&gt;"",E241&lt;&gt;""),E241,"")</f>
        <v/>
      </c>
      <c r="F246" s="44" t="str">
        <f>IF(I246&lt;&gt;"",MAX(F241:F245)+1,"")</f>
        <v/>
      </c>
      <c r="G246" s="44" t="str">
        <f>IF(AND(I245&lt;&gt;"",D242&lt;&gt;""),D242,"")</f>
        <v/>
      </c>
      <c r="H246" s="44" t="str">
        <f>IF(AND(I246&lt;&gt;"",D243&lt;&gt;""),D245,"")</f>
        <v/>
      </c>
      <c r="I246" s="31"/>
      <c r="J246" s="33"/>
      <c r="K246" s="38" t="str">
        <f t="shared" si="437"/>
        <v/>
      </c>
      <c r="L246" s="153"/>
      <c r="M246" s="153"/>
      <c r="N246" s="153"/>
      <c r="O246" s="153"/>
      <c r="P246" s="31"/>
      <c r="Q246" s="59"/>
      <c r="R246" s="60"/>
      <c r="S246" s="60"/>
      <c r="T246" s="60"/>
      <c r="U246" s="60"/>
      <c r="V246" s="60"/>
      <c r="W246" s="60"/>
      <c r="X246" s="60"/>
      <c r="Y246" s="60"/>
      <c r="Z246" s="60"/>
      <c r="AA246" s="60"/>
      <c r="AB246" s="60"/>
      <c r="AC246" s="60"/>
      <c r="AD246" s="60"/>
      <c r="AE246" s="60"/>
      <c r="AF246" s="60"/>
      <c r="AG246" s="60"/>
      <c r="AH246" s="60"/>
      <c r="AI246" s="60"/>
      <c r="AJ246" s="60"/>
      <c r="AK246" s="60"/>
      <c r="AL246" s="60"/>
      <c r="AM246" s="61"/>
      <c r="AN246" s="59"/>
      <c r="AO246" s="60"/>
      <c r="AP246" s="60"/>
      <c r="AQ246" s="60"/>
      <c r="AR246" s="60"/>
      <c r="AS246" s="61"/>
      <c r="AT246" s="59"/>
      <c r="AU246" s="60"/>
      <c r="AV246" s="61"/>
      <c r="AW246" s="59"/>
      <c r="AX246" s="60"/>
      <c r="AY246" s="60"/>
      <c r="AZ246" s="60"/>
      <c r="BA246" s="60"/>
      <c r="BB246" s="60"/>
      <c r="BC246" s="60"/>
      <c r="BD246" s="60"/>
      <c r="BE246" s="60"/>
      <c r="BF246" s="60"/>
      <c r="BG246" s="60"/>
      <c r="BH246" s="61"/>
      <c r="BI246" s="59"/>
      <c r="BJ246" s="60"/>
      <c r="BK246" s="60"/>
      <c r="BL246" s="60"/>
      <c r="BM246" s="60"/>
      <c r="BN246" s="60"/>
      <c r="BO246" s="60"/>
      <c r="BP246" s="60"/>
      <c r="BQ246" s="60"/>
      <c r="BR246" s="60"/>
      <c r="BS246" s="60"/>
      <c r="BT246" s="60"/>
      <c r="BU246" s="61"/>
      <c r="BV246" s="59"/>
      <c r="BW246" s="62"/>
      <c r="BX246" s="62"/>
      <c r="BY246" s="60"/>
      <c r="BZ246" s="60"/>
      <c r="CA246" s="60"/>
      <c r="CB246" s="60"/>
      <c r="CC246" s="60"/>
      <c r="CD246" s="60"/>
      <c r="CE246" s="60"/>
      <c r="CF246" s="60"/>
      <c r="CG246" s="60"/>
      <c r="CH246" s="60"/>
      <c r="CI246" s="60"/>
      <c r="CJ246" s="60"/>
      <c r="CK246" s="60"/>
      <c r="CL246" s="60"/>
      <c r="CM246" s="61"/>
      <c r="CN246" s="58"/>
      <c r="CO246" s="58"/>
      <c r="CP246" s="58"/>
      <c r="CQ246" s="58"/>
      <c r="CR246" s="58"/>
      <c r="CS246" s="58"/>
      <c r="CT246" s="58"/>
      <c r="CU246" s="58"/>
      <c r="CV246" s="58"/>
      <c r="CW246" s="58"/>
      <c r="CX246" s="58"/>
      <c r="CY246" s="58"/>
      <c r="CZ246" s="58"/>
      <c r="DA246" s="58"/>
      <c r="DB246" s="58"/>
      <c r="DC246" s="58"/>
      <c r="DD246" s="58"/>
      <c r="DE246" s="58"/>
      <c r="DF246" s="58"/>
      <c r="DG246" s="58"/>
      <c r="DH246" s="58"/>
      <c r="DI246" s="58"/>
      <c r="DJ246" s="58"/>
      <c r="DK246" s="58"/>
      <c r="DL246" s="56"/>
      <c r="DM246" s="169" t="s">
        <v>823</v>
      </c>
      <c r="DN246" s="170"/>
      <c r="DO246" s="170"/>
      <c r="DP246" s="170"/>
      <c r="DQ246" s="170"/>
      <c r="DR246" s="170"/>
      <c r="DS246" s="171"/>
      <c r="DT246" s="172"/>
      <c r="DU246" s="173"/>
      <c r="DV246" s="209"/>
      <c r="DW246" s="190"/>
      <c r="DX246" s="190"/>
      <c r="DY246" s="190"/>
      <c r="DZ246" s="190"/>
      <c r="EA246" s="190"/>
      <c r="EB246" s="190"/>
      <c r="EC246" s="190"/>
      <c r="ED246" s="190"/>
      <c r="EE246" s="190"/>
      <c r="EF246" s="190"/>
      <c r="EG246" s="190"/>
      <c r="EH246" s="190"/>
      <c r="EI246" s="190"/>
      <c r="EJ246" s="190"/>
      <c r="EK246" s="190"/>
      <c r="EL246" s="190"/>
      <c r="EM246" s="190"/>
      <c r="EN246" s="190"/>
      <c r="EO246" s="190"/>
      <c r="EP246" s="190"/>
      <c r="EQ246" s="190"/>
      <c r="ER246" s="190"/>
      <c r="ES246" s="190"/>
      <c r="ET246" s="190"/>
      <c r="EU246" s="190"/>
      <c r="EV246" s="190"/>
      <c r="EW246" s="210"/>
      <c r="EX246" s="159"/>
      <c r="EY246" s="160"/>
      <c r="EZ246" s="160"/>
      <c r="FA246" s="160"/>
      <c r="FB246" s="160"/>
      <c r="FC246" s="160"/>
      <c r="FD246" s="160"/>
      <c r="FE246" s="160"/>
      <c r="FF246" s="160"/>
      <c r="FG246" s="160"/>
      <c r="FH246" s="160"/>
      <c r="FI246" s="161"/>
    </row>
    <row r="247" spans="1:182" ht="15.75" thickBot="1" x14ac:dyDescent="0.3">
      <c r="A247" s="39">
        <f>IF(A241&lt;&gt;"",A241,"")</f>
        <v>35</v>
      </c>
      <c r="B247" s="39" t="str">
        <f>IF(AND($A247&lt;&gt;"",B241&lt;&gt;""),B241,"")</f>
        <v/>
      </c>
      <c r="C247" s="67" t="s">
        <v>315</v>
      </c>
      <c r="D247" s="36"/>
      <c r="E247" s="148"/>
      <c r="F247" s="149"/>
      <c r="G247" s="149"/>
      <c r="H247" s="149"/>
      <c r="I247" s="149"/>
      <c r="J247" s="149"/>
      <c r="K247" s="149"/>
      <c r="L247" s="149"/>
      <c r="M247" s="149"/>
      <c r="N247" s="149"/>
      <c r="O247" s="150"/>
      <c r="P247" s="46" t="str">
        <f>IF(COUNTA(Q247:AM247)-COUNTBLANK(Q247:AM247)&gt;0,COUNTA(Q247:AM247)-COUNTBLANK(Q247:AM247)&amp;" Deposit types","")</f>
        <v/>
      </c>
      <c r="Q247" s="47" t="str">
        <f>IF(COUNTA(Q241:Q246)&gt;0,COUNTA(Q241:Q246),"")</f>
        <v/>
      </c>
      <c r="R247" s="48" t="str">
        <f t="shared" ref="R247:AA247" si="446">IF(COUNTA(R241:R246)&gt;0,COUNTA(R241:R246),"")</f>
        <v/>
      </c>
      <c r="S247" s="48" t="str">
        <f t="shared" si="446"/>
        <v/>
      </c>
      <c r="T247" s="48" t="str">
        <f t="shared" si="446"/>
        <v/>
      </c>
      <c r="U247" s="48" t="str">
        <f t="shared" si="446"/>
        <v/>
      </c>
      <c r="V247" s="48" t="str">
        <f t="shared" si="446"/>
        <v/>
      </c>
      <c r="W247" s="48" t="str">
        <f t="shared" si="446"/>
        <v/>
      </c>
      <c r="X247" s="48" t="str">
        <f t="shared" si="446"/>
        <v/>
      </c>
      <c r="Y247" s="48" t="str">
        <f t="shared" si="446"/>
        <v/>
      </c>
      <c r="Z247" s="48" t="str">
        <f t="shared" si="446"/>
        <v/>
      </c>
      <c r="AA247" s="48" t="str">
        <f t="shared" si="446"/>
        <v/>
      </c>
      <c r="AB247" s="48" t="str">
        <f>IF(COUNTA(AB241:AB246)&gt;0,COUNTA(AB241:AB246),"")</f>
        <v/>
      </c>
      <c r="AC247" s="48" t="str">
        <f t="shared" ref="AC247:BK247" si="447">IF(COUNTA(AC241:AC246)&gt;0,COUNTA(AC241:AC246),"")</f>
        <v/>
      </c>
      <c r="AD247" s="48" t="str">
        <f t="shared" si="447"/>
        <v/>
      </c>
      <c r="AE247" s="48" t="str">
        <f t="shared" si="447"/>
        <v/>
      </c>
      <c r="AF247" s="48" t="str">
        <f t="shared" si="447"/>
        <v/>
      </c>
      <c r="AG247" s="48" t="str">
        <f t="shared" si="447"/>
        <v/>
      </c>
      <c r="AH247" s="48" t="str">
        <f t="shared" si="447"/>
        <v/>
      </c>
      <c r="AI247" s="48" t="str">
        <f t="shared" si="447"/>
        <v/>
      </c>
      <c r="AJ247" s="48" t="str">
        <f t="shared" si="447"/>
        <v/>
      </c>
      <c r="AK247" s="48" t="str">
        <f t="shared" si="447"/>
        <v/>
      </c>
      <c r="AL247" s="48" t="str">
        <f t="shared" si="447"/>
        <v/>
      </c>
      <c r="AM247" s="49" t="str">
        <f t="shared" si="447"/>
        <v/>
      </c>
      <c r="AN247" s="47" t="str">
        <f t="shared" si="447"/>
        <v/>
      </c>
      <c r="AO247" s="48" t="str">
        <f t="shared" si="447"/>
        <v/>
      </c>
      <c r="AP247" s="48" t="str">
        <f t="shared" si="447"/>
        <v/>
      </c>
      <c r="AQ247" s="48" t="str">
        <f t="shared" si="447"/>
        <v/>
      </c>
      <c r="AR247" s="48" t="str">
        <f t="shared" si="447"/>
        <v/>
      </c>
      <c r="AS247" s="49" t="str">
        <f t="shared" si="447"/>
        <v/>
      </c>
      <c r="AT247" s="47" t="str">
        <f t="shared" si="447"/>
        <v/>
      </c>
      <c r="AU247" s="48" t="str">
        <f t="shared" si="447"/>
        <v/>
      </c>
      <c r="AV247" s="49" t="str">
        <f t="shared" si="447"/>
        <v/>
      </c>
      <c r="AW247" s="47" t="str">
        <f t="shared" si="447"/>
        <v/>
      </c>
      <c r="AX247" s="48" t="str">
        <f t="shared" si="447"/>
        <v/>
      </c>
      <c r="AY247" s="48" t="str">
        <f t="shared" si="447"/>
        <v/>
      </c>
      <c r="AZ247" s="48" t="str">
        <f t="shared" si="447"/>
        <v/>
      </c>
      <c r="BA247" s="48" t="str">
        <f t="shared" si="447"/>
        <v/>
      </c>
      <c r="BB247" s="48" t="str">
        <f t="shared" si="447"/>
        <v/>
      </c>
      <c r="BC247" s="48" t="str">
        <f t="shared" si="447"/>
        <v/>
      </c>
      <c r="BD247" s="48" t="str">
        <f t="shared" si="447"/>
        <v/>
      </c>
      <c r="BE247" s="48" t="str">
        <f t="shared" si="447"/>
        <v/>
      </c>
      <c r="BF247" s="48" t="str">
        <f t="shared" si="447"/>
        <v/>
      </c>
      <c r="BG247" s="48" t="str">
        <f t="shared" si="447"/>
        <v/>
      </c>
      <c r="BH247" s="49" t="str">
        <f t="shared" si="447"/>
        <v/>
      </c>
      <c r="BI247" s="47" t="str">
        <f t="shared" si="447"/>
        <v/>
      </c>
      <c r="BJ247" s="48" t="str">
        <f t="shared" si="447"/>
        <v/>
      </c>
      <c r="BK247" s="48" t="str">
        <f t="shared" si="447"/>
        <v/>
      </c>
      <c r="BL247" s="48"/>
      <c r="BM247" s="48" t="str">
        <f t="shared" ref="BM247:BU247" si="448">IF(COUNTA(BM241:BM246)&gt;0,COUNTA(BM241:BM246),"")</f>
        <v/>
      </c>
      <c r="BN247" s="48" t="str">
        <f t="shared" si="448"/>
        <v/>
      </c>
      <c r="BO247" s="48" t="str">
        <f t="shared" si="448"/>
        <v/>
      </c>
      <c r="BP247" s="48" t="str">
        <f t="shared" si="448"/>
        <v/>
      </c>
      <c r="BQ247" s="48" t="str">
        <f t="shared" si="448"/>
        <v/>
      </c>
      <c r="BR247" s="48" t="str">
        <f t="shared" si="448"/>
        <v/>
      </c>
      <c r="BS247" s="48" t="str">
        <f t="shared" si="448"/>
        <v/>
      </c>
      <c r="BT247" s="48" t="str">
        <f t="shared" si="448"/>
        <v/>
      </c>
      <c r="BU247" s="49" t="str">
        <f t="shared" si="448"/>
        <v/>
      </c>
      <c r="BV247" s="47" t="str">
        <f>IF(COUNTA(BV241:BV246)&gt;0,COUNTA(BV241:BV246),"")</f>
        <v/>
      </c>
      <c r="BW247" s="48" t="str">
        <f t="shared" ref="BW247:DL247" si="449">IF(COUNTA(BW241:BW246)&gt;0,COUNTA(BW241:BW246),"")</f>
        <v/>
      </c>
      <c r="BX247" s="48" t="str">
        <f t="shared" si="449"/>
        <v/>
      </c>
      <c r="BY247" s="48" t="str">
        <f t="shared" si="449"/>
        <v/>
      </c>
      <c r="BZ247" s="48" t="str">
        <f t="shared" si="449"/>
        <v/>
      </c>
      <c r="CA247" s="48" t="str">
        <f t="shared" si="449"/>
        <v/>
      </c>
      <c r="CB247" s="48" t="str">
        <f t="shared" si="449"/>
        <v/>
      </c>
      <c r="CC247" s="48" t="str">
        <f t="shared" si="449"/>
        <v/>
      </c>
      <c r="CD247" s="48" t="str">
        <f t="shared" si="449"/>
        <v/>
      </c>
      <c r="CE247" s="48" t="str">
        <f t="shared" si="449"/>
        <v/>
      </c>
      <c r="CF247" s="48" t="str">
        <f t="shared" si="449"/>
        <v/>
      </c>
      <c r="CG247" s="48" t="str">
        <f t="shared" si="449"/>
        <v/>
      </c>
      <c r="CH247" s="48" t="str">
        <f t="shared" si="449"/>
        <v/>
      </c>
      <c r="CI247" s="48" t="str">
        <f t="shared" si="449"/>
        <v/>
      </c>
      <c r="CJ247" s="48" t="str">
        <f t="shared" si="449"/>
        <v/>
      </c>
      <c r="CK247" s="48" t="str">
        <f t="shared" si="449"/>
        <v/>
      </c>
      <c r="CL247" s="48" t="str">
        <f t="shared" si="449"/>
        <v/>
      </c>
      <c r="CM247" s="49" t="str">
        <f t="shared" si="449"/>
        <v/>
      </c>
      <c r="CN247" s="47" t="str">
        <f t="shared" si="449"/>
        <v/>
      </c>
      <c r="CO247" s="48" t="str">
        <f t="shared" si="449"/>
        <v/>
      </c>
      <c r="CP247" s="48" t="str">
        <f t="shared" si="449"/>
        <v/>
      </c>
      <c r="CQ247" s="48" t="str">
        <f t="shared" si="449"/>
        <v/>
      </c>
      <c r="CR247" s="48" t="str">
        <f t="shared" si="449"/>
        <v/>
      </c>
      <c r="CS247" s="48" t="str">
        <f t="shared" si="449"/>
        <v/>
      </c>
      <c r="CT247" s="48" t="str">
        <f t="shared" si="449"/>
        <v/>
      </c>
      <c r="CU247" s="48" t="str">
        <f t="shared" si="449"/>
        <v/>
      </c>
      <c r="CV247" s="48" t="str">
        <f t="shared" si="449"/>
        <v/>
      </c>
      <c r="CW247" s="48" t="str">
        <f t="shared" si="449"/>
        <v/>
      </c>
      <c r="CX247" s="48" t="str">
        <f t="shared" si="449"/>
        <v/>
      </c>
      <c r="CY247" s="48" t="str">
        <f t="shared" si="449"/>
        <v/>
      </c>
      <c r="CZ247" s="48" t="str">
        <f t="shared" si="449"/>
        <v/>
      </c>
      <c r="DA247" s="48" t="str">
        <f t="shared" si="449"/>
        <v/>
      </c>
      <c r="DB247" s="48" t="str">
        <f t="shared" si="449"/>
        <v/>
      </c>
      <c r="DC247" s="48" t="str">
        <f t="shared" si="449"/>
        <v/>
      </c>
      <c r="DD247" s="48" t="str">
        <f t="shared" si="449"/>
        <v/>
      </c>
      <c r="DE247" s="48" t="str">
        <f t="shared" si="449"/>
        <v/>
      </c>
      <c r="DF247" s="48" t="str">
        <f t="shared" si="449"/>
        <v/>
      </c>
      <c r="DG247" s="48" t="str">
        <f t="shared" si="449"/>
        <v/>
      </c>
      <c r="DH247" s="48" t="str">
        <f t="shared" si="449"/>
        <v/>
      </c>
      <c r="DI247" s="48" t="str">
        <f t="shared" si="449"/>
        <v/>
      </c>
      <c r="DJ247" s="48" t="str">
        <f t="shared" si="449"/>
        <v/>
      </c>
      <c r="DK247" s="48" t="str">
        <f t="shared" si="449"/>
        <v/>
      </c>
      <c r="DL247" s="49" t="str">
        <f t="shared" si="449"/>
        <v/>
      </c>
      <c r="DM247" s="169" t="s">
        <v>822</v>
      </c>
      <c r="DN247" s="170"/>
      <c r="DO247" s="170"/>
      <c r="DP247" s="170"/>
      <c r="DQ247" s="170"/>
      <c r="DR247" s="170"/>
      <c r="DS247" s="171"/>
      <c r="DT247" s="172"/>
      <c r="DU247" s="173"/>
      <c r="DV247" s="211"/>
      <c r="DW247" s="212"/>
      <c r="DX247" s="212"/>
      <c r="DY247" s="212"/>
      <c r="DZ247" s="212"/>
      <c r="EA247" s="212"/>
      <c r="EB247" s="212"/>
      <c r="EC247" s="212"/>
      <c r="ED247" s="212"/>
      <c r="EE247" s="212"/>
      <c r="EF247" s="212"/>
      <c r="EG247" s="212"/>
      <c r="EH247" s="212"/>
      <c r="EI247" s="212"/>
      <c r="EJ247" s="212"/>
      <c r="EK247" s="212"/>
      <c r="EL247" s="212"/>
      <c r="EM247" s="212"/>
      <c r="EN247" s="212"/>
      <c r="EO247" s="212"/>
      <c r="EP247" s="212"/>
      <c r="EQ247" s="212"/>
      <c r="ER247" s="212"/>
      <c r="ES247" s="212"/>
      <c r="ET247" s="212"/>
      <c r="EU247" s="212"/>
      <c r="EV247" s="212"/>
      <c r="EW247" s="213"/>
      <c r="EX247" s="151"/>
      <c r="EY247" s="149"/>
      <c r="EZ247" s="149"/>
      <c r="FA247" s="149"/>
      <c r="FB247" s="149"/>
      <c r="FC247" s="149"/>
      <c r="FD247" s="149"/>
      <c r="FE247" s="149"/>
      <c r="FF247" s="149"/>
      <c r="FG247" s="149"/>
      <c r="FH247" s="149"/>
      <c r="FI247" s="152"/>
    </row>
    <row r="248" spans="1:182" x14ac:dyDescent="0.25">
      <c r="A248" s="40">
        <f>A241+1</f>
        <v>36</v>
      </c>
      <c r="B248" s="29"/>
      <c r="C248" s="65" t="s">
        <v>531</v>
      </c>
      <c r="D248" s="41" t="str">
        <f>IF(MAX(F248:F253)&gt;0,MAX(F248:F253),"")</f>
        <v/>
      </c>
      <c r="E248" s="30"/>
      <c r="F248" s="45" t="str">
        <f>IF(I248&lt;&gt;"",1,"")</f>
        <v/>
      </c>
      <c r="G248" s="45" t="str">
        <f>IF(AND(I248&lt;&gt;"",D249&lt;&gt;""),D249,"")</f>
        <v/>
      </c>
      <c r="H248" s="45" t="str">
        <f>IF(AND(I248&lt;&gt;"",D250&lt;&gt;""),D252,"")</f>
        <v/>
      </c>
      <c r="I248" s="29"/>
      <c r="J248" s="146"/>
      <c r="K248" s="40" t="str">
        <f t="shared" ref="K248:K253" si="450">IF(J248&lt;&gt;"",IF(ISNA(VLOOKUP(J248,PlanetTypeTable,2,FALSE)),"&lt;Unknown&gt;",VLOOKUP(J248,PlanetTypeTable,2,FALSE)),"")</f>
        <v/>
      </c>
      <c r="L248" s="34"/>
      <c r="M248" s="34"/>
      <c r="N248" s="34"/>
      <c r="O248" s="34"/>
      <c r="P248" s="29"/>
      <c r="Q248" s="50"/>
      <c r="R248" s="30"/>
      <c r="S248" s="30"/>
      <c r="T248" s="30"/>
      <c r="U248" s="30"/>
      <c r="V248" s="30"/>
      <c r="W248" s="30"/>
      <c r="X248" s="30"/>
      <c r="Y248" s="30"/>
      <c r="Z248" s="30"/>
      <c r="AA248" s="30"/>
      <c r="AB248" s="30"/>
      <c r="AC248" s="30"/>
      <c r="AD248" s="30"/>
      <c r="AE248" s="30"/>
      <c r="AF248" s="30"/>
      <c r="AG248" s="30"/>
      <c r="AH248" s="30"/>
      <c r="AI248" s="30"/>
      <c r="AJ248" s="30"/>
      <c r="AK248" s="30"/>
      <c r="AL248" s="30"/>
      <c r="AM248" s="51"/>
      <c r="AN248" s="50"/>
      <c r="AO248" s="30"/>
      <c r="AP248" s="30"/>
      <c r="AQ248" s="30"/>
      <c r="AR248" s="30"/>
      <c r="AS248" s="51"/>
      <c r="AT248" s="50"/>
      <c r="AU248" s="30"/>
      <c r="AV248" s="51"/>
      <c r="AW248" s="50"/>
      <c r="AX248" s="30"/>
      <c r="AY248" s="30"/>
      <c r="AZ248" s="30"/>
      <c r="BA248" s="30"/>
      <c r="BB248" s="30"/>
      <c r="BC248" s="30"/>
      <c r="BD248" s="30"/>
      <c r="BE248" s="30"/>
      <c r="BF248" s="30"/>
      <c r="BG248" s="30"/>
      <c r="BH248" s="51"/>
      <c r="BI248" s="50"/>
      <c r="BJ248" s="30"/>
      <c r="BK248" s="30"/>
      <c r="BL248" s="30"/>
      <c r="BM248" s="30"/>
      <c r="BN248" s="30"/>
      <c r="BO248" s="30"/>
      <c r="BP248" s="30"/>
      <c r="BQ248" s="30"/>
      <c r="BR248" s="30"/>
      <c r="BS248" s="30"/>
      <c r="BT248" s="30"/>
      <c r="BU248" s="51"/>
      <c r="BV248" s="50"/>
      <c r="BW248" s="52"/>
      <c r="BX248" s="52"/>
      <c r="BY248" s="30"/>
      <c r="BZ248" s="30"/>
      <c r="CA248" s="30"/>
      <c r="CB248" s="30"/>
      <c r="CC248" s="30"/>
      <c r="CD248" s="30"/>
      <c r="CE248" s="30"/>
      <c r="CF248" s="30"/>
      <c r="CG248" s="30"/>
      <c r="CH248" s="30"/>
      <c r="CI248" s="30"/>
      <c r="CJ248" s="30"/>
      <c r="CK248" s="30"/>
      <c r="CL248" s="30"/>
      <c r="CM248" s="51"/>
      <c r="CN248" s="53"/>
      <c r="CO248" s="53"/>
      <c r="CP248" s="53"/>
      <c r="CQ248" s="53"/>
      <c r="CR248" s="53"/>
      <c r="CS248" s="53"/>
      <c r="CT248" s="53"/>
      <c r="CU248" s="53"/>
      <c r="CV248" s="53"/>
      <c r="CW248" s="53"/>
      <c r="CX248" s="53"/>
      <c r="CY248" s="53"/>
      <c r="CZ248" s="53"/>
      <c r="DA248" s="53"/>
      <c r="DB248" s="53"/>
      <c r="DC248" s="53"/>
      <c r="DD248" s="53"/>
      <c r="DE248" s="53"/>
      <c r="DF248" s="53"/>
      <c r="DG248" s="53"/>
      <c r="DH248" s="53"/>
      <c r="DI248" s="53"/>
      <c r="DJ248" s="53"/>
      <c r="DK248" s="53"/>
      <c r="DL248" s="51"/>
      <c r="DM248" s="162" t="s">
        <v>249</v>
      </c>
      <c r="DN248" s="30"/>
      <c r="DO248" s="30"/>
      <c r="DP248" s="30"/>
      <c r="DQ248" s="30"/>
      <c r="DR248" s="30"/>
      <c r="DS248" s="30"/>
      <c r="DT248" s="30"/>
      <c r="DU248" s="51"/>
      <c r="DV248" s="163" t="s">
        <v>249</v>
      </c>
      <c r="DW248" s="30"/>
      <c r="DX248" s="30"/>
      <c r="DY248" s="30"/>
      <c r="DZ248" s="30"/>
      <c r="EA248" s="30"/>
      <c r="EB248" s="30"/>
      <c r="EC248" s="30"/>
      <c r="ED248" s="53"/>
      <c r="EE248" s="51"/>
      <c r="EF248" s="163" t="s">
        <v>249</v>
      </c>
      <c r="EG248" s="30"/>
      <c r="EH248" s="30"/>
      <c r="EI248" s="63"/>
      <c r="EJ248" s="30"/>
      <c r="EK248" s="30"/>
      <c r="EL248" s="30"/>
      <c r="EM248" s="30"/>
      <c r="EN248" s="51"/>
      <c r="EO248" s="163" t="s">
        <v>249</v>
      </c>
      <c r="EP248" s="30"/>
      <c r="EQ248" s="30"/>
      <c r="ER248" s="30"/>
      <c r="ES248" s="30"/>
      <c r="ET248" s="30"/>
      <c r="EU248" s="30"/>
      <c r="EV248" s="30"/>
      <c r="EW248" s="51"/>
      <c r="EX248" s="156"/>
      <c r="EY248" s="157"/>
      <c r="EZ248" s="157"/>
      <c r="FA248" s="157"/>
      <c r="FB248" s="157"/>
      <c r="FC248" s="157"/>
      <c r="FD248" s="157"/>
      <c r="FE248" s="157"/>
      <c r="FF248" s="157"/>
      <c r="FG248" s="157"/>
      <c r="FH248" s="157"/>
      <c r="FI248" s="158"/>
      <c r="FR248" s="25" t="str">
        <f>IF(FS248&lt;&gt;"",MAX(FR$3:FR247)+1,"")</f>
        <v/>
      </c>
      <c r="FS248" s="25" t="str">
        <f>IF(B248&lt;&gt;"",B248,"")</f>
        <v/>
      </c>
      <c r="FT248" s="25" t="str">
        <f>IF(D249&lt;&gt;"",D249,"")</f>
        <v/>
      </c>
      <c r="FV248" s="24" t="str">
        <f>IF(FW248&lt;&gt;"",MAX($FV$3:FV247)+1,"")</f>
        <v/>
      </c>
      <c r="FW248" s="24" t="str">
        <f>IF($B248&lt;&gt;"",LEFT(E248,2),"")</f>
        <v/>
      </c>
      <c r="FX248" s="24" t="str">
        <f t="shared" ref="FX248:FX252" si="451">IF($B248&lt;&gt;"",I248,"")</f>
        <v/>
      </c>
      <c r="FY248" s="24" t="str">
        <f t="shared" ref="FY248:FY252" si="452">IF($B248&lt;&gt;"",J248,"")</f>
        <v/>
      </c>
      <c r="FZ248" s="24" t="str">
        <f t="shared" ref="FZ248:FZ252" si="453">IF($B248&lt;&gt;"",K248,"")</f>
        <v/>
      </c>
    </row>
    <row r="249" spans="1:182" x14ac:dyDescent="0.25">
      <c r="A249" s="38" t="str">
        <f>IF(AND(A248&lt;&gt;"",I249&lt;&gt;""),A248,"")</f>
        <v/>
      </c>
      <c r="B249" s="37" t="str">
        <f t="shared" ref="B249" si="454">IF(AND($A249&lt;&gt;"",B248&lt;&gt;""),B248,"")</f>
        <v/>
      </c>
      <c r="C249" s="66" t="s">
        <v>72</v>
      </c>
      <c r="D249" s="32"/>
      <c r="E249" s="44" t="str">
        <f>IF(AND(I249&lt;&gt;"",E248&lt;&gt;""),E248,"")</f>
        <v/>
      </c>
      <c r="F249" s="44" t="str">
        <f>IF(I249&lt;&gt;"",MAX(F248:F248)+1,"")</f>
        <v/>
      </c>
      <c r="G249" s="44" t="str">
        <f>IF(AND(I249&lt;&gt;"",D249&lt;&gt;""),D249,"")</f>
        <v/>
      </c>
      <c r="H249" s="44" t="str">
        <f>IF(AND(I249&lt;&gt;"",D250&lt;&gt;""),D252,"")</f>
        <v/>
      </c>
      <c r="I249" s="31"/>
      <c r="J249" s="33"/>
      <c r="K249" s="38" t="str">
        <f t="shared" si="450"/>
        <v/>
      </c>
      <c r="L249" s="153"/>
      <c r="M249" s="153"/>
      <c r="N249" s="153"/>
      <c r="O249" s="153"/>
      <c r="P249" s="31"/>
      <c r="Q249" s="54"/>
      <c r="R249" s="55"/>
      <c r="S249" s="55"/>
      <c r="T249" s="55"/>
      <c r="U249" s="55"/>
      <c r="V249" s="55"/>
      <c r="W249" s="55"/>
      <c r="X249" s="55"/>
      <c r="Y249" s="55"/>
      <c r="Z249" s="55"/>
      <c r="AA249" s="55"/>
      <c r="AB249" s="55"/>
      <c r="AC249" s="55"/>
      <c r="AD249" s="55"/>
      <c r="AE249" s="55"/>
      <c r="AF249" s="55"/>
      <c r="AG249" s="55"/>
      <c r="AH249" s="55"/>
      <c r="AI249" s="55"/>
      <c r="AJ249" s="55"/>
      <c r="AK249" s="55"/>
      <c r="AL249" s="55"/>
      <c r="AM249" s="56"/>
      <c r="AN249" s="54"/>
      <c r="AO249" s="55"/>
      <c r="AP249" s="55"/>
      <c r="AQ249" s="55"/>
      <c r="AR249" s="55"/>
      <c r="AS249" s="56"/>
      <c r="AT249" s="54"/>
      <c r="AU249" s="55"/>
      <c r="AV249" s="56"/>
      <c r="AW249" s="54"/>
      <c r="AX249" s="55"/>
      <c r="AY249" s="55"/>
      <c r="AZ249" s="55"/>
      <c r="BA249" s="55"/>
      <c r="BB249" s="55"/>
      <c r="BC249" s="55"/>
      <c r="BD249" s="55"/>
      <c r="BE249" s="55"/>
      <c r="BF249" s="55"/>
      <c r="BG249" s="55"/>
      <c r="BH249" s="56"/>
      <c r="BI249" s="54"/>
      <c r="BJ249" s="55"/>
      <c r="BK249" s="55"/>
      <c r="BL249" s="55"/>
      <c r="BM249" s="55"/>
      <c r="BN249" s="55"/>
      <c r="BO249" s="55"/>
      <c r="BP249" s="55"/>
      <c r="BQ249" s="55"/>
      <c r="BR249" s="55"/>
      <c r="BS249" s="55"/>
      <c r="BT249" s="55"/>
      <c r="BU249" s="56"/>
      <c r="BV249" s="54"/>
      <c r="BW249" s="57"/>
      <c r="BX249" s="57"/>
      <c r="BY249" s="55"/>
      <c r="BZ249" s="55"/>
      <c r="CA249" s="55"/>
      <c r="CB249" s="55"/>
      <c r="CC249" s="55"/>
      <c r="CD249" s="55"/>
      <c r="CE249" s="55"/>
      <c r="CF249" s="55"/>
      <c r="CG249" s="55"/>
      <c r="CH249" s="55"/>
      <c r="CI249" s="55"/>
      <c r="CJ249" s="55"/>
      <c r="CK249" s="55"/>
      <c r="CL249" s="55"/>
      <c r="CM249" s="56"/>
      <c r="CN249" s="58"/>
      <c r="CO249" s="58"/>
      <c r="CP249" s="58"/>
      <c r="CQ249" s="58"/>
      <c r="CR249" s="58"/>
      <c r="CS249" s="58"/>
      <c r="CT249" s="58"/>
      <c r="CU249" s="58"/>
      <c r="CV249" s="58"/>
      <c r="CW249" s="58"/>
      <c r="CX249" s="58"/>
      <c r="CY249" s="58"/>
      <c r="CZ249" s="58"/>
      <c r="DA249" s="58"/>
      <c r="DB249" s="58"/>
      <c r="DC249" s="58"/>
      <c r="DD249" s="58"/>
      <c r="DE249" s="58"/>
      <c r="DF249" s="58"/>
      <c r="DG249" s="58"/>
      <c r="DH249" s="58"/>
      <c r="DI249" s="58"/>
      <c r="DJ249" s="58"/>
      <c r="DK249" s="58"/>
      <c r="DL249" s="56"/>
      <c r="DM249" s="167" t="s">
        <v>44</v>
      </c>
      <c r="DN249" s="55"/>
      <c r="DO249" s="55"/>
      <c r="DP249" s="55"/>
      <c r="DQ249" s="55"/>
      <c r="DR249" s="55"/>
      <c r="DS249" s="55"/>
      <c r="DT249" s="55"/>
      <c r="DU249" s="56"/>
      <c r="DV249" s="168" t="s">
        <v>44</v>
      </c>
      <c r="DW249" s="55"/>
      <c r="DX249" s="55"/>
      <c r="DY249" s="55"/>
      <c r="DZ249" s="55"/>
      <c r="EA249" s="55"/>
      <c r="EB249" s="55"/>
      <c r="EC249" s="55"/>
      <c r="ED249" s="58"/>
      <c r="EE249" s="56"/>
      <c r="EF249" s="168" t="s">
        <v>44</v>
      </c>
      <c r="EG249" s="55"/>
      <c r="EH249" s="55"/>
      <c r="EI249" s="55"/>
      <c r="EJ249" s="55"/>
      <c r="EK249" s="55"/>
      <c r="EL249" s="55"/>
      <c r="EM249" s="55"/>
      <c r="EN249" s="56"/>
      <c r="EO249" s="168" t="s">
        <v>44</v>
      </c>
      <c r="EP249" s="55"/>
      <c r="EQ249" s="55"/>
      <c r="ER249" s="55"/>
      <c r="ES249" s="55"/>
      <c r="ET249" s="55"/>
      <c r="EU249" s="55"/>
      <c r="EV249" s="55"/>
      <c r="EW249" s="56"/>
      <c r="EX249" s="159"/>
      <c r="EY249" s="160"/>
      <c r="EZ249" s="160"/>
      <c r="FA249" s="160"/>
      <c r="FB249" s="160"/>
      <c r="FC249" s="160"/>
      <c r="FD249" s="160"/>
      <c r="FE249" s="160"/>
      <c r="FF249" s="160"/>
      <c r="FG249" s="160"/>
      <c r="FH249" s="160"/>
      <c r="FI249" s="161"/>
      <c r="FV249" s="24" t="str">
        <f>IF(FW249&lt;&gt;"",MAX($FV$3:FV248)+1,"")</f>
        <v/>
      </c>
      <c r="FW249" s="24" t="str">
        <f>IF($B249&lt;&gt;"",LEFT(E249,2),"")</f>
        <v/>
      </c>
      <c r="FX249" s="24" t="str">
        <f t="shared" si="451"/>
        <v/>
      </c>
      <c r="FY249" s="24" t="str">
        <f t="shared" si="452"/>
        <v/>
      </c>
      <c r="FZ249" s="24" t="str">
        <f t="shared" si="453"/>
        <v/>
      </c>
    </row>
    <row r="250" spans="1:182" x14ac:dyDescent="0.25">
      <c r="A250" s="38" t="str">
        <f>IF(AND(A249&lt;&gt;"",I250&lt;&gt;""),A248,"")</f>
        <v/>
      </c>
      <c r="B250" s="38" t="str">
        <f t="shared" ref="B250" si="455">IF(AND($A250&lt;&gt;"",B248&lt;&gt;""),B248,"")</f>
        <v/>
      </c>
      <c r="C250" s="65" t="s">
        <v>317</v>
      </c>
      <c r="D250" s="33"/>
      <c r="E250" s="44" t="str">
        <f>IF(AND(I250&lt;&gt;"",E248&lt;&gt;""),E248,"")</f>
        <v/>
      </c>
      <c r="F250" s="44" t="str">
        <f>IF(I250&lt;&gt;"",MAX(F248:F249)+1,"")</f>
        <v/>
      </c>
      <c r="G250" s="44" t="str">
        <f>IF(AND(I250&lt;&gt;"",D249&lt;&gt;""),D249,"")</f>
        <v/>
      </c>
      <c r="H250" s="44" t="str">
        <f>IF(AND(I250&lt;&gt;"",D250&lt;&gt;""),D252,"")</f>
        <v/>
      </c>
      <c r="I250" s="31"/>
      <c r="J250" s="33"/>
      <c r="K250" s="38" t="str">
        <f t="shared" si="450"/>
        <v/>
      </c>
      <c r="L250" s="153"/>
      <c r="M250" s="153"/>
      <c r="N250" s="153"/>
      <c r="O250" s="153"/>
      <c r="P250" s="31"/>
      <c r="Q250" s="54"/>
      <c r="R250" s="55"/>
      <c r="S250" s="55"/>
      <c r="T250" s="55"/>
      <c r="U250" s="55"/>
      <c r="V250" s="55"/>
      <c r="W250" s="55"/>
      <c r="X250" s="55"/>
      <c r="Y250" s="55"/>
      <c r="Z250" s="55"/>
      <c r="AA250" s="55"/>
      <c r="AB250" s="55"/>
      <c r="AC250" s="55"/>
      <c r="AD250" s="55"/>
      <c r="AE250" s="55"/>
      <c r="AF250" s="55"/>
      <c r="AG250" s="55"/>
      <c r="AH250" s="55"/>
      <c r="AI250" s="55"/>
      <c r="AJ250" s="55"/>
      <c r="AK250" s="55"/>
      <c r="AL250" s="55"/>
      <c r="AM250" s="56"/>
      <c r="AN250" s="54"/>
      <c r="AO250" s="55"/>
      <c r="AP250" s="55"/>
      <c r="AQ250" s="55"/>
      <c r="AR250" s="55"/>
      <c r="AS250" s="56"/>
      <c r="AT250" s="54"/>
      <c r="AU250" s="55"/>
      <c r="AV250" s="56"/>
      <c r="AW250" s="54"/>
      <c r="AX250" s="55"/>
      <c r="AY250" s="55"/>
      <c r="AZ250" s="55"/>
      <c r="BA250" s="55"/>
      <c r="BB250" s="55"/>
      <c r="BC250" s="55"/>
      <c r="BD250" s="55"/>
      <c r="BE250" s="55"/>
      <c r="BF250" s="55"/>
      <c r="BG250" s="55"/>
      <c r="BH250" s="56"/>
      <c r="BI250" s="54"/>
      <c r="BJ250" s="55"/>
      <c r="BK250" s="55"/>
      <c r="BL250" s="55"/>
      <c r="BM250" s="55"/>
      <c r="BN250" s="55"/>
      <c r="BO250" s="55"/>
      <c r="BP250" s="55"/>
      <c r="BQ250" s="55"/>
      <c r="BR250" s="55"/>
      <c r="BS250" s="55"/>
      <c r="BT250" s="55"/>
      <c r="BU250" s="56"/>
      <c r="BV250" s="54"/>
      <c r="BW250" s="57"/>
      <c r="BX250" s="57"/>
      <c r="BY250" s="55"/>
      <c r="BZ250" s="55"/>
      <c r="CA250" s="55"/>
      <c r="CB250" s="55"/>
      <c r="CC250" s="55"/>
      <c r="CD250" s="55"/>
      <c r="CE250" s="55"/>
      <c r="CF250" s="55"/>
      <c r="CG250" s="55"/>
      <c r="CH250" s="55"/>
      <c r="CI250" s="55"/>
      <c r="CJ250" s="55"/>
      <c r="CK250" s="55"/>
      <c r="CL250" s="55"/>
      <c r="CM250" s="56"/>
      <c r="CN250" s="58"/>
      <c r="CO250" s="58"/>
      <c r="CP250" s="58"/>
      <c r="CQ250" s="58"/>
      <c r="CR250" s="58"/>
      <c r="CS250" s="58"/>
      <c r="CT250" s="58"/>
      <c r="CU250" s="58"/>
      <c r="CV250" s="58"/>
      <c r="CW250" s="58"/>
      <c r="CX250" s="58"/>
      <c r="CY250" s="58"/>
      <c r="CZ250" s="58"/>
      <c r="DA250" s="58"/>
      <c r="DB250" s="58"/>
      <c r="DC250" s="58"/>
      <c r="DD250" s="58"/>
      <c r="DE250" s="58"/>
      <c r="DF250" s="58"/>
      <c r="DG250" s="58"/>
      <c r="DH250" s="58"/>
      <c r="DI250" s="58"/>
      <c r="DJ250" s="58"/>
      <c r="DK250" s="58"/>
      <c r="DL250" s="56"/>
      <c r="DM250" s="165" t="s">
        <v>45</v>
      </c>
      <c r="DN250" s="55"/>
      <c r="DO250" s="55"/>
      <c r="DP250" s="55"/>
      <c r="DQ250" s="55"/>
      <c r="DR250" s="55"/>
      <c r="DS250" s="55"/>
      <c r="DT250" s="55"/>
      <c r="DU250" s="56"/>
      <c r="DV250" s="166" t="s">
        <v>45</v>
      </c>
      <c r="DW250" s="55"/>
      <c r="DX250" s="55"/>
      <c r="DY250" s="55"/>
      <c r="DZ250" s="55"/>
      <c r="EA250" s="55"/>
      <c r="EB250" s="55"/>
      <c r="EC250" s="55"/>
      <c r="ED250" s="58"/>
      <c r="EE250" s="56"/>
      <c r="EF250" s="166" t="s">
        <v>45</v>
      </c>
      <c r="EG250" s="55"/>
      <c r="EH250" s="55"/>
      <c r="EI250" s="55"/>
      <c r="EJ250" s="55"/>
      <c r="EK250" s="55"/>
      <c r="EL250" s="55"/>
      <c r="EM250" s="55"/>
      <c r="EN250" s="56"/>
      <c r="EO250" s="166" t="s">
        <v>45</v>
      </c>
      <c r="EP250" s="55"/>
      <c r="EQ250" s="55"/>
      <c r="ER250" s="55"/>
      <c r="ES250" s="55"/>
      <c r="ET250" s="55"/>
      <c r="EU250" s="55"/>
      <c r="EV250" s="55"/>
      <c r="EW250" s="56"/>
      <c r="EX250" s="159"/>
      <c r="EY250" s="160"/>
      <c r="EZ250" s="160"/>
      <c r="FA250" s="160"/>
      <c r="FB250" s="160"/>
      <c r="FC250" s="160"/>
      <c r="FD250" s="160"/>
      <c r="FE250" s="160"/>
      <c r="FF250" s="160"/>
      <c r="FG250" s="160"/>
      <c r="FH250" s="160"/>
      <c r="FI250" s="161"/>
      <c r="FV250" s="24" t="str">
        <f>IF(FW250&lt;&gt;"",MAX($FV$3:FV249)+1,"")</f>
        <v/>
      </c>
      <c r="FW250" s="24" t="str">
        <f>IF($B250&lt;&gt;"",LEFT(E250,2),"")</f>
        <v/>
      </c>
      <c r="FX250" s="24" t="str">
        <f t="shared" si="451"/>
        <v/>
      </c>
      <c r="FY250" s="24" t="str">
        <f t="shared" si="452"/>
        <v/>
      </c>
      <c r="FZ250" s="24" t="str">
        <f t="shared" si="453"/>
        <v/>
      </c>
    </row>
    <row r="251" spans="1:182" x14ac:dyDescent="0.25">
      <c r="A251" s="38" t="str">
        <f>IF(AND(A250&lt;&gt;"",I251&lt;&gt;""),A248,"")</f>
        <v/>
      </c>
      <c r="B251" s="38" t="str">
        <f t="shared" ref="B251" si="456">IF(AND($A251&lt;&gt;"",B248&lt;&gt;""),B248,"")</f>
        <v/>
      </c>
      <c r="C251" s="65" t="s">
        <v>318</v>
      </c>
      <c r="D251" s="33"/>
      <c r="E251" s="44" t="str">
        <f>IF(AND(I251&lt;&gt;"",E248&lt;&gt;""),E248,"")</f>
        <v/>
      </c>
      <c r="F251" s="44" t="str">
        <f>IF(I251&lt;&gt;"",MAX(F248:F250)+1,"")</f>
        <v/>
      </c>
      <c r="G251" s="44" t="str">
        <f>IF(AND(I251&lt;&gt;"",D249&lt;&gt;""),D249,"")</f>
        <v/>
      </c>
      <c r="H251" s="44" t="str">
        <f>IF(AND(I251&lt;&gt;"",D250&lt;&gt;""),D252,"")</f>
        <v/>
      </c>
      <c r="I251" s="31"/>
      <c r="J251" s="33"/>
      <c r="K251" s="38" t="str">
        <f t="shared" si="450"/>
        <v/>
      </c>
      <c r="L251" s="153"/>
      <c r="M251" s="153"/>
      <c r="N251" s="153"/>
      <c r="O251" s="153"/>
      <c r="P251" s="31"/>
      <c r="Q251" s="54"/>
      <c r="R251" s="55"/>
      <c r="S251" s="55"/>
      <c r="T251" s="55"/>
      <c r="U251" s="55"/>
      <c r="V251" s="55"/>
      <c r="W251" s="55"/>
      <c r="X251" s="55"/>
      <c r="Y251" s="55"/>
      <c r="Z251" s="55"/>
      <c r="AA251" s="55"/>
      <c r="AB251" s="55"/>
      <c r="AC251" s="55"/>
      <c r="AD251" s="55"/>
      <c r="AE251" s="55"/>
      <c r="AF251" s="55"/>
      <c r="AG251" s="55"/>
      <c r="AH251" s="55"/>
      <c r="AI251" s="55"/>
      <c r="AJ251" s="55"/>
      <c r="AK251" s="55"/>
      <c r="AL251" s="55"/>
      <c r="AM251" s="56"/>
      <c r="AN251" s="54"/>
      <c r="AO251" s="55"/>
      <c r="AP251" s="55"/>
      <c r="AQ251" s="55"/>
      <c r="AR251" s="55"/>
      <c r="AS251" s="56"/>
      <c r="AT251" s="54"/>
      <c r="AU251" s="55"/>
      <c r="AV251" s="56"/>
      <c r="AW251" s="54"/>
      <c r="AX251" s="55"/>
      <c r="AY251" s="55"/>
      <c r="AZ251" s="55"/>
      <c r="BA251" s="55"/>
      <c r="BB251" s="55"/>
      <c r="BC251" s="55"/>
      <c r="BD251" s="55"/>
      <c r="BE251" s="55"/>
      <c r="BF251" s="55"/>
      <c r="BG251" s="55"/>
      <c r="BH251" s="56"/>
      <c r="BI251" s="54"/>
      <c r="BJ251" s="55"/>
      <c r="BK251" s="55"/>
      <c r="BL251" s="55"/>
      <c r="BM251" s="55"/>
      <c r="BN251" s="55"/>
      <c r="BO251" s="55"/>
      <c r="BP251" s="55"/>
      <c r="BQ251" s="55"/>
      <c r="BR251" s="55"/>
      <c r="BS251" s="55"/>
      <c r="BT251" s="55"/>
      <c r="BU251" s="56"/>
      <c r="BV251" s="54"/>
      <c r="BW251" s="57"/>
      <c r="BX251" s="57"/>
      <c r="BY251" s="55"/>
      <c r="BZ251" s="55"/>
      <c r="CA251" s="55"/>
      <c r="CB251" s="55"/>
      <c r="CC251" s="55"/>
      <c r="CD251" s="55"/>
      <c r="CE251" s="55"/>
      <c r="CF251" s="55"/>
      <c r="CG251" s="55"/>
      <c r="CH251" s="55"/>
      <c r="CI251" s="55"/>
      <c r="CJ251" s="55"/>
      <c r="CK251" s="55"/>
      <c r="CL251" s="55"/>
      <c r="CM251" s="56"/>
      <c r="CN251" s="58"/>
      <c r="CO251" s="58"/>
      <c r="CP251" s="58"/>
      <c r="CQ251" s="58"/>
      <c r="CR251" s="58"/>
      <c r="CS251" s="58"/>
      <c r="CT251" s="58"/>
      <c r="CU251" s="58"/>
      <c r="CV251" s="58"/>
      <c r="CW251" s="58"/>
      <c r="CX251" s="58"/>
      <c r="CY251" s="58"/>
      <c r="CZ251" s="58"/>
      <c r="DA251" s="58"/>
      <c r="DB251" s="58"/>
      <c r="DC251" s="58"/>
      <c r="DD251" s="58"/>
      <c r="DE251" s="58"/>
      <c r="DF251" s="58"/>
      <c r="DG251" s="58"/>
      <c r="DH251" s="58"/>
      <c r="DI251" s="58"/>
      <c r="DJ251" s="58"/>
      <c r="DK251" s="58"/>
      <c r="DL251" s="56"/>
      <c r="DM251" s="155" t="s">
        <v>42</v>
      </c>
      <c r="DN251" s="55"/>
      <c r="DO251" s="55"/>
      <c r="DP251" s="55"/>
      <c r="DQ251" s="55"/>
      <c r="DR251" s="55"/>
      <c r="DS251" s="55"/>
      <c r="DT251" s="55"/>
      <c r="DU251" s="56"/>
      <c r="DV251" s="91" t="s">
        <v>42</v>
      </c>
      <c r="DW251" s="60"/>
      <c r="DX251" s="60"/>
      <c r="DY251" s="60"/>
      <c r="DZ251" s="60"/>
      <c r="EA251" s="60"/>
      <c r="EB251" s="60"/>
      <c r="EC251" s="60"/>
      <c r="ED251" s="147"/>
      <c r="EE251" s="61"/>
      <c r="EF251" s="91" t="s">
        <v>42</v>
      </c>
      <c r="EG251" s="60"/>
      <c r="EH251" s="60"/>
      <c r="EI251" s="60"/>
      <c r="EJ251" s="60"/>
      <c r="EK251" s="60"/>
      <c r="EL251" s="60"/>
      <c r="EM251" s="60"/>
      <c r="EN251" s="61"/>
      <c r="EO251" s="164" t="s">
        <v>42</v>
      </c>
      <c r="EP251" s="60"/>
      <c r="EQ251" s="60"/>
      <c r="ER251" s="60"/>
      <c r="ES251" s="60"/>
      <c r="ET251" s="60"/>
      <c r="EU251" s="60"/>
      <c r="EV251" s="60"/>
      <c r="EW251" s="61"/>
      <c r="EX251" s="159"/>
      <c r="EY251" s="160"/>
      <c r="EZ251" s="160"/>
      <c r="FA251" s="160"/>
      <c r="FB251" s="160"/>
      <c r="FC251" s="160"/>
      <c r="FD251" s="160"/>
      <c r="FE251" s="160"/>
      <c r="FF251" s="160"/>
      <c r="FG251" s="160"/>
      <c r="FH251" s="160"/>
      <c r="FI251" s="161"/>
      <c r="FV251" s="24" t="str">
        <f>IF(FW251&lt;&gt;"",MAX($FV$3:FV250)+1,"")</f>
        <v/>
      </c>
      <c r="FW251" s="24" t="str">
        <f>IF($B251&lt;&gt;"",LEFT(E251,2),"")</f>
        <v/>
      </c>
      <c r="FX251" s="24" t="str">
        <f t="shared" si="451"/>
        <v/>
      </c>
      <c r="FY251" s="24" t="str">
        <f t="shared" si="452"/>
        <v/>
      </c>
      <c r="FZ251" s="24" t="str">
        <f t="shared" si="453"/>
        <v/>
      </c>
    </row>
    <row r="252" spans="1:182" x14ac:dyDescent="0.25">
      <c r="A252" s="38" t="str">
        <f>IF(AND(A251&lt;&gt;"",I252&lt;&gt;""),A248,"")</f>
        <v/>
      </c>
      <c r="B252" s="38" t="str">
        <f t="shared" ref="B252" si="457">IF(AND($A252&lt;&gt;"",B248&lt;&gt;""),B248,"")</f>
        <v/>
      </c>
      <c r="C252" s="65" t="s">
        <v>742</v>
      </c>
      <c r="D252" s="42" t="str">
        <f>IF(D250&lt;&gt;"",IF(ISNA(VLOOKUP(D250,EconomyTable,2,FALSE)),"&lt;Unknown&gt;",VLOOKUP(D250,EconomyTable,2,FALSE)),"")</f>
        <v/>
      </c>
      <c r="E252" s="44" t="str">
        <f>IF(AND(I252&lt;&gt;"",E248&lt;&gt;""),E248,"")</f>
        <v/>
      </c>
      <c r="F252" s="44" t="str">
        <f>IF(I252&lt;&gt;"",MAX(F248:F251)+1,"")</f>
        <v/>
      </c>
      <c r="G252" s="44" t="str">
        <f>IF(AND(I252&lt;&gt;"",D249&lt;&gt;""),D249,"")</f>
        <v/>
      </c>
      <c r="H252" s="44" t="str">
        <f>IF(AND(I253&lt;&gt;"",D250&lt;&gt;""),D252,"")</f>
        <v/>
      </c>
      <c r="I252" s="31"/>
      <c r="J252" s="33"/>
      <c r="K252" s="38" t="str">
        <f t="shared" si="450"/>
        <v/>
      </c>
      <c r="L252" s="153"/>
      <c r="M252" s="153"/>
      <c r="N252" s="153"/>
      <c r="O252" s="153"/>
      <c r="P252" s="31"/>
      <c r="Q252" s="54"/>
      <c r="R252" s="55"/>
      <c r="S252" s="55"/>
      <c r="T252" s="55"/>
      <c r="U252" s="55"/>
      <c r="V252" s="55"/>
      <c r="W252" s="55"/>
      <c r="X252" s="55"/>
      <c r="Y252" s="55"/>
      <c r="Z252" s="55"/>
      <c r="AA252" s="55"/>
      <c r="AB252" s="55"/>
      <c r="AC252" s="55"/>
      <c r="AD252" s="55"/>
      <c r="AE252" s="55"/>
      <c r="AF252" s="55"/>
      <c r="AG252" s="55"/>
      <c r="AH252" s="55"/>
      <c r="AI252" s="55"/>
      <c r="AJ252" s="55"/>
      <c r="AK252" s="55"/>
      <c r="AL252" s="55"/>
      <c r="AM252" s="56"/>
      <c r="AN252" s="54"/>
      <c r="AO252" s="55"/>
      <c r="AP252" s="55"/>
      <c r="AQ252" s="55"/>
      <c r="AR252" s="55"/>
      <c r="AS252" s="56"/>
      <c r="AT252" s="54"/>
      <c r="AU252" s="55"/>
      <c r="AV252" s="56"/>
      <c r="AW252" s="54"/>
      <c r="AX252" s="55"/>
      <c r="AY252" s="55"/>
      <c r="AZ252" s="55"/>
      <c r="BA252" s="55"/>
      <c r="BB252" s="55"/>
      <c r="BC252" s="55"/>
      <c r="BD252" s="55"/>
      <c r="BE252" s="55"/>
      <c r="BF252" s="55"/>
      <c r="BG252" s="55"/>
      <c r="BH252" s="56"/>
      <c r="BI252" s="54"/>
      <c r="BJ252" s="55"/>
      <c r="BK252" s="55"/>
      <c r="BL252" s="55"/>
      <c r="BM252" s="55"/>
      <c r="BN252" s="55"/>
      <c r="BO252" s="55"/>
      <c r="BP252" s="55"/>
      <c r="BQ252" s="55"/>
      <c r="BR252" s="55"/>
      <c r="BS252" s="55"/>
      <c r="BT252" s="55"/>
      <c r="BU252" s="56"/>
      <c r="BV252" s="54"/>
      <c r="BW252" s="57"/>
      <c r="BX252" s="57"/>
      <c r="BY252" s="55"/>
      <c r="BZ252" s="55"/>
      <c r="CA252" s="55"/>
      <c r="CB252" s="55"/>
      <c r="CC252" s="55"/>
      <c r="CD252" s="55"/>
      <c r="CE252" s="55"/>
      <c r="CF252" s="55"/>
      <c r="CG252" s="55"/>
      <c r="CH252" s="55"/>
      <c r="CI252" s="55"/>
      <c r="CJ252" s="55"/>
      <c r="CK252" s="55"/>
      <c r="CL252" s="55"/>
      <c r="CM252" s="58"/>
      <c r="CN252" s="54"/>
      <c r="CO252" s="58"/>
      <c r="CP252" s="58"/>
      <c r="CQ252" s="58"/>
      <c r="CR252" s="58"/>
      <c r="CS252" s="58"/>
      <c r="CT252" s="58"/>
      <c r="CU252" s="58"/>
      <c r="CV252" s="58"/>
      <c r="CW252" s="58"/>
      <c r="CX252" s="58"/>
      <c r="CY252" s="58"/>
      <c r="CZ252" s="58"/>
      <c r="DA252" s="58"/>
      <c r="DB252" s="58"/>
      <c r="DC252" s="58"/>
      <c r="DD252" s="58"/>
      <c r="DE252" s="58"/>
      <c r="DF252" s="58"/>
      <c r="DG252" s="58"/>
      <c r="DH252" s="58"/>
      <c r="DI252" s="58"/>
      <c r="DJ252" s="58"/>
      <c r="DK252" s="58"/>
      <c r="DL252" s="56"/>
      <c r="DM252" s="169" t="s">
        <v>861</v>
      </c>
      <c r="DN252" s="170"/>
      <c r="DO252" s="170"/>
      <c r="DP252" s="170"/>
      <c r="DQ252" s="170"/>
      <c r="DR252" s="170"/>
      <c r="DS252" s="171"/>
      <c r="DT252" s="205">
        <f>SUM(DN248:DU251)</f>
        <v>0</v>
      </c>
      <c r="DU252" s="206"/>
      <c r="DV252" s="169" t="s">
        <v>861</v>
      </c>
      <c r="DW252" s="170"/>
      <c r="DX252" s="170"/>
      <c r="DY252" s="170"/>
      <c r="DZ252" s="170"/>
      <c r="EA252" s="170"/>
      <c r="EB252" s="170"/>
      <c r="EC252" s="171"/>
      <c r="ED252" s="207">
        <f>SUM(DW248:EE251)</f>
        <v>0</v>
      </c>
      <c r="EE252" s="208"/>
      <c r="EF252" s="169" t="s">
        <v>861</v>
      </c>
      <c r="EG252" s="170"/>
      <c r="EH252" s="170"/>
      <c r="EI252" s="170"/>
      <c r="EJ252" s="170"/>
      <c r="EK252" s="170"/>
      <c r="EL252" s="171"/>
      <c r="EM252" s="207">
        <f>SUM(EG248:EN251)</f>
        <v>0</v>
      </c>
      <c r="EN252" s="208"/>
      <c r="EO252" s="170" t="s">
        <v>861</v>
      </c>
      <c r="EP252" s="170"/>
      <c r="EQ252" s="170"/>
      <c r="ER252" s="170"/>
      <c r="ES252" s="170"/>
      <c r="ET252" s="170"/>
      <c r="EU252" s="171"/>
      <c r="EV252" s="207">
        <f>SUM(EP248:EW251)</f>
        <v>0</v>
      </c>
      <c r="EW252" s="208"/>
      <c r="EX252" s="159"/>
      <c r="EY252" s="160"/>
      <c r="EZ252" s="160"/>
      <c r="FA252" s="160"/>
      <c r="FB252" s="160"/>
      <c r="FC252" s="160"/>
      <c r="FD252" s="160"/>
      <c r="FE252" s="160"/>
      <c r="FF252" s="160"/>
      <c r="FG252" s="160"/>
      <c r="FH252" s="160"/>
      <c r="FI252" s="161"/>
      <c r="FV252" s="24" t="str">
        <f>IF(FW252&lt;&gt;"",MAX($FV$3:FV251)+1,"")</f>
        <v/>
      </c>
      <c r="FW252" s="24" t="str">
        <f>IF($B252&lt;&gt;"",E252,"")</f>
        <v/>
      </c>
      <c r="FX252" s="24" t="str">
        <f t="shared" si="451"/>
        <v/>
      </c>
      <c r="FY252" s="24" t="str">
        <f t="shared" si="452"/>
        <v/>
      </c>
      <c r="FZ252" s="24" t="str">
        <f t="shared" si="453"/>
        <v/>
      </c>
    </row>
    <row r="253" spans="1:182" x14ac:dyDescent="0.25">
      <c r="A253" s="38" t="str">
        <f>IF(AND(A252&lt;&gt;"",I253&lt;&gt;""),A248,"")</f>
        <v/>
      </c>
      <c r="B253" s="38" t="str">
        <f t="shared" ref="B253" si="458">IF(AND($A253&lt;&gt;"",B248&lt;&gt;""),B248,"")</f>
        <v/>
      </c>
      <c r="C253" s="65" t="s">
        <v>741</v>
      </c>
      <c r="D253" s="43" t="str">
        <f>IF(D251&lt;&gt;"",IF(ISNA(VLOOKUP(D251,EconomyTypeTable,2,FALSE)),"&lt;Unknown&gt;",VLOOKUP(D251,EconomyTypeTable,2,FALSE)),"")</f>
        <v/>
      </c>
      <c r="E253" s="44" t="str">
        <f>IF(AND(I253&lt;&gt;"",E248&lt;&gt;""),E248,"")</f>
        <v/>
      </c>
      <c r="F253" s="44" t="str">
        <f>IF(I253&lt;&gt;"",MAX(F248:F252)+1,"")</f>
        <v/>
      </c>
      <c r="G253" s="44" t="str">
        <f>IF(AND(I252&lt;&gt;"",D249&lt;&gt;""),D249,"")</f>
        <v/>
      </c>
      <c r="H253" s="44" t="str">
        <f>IF(AND(I253&lt;&gt;"",D250&lt;&gt;""),D252,"")</f>
        <v/>
      </c>
      <c r="I253" s="31"/>
      <c r="J253" s="33"/>
      <c r="K253" s="38" t="str">
        <f t="shared" si="450"/>
        <v/>
      </c>
      <c r="L253" s="153"/>
      <c r="M253" s="153"/>
      <c r="N253" s="153"/>
      <c r="O253" s="153"/>
      <c r="P253" s="31"/>
      <c r="Q253" s="59"/>
      <c r="R253" s="60"/>
      <c r="S253" s="60"/>
      <c r="T253" s="60"/>
      <c r="U253" s="60"/>
      <c r="V253" s="60"/>
      <c r="W253" s="60"/>
      <c r="X253" s="60"/>
      <c r="Y253" s="60"/>
      <c r="Z253" s="60"/>
      <c r="AA253" s="60"/>
      <c r="AB253" s="60"/>
      <c r="AC253" s="60"/>
      <c r="AD253" s="60"/>
      <c r="AE253" s="60"/>
      <c r="AF253" s="60"/>
      <c r="AG253" s="60"/>
      <c r="AH253" s="60"/>
      <c r="AI253" s="60"/>
      <c r="AJ253" s="60"/>
      <c r="AK253" s="60"/>
      <c r="AL253" s="60"/>
      <c r="AM253" s="61"/>
      <c r="AN253" s="59"/>
      <c r="AO253" s="60"/>
      <c r="AP253" s="60"/>
      <c r="AQ253" s="60"/>
      <c r="AR253" s="60"/>
      <c r="AS253" s="61"/>
      <c r="AT253" s="59"/>
      <c r="AU253" s="60"/>
      <c r="AV253" s="61"/>
      <c r="AW253" s="59"/>
      <c r="AX253" s="60"/>
      <c r="AY253" s="60"/>
      <c r="AZ253" s="60"/>
      <c r="BA253" s="60"/>
      <c r="BB253" s="60"/>
      <c r="BC253" s="60"/>
      <c r="BD253" s="60"/>
      <c r="BE253" s="60"/>
      <c r="BF253" s="60"/>
      <c r="BG253" s="60"/>
      <c r="BH253" s="61"/>
      <c r="BI253" s="59"/>
      <c r="BJ253" s="60"/>
      <c r="BK253" s="60"/>
      <c r="BL253" s="60"/>
      <c r="BM253" s="60"/>
      <c r="BN253" s="60"/>
      <c r="BO253" s="60"/>
      <c r="BP253" s="60"/>
      <c r="BQ253" s="60"/>
      <c r="BR253" s="60"/>
      <c r="BS253" s="60"/>
      <c r="BT253" s="60"/>
      <c r="BU253" s="61"/>
      <c r="BV253" s="59"/>
      <c r="BW253" s="62"/>
      <c r="BX253" s="62"/>
      <c r="BY253" s="60"/>
      <c r="BZ253" s="60"/>
      <c r="CA253" s="60"/>
      <c r="CB253" s="60"/>
      <c r="CC253" s="60"/>
      <c r="CD253" s="60"/>
      <c r="CE253" s="60"/>
      <c r="CF253" s="60"/>
      <c r="CG253" s="60"/>
      <c r="CH253" s="60"/>
      <c r="CI253" s="60"/>
      <c r="CJ253" s="60"/>
      <c r="CK253" s="60"/>
      <c r="CL253" s="60"/>
      <c r="CM253" s="61"/>
      <c r="CN253" s="58"/>
      <c r="CO253" s="58"/>
      <c r="CP253" s="58"/>
      <c r="CQ253" s="58"/>
      <c r="CR253" s="58"/>
      <c r="CS253" s="58"/>
      <c r="CT253" s="58"/>
      <c r="CU253" s="58"/>
      <c r="CV253" s="58"/>
      <c r="CW253" s="58"/>
      <c r="CX253" s="58"/>
      <c r="CY253" s="58"/>
      <c r="CZ253" s="58"/>
      <c r="DA253" s="58"/>
      <c r="DB253" s="58"/>
      <c r="DC253" s="58"/>
      <c r="DD253" s="58"/>
      <c r="DE253" s="58"/>
      <c r="DF253" s="58"/>
      <c r="DG253" s="58"/>
      <c r="DH253" s="58"/>
      <c r="DI253" s="58"/>
      <c r="DJ253" s="58"/>
      <c r="DK253" s="58"/>
      <c r="DL253" s="56"/>
      <c r="DM253" s="170" t="s">
        <v>823</v>
      </c>
      <c r="DN253" s="170"/>
      <c r="DO253" s="170"/>
      <c r="DP253" s="170"/>
      <c r="DQ253" s="170"/>
      <c r="DR253" s="170"/>
      <c r="DS253" s="171"/>
      <c r="DT253" s="172"/>
      <c r="DU253" s="186"/>
      <c r="DV253" s="209"/>
      <c r="DW253" s="190"/>
      <c r="DX253" s="190"/>
      <c r="DY253" s="190"/>
      <c r="DZ253" s="190"/>
      <c r="EA253" s="190"/>
      <c r="EB253" s="190"/>
      <c r="EC253" s="190"/>
      <c r="ED253" s="190"/>
      <c r="EE253" s="190"/>
      <c r="EF253" s="190"/>
      <c r="EG253" s="190"/>
      <c r="EH253" s="190"/>
      <c r="EI253" s="190"/>
      <c r="EJ253" s="190"/>
      <c r="EK253" s="190"/>
      <c r="EL253" s="190"/>
      <c r="EM253" s="190"/>
      <c r="EN253" s="190"/>
      <c r="EO253" s="190"/>
      <c r="EP253" s="190"/>
      <c r="EQ253" s="190"/>
      <c r="ER253" s="190"/>
      <c r="ES253" s="190"/>
      <c r="ET253" s="190"/>
      <c r="EU253" s="190"/>
      <c r="EV253" s="190"/>
      <c r="EW253" s="210"/>
      <c r="EX253" s="159"/>
      <c r="EY253" s="160"/>
      <c r="EZ253" s="160"/>
      <c r="FA253" s="160"/>
      <c r="FB253" s="160"/>
      <c r="FC253" s="160"/>
      <c r="FD253" s="160"/>
      <c r="FE253" s="160"/>
      <c r="FF253" s="160"/>
      <c r="FG253" s="160"/>
      <c r="FH253" s="160"/>
      <c r="FI253" s="161"/>
    </row>
    <row r="254" spans="1:182" ht="15.75" thickBot="1" x14ac:dyDescent="0.3">
      <c r="A254" s="39">
        <f>IF(A248&lt;&gt;"",A248,"")</f>
        <v>36</v>
      </c>
      <c r="B254" s="39" t="str">
        <f>IF(AND($A254&lt;&gt;"",B248&lt;&gt;""),B248,"")</f>
        <v/>
      </c>
      <c r="C254" s="67" t="s">
        <v>315</v>
      </c>
      <c r="D254" s="36"/>
      <c r="E254" s="148"/>
      <c r="F254" s="149"/>
      <c r="G254" s="149"/>
      <c r="H254" s="149"/>
      <c r="I254" s="149"/>
      <c r="J254" s="149"/>
      <c r="K254" s="149"/>
      <c r="L254" s="149"/>
      <c r="M254" s="149"/>
      <c r="N254" s="149"/>
      <c r="O254" s="150"/>
      <c r="P254" s="46" t="str">
        <f>IF(COUNTA(Q254:AM254)-COUNTBLANK(Q254:AM254)&gt;0,COUNTA(Q254:AM254)-COUNTBLANK(Q254:AM254)&amp;" Deposit types","")</f>
        <v/>
      </c>
      <c r="Q254" s="47" t="str">
        <f>IF(COUNTA(Q248:Q253)&gt;0,COUNTA(Q248:Q253),"")</f>
        <v/>
      </c>
      <c r="R254" s="48" t="str">
        <f t="shared" ref="R254:BK254" si="459">IF(COUNTA(R248:R253)&gt;0,COUNTA(R248:R253),"")</f>
        <v/>
      </c>
      <c r="S254" s="48" t="str">
        <f t="shared" si="459"/>
        <v/>
      </c>
      <c r="T254" s="48" t="str">
        <f t="shared" si="459"/>
        <v/>
      </c>
      <c r="U254" s="48" t="str">
        <f t="shared" si="459"/>
        <v/>
      </c>
      <c r="V254" s="48" t="str">
        <f t="shared" si="459"/>
        <v/>
      </c>
      <c r="W254" s="48" t="str">
        <f t="shared" si="459"/>
        <v/>
      </c>
      <c r="X254" s="48" t="str">
        <f t="shared" si="459"/>
        <v/>
      </c>
      <c r="Y254" s="48" t="str">
        <f t="shared" si="459"/>
        <v/>
      </c>
      <c r="Z254" s="48" t="str">
        <f t="shared" si="459"/>
        <v/>
      </c>
      <c r="AA254" s="48" t="str">
        <f t="shared" si="459"/>
        <v/>
      </c>
      <c r="AB254" s="48" t="str">
        <f>IF(COUNTA(AB248:AB253)&gt;0,COUNTA(AB248:AB253),"")</f>
        <v/>
      </c>
      <c r="AC254" s="48" t="str">
        <f t="shared" ref="AC254:BV254" si="460">IF(COUNTA(AC248:AC253)&gt;0,COUNTA(AC248:AC253),"")</f>
        <v/>
      </c>
      <c r="AD254" s="48" t="str">
        <f t="shared" si="460"/>
        <v/>
      </c>
      <c r="AE254" s="48" t="str">
        <f t="shared" si="460"/>
        <v/>
      </c>
      <c r="AF254" s="48" t="str">
        <f t="shared" si="460"/>
        <v/>
      </c>
      <c r="AG254" s="48" t="str">
        <f t="shared" si="460"/>
        <v/>
      </c>
      <c r="AH254" s="48" t="str">
        <f t="shared" si="460"/>
        <v/>
      </c>
      <c r="AI254" s="48" t="str">
        <f t="shared" si="460"/>
        <v/>
      </c>
      <c r="AJ254" s="48" t="str">
        <f t="shared" si="460"/>
        <v/>
      </c>
      <c r="AK254" s="48" t="str">
        <f t="shared" si="460"/>
        <v/>
      </c>
      <c r="AL254" s="48" t="str">
        <f t="shared" si="460"/>
        <v/>
      </c>
      <c r="AM254" s="49" t="str">
        <f t="shared" si="460"/>
        <v/>
      </c>
      <c r="AN254" s="47" t="str">
        <f t="shared" si="460"/>
        <v/>
      </c>
      <c r="AO254" s="48" t="str">
        <f t="shared" si="460"/>
        <v/>
      </c>
      <c r="AP254" s="48" t="str">
        <f t="shared" si="460"/>
        <v/>
      </c>
      <c r="AQ254" s="48" t="str">
        <f t="shared" si="460"/>
        <v/>
      </c>
      <c r="AR254" s="48" t="str">
        <f t="shared" si="460"/>
        <v/>
      </c>
      <c r="AS254" s="49" t="str">
        <f t="shared" si="460"/>
        <v/>
      </c>
      <c r="AT254" s="47" t="str">
        <f t="shared" si="460"/>
        <v/>
      </c>
      <c r="AU254" s="48" t="str">
        <f t="shared" si="460"/>
        <v/>
      </c>
      <c r="AV254" s="49" t="str">
        <f t="shared" si="460"/>
        <v/>
      </c>
      <c r="AW254" s="47" t="str">
        <f t="shared" si="460"/>
        <v/>
      </c>
      <c r="AX254" s="48" t="str">
        <f t="shared" si="460"/>
        <v/>
      </c>
      <c r="AY254" s="48" t="str">
        <f t="shared" si="460"/>
        <v/>
      </c>
      <c r="AZ254" s="48" t="str">
        <f t="shared" si="460"/>
        <v/>
      </c>
      <c r="BA254" s="48" t="str">
        <f t="shared" si="460"/>
        <v/>
      </c>
      <c r="BB254" s="48" t="str">
        <f t="shared" si="460"/>
        <v/>
      </c>
      <c r="BC254" s="48" t="str">
        <f t="shared" si="460"/>
        <v/>
      </c>
      <c r="BD254" s="48" t="str">
        <f t="shared" si="460"/>
        <v/>
      </c>
      <c r="BE254" s="48" t="str">
        <f t="shared" si="460"/>
        <v/>
      </c>
      <c r="BF254" s="48" t="str">
        <f t="shared" si="460"/>
        <v/>
      </c>
      <c r="BG254" s="48" t="str">
        <f t="shared" si="460"/>
        <v/>
      </c>
      <c r="BH254" s="49" t="str">
        <f t="shared" si="460"/>
        <v/>
      </c>
      <c r="BI254" s="47" t="str">
        <f t="shared" si="460"/>
        <v/>
      </c>
      <c r="BJ254" s="48" t="str">
        <f t="shared" si="460"/>
        <v/>
      </c>
      <c r="BK254" s="48" t="str">
        <f t="shared" si="460"/>
        <v/>
      </c>
      <c r="BL254" s="48"/>
      <c r="BM254" s="48" t="str">
        <f t="shared" ref="BM254:BU254" si="461">IF(COUNTA(BM248:BM253)&gt;0,COUNTA(BM248:BM253),"")</f>
        <v/>
      </c>
      <c r="BN254" s="48" t="str">
        <f t="shared" si="461"/>
        <v/>
      </c>
      <c r="BO254" s="48" t="str">
        <f t="shared" si="461"/>
        <v/>
      </c>
      <c r="BP254" s="48" t="str">
        <f t="shared" si="461"/>
        <v/>
      </c>
      <c r="BQ254" s="48" t="str">
        <f t="shared" si="461"/>
        <v/>
      </c>
      <c r="BR254" s="48" t="str">
        <f t="shared" si="461"/>
        <v/>
      </c>
      <c r="BS254" s="48" t="str">
        <f t="shared" si="461"/>
        <v/>
      </c>
      <c r="BT254" s="48" t="str">
        <f t="shared" si="461"/>
        <v/>
      </c>
      <c r="BU254" s="49" t="str">
        <f t="shared" si="461"/>
        <v/>
      </c>
      <c r="BV254" s="47" t="str">
        <f>IF(COUNTA(BV248:BV253)&gt;0,COUNTA(BV248:BV253),"")</f>
        <v/>
      </c>
      <c r="BW254" s="48" t="str">
        <f t="shared" ref="BW254:DL254" si="462">IF(COUNTA(BW248:BW253)&gt;0,COUNTA(BW248:BW253),"")</f>
        <v/>
      </c>
      <c r="BX254" s="48" t="str">
        <f t="shared" si="462"/>
        <v/>
      </c>
      <c r="BY254" s="48" t="str">
        <f t="shared" si="462"/>
        <v/>
      </c>
      <c r="BZ254" s="48" t="str">
        <f t="shared" si="462"/>
        <v/>
      </c>
      <c r="CA254" s="48" t="str">
        <f t="shared" si="462"/>
        <v/>
      </c>
      <c r="CB254" s="48" t="str">
        <f t="shared" si="462"/>
        <v/>
      </c>
      <c r="CC254" s="48" t="str">
        <f t="shared" si="462"/>
        <v/>
      </c>
      <c r="CD254" s="48" t="str">
        <f t="shared" si="462"/>
        <v/>
      </c>
      <c r="CE254" s="48" t="str">
        <f t="shared" si="462"/>
        <v/>
      </c>
      <c r="CF254" s="48" t="str">
        <f t="shared" si="462"/>
        <v/>
      </c>
      <c r="CG254" s="48" t="str">
        <f t="shared" si="462"/>
        <v/>
      </c>
      <c r="CH254" s="48" t="str">
        <f t="shared" si="462"/>
        <v/>
      </c>
      <c r="CI254" s="48" t="str">
        <f t="shared" si="462"/>
        <v/>
      </c>
      <c r="CJ254" s="48" t="str">
        <f t="shared" si="462"/>
        <v/>
      </c>
      <c r="CK254" s="48" t="str">
        <f t="shared" si="462"/>
        <v/>
      </c>
      <c r="CL254" s="48" t="str">
        <f t="shared" si="462"/>
        <v/>
      </c>
      <c r="CM254" s="49" t="str">
        <f t="shared" si="462"/>
        <v/>
      </c>
      <c r="CN254" s="47" t="str">
        <f t="shared" si="462"/>
        <v/>
      </c>
      <c r="CO254" s="48" t="str">
        <f t="shared" si="462"/>
        <v/>
      </c>
      <c r="CP254" s="48" t="str">
        <f t="shared" si="462"/>
        <v/>
      </c>
      <c r="CQ254" s="48" t="str">
        <f t="shared" si="462"/>
        <v/>
      </c>
      <c r="CR254" s="48" t="str">
        <f t="shared" si="462"/>
        <v/>
      </c>
      <c r="CS254" s="48" t="str">
        <f t="shared" si="462"/>
        <v/>
      </c>
      <c r="CT254" s="48" t="str">
        <f t="shared" si="462"/>
        <v/>
      </c>
      <c r="CU254" s="48" t="str">
        <f t="shared" si="462"/>
        <v/>
      </c>
      <c r="CV254" s="48" t="str">
        <f t="shared" si="462"/>
        <v/>
      </c>
      <c r="CW254" s="48" t="str">
        <f t="shared" si="462"/>
        <v/>
      </c>
      <c r="CX254" s="48" t="str">
        <f t="shared" si="462"/>
        <v/>
      </c>
      <c r="CY254" s="48" t="str">
        <f t="shared" si="462"/>
        <v/>
      </c>
      <c r="CZ254" s="48" t="str">
        <f t="shared" si="462"/>
        <v/>
      </c>
      <c r="DA254" s="48" t="str">
        <f t="shared" si="462"/>
        <v/>
      </c>
      <c r="DB254" s="48" t="str">
        <f t="shared" si="462"/>
        <v/>
      </c>
      <c r="DC254" s="48" t="str">
        <f t="shared" si="462"/>
        <v/>
      </c>
      <c r="DD254" s="48" t="str">
        <f t="shared" si="462"/>
        <v/>
      </c>
      <c r="DE254" s="48" t="str">
        <f t="shared" si="462"/>
        <v/>
      </c>
      <c r="DF254" s="48" t="str">
        <f t="shared" si="462"/>
        <v/>
      </c>
      <c r="DG254" s="48" t="str">
        <f t="shared" si="462"/>
        <v/>
      </c>
      <c r="DH254" s="48" t="str">
        <f t="shared" si="462"/>
        <v/>
      </c>
      <c r="DI254" s="48" t="str">
        <f t="shared" si="462"/>
        <v/>
      </c>
      <c r="DJ254" s="48" t="str">
        <f t="shared" si="462"/>
        <v/>
      </c>
      <c r="DK254" s="48" t="str">
        <f t="shared" si="462"/>
        <v/>
      </c>
      <c r="DL254" s="49" t="str">
        <f t="shared" si="462"/>
        <v/>
      </c>
      <c r="DM254" s="170" t="s">
        <v>822</v>
      </c>
      <c r="DN254" s="170"/>
      <c r="DO254" s="170"/>
      <c r="DP254" s="170"/>
      <c r="DQ254" s="170"/>
      <c r="DR254" s="170"/>
      <c r="DS254" s="171"/>
      <c r="DT254" s="187"/>
      <c r="DU254" s="172"/>
      <c r="DV254" s="211"/>
      <c r="DW254" s="212"/>
      <c r="DX254" s="212"/>
      <c r="DY254" s="212"/>
      <c r="DZ254" s="212"/>
      <c r="EA254" s="212"/>
      <c r="EB254" s="212"/>
      <c r="EC254" s="212"/>
      <c r="ED254" s="212"/>
      <c r="EE254" s="212"/>
      <c r="EF254" s="212"/>
      <c r="EG254" s="212"/>
      <c r="EH254" s="212"/>
      <c r="EI254" s="212"/>
      <c r="EJ254" s="212"/>
      <c r="EK254" s="212"/>
      <c r="EL254" s="212"/>
      <c r="EM254" s="212"/>
      <c r="EN254" s="212"/>
      <c r="EO254" s="212"/>
      <c r="EP254" s="212"/>
      <c r="EQ254" s="212"/>
      <c r="ER254" s="212"/>
      <c r="ES254" s="212"/>
      <c r="ET254" s="212"/>
      <c r="EU254" s="212"/>
      <c r="EV254" s="212"/>
      <c r="EW254" s="213"/>
      <c r="EX254" s="151"/>
      <c r="EY254" s="149"/>
      <c r="EZ254" s="149"/>
      <c r="FA254" s="149"/>
      <c r="FB254" s="149"/>
      <c r="FC254" s="149"/>
      <c r="FD254" s="149"/>
      <c r="FE254" s="149"/>
      <c r="FF254" s="149"/>
      <c r="FG254" s="149"/>
      <c r="FH254" s="149"/>
      <c r="FI254" s="152"/>
    </row>
    <row r="255" spans="1:182" x14ac:dyDescent="0.25">
      <c r="A255" s="40">
        <f>A248+1</f>
        <v>37</v>
      </c>
      <c r="B255" s="29"/>
      <c r="C255" s="65" t="s">
        <v>531</v>
      </c>
      <c r="D255" s="41" t="str">
        <f>IF(MAX(F255:F260)&gt;0,MAX(F255:F260),"")</f>
        <v/>
      </c>
      <c r="E255" s="30"/>
      <c r="F255" s="45" t="str">
        <f>IF(I255&lt;&gt;"",1,"")</f>
        <v/>
      </c>
      <c r="G255" s="45" t="str">
        <f>IF(AND(I255&lt;&gt;"",D256&lt;&gt;""),D256,"")</f>
        <v/>
      </c>
      <c r="H255" s="45" t="str">
        <f>IF(AND(I255&lt;&gt;"",D257&lt;&gt;""),D259,"")</f>
        <v/>
      </c>
      <c r="I255" s="29"/>
      <c r="J255" s="146"/>
      <c r="K255" s="40" t="str">
        <f t="shared" ref="K255:K260" si="463">IF(J255&lt;&gt;"",IF(ISNA(VLOOKUP(J255,PlanetTypeTable,2,FALSE)),"&lt;Unknown&gt;",VLOOKUP(J255,PlanetTypeTable,2,FALSE)),"")</f>
        <v/>
      </c>
      <c r="L255" s="34"/>
      <c r="M255" s="34"/>
      <c r="N255" s="34"/>
      <c r="O255" s="34"/>
      <c r="P255" s="29"/>
      <c r="Q255" s="50"/>
      <c r="R255" s="30"/>
      <c r="S255" s="30"/>
      <c r="T255" s="30"/>
      <c r="U255" s="30"/>
      <c r="V255" s="30"/>
      <c r="W255" s="30"/>
      <c r="X255" s="30"/>
      <c r="Y255" s="30"/>
      <c r="Z255" s="30"/>
      <c r="AA255" s="30"/>
      <c r="AB255" s="30"/>
      <c r="AC255" s="30"/>
      <c r="AD255" s="30"/>
      <c r="AE255" s="30"/>
      <c r="AF255" s="30"/>
      <c r="AG255" s="30"/>
      <c r="AH255" s="30"/>
      <c r="AI255" s="30"/>
      <c r="AJ255" s="30"/>
      <c r="AK255" s="30"/>
      <c r="AL255" s="30"/>
      <c r="AM255" s="51"/>
      <c r="AN255" s="50"/>
      <c r="AO255" s="30"/>
      <c r="AP255" s="30"/>
      <c r="AQ255" s="30"/>
      <c r="AR255" s="30"/>
      <c r="AS255" s="51"/>
      <c r="AT255" s="50"/>
      <c r="AU255" s="30"/>
      <c r="AV255" s="51"/>
      <c r="AW255" s="50"/>
      <c r="AX255" s="30"/>
      <c r="AY255" s="30"/>
      <c r="AZ255" s="30"/>
      <c r="BA255" s="30"/>
      <c r="BB255" s="30"/>
      <c r="BC255" s="30"/>
      <c r="BD255" s="30"/>
      <c r="BE255" s="30"/>
      <c r="BF255" s="30"/>
      <c r="BG255" s="30"/>
      <c r="BH255" s="51"/>
      <c r="BI255" s="50"/>
      <c r="BJ255" s="30"/>
      <c r="BK255" s="30"/>
      <c r="BL255" s="30"/>
      <c r="BM255" s="30"/>
      <c r="BN255" s="30"/>
      <c r="BO255" s="30"/>
      <c r="BP255" s="30"/>
      <c r="BQ255" s="30"/>
      <c r="BR255" s="30"/>
      <c r="BS255" s="30"/>
      <c r="BT255" s="30"/>
      <c r="BU255" s="51"/>
      <c r="BV255" s="50"/>
      <c r="BW255" s="52"/>
      <c r="BX255" s="52"/>
      <c r="BY255" s="30"/>
      <c r="BZ255" s="30"/>
      <c r="CA255" s="30"/>
      <c r="CB255" s="30"/>
      <c r="CC255" s="30"/>
      <c r="CD255" s="30"/>
      <c r="CE255" s="30"/>
      <c r="CF255" s="30"/>
      <c r="CG255" s="30"/>
      <c r="CH255" s="30"/>
      <c r="CI255" s="30"/>
      <c r="CJ255" s="30"/>
      <c r="CK255" s="30"/>
      <c r="CL255" s="30"/>
      <c r="CM255" s="51"/>
      <c r="CN255" s="53"/>
      <c r="CO255" s="53"/>
      <c r="CP255" s="53"/>
      <c r="CQ255" s="53"/>
      <c r="CR255" s="53"/>
      <c r="CS255" s="53"/>
      <c r="CT255" s="53"/>
      <c r="CU255" s="53"/>
      <c r="CV255" s="53"/>
      <c r="CW255" s="53"/>
      <c r="CX255" s="53"/>
      <c r="CY255" s="53"/>
      <c r="CZ255" s="53"/>
      <c r="DA255" s="53"/>
      <c r="DB255" s="53"/>
      <c r="DC255" s="53"/>
      <c r="DD255" s="53"/>
      <c r="DE255" s="53"/>
      <c r="DF255" s="53"/>
      <c r="DG255" s="53"/>
      <c r="DH255" s="53"/>
      <c r="DI255" s="53"/>
      <c r="DJ255" s="53"/>
      <c r="DK255" s="53"/>
      <c r="DL255" s="51"/>
      <c r="DM255" s="162" t="s">
        <v>249</v>
      </c>
      <c r="DN255" s="30"/>
      <c r="DO255" s="30"/>
      <c r="DP255" s="30"/>
      <c r="DQ255" s="30"/>
      <c r="DR255" s="30"/>
      <c r="DS255" s="30"/>
      <c r="DT255" s="30"/>
      <c r="DU255" s="51"/>
      <c r="DV255" s="163" t="s">
        <v>249</v>
      </c>
      <c r="DW255" s="30"/>
      <c r="DX255" s="30"/>
      <c r="DY255" s="30"/>
      <c r="DZ255" s="30"/>
      <c r="EA255" s="30"/>
      <c r="EB255" s="30"/>
      <c r="EC255" s="30"/>
      <c r="ED255" s="53"/>
      <c r="EE255" s="51"/>
      <c r="EF255" s="163" t="s">
        <v>249</v>
      </c>
      <c r="EG255" s="30"/>
      <c r="EH255" s="30"/>
      <c r="EI255" s="63"/>
      <c r="EJ255" s="30"/>
      <c r="EK255" s="30"/>
      <c r="EL255" s="30"/>
      <c r="EM255" s="30"/>
      <c r="EN255" s="51"/>
      <c r="EO255" s="163" t="s">
        <v>249</v>
      </c>
      <c r="EP255" s="30"/>
      <c r="EQ255" s="30"/>
      <c r="ER255" s="30"/>
      <c r="ES255" s="30"/>
      <c r="ET255" s="30"/>
      <c r="EU255" s="30"/>
      <c r="EV255" s="30"/>
      <c r="EW255" s="51"/>
      <c r="EX255" s="156"/>
      <c r="EY255" s="157"/>
      <c r="EZ255" s="157"/>
      <c r="FA255" s="157"/>
      <c r="FB255" s="157"/>
      <c r="FC255" s="157"/>
      <c r="FD255" s="157"/>
      <c r="FE255" s="157"/>
      <c r="FF255" s="157"/>
      <c r="FG255" s="157"/>
      <c r="FH255" s="157"/>
      <c r="FI255" s="158"/>
      <c r="FR255" s="25" t="str">
        <f>IF(FS255&lt;&gt;"",MAX(FR$3:FR254)+1,"")</f>
        <v/>
      </c>
      <c r="FS255" s="25" t="str">
        <f>IF(B255&lt;&gt;"",B255,"")</f>
        <v/>
      </c>
      <c r="FT255" s="25" t="str">
        <f>IF(D256&lt;&gt;"",D256,"")</f>
        <v/>
      </c>
      <c r="FV255" s="24" t="str">
        <f>IF(FW255&lt;&gt;"",MAX($FV$3:FV254)+1,"")</f>
        <v/>
      </c>
      <c r="FW255" s="24" t="str">
        <f>IF($B255&lt;&gt;"",LEFT(E255,2),"")</f>
        <v/>
      </c>
      <c r="FX255" s="24" t="str">
        <f t="shared" ref="FX255:FX259" si="464">IF($B255&lt;&gt;"",I255,"")</f>
        <v/>
      </c>
      <c r="FY255" s="24" t="str">
        <f t="shared" ref="FY255:FY259" si="465">IF($B255&lt;&gt;"",J255,"")</f>
        <v/>
      </c>
      <c r="FZ255" s="24" t="str">
        <f t="shared" ref="FZ255:FZ259" si="466">IF($B255&lt;&gt;"",K255,"")</f>
        <v/>
      </c>
    </row>
    <row r="256" spans="1:182" x14ac:dyDescent="0.25">
      <c r="A256" s="38" t="str">
        <f>IF(AND(A255&lt;&gt;"",I256&lt;&gt;""),A255,"")</f>
        <v/>
      </c>
      <c r="B256" s="37" t="str">
        <f t="shared" ref="B256" si="467">IF(AND($A256&lt;&gt;"",B255&lt;&gt;""),B255,"")</f>
        <v/>
      </c>
      <c r="C256" s="66" t="s">
        <v>72</v>
      </c>
      <c r="D256" s="32"/>
      <c r="E256" s="44" t="str">
        <f>IF(AND(I256&lt;&gt;"",E255&lt;&gt;""),E255,"")</f>
        <v/>
      </c>
      <c r="F256" s="44" t="str">
        <f>IF(I256&lt;&gt;"",MAX(F255:F255)+1,"")</f>
        <v/>
      </c>
      <c r="G256" s="44" t="str">
        <f>IF(AND(I256&lt;&gt;"",D256&lt;&gt;""),D256,"")</f>
        <v/>
      </c>
      <c r="H256" s="44" t="str">
        <f>IF(AND(I256&lt;&gt;"",D257&lt;&gt;""),D259,"")</f>
        <v/>
      </c>
      <c r="I256" s="31"/>
      <c r="J256" s="33"/>
      <c r="K256" s="38" t="str">
        <f t="shared" si="463"/>
        <v/>
      </c>
      <c r="L256" s="153"/>
      <c r="M256" s="153"/>
      <c r="N256" s="153"/>
      <c r="O256" s="153"/>
      <c r="P256" s="31"/>
      <c r="Q256" s="54"/>
      <c r="R256" s="55"/>
      <c r="S256" s="55"/>
      <c r="T256" s="55"/>
      <c r="U256" s="55"/>
      <c r="V256" s="55"/>
      <c r="W256" s="55"/>
      <c r="X256" s="55"/>
      <c r="Y256" s="55"/>
      <c r="Z256" s="55"/>
      <c r="AA256" s="55"/>
      <c r="AB256" s="55"/>
      <c r="AC256" s="55"/>
      <c r="AD256" s="55"/>
      <c r="AE256" s="55"/>
      <c r="AF256" s="55"/>
      <c r="AG256" s="55"/>
      <c r="AH256" s="55"/>
      <c r="AI256" s="55"/>
      <c r="AJ256" s="55"/>
      <c r="AK256" s="55"/>
      <c r="AL256" s="55"/>
      <c r="AM256" s="56"/>
      <c r="AN256" s="54"/>
      <c r="AO256" s="55"/>
      <c r="AP256" s="55"/>
      <c r="AQ256" s="55"/>
      <c r="AR256" s="55"/>
      <c r="AS256" s="56"/>
      <c r="AT256" s="54"/>
      <c r="AU256" s="55"/>
      <c r="AV256" s="56"/>
      <c r="AW256" s="54"/>
      <c r="AX256" s="55"/>
      <c r="AY256" s="55"/>
      <c r="AZ256" s="55"/>
      <c r="BA256" s="55"/>
      <c r="BB256" s="55"/>
      <c r="BC256" s="55"/>
      <c r="BD256" s="55"/>
      <c r="BE256" s="55"/>
      <c r="BF256" s="55"/>
      <c r="BG256" s="55"/>
      <c r="BH256" s="56"/>
      <c r="BI256" s="54"/>
      <c r="BJ256" s="55"/>
      <c r="BK256" s="55"/>
      <c r="BL256" s="55"/>
      <c r="BM256" s="55"/>
      <c r="BN256" s="55"/>
      <c r="BO256" s="55"/>
      <c r="BP256" s="55"/>
      <c r="BQ256" s="55"/>
      <c r="BR256" s="55"/>
      <c r="BS256" s="55"/>
      <c r="BT256" s="55"/>
      <c r="BU256" s="56"/>
      <c r="BV256" s="54"/>
      <c r="BW256" s="57"/>
      <c r="BX256" s="57"/>
      <c r="BY256" s="55"/>
      <c r="BZ256" s="55"/>
      <c r="CA256" s="55"/>
      <c r="CB256" s="55"/>
      <c r="CC256" s="55"/>
      <c r="CD256" s="55"/>
      <c r="CE256" s="55"/>
      <c r="CF256" s="55"/>
      <c r="CG256" s="55"/>
      <c r="CH256" s="55"/>
      <c r="CI256" s="55"/>
      <c r="CJ256" s="55"/>
      <c r="CK256" s="55"/>
      <c r="CL256" s="55"/>
      <c r="CM256" s="56"/>
      <c r="CN256" s="58"/>
      <c r="CO256" s="58"/>
      <c r="CP256" s="58"/>
      <c r="CQ256" s="58"/>
      <c r="CR256" s="58"/>
      <c r="CS256" s="58"/>
      <c r="CT256" s="58"/>
      <c r="CU256" s="58"/>
      <c r="CV256" s="58"/>
      <c r="CW256" s="58"/>
      <c r="CX256" s="58"/>
      <c r="CY256" s="58"/>
      <c r="CZ256" s="58"/>
      <c r="DA256" s="58"/>
      <c r="DB256" s="58"/>
      <c r="DC256" s="58"/>
      <c r="DD256" s="58"/>
      <c r="DE256" s="58"/>
      <c r="DF256" s="58"/>
      <c r="DG256" s="58"/>
      <c r="DH256" s="58"/>
      <c r="DI256" s="58"/>
      <c r="DJ256" s="58"/>
      <c r="DK256" s="58"/>
      <c r="DL256" s="56"/>
      <c r="DM256" s="167" t="s">
        <v>44</v>
      </c>
      <c r="DN256" s="55"/>
      <c r="DO256" s="55"/>
      <c r="DP256" s="55"/>
      <c r="DQ256" s="55"/>
      <c r="DR256" s="55"/>
      <c r="DS256" s="55"/>
      <c r="DT256" s="55"/>
      <c r="DU256" s="56"/>
      <c r="DV256" s="168" t="s">
        <v>44</v>
      </c>
      <c r="DW256" s="55"/>
      <c r="DX256" s="55"/>
      <c r="DY256" s="55"/>
      <c r="DZ256" s="55"/>
      <c r="EA256" s="55"/>
      <c r="EB256" s="55"/>
      <c r="EC256" s="55"/>
      <c r="ED256" s="58"/>
      <c r="EE256" s="56"/>
      <c r="EF256" s="168" t="s">
        <v>44</v>
      </c>
      <c r="EG256" s="55"/>
      <c r="EH256" s="55"/>
      <c r="EI256" s="55"/>
      <c r="EJ256" s="55"/>
      <c r="EK256" s="55"/>
      <c r="EL256" s="55"/>
      <c r="EM256" s="55"/>
      <c r="EN256" s="56"/>
      <c r="EO256" s="168" t="s">
        <v>44</v>
      </c>
      <c r="EP256" s="55"/>
      <c r="EQ256" s="55"/>
      <c r="ER256" s="55"/>
      <c r="ES256" s="55"/>
      <c r="ET256" s="55"/>
      <c r="EU256" s="55"/>
      <c r="EV256" s="55"/>
      <c r="EW256" s="56"/>
      <c r="EX256" s="159"/>
      <c r="EY256" s="160"/>
      <c r="EZ256" s="160"/>
      <c r="FA256" s="160"/>
      <c r="FB256" s="160"/>
      <c r="FC256" s="160"/>
      <c r="FD256" s="160"/>
      <c r="FE256" s="160"/>
      <c r="FF256" s="160"/>
      <c r="FG256" s="160"/>
      <c r="FH256" s="160"/>
      <c r="FI256" s="161"/>
      <c r="FV256" s="24" t="str">
        <f>IF(FW256&lt;&gt;"",MAX($FV$3:FV255)+1,"")</f>
        <v/>
      </c>
      <c r="FW256" s="24" t="str">
        <f>IF($B256&lt;&gt;"",LEFT(E256,2),"")</f>
        <v/>
      </c>
      <c r="FX256" s="24" t="str">
        <f t="shared" si="464"/>
        <v/>
      </c>
      <c r="FY256" s="24" t="str">
        <f t="shared" si="465"/>
        <v/>
      </c>
      <c r="FZ256" s="24" t="str">
        <f t="shared" si="466"/>
        <v/>
      </c>
    </row>
    <row r="257" spans="1:182" x14ac:dyDescent="0.25">
      <c r="A257" s="38" t="str">
        <f>IF(AND(A256&lt;&gt;"",I257&lt;&gt;""),A255,"")</f>
        <v/>
      </c>
      <c r="B257" s="38" t="str">
        <f t="shared" ref="B257" si="468">IF(AND($A257&lt;&gt;"",B255&lt;&gt;""),B255,"")</f>
        <v/>
      </c>
      <c r="C257" s="65" t="s">
        <v>317</v>
      </c>
      <c r="D257" s="33"/>
      <c r="E257" s="44" t="str">
        <f>IF(AND(I257&lt;&gt;"",E255&lt;&gt;""),E255,"")</f>
        <v/>
      </c>
      <c r="F257" s="44" t="str">
        <f>IF(I257&lt;&gt;"",MAX(F255:F256)+1,"")</f>
        <v/>
      </c>
      <c r="G257" s="44" t="str">
        <f>IF(AND(I257&lt;&gt;"",D256&lt;&gt;""),D256,"")</f>
        <v/>
      </c>
      <c r="H257" s="44" t="str">
        <f>IF(AND(I257&lt;&gt;"",D257&lt;&gt;""),D259,"")</f>
        <v/>
      </c>
      <c r="I257" s="31"/>
      <c r="J257" s="33"/>
      <c r="K257" s="38" t="str">
        <f t="shared" si="463"/>
        <v/>
      </c>
      <c r="L257" s="153"/>
      <c r="M257" s="153"/>
      <c r="N257" s="153"/>
      <c r="O257" s="153"/>
      <c r="P257" s="31"/>
      <c r="Q257" s="54"/>
      <c r="R257" s="55"/>
      <c r="S257" s="55"/>
      <c r="T257" s="55"/>
      <c r="U257" s="55"/>
      <c r="V257" s="55"/>
      <c r="W257" s="55"/>
      <c r="X257" s="55"/>
      <c r="Y257" s="55"/>
      <c r="Z257" s="55"/>
      <c r="AA257" s="55"/>
      <c r="AB257" s="55"/>
      <c r="AC257" s="55"/>
      <c r="AD257" s="55"/>
      <c r="AE257" s="55"/>
      <c r="AF257" s="55"/>
      <c r="AG257" s="55"/>
      <c r="AH257" s="55"/>
      <c r="AI257" s="55"/>
      <c r="AJ257" s="55"/>
      <c r="AK257" s="55"/>
      <c r="AL257" s="55"/>
      <c r="AM257" s="56"/>
      <c r="AN257" s="54"/>
      <c r="AO257" s="55"/>
      <c r="AP257" s="55"/>
      <c r="AQ257" s="55"/>
      <c r="AR257" s="55"/>
      <c r="AS257" s="56"/>
      <c r="AT257" s="54"/>
      <c r="AU257" s="55"/>
      <c r="AV257" s="56"/>
      <c r="AW257" s="54"/>
      <c r="AX257" s="55"/>
      <c r="AY257" s="55"/>
      <c r="AZ257" s="55"/>
      <c r="BA257" s="55"/>
      <c r="BB257" s="55"/>
      <c r="BC257" s="55"/>
      <c r="BD257" s="55"/>
      <c r="BE257" s="55"/>
      <c r="BF257" s="55"/>
      <c r="BG257" s="55"/>
      <c r="BH257" s="56"/>
      <c r="BI257" s="54"/>
      <c r="BJ257" s="55"/>
      <c r="BK257" s="55"/>
      <c r="BL257" s="55"/>
      <c r="BM257" s="55"/>
      <c r="BN257" s="55"/>
      <c r="BO257" s="55"/>
      <c r="BP257" s="55"/>
      <c r="BQ257" s="55"/>
      <c r="BR257" s="55"/>
      <c r="BS257" s="55"/>
      <c r="BT257" s="55"/>
      <c r="BU257" s="56"/>
      <c r="BV257" s="54"/>
      <c r="BW257" s="57"/>
      <c r="BX257" s="57"/>
      <c r="BY257" s="55"/>
      <c r="BZ257" s="55"/>
      <c r="CA257" s="55"/>
      <c r="CB257" s="55"/>
      <c r="CC257" s="55"/>
      <c r="CD257" s="55"/>
      <c r="CE257" s="55"/>
      <c r="CF257" s="55"/>
      <c r="CG257" s="55"/>
      <c r="CH257" s="55"/>
      <c r="CI257" s="55"/>
      <c r="CJ257" s="55"/>
      <c r="CK257" s="55"/>
      <c r="CL257" s="55"/>
      <c r="CM257" s="56"/>
      <c r="CN257" s="58"/>
      <c r="CO257" s="58"/>
      <c r="CP257" s="58"/>
      <c r="CQ257" s="58"/>
      <c r="CR257" s="58"/>
      <c r="CS257" s="58"/>
      <c r="CT257" s="58"/>
      <c r="CU257" s="58"/>
      <c r="CV257" s="58"/>
      <c r="CW257" s="58"/>
      <c r="CX257" s="58"/>
      <c r="CY257" s="58"/>
      <c r="CZ257" s="58"/>
      <c r="DA257" s="58"/>
      <c r="DB257" s="58"/>
      <c r="DC257" s="58"/>
      <c r="DD257" s="58"/>
      <c r="DE257" s="58"/>
      <c r="DF257" s="58"/>
      <c r="DG257" s="58"/>
      <c r="DH257" s="58"/>
      <c r="DI257" s="58"/>
      <c r="DJ257" s="58"/>
      <c r="DK257" s="58"/>
      <c r="DL257" s="56"/>
      <c r="DM257" s="165" t="s">
        <v>45</v>
      </c>
      <c r="DN257" s="55"/>
      <c r="DO257" s="55"/>
      <c r="DP257" s="55"/>
      <c r="DQ257" s="55"/>
      <c r="DR257" s="55"/>
      <c r="DS257" s="55"/>
      <c r="DT257" s="55"/>
      <c r="DU257" s="56"/>
      <c r="DV257" s="166" t="s">
        <v>45</v>
      </c>
      <c r="DW257" s="55"/>
      <c r="DX257" s="55"/>
      <c r="DY257" s="55"/>
      <c r="DZ257" s="55"/>
      <c r="EA257" s="55"/>
      <c r="EB257" s="55"/>
      <c r="EC257" s="55"/>
      <c r="ED257" s="58"/>
      <c r="EE257" s="56"/>
      <c r="EF257" s="166" t="s">
        <v>45</v>
      </c>
      <c r="EG257" s="55"/>
      <c r="EH257" s="55"/>
      <c r="EI257" s="55"/>
      <c r="EJ257" s="55"/>
      <c r="EK257" s="55"/>
      <c r="EL257" s="55"/>
      <c r="EM257" s="55"/>
      <c r="EN257" s="56"/>
      <c r="EO257" s="166" t="s">
        <v>45</v>
      </c>
      <c r="EP257" s="55"/>
      <c r="EQ257" s="55"/>
      <c r="ER257" s="55"/>
      <c r="ES257" s="55"/>
      <c r="ET257" s="55"/>
      <c r="EU257" s="55"/>
      <c r="EV257" s="55"/>
      <c r="EW257" s="56"/>
      <c r="EX257" s="159"/>
      <c r="EY257" s="160"/>
      <c r="EZ257" s="160"/>
      <c r="FA257" s="160"/>
      <c r="FB257" s="160"/>
      <c r="FC257" s="160"/>
      <c r="FD257" s="160"/>
      <c r="FE257" s="160"/>
      <c r="FF257" s="160"/>
      <c r="FG257" s="160"/>
      <c r="FH257" s="160"/>
      <c r="FI257" s="161"/>
      <c r="FV257" s="24" t="str">
        <f>IF(FW257&lt;&gt;"",MAX($FV$3:FV256)+1,"")</f>
        <v/>
      </c>
      <c r="FW257" s="24" t="str">
        <f>IF($B257&lt;&gt;"",LEFT(E257,2),"")</f>
        <v/>
      </c>
      <c r="FX257" s="24" t="str">
        <f t="shared" si="464"/>
        <v/>
      </c>
      <c r="FY257" s="24" t="str">
        <f t="shared" si="465"/>
        <v/>
      </c>
      <c r="FZ257" s="24" t="str">
        <f t="shared" si="466"/>
        <v/>
      </c>
    </row>
    <row r="258" spans="1:182" x14ac:dyDescent="0.25">
      <c r="A258" s="38" t="str">
        <f>IF(AND(A257&lt;&gt;"",I258&lt;&gt;""),A255,"")</f>
        <v/>
      </c>
      <c r="B258" s="38" t="str">
        <f t="shared" ref="B258" si="469">IF(AND($A258&lt;&gt;"",B255&lt;&gt;""),B255,"")</f>
        <v/>
      </c>
      <c r="C258" s="65" t="s">
        <v>318</v>
      </c>
      <c r="D258" s="33"/>
      <c r="E258" s="44" t="str">
        <f>IF(AND(I258&lt;&gt;"",E255&lt;&gt;""),E255,"")</f>
        <v/>
      </c>
      <c r="F258" s="44" t="str">
        <f>IF(I258&lt;&gt;"",MAX(F255:F257)+1,"")</f>
        <v/>
      </c>
      <c r="G258" s="44" t="str">
        <f>IF(AND(I258&lt;&gt;"",D256&lt;&gt;""),D256,"")</f>
        <v/>
      </c>
      <c r="H258" s="44" t="str">
        <f>IF(AND(I258&lt;&gt;"",D257&lt;&gt;""),D259,"")</f>
        <v/>
      </c>
      <c r="I258" s="31"/>
      <c r="J258" s="33"/>
      <c r="K258" s="38" t="str">
        <f t="shared" si="463"/>
        <v/>
      </c>
      <c r="L258" s="153"/>
      <c r="M258" s="153"/>
      <c r="N258" s="153"/>
      <c r="O258" s="153"/>
      <c r="P258" s="31"/>
      <c r="Q258" s="54"/>
      <c r="R258" s="55"/>
      <c r="S258" s="55"/>
      <c r="T258" s="55"/>
      <c r="U258" s="55"/>
      <c r="V258" s="55"/>
      <c r="W258" s="55"/>
      <c r="X258" s="55"/>
      <c r="Y258" s="55"/>
      <c r="Z258" s="55"/>
      <c r="AA258" s="55"/>
      <c r="AB258" s="55"/>
      <c r="AC258" s="55"/>
      <c r="AD258" s="55"/>
      <c r="AE258" s="55"/>
      <c r="AF258" s="55"/>
      <c r="AG258" s="55"/>
      <c r="AH258" s="55"/>
      <c r="AI258" s="55"/>
      <c r="AJ258" s="55"/>
      <c r="AK258" s="55"/>
      <c r="AL258" s="55"/>
      <c r="AM258" s="56"/>
      <c r="AN258" s="54"/>
      <c r="AO258" s="55"/>
      <c r="AP258" s="55"/>
      <c r="AQ258" s="55"/>
      <c r="AR258" s="55"/>
      <c r="AS258" s="56"/>
      <c r="AT258" s="54"/>
      <c r="AU258" s="55"/>
      <c r="AV258" s="56"/>
      <c r="AW258" s="54"/>
      <c r="AX258" s="55"/>
      <c r="AY258" s="55"/>
      <c r="AZ258" s="55"/>
      <c r="BA258" s="55"/>
      <c r="BB258" s="55"/>
      <c r="BC258" s="55"/>
      <c r="BD258" s="55"/>
      <c r="BE258" s="55"/>
      <c r="BF258" s="55"/>
      <c r="BG258" s="55"/>
      <c r="BH258" s="56"/>
      <c r="BI258" s="54"/>
      <c r="BJ258" s="55"/>
      <c r="BK258" s="55"/>
      <c r="BL258" s="55"/>
      <c r="BM258" s="55"/>
      <c r="BN258" s="55"/>
      <c r="BO258" s="55"/>
      <c r="BP258" s="55"/>
      <c r="BQ258" s="55"/>
      <c r="BR258" s="55"/>
      <c r="BS258" s="55"/>
      <c r="BT258" s="55"/>
      <c r="BU258" s="56"/>
      <c r="BV258" s="54"/>
      <c r="BW258" s="57"/>
      <c r="BX258" s="57"/>
      <c r="BY258" s="55"/>
      <c r="BZ258" s="55"/>
      <c r="CA258" s="55"/>
      <c r="CB258" s="55"/>
      <c r="CC258" s="55"/>
      <c r="CD258" s="55"/>
      <c r="CE258" s="55"/>
      <c r="CF258" s="55"/>
      <c r="CG258" s="55"/>
      <c r="CH258" s="55"/>
      <c r="CI258" s="55"/>
      <c r="CJ258" s="55"/>
      <c r="CK258" s="55"/>
      <c r="CL258" s="55"/>
      <c r="CM258" s="56"/>
      <c r="CN258" s="58"/>
      <c r="CO258" s="58"/>
      <c r="CP258" s="58"/>
      <c r="CQ258" s="58"/>
      <c r="CR258" s="58"/>
      <c r="CS258" s="58"/>
      <c r="CT258" s="58"/>
      <c r="CU258" s="58"/>
      <c r="CV258" s="58"/>
      <c r="CW258" s="58"/>
      <c r="CX258" s="58"/>
      <c r="CY258" s="58"/>
      <c r="CZ258" s="58"/>
      <c r="DA258" s="58"/>
      <c r="DB258" s="58"/>
      <c r="DC258" s="58"/>
      <c r="DD258" s="58"/>
      <c r="DE258" s="58"/>
      <c r="DF258" s="58"/>
      <c r="DG258" s="58"/>
      <c r="DH258" s="58"/>
      <c r="DI258" s="58"/>
      <c r="DJ258" s="58"/>
      <c r="DK258" s="58"/>
      <c r="DL258" s="56"/>
      <c r="DM258" s="155" t="s">
        <v>42</v>
      </c>
      <c r="DN258" s="55"/>
      <c r="DO258" s="55"/>
      <c r="DP258" s="55"/>
      <c r="DQ258" s="55"/>
      <c r="DR258" s="55"/>
      <c r="DS258" s="55"/>
      <c r="DT258" s="55"/>
      <c r="DU258" s="56"/>
      <c r="DV258" s="91" t="s">
        <v>42</v>
      </c>
      <c r="DW258" s="60"/>
      <c r="DX258" s="60"/>
      <c r="DY258" s="60"/>
      <c r="DZ258" s="60"/>
      <c r="EA258" s="60"/>
      <c r="EB258" s="60"/>
      <c r="EC258" s="60"/>
      <c r="ED258" s="147"/>
      <c r="EE258" s="61"/>
      <c r="EF258" s="91" t="s">
        <v>42</v>
      </c>
      <c r="EG258" s="60"/>
      <c r="EH258" s="60"/>
      <c r="EI258" s="60"/>
      <c r="EJ258" s="60"/>
      <c r="EK258" s="60"/>
      <c r="EL258" s="60"/>
      <c r="EM258" s="60"/>
      <c r="EN258" s="61"/>
      <c r="EO258" s="164" t="s">
        <v>42</v>
      </c>
      <c r="EP258" s="60"/>
      <c r="EQ258" s="60"/>
      <c r="ER258" s="60"/>
      <c r="ES258" s="60"/>
      <c r="ET258" s="60"/>
      <c r="EU258" s="60"/>
      <c r="EV258" s="60"/>
      <c r="EW258" s="61"/>
      <c r="EX258" s="159"/>
      <c r="EY258" s="160"/>
      <c r="EZ258" s="160"/>
      <c r="FA258" s="160"/>
      <c r="FB258" s="160"/>
      <c r="FC258" s="160"/>
      <c r="FD258" s="160"/>
      <c r="FE258" s="160"/>
      <c r="FF258" s="160"/>
      <c r="FG258" s="160"/>
      <c r="FH258" s="160"/>
      <c r="FI258" s="161"/>
      <c r="FV258" s="24" t="str">
        <f>IF(FW258&lt;&gt;"",MAX($FV$3:FV257)+1,"")</f>
        <v/>
      </c>
      <c r="FW258" s="24" t="str">
        <f>IF($B258&lt;&gt;"",LEFT(E258,2),"")</f>
        <v/>
      </c>
      <c r="FX258" s="24" t="str">
        <f t="shared" si="464"/>
        <v/>
      </c>
      <c r="FY258" s="24" t="str">
        <f t="shared" si="465"/>
        <v/>
      </c>
      <c r="FZ258" s="24" t="str">
        <f t="shared" si="466"/>
        <v/>
      </c>
    </row>
    <row r="259" spans="1:182" x14ac:dyDescent="0.25">
      <c r="A259" s="38" t="str">
        <f>IF(AND(A258&lt;&gt;"",I259&lt;&gt;""),A255,"")</f>
        <v/>
      </c>
      <c r="B259" s="38" t="str">
        <f t="shared" ref="B259" si="470">IF(AND($A259&lt;&gt;"",B255&lt;&gt;""),B255,"")</f>
        <v/>
      </c>
      <c r="C259" s="65" t="s">
        <v>742</v>
      </c>
      <c r="D259" s="42" t="str">
        <f>IF(D257&lt;&gt;"",IF(ISNA(VLOOKUP(D257,EconomyTable,2,FALSE)),"&lt;Unknown&gt;",VLOOKUP(D257,EconomyTable,2,FALSE)),"")</f>
        <v/>
      </c>
      <c r="E259" s="44" t="str">
        <f>IF(AND(I259&lt;&gt;"",E255&lt;&gt;""),E255,"")</f>
        <v/>
      </c>
      <c r="F259" s="44" t="str">
        <f>IF(I259&lt;&gt;"",MAX(F255:F258)+1,"")</f>
        <v/>
      </c>
      <c r="G259" s="44" t="str">
        <f>IF(AND(I259&lt;&gt;"",D256&lt;&gt;""),D256,"")</f>
        <v/>
      </c>
      <c r="H259" s="44" t="str">
        <f>IF(AND(I260&lt;&gt;"",D257&lt;&gt;""),D259,"")</f>
        <v/>
      </c>
      <c r="I259" s="31"/>
      <c r="J259" s="33"/>
      <c r="K259" s="38" t="str">
        <f t="shared" si="463"/>
        <v/>
      </c>
      <c r="L259" s="153"/>
      <c r="M259" s="153"/>
      <c r="N259" s="153"/>
      <c r="O259" s="153"/>
      <c r="P259" s="31"/>
      <c r="Q259" s="54"/>
      <c r="R259" s="55"/>
      <c r="S259" s="55"/>
      <c r="T259" s="55"/>
      <c r="U259" s="55"/>
      <c r="V259" s="55"/>
      <c r="W259" s="55"/>
      <c r="X259" s="55"/>
      <c r="Y259" s="55"/>
      <c r="Z259" s="55"/>
      <c r="AA259" s="55"/>
      <c r="AB259" s="55"/>
      <c r="AC259" s="55"/>
      <c r="AD259" s="55"/>
      <c r="AE259" s="55"/>
      <c r="AF259" s="55"/>
      <c r="AG259" s="55"/>
      <c r="AH259" s="55"/>
      <c r="AI259" s="55"/>
      <c r="AJ259" s="55"/>
      <c r="AK259" s="55"/>
      <c r="AL259" s="55"/>
      <c r="AM259" s="56"/>
      <c r="AN259" s="54"/>
      <c r="AO259" s="55"/>
      <c r="AP259" s="55"/>
      <c r="AQ259" s="55"/>
      <c r="AR259" s="55"/>
      <c r="AS259" s="56"/>
      <c r="AT259" s="54"/>
      <c r="AU259" s="55"/>
      <c r="AV259" s="56"/>
      <c r="AW259" s="54"/>
      <c r="AX259" s="55"/>
      <c r="AY259" s="55"/>
      <c r="AZ259" s="55"/>
      <c r="BA259" s="55"/>
      <c r="BB259" s="55"/>
      <c r="BC259" s="55"/>
      <c r="BD259" s="55"/>
      <c r="BE259" s="55"/>
      <c r="BF259" s="55"/>
      <c r="BG259" s="55"/>
      <c r="BH259" s="56"/>
      <c r="BI259" s="54"/>
      <c r="BJ259" s="55"/>
      <c r="BK259" s="55"/>
      <c r="BL259" s="55"/>
      <c r="BM259" s="55"/>
      <c r="BN259" s="55"/>
      <c r="BO259" s="55"/>
      <c r="BP259" s="55"/>
      <c r="BQ259" s="55"/>
      <c r="BR259" s="55"/>
      <c r="BS259" s="55"/>
      <c r="BT259" s="55"/>
      <c r="BU259" s="56"/>
      <c r="BV259" s="54"/>
      <c r="BW259" s="57"/>
      <c r="BX259" s="57"/>
      <c r="BY259" s="55"/>
      <c r="BZ259" s="55"/>
      <c r="CA259" s="55"/>
      <c r="CB259" s="55"/>
      <c r="CC259" s="55"/>
      <c r="CD259" s="55"/>
      <c r="CE259" s="55"/>
      <c r="CF259" s="55"/>
      <c r="CG259" s="55"/>
      <c r="CH259" s="55"/>
      <c r="CI259" s="55"/>
      <c r="CJ259" s="55"/>
      <c r="CK259" s="55"/>
      <c r="CL259" s="55"/>
      <c r="CM259" s="58"/>
      <c r="CN259" s="54"/>
      <c r="CO259" s="58"/>
      <c r="CP259" s="58"/>
      <c r="CQ259" s="58"/>
      <c r="CR259" s="58"/>
      <c r="CS259" s="58"/>
      <c r="CT259" s="58"/>
      <c r="CU259" s="58"/>
      <c r="CV259" s="58"/>
      <c r="CW259" s="58"/>
      <c r="CX259" s="58"/>
      <c r="CY259" s="58"/>
      <c r="CZ259" s="58"/>
      <c r="DA259" s="58"/>
      <c r="DB259" s="58"/>
      <c r="DC259" s="58"/>
      <c r="DD259" s="58"/>
      <c r="DE259" s="58"/>
      <c r="DF259" s="58"/>
      <c r="DG259" s="58"/>
      <c r="DH259" s="58"/>
      <c r="DI259" s="58"/>
      <c r="DJ259" s="58"/>
      <c r="DK259" s="58"/>
      <c r="DL259" s="56"/>
      <c r="DM259" s="169" t="s">
        <v>861</v>
      </c>
      <c r="DN259" s="170"/>
      <c r="DO259" s="170"/>
      <c r="DP259" s="170"/>
      <c r="DQ259" s="170"/>
      <c r="DR259" s="170"/>
      <c r="DS259" s="171"/>
      <c r="DT259" s="205">
        <f>SUM(DN255:DU258)</f>
        <v>0</v>
      </c>
      <c r="DU259" s="218"/>
      <c r="DV259" s="169" t="s">
        <v>861</v>
      </c>
      <c r="DW259" s="170"/>
      <c r="DX259" s="170"/>
      <c r="DY259" s="170"/>
      <c r="DZ259" s="170"/>
      <c r="EA259" s="170"/>
      <c r="EB259" s="170"/>
      <c r="EC259" s="171"/>
      <c r="ED259" s="205">
        <f>SUM(DW255:EE258)</f>
        <v>0</v>
      </c>
      <c r="EE259" s="218"/>
      <c r="EF259" s="169" t="s">
        <v>861</v>
      </c>
      <c r="EG259" s="170"/>
      <c r="EH259" s="170"/>
      <c r="EI259" s="170"/>
      <c r="EJ259" s="170"/>
      <c r="EK259" s="170"/>
      <c r="EL259" s="171"/>
      <c r="EM259" s="205">
        <f>SUM(EG255:EN258)</f>
        <v>0</v>
      </c>
      <c r="EN259" s="218"/>
      <c r="EO259" s="169" t="s">
        <v>861</v>
      </c>
      <c r="EP259" s="170"/>
      <c r="EQ259" s="170"/>
      <c r="ER259" s="170"/>
      <c r="ES259" s="170"/>
      <c r="ET259" s="170"/>
      <c r="EU259" s="171"/>
      <c r="EV259" s="205">
        <f>SUM(EP255:EW258)</f>
        <v>0</v>
      </c>
      <c r="EW259" s="218"/>
      <c r="EX259" s="159"/>
      <c r="EY259" s="160"/>
      <c r="EZ259" s="160"/>
      <c r="FA259" s="160"/>
      <c r="FB259" s="160"/>
      <c r="FC259" s="160"/>
      <c r="FD259" s="160"/>
      <c r="FE259" s="160"/>
      <c r="FF259" s="160"/>
      <c r="FG259" s="160"/>
      <c r="FH259" s="160"/>
      <c r="FI259" s="161"/>
      <c r="FV259" s="24" t="str">
        <f>IF(FW259&lt;&gt;"",MAX($FV$3:FV258)+1,"")</f>
        <v/>
      </c>
      <c r="FW259" s="24" t="str">
        <f>IF($B259&lt;&gt;"",E259,"")</f>
        <v/>
      </c>
      <c r="FX259" s="24" t="str">
        <f t="shared" si="464"/>
        <v/>
      </c>
      <c r="FY259" s="24" t="str">
        <f t="shared" si="465"/>
        <v/>
      </c>
      <c r="FZ259" s="24" t="str">
        <f t="shared" si="466"/>
        <v/>
      </c>
    </row>
    <row r="260" spans="1:182" x14ac:dyDescent="0.25">
      <c r="A260" s="38" t="str">
        <f>IF(AND(A259&lt;&gt;"",I260&lt;&gt;""),A255,"")</f>
        <v/>
      </c>
      <c r="B260" s="38" t="str">
        <f t="shared" ref="B260" si="471">IF(AND($A260&lt;&gt;"",B255&lt;&gt;""),B255,"")</f>
        <v/>
      </c>
      <c r="C260" s="65" t="s">
        <v>741</v>
      </c>
      <c r="D260" s="43" t="str">
        <f>IF(D258&lt;&gt;"",IF(ISNA(VLOOKUP(D258,EconomyTypeTable,2,FALSE)),"&lt;Unknown&gt;",VLOOKUP(D258,EconomyTypeTable,2,FALSE)),"")</f>
        <v/>
      </c>
      <c r="E260" s="44" t="str">
        <f>IF(AND(I260&lt;&gt;"",E255&lt;&gt;""),E255,"")</f>
        <v/>
      </c>
      <c r="F260" s="44" t="str">
        <f>IF(I260&lt;&gt;"",MAX(F255:F259)+1,"")</f>
        <v/>
      </c>
      <c r="G260" s="44" t="str">
        <f>IF(AND(I259&lt;&gt;"",D256&lt;&gt;""),D256,"")</f>
        <v/>
      </c>
      <c r="H260" s="44" t="str">
        <f>IF(AND(I260&lt;&gt;"",D257&lt;&gt;""),D259,"")</f>
        <v/>
      </c>
      <c r="I260" s="31"/>
      <c r="J260" s="33"/>
      <c r="K260" s="38" t="str">
        <f t="shared" si="463"/>
        <v/>
      </c>
      <c r="L260" s="153"/>
      <c r="M260" s="153"/>
      <c r="N260" s="153"/>
      <c r="O260" s="153"/>
      <c r="P260" s="31"/>
      <c r="Q260" s="59"/>
      <c r="R260" s="60"/>
      <c r="S260" s="60"/>
      <c r="T260" s="60"/>
      <c r="U260" s="60"/>
      <c r="V260" s="60"/>
      <c r="W260" s="60"/>
      <c r="X260" s="60"/>
      <c r="Y260" s="60"/>
      <c r="Z260" s="60"/>
      <c r="AA260" s="60"/>
      <c r="AB260" s="60"/>
      <c r="AC260" s="60"/>
      <c r="AD260" s="60"/>
      <c r="AE260" s="60"/>
      <c r="AF260" s="60"/>
      <c r="AG260" s="60"/>
      <c r="AH260" s="60"/>
      <c r="AI260" s="60"/>
      <c r="AJ260" s="60"/>
      <c r="AK260" s="60"/>
      <c r="AL260" s="60"/>
      <c r="AM260" s="61"/>
      <c r="AN260" s="59"/>
      <c r="AO260" s="60"/>
      <c r="AP260" s="60"/>
      <c r="AQ260" s="60"/>
      <c r="AR260" s="60"/>
      <c r="AS260" s="61"/>
      <c r="AT260" s="59"/>
      <c r="AU260" s="60"/>
      <c r="AV260" s="61"/>
      <c r="AW260" s="59"/>
      <c r="AX260" s="60"/>
      <c r="AY260" s="60"/>
      <c r="AZ260" s="60"/>
      <c r="BA260" s="60"/>
      <c r="BB260" s="60"/>
      <c r="BC260" s="60"/>
      <c r="BD260" s="60"/>
      <c r="BE260" s="60"/>
      <c r="BF260" s="60"/>
      <c r="BG260" s="60"/>
      <c r="BH260" s="61"/>
      <c r="BI260" s="59"/>
      <c r="BJ260" s="60"/>
      <c r="BK260" s="60"/>
      <c r="BL260" s="60"/>
      <c r="BM260" s="60"/>
      <c r="BN260" s="60"/>
      <c r="BO260" s="60"/>
      <c r="BP260" s="60"/>
      <c r="BQ260" s="60"/>
      <c r="BR260" s="60"/>
      <c r="BS260" s="60"/>
      <c r="BT260" s="60"/>
      <c r="BU260" s="61"/>
      <c r="BV260" s="59"/>
      <c r="BW260" s="62"/>
      <c r="BX260" s="62"/>
      <c r="BY260" s="60"/>
      <c r="BZ260" s="60"/>
      <c r="CA260" s="60"/>
      <c r="CB260" s="60"/>
      <c r="CC260" s="60"/>
      <c r="CD260" s="60"/>
      <c r="CE260" s="60"/>
      <c r="CF260" s="60"/>
      <c r="CG260" s="60"/>
      <c r="CH260" s="60"/>
      <c r="CI260" s="60"/>
      <c r="CJ260" s="60"/>
      <c r="CK260" s="60"/>
      <c r="CL260" s="60"/>
      <c r="CM260" s="61"/>
      <c r="CN260" s="58"/>
      <c r="CO260" s="58"/>
      <c r="CP260" s="58"/>
      <c r="CQ260" s="58"/>
      <c r="CR260" s="58"/>
      <c r="CS260" s="58"/>
      <c r="CT260" s="58"/>
      <c r="CU260" s="58"/>
      <c r="CV260" s="58"/>
      <c r="CW260" s="58"/>
      <c r="CX260" s="58"/>
      <c r="CY260" s="58"/>
      <c r="CZ260" s="58"/>
      <c r="DA260" s="58"/>
      <c r="DB260" s="58"/>
      <c r="DC260" s="58"/>
      <c r="DD260" s="58"/>
      <c r="DE260" s="58"/>
      <c r="DF260" s="58"/>
      <c r="DG260" s="58"/>
      <c r="DH260" s="58"/>
      <c r="DI260" s="58"/>
      <c r="DJ260" s="58"/>
      <c r="DK260" s="58"/>
      <c r="DL260" s="56"/>
      <c r="DM260" s="169" t="s">
        <v>823</v>
      </c>
      <c r="DN260" s="170"/>
      <c r="DO260" s="170"/>
      <c r="DP260" s="170"/>
      <c r="DQ260" s="170"/>
      <c r="DR260" s="170"/>
      <c r="DS260" s="171"/>
      <c r="DT260" s="172"/>
      <c r="DU260" s="173"/>
      <c r="DV260" s="209"/>
      <c r="DW260" s="190"/>
      <c r="DX260" s="190"/>
      <c r="DY260" s="190"/>
      <c r="DZ260" s="190"/>
      <c r="EA260" s="190"/>
      <c r="EB260" s="190"/>
      <c r="EC260" s="190"/>
      <c r="ED260" s="190"/>
      <c r="EE260" s="190"/>
      <c r="EF260" s="190"/>
      <c r="EG260" s="190"/>
      <c r="EH260" s="190"/>
      <c r="EI260" s="190"/>
      <c r="EJ260" s="190"/>
      <c r="EK260" s="190"/>
      <c r="EL260" s="190"/>
      <c r="EM260" s="190"/>
      <c r="EN260" s="190"/>
      <c r="EO260" s="190"/>
      <c r="EP260" s="190"/>
      <c r="EQ260" s="190"/>
      <c r="ER260" s="190"/>
      <c r="ES260" s="190"/>
      <c r="ET260" s="190"/>
      <c r="EU260" s="190"/>
      <c r="EV260" s="190"/>
      <c r="EW260" s="210"/>
      <c r="EX260" s="159"/>
      <c r="EY260" s="160"/>
      <c r="EZ260" s="160"/>
      <c r="FA260" s="160"/>
      <c r="FB260" s="160"/>
      <c r="FC260" s="160"/>
      <c r="FD260" s="160"/>
      <c r="FE260" s="160"/>
      <c r="FF260" s="160"/>
      <c r="FG260" s="160"/>
      <c r="FH260" s="160"/>
      <c r="FI260" s="161"/>
    </row>
    <row r="261" spans="1:182" ht="15.75" thickBot="1" x14ac:dyDescent="0.3">
      <c r="A261" s="39">
        <f>IF(A255&lt;&gt;"",A255,"")</f>
        <v>37</v>
      </c>
      <c r="B261" s="39" t="str">
        <f>IF(AND($A261&lt;&gt;"",B255&lt;&gt;""),B255,"")</f>
        <v/>
      </c>
      <c r="C261" s="67" t="s">
        <v>315</v>
      </c>
      <c r="D261" s="36"/>
      <c r="E261" s="148"/>
      <c r="F261" s="149"/>
      <c r="G261" s="149"/>
      <c r="H261" s="149"/>
      <c r="I261" s="149"/>
      <c r="J261" s="149"/>
      <c r="K261" s="149"/>
      <c r="L261" s="149"/>
      <c r="M261" s="149"/>
      <c r="N261" s="149"/>
      <c r="O261" s="150"/>
      <c r="P261" s="46" t="str">
        <f>IF(COUNTA(Q261:AM261)-COUNTBLANK(Q261:AM261)&gt;0,COUNTA(Q261:AM261)-COUNTBLANK(Q261:AM261)&amp;" Deposit types","")</f>
        <v/>
      </c>
      <c r="Q261" s="47" t="str">
        <f>IF(COUNTA(Q255:Q260)&gt;0,COUNTA(Q255:Q260),"")</f>
        <v/>
      </c>
      <c r="R261" s="48" t="str">
        <f t="shared" ref="R261:AA261" si="472">IF(COUNTA(R255:R260)&gt;0,COUNTA(R255:R260),"")</f>
        <v/>
      </c>
      <c r="S261" s="48" t="str">
        <f t="shared" si="472"/>
        <v/>
      </c>
      <c r="T261" s="48" t="str">
        <f t="shared" si="472"/>
        <v/>
      </c>
      <c r="U261" s="48" t="str">
        <f t="shared" si="472"/>
        <v/>
      </c>
      <c r="V261" s="48" t="str">
        <f t="shared" si="472"/>
        <v/>
      </c>
      <c r="W261" s="48" t="str">
        <f t="shared" si="472"/>
        <v/>
      </c>
      <c r="X261" s="48" t="str">
        <f t="shared" si="472"/>
        <v/>
      </c>
      <c r="Y261" s="48" t="str">
        <f t="shared" si="472"/>
        <v/>
      </c>
      <c r="Z261" s="48" t="str">
        <f t="shared" si="472"/>
        <v/>
      </c>
      <c r="AA261" s="48" t="str">
        <f t="shared" si="472"/>
        <v/>
      </c>
      <c r="AB261" s="48" t="str">
        <f>IF(COUNTA(AB255:AB260)&gt;0,COUNTA(AB255:AB260),"")</f>
        <v/>
      </c>
      <c r="AC261" s="48" t="str">
        <f t="shared" ref="AC261:BK261" si="473">IF(COUNTA(AC255:AC260)&gt;0,COUNTA(AC255:AC260),"")</f>
        <v/>
      </c>
      <c r="AD261" s="48" t="str">
        <f t="shared" si="473"/>
        <v/>
      </c>
      <c r="AE261" s="48" t="str">
        <f t="shared" si="473"/>
        <v/>
      </c>
      <c r="AF261" s="48" t="str">
        <f t="shared" si="473"/>
        <v/>
      </c>
      <c r="AG261" s="48" t="str">
        <f t="shared" si="473"/>
        <v/>
      </c>
      <c r="AH261" s="48" t="str">
        <f t="shared" si="473"/>
        <v/>
      </c>
      <c r="AI261" s="48" t="str">
        <f t="shared" si="473"/>
        <v/>
      </c>
      <c r="AJ261" s="48" t="str">
        <f t="shared" si="473"/>
        <v/>
      </c>
      <c r="AK261" s="48" t="str">
        <f t="shared" si="473"/>
        <v/>
      </c>
      <c r="AL261" s="48" t="str">
        <f t="shared" si="473"/>
        <v/>
      </c>
      <c r="AM261" s="49" t="str">
        <f t="shared" si="473"/>
        <v/>
      </c>
      <c r="AN261" s="47" t="str">
        <f t="shared" si="473"/>
        <v/>
      </c>
      <c r="AO261" s="48" t="str">
        <f t="shared" si="473"/>
        <v/>
      </c>
      <c r="AP261" s="48" t="str">
        <f t="shared" si="473"/>
        <v/>
      </c>
      <c r="AQ261" s="48" t="str">
        <f t="shared" si="473"/>
        <v/>
      </c>
      <c r="AR261" s="48" t="str">
        <f t="shared" si="473"/>
        <v/>
      </c>
      <c r="AS261" s="49" t="str">
        <f t="shared" si="473"/>
        <v/>
      </c>
      <c r="AT261" s="47" t="str">
        <f t="shared" si="473"/>
        <v/>
      </c>
      <c r="AU261" s="48" t="str">
        <f t="shared" si="473"/>
        <v/>
      </c>
      <c r="AV261" s="49" t="str">
        <f t="shared" si="473"/>
        <v/>
      </c>
      <c r="AW261" s="47" t="str">
        <f t="shared" si="473"/>
        <v/>
      </c>
      <c r="AX261" s="48" t="str">
        <f t="shared" si="473"/>
        <v/>
      </c>
      <c r="AY261" s="48" t="str">
        <f t="shared" si="473"/>
        <v/>
      </c>
      <c r="AZ261" s="48" t="str">
        <f t="shared" si="473"/>
        <v/>
      </c>
      <c r="BA261" s="48" t="str">
        <f t="shared" si="473"/>
        <v/>
      </c>
      <c r="BB261" s="48" t="str">
        <f t="shared" si="473"/>
        <v/>
      </c>
      <c r="BC261" s="48" t="str">
        <f t="shared" si="473"/>
        <v/>
      </c>
      <c r="BD261" s="48" t="str">
        <f t="shared" si="473"/>
        <v/>
      </c>
      <c r="BE261" s="48" t="str">
        <f t="shared" si="473"/>
        <v/>
      </c>
      <c r="BF261" s="48" t="str">
        <f t="shared" si="473"/>
        <v/>
      </c>
      <c r="BG261" s="48" t="str">
        <f t="shared" si="473"/>
        <v/>
      </c>
      <c r="BH261" s="49" t="str">
        <f t="shared" si="473"/>
        <v/>
      </c>
      <c r="BI261" s="47" t="str">
        <f t="shared" si="473"/>
        <v/>
      </c>
      <c r="BJ261" s="48" t="str">
        <f t="shared" si="473"/>
        <v/>
      </c>
      <c r="BK261" s="48" t="str">
        <f t="shared" si="473"/>
        <v/>
      </c>
      <c r="BL261" s="48"/>
      <c r="BM261" s="48" t="str">
        <f t="shared" ref="BM261:BU261" si="474">IF(COUNTA(BM255:BM260)&gt;0,COUNTA(BM255:BM260),"")</f>
        <v/>
      </c>
      <c r="BN261" s="48" t="str">
        <f t="shared" si="474"/>
        <v/>
      </c>
      <c r="BO261" s="48" t="str">
        <f t="shared" si="474"/>
        <v/>
      </c>
      <c r="BP261" s="48" t="str">
        <f t="shared" si="474"/>
        <v/>
      </c>
      <c r="BQ261" s="48" t="str">
        <f t="shared" si="474"/>
        <v/>
      </c>
      <c r="BR261" s="48" t="str">
        <f t="shared" si="474"/>
        <v/>
      </c>
      <c r="BS261" s="48" t="str">
        <f t="shared" si="474"/>
        <v/>
      </c>
      <c r="BT261" s="48" t="str">
        <f t="shared" si="474"/>
        <v/>
      </c>
      <c r="BU261" s="49" t="str">
        <f t="shared" si="474"/>
        <v/>
      </c>
      <c r="BV261" s="47" t="str">
        <f>IF(COUNTA(BV255:BV260)&gt;0,COUNTA(BV255:BV260),"")</f>
        <v/>
      </c>
      <c r="BW261" s="48" t="str">
        <f t="shared" ref="BW261:DL261" si="475">IF(COUNTA(BW255:BW260)&gt;0,COUNTA(BW255:BW260),"")</f>
        <v/>
      </c>
      <c r="BX261" s="48" t="str">
        <f t="shared" si="475"/>
        <v/>
      </c>
      <c r="BY261" s="48" t="str">
        <f t="shared" si="475"/>
        <v/>
      </c>
      <c r="BZ261" s="48" t="str">
        <f t="shared" si="475"/>
        <v/>
      </c>
      <c r="CA261" s="48" t="str">
        <f t="shared" si="475"/>
        <v/>
      </c>
      <c r="CB261" s="48" t="str">
        <f t="shared" si="475"/>
        <v/>
      </c>
      <c r="CC261" s="48" t="str">
        <f t="shared" si="475"/>
        <v/>
      </c>
      <c r="CD261" s="48" t="str">
        <f t="shared" si="475"/>
        <v/>
      </c>
      <c r="CE261" s="48" t="str">
        <f t="shared" si="475"/>
        <v/>
      </c>
      <c r="CF261" s="48" t="str">
        <f t="shared" si="475"/>
        <v/>
      </c>
      <c r="CG261" s="48" t="str">
        <f t="shared" si="475"/>
        <v/>
      </c>
      <c r="CH261" s="48" t="str">
        <f t="shared" si="475"/>
        <v/>
      </c>
      <c r="CI261" s="48" t="str">
        <f t="shared" si="475"/>
        <v/>
      </c>
      <c r="CJ261" s="48" t="str">
        <f t="shared" si="475"/>
        <v/>
      </c>
      <c r="CK261" s="48" t="str">
        <f t="shared" si="475"/>
        <v/>
      </c>
      <c r="CL261" s="48" t="str">
        <f t="shared" si="475"/>
        <v/>
      </c>
      <c r="CM261" s="49" t="str">
        <f t="shared" si="475"/>
        <v/>
      </c>
      <c r="CN261" s="47" t="str">
        <f t="shared" si="475"/>
        <v/>
      </c>
      <c r="CO261" s="48" t="str">
        <f t="shared" si="475"/>
        <v/>
      </c>
      <c r="CP261" s="48" t="str">
        <f t="shared" si="475"/>
        <v/>
      </c>
      <c r="CQ261" s="48" t="str">
        <f t="shared" si="475"/>
        <v/>
      </c>
      <c r="CR261" s="48" t="str">
        <f t="shared" si="475"/>
        <v/>
      </c>
      <c r="CS261" s="48" t="str">
        <f t="shared" si="475"/>
        <v/>
      </c>
      <c r="CT261" s="48" t="str">
        <f t="shared" si="475"/>
        <v/>
      </c>
      <c r="CU261" s="48" t="str">
        <f t="shared" si="475"/>
        <v/>
      </c>
      <c r="CV261" s="48" t="str">
        <f t="shared" si="475"/>
        <v/>
      </c>
      <c r="CW261" s="48" t="str">
        <f t="shared" si="475"/>
        <v/>
      </c>
      <c r="CX261" s="48" t="str">
        <f t="shared" si="475"/>
        <v/>
      </c>
      <c r="CY261" s="48" t="str">
        <f t="shared" si="475"/>
        <v/>
      </c>
      <c r="CZ261" s="48" t="str">
        <f t="shared" si="475"/>
        <v/>
      </c>
      <c r="DA261" s="48" t="str">
        <f t="shared" si="475"/>
        <v/>
      </c>
      <c r="DB261" s="48" t="str">
        <f t="shared" si="475"/>
        <v/>
      </c>
      <c r="DC261" s="48" t="str">
        <f t="shared" si="475"/>
        <v/>
      </c>
      <c r="DD261" s="48" t="str">
        <f t="shared" si="475"/>
        <v/>
      </c>
      <c r="DE261" s="48" t="str">
        <f t="shared" si="475"/>
        <v/>
      </c>
      <c r="DF261" s="48" t="str">
        <f t="shared" si="475"/>
        <v/>
      </c>
      <c r="DG261" s="48" t="str">
        <f t="shared" si="475"/>
        <v/>
      </c>
      <c r="DH261" s="48" t="str">
        <f t="shared" si="475"/>
        <v/>
      </c>
      <c r="DI261" s="48" t="str">
        <f t="shared" si="475"/>
        <v/>
      </c>
      <c r="DJ261" s="48" t="str">
        <f t="shared" si="475"/>
        <v/>
      </c>
      <c r="DK261" s="48" t="str">
        <f t="shared" si="475"/>
        <v/>
      </c>
      <c r="DL261" s="49" t="str">
        <f t="shared" si="475"/>
        <v/>
      </c>
      <c r="DM261" s="169" t="s">
        <v>822</v>
      </c>
      <c r="DN261" s="170"/>
      <c r="DO261" s="170"/>
      <c r="DP261" s="170"/>
      <c r="DQ261" s="170"/>
      <c r="DR261" s="170"/>
      <c r="DS261" s="171"/>
      <c r="DT261" s="172"/>
      <c r="DU261" s="173"/>
      <c r="DV261" s="211"/>
      <c r="DW261" s="212"/>
      <c r="DX261" s="212"/>
      <c r="DY261" s="212"/>
      <c r="DZ261" s="212"/>
      <c r="EA261" s="212"/>
      <c r="EB261" s="212"/>
      <c r="EC261" s="212"/>
      <c r="ED261" s="212"/>
      <c r="EE261" s="212"/>
      <c r="EF261" s="212"/>
      <c r="EG261" s="212"/>
      <c r="EH261" s="212"/>
      <c r="EI261" s="212"/>
      <c r="EJ261" s="212"/>
      <c r="EK261" s="212"/>
      <c r="EL261" s="212"/>
      <c r="EM261" s="212"/>
      <c r="EN261" s="212"/>
      <c r="EO261" s="212"/>
      <c r="EP261" s="212"/>
      <c r="EQ261" s="212"/>
      <c r="ER261" s="212"/>
      <c r="ES261" s="212"/>
      <c r="ET261" s="212"/>
      <c r="EU261" s="212"/>
      <c r="EV261" s="212"/>
      <c r="EW261" s="213"/>
      <c r="EX261" s="151"/>
      <c r="EY261" s="149"/>
      <c r="EZ261" s="149"/>
      <c r="FA261" s="149"/>
      <c r="FB261" s="149"/>
      <c r="FC261" s="149"/>
      <c r="FD261" s="149"/>
      <c r="FE261" s="149"/>
      <c r="FF261" s="149"/>
      <c r="FG261" s="149"/>
      <c r="FH261" s="149"/>
      <c r="FI261" s="152"/>
    </row>
    <row r="262" spans="1:182" x14ac:dyDescent="0.25">
      <c r="A262" s="40">
        <f>A255+1</f>
        <v>38</v>
      </c>
      <c r="B262" s="29"/>
      <c r="C262" s="65" t="s">
        <v>531</v>
      </c>
      <c r="D262" s="41" t="str">
        <f>IF(MAX(F262:F267)&gt;0,MAX(F262:F267),"")</f>
        <v/>
      </c>
      <c r="E262" s="30"/>
      <c r="F262" s="45" t="str">
        <f>IF(I262&lt;&gt;"",1,"")</f>
        <v/>
      </c>
      <c r="G262" s="45" t="str">
        <f>IF(AND(I262&lt;&gt;"",D263&lt;&gt;""),D263,"")</f>
        <v/>
      </c>
      <c r="H262" s="45" t="str">
        <f>IF(AND(I262&lt;&gt;"",D264&lt;&gt;""),D266,"")</f>
        <v/>
      </c>
      <c r="I262" s="29"/>
      <c r="J262" s="146"/>
      <c r="K262" s="40" t="str">
        <f t="shared" ref="K262:K267" si="476">IF(J262&lt;&gt;"",IF(ISNA(VLOOKUP(J262,PlanetTypeTable,2,FALSE)),"&lt;Unknown&gt;",VLOOKUP(J262,PlanetTypeTable,2,FALSE)),"")</f>
        <v/>
      </c>
      <c r="L262" s="34"/>
      <c r="M262" s="34"/>
      <c r="N262" s="34"/>
      <c r="O262" s="34"/>
      <c r="P262" s="29"/>
      <c r="Q262" s="50"/>
      <c r="R262" s="30"/>
      <c r="S262" s="30"/>
      <c r="T262" s="30"/>
      <c r="U262" s="30"/>
      <c r="V262" s="30"/>
      <c r="W262" s="30"/>
      <c r="X262" s="30"/>
      <c r="Y262" s="30"/>
      <c r="Z262" s="30"/>
      <c r="AA262" s="30"/>
      <c r="AB262" s="30"/>
      <c r="AC262" s="30"/>
      <c r="AD262" s="30"/>
      <c r="AE262" s="30"/>
      <c r="AF262" s="30"/>
      <c r="AG262" s="30"/>
      <c r="AH262" s="30"/>
      <c r="AI262" s="30"/>
      <c r="AJ262" s="30"/>
      <c r="AK262" s="30"/>
      <c r="AL262" s="30"/>
      <c r="AM262" s="51"/>
      <c r="AN262" s="50"/>
      <c r="AO262" s="30"/>
      <c r="AP262" s="30"/>
      <c r="AQ262" s="30"/>
      <c r="AR262" s="30"/>
      <c r="AS262" s="51"/>
      <c r="AT262" s="50"/>
      <c r="AU262" s="30"/>
      <c r="AV262" s="51"/>
      <c r="AW262" s="50"/>
      <c r="AX262" s="30"/>
      <c r="AY262" s="30"/>
      <c r="AZ262" s="30"/>
      <c r="BA262" s="30"/>
      <c r="BB262" s="30"/>
      <c r="BC262" s="30"/>
      <c r="BD262" s="30"/>
      <c r="BE262" s="30"/>
      <c r="BF262" s="30"/>
      <c r="BG262" s="30"/>
      <c r="BH262" s="51"/>
      <c r="BI262" s="50"/>
      <c r="BJ262" s="30"/>
      <c r="BK262" s="30"/>
      <c r="BL262" s="30"/>
      <c r="BM262" s="30"/>
      <c r="BN262" s="30"/>
      <c r="BO262" s="30"/>
      <c r="BP262" s="30"/>
      <c r="BQ262" s="30"/>
      <c r="BR262" s="30"/>
      <c r="BS262" s="30"/>
      <c r="BT262" s="30"/>
      <c r="BU262" s="51"/>
      <c r="BV262" s="50"/>
      <c r="BW262" s="52"/>
      <c r="BX262" s="52"/>
      <c r="BY262" s="30"/>
      <c r="BZ262" s="30"/>
      <c r="CA262" s="30"/>
      <c r="CB262" s="30"/>
      <c r="CC262" s="30"/>
      <c r="CD262" s="30"/>
      <c r="CE262" s="30"/>
      <c r="CF262" s="30"/>
      <c r="CG262" s="30"/>
      <c r="CH262" s="30"/>
      <c r="CI262" s="30"/>
      <c r="CJ262" s="30"/>
      <c r="CK262" s="30"/>
      <c r="CL262" s="30"/>
      <c r="CM262" s="51"/>
      <c r="CN262" s="53"/>
      <c r="CO262" s="53"/>
      <c r="CP262" s="53"/>
      <c r="CQ262" s="53"/>
      <c r="CR262" s="53"/>
      <c r="CS262" s="53"/>
      <c r="CT262" s="53"/>
      <c r="CU262" s="53"/>
      <c r="CV262" s="53"/>
      <c r="CW262" s="53"/>
      <c r="CX262" s="53"/>
      <c r="CY262" s="53"/>
      <c r="CZ262" s="53"/>
      <c r="DA262" s="53"/>
      <c r="DB262" s="53"/>
      <c r="DC262" s="53"/>
      <c r="DD262" s="53"/>
      <c r="DE262" s="53"/>
      <c r="DF262" s="53"/>
      <c r="DG262" s="53"/>
      <c r="DH262" s="53"/>
      <c r="DI262" s="53"/>
      <c r="DJ262" s="53"/>
      <c r="DK262" s="53"/>
      <c r="DL262" s="51"/>
      <c r="DM262" s="162" t="s">
        <v>249</v>
      </c>
      <c r="DN262" s="30"/>
      <c r="DO262" s="30"/>
      <c r="DP262" s="30"/>
      <c r="DQ262" s="30"/>
      <c r="DR262" s="30"/>
      <c r="DS262" s="30"/>
      <c r="DT262" s="30"/>
      <c r="DU262" s="51"/>
      <c r="DV262" s="163" t="s">
        <v>249</v>
      </c>
      <c r="DW262" s="30"/>
      <c r="DX262" s="30"/>
      <c r="DY262" s="30"/>
      <c r="DZ262" s="30"/>
      <c r="EA262" s="30"/>
      <c r="EB262" s="30"/>
      <c r="EC262" s="30"/>
      <c r="ED262" s="53"/>
      <c r="EE262" s="51"/>
      <c r="EF262" s="163" t="s">
        <v>249</v>
      </c>
      <c r="EG262" s="30"/>
      <c r="EH262" s="30"/>
      <c r="EI262" s="63"/>
      <c r="EJ262" s="30"/>
      <c r="EK262" s="30"/>
      <c r="EL262" s="30"/>
      <c r="EM262" s="30"/>
      <c r="EN262" s="51"/>
      <c r="EO262" s="163" t="s">
        <v>249</v>
      </c>
      <c r="EP262" s="30"/>
      <c r="EQ262" s="30"/>
      <c r="ER262" s="30"/>
      <c r="ES262" s="30"/>
      <c r="ET262" s="30"/>
      <c r="EU262" s="30"/>
      <c r="EV262" s="30"/>
      <c r="EW262" s="51"/>
      <c r="EX262" s="156"/>
      <c r="EY262" s="157"/>
      <c r="EZ262" s="157"/>
      <c r="FA262" s="157"/>
      <c r="FB262" s="157"/>
      <c r="FC262" s="157"/>
      <c r="FD262" s="157"/>
      <c r="FE262" s="157"/>
      <c r="FF262" s="157"/>
      <c r="FG262" s="157"/>
      <c r="FH262" s="157"/>
      <c r="FI262" s="158"/>
      <c r="FR262" s="25" t="str">
        <f>IF(FS262&lt;&gt;"",MAX(FR$3:FR261)+1,"")</f>
        <v/>
      </c>
      <c r="FS262" s="25" t="str">
        <f>IF(B262&lt;&gt;"",B262,"")</f>
        <v/>
      </c>
      <c r="FT262" s="25" t="str">
        <f>IF(D263&lt;&gt;"",D263,"")</f>
        <v/>
      </c>
      <c r="FV262" s="24" t="str">
        <f>IF(FW262&lt;&gt;"",MAX($FV$3:FV261)+1,"")</f>
        <v/>
      </c>
      <c r="FW262" s="24" t="str">
        <f>IF($B262&lt;&gt;"",LEFT(E262,2),"")</f>
        <v/>
      </c>
      <c r="FX262" s="24" t="str">
        <f t="shared" ref="FX262:FX266" si="477">IF($B262&lt;&gt;"",I262,"")</f>
        <v/>
      </c>
      <c r="FY262" s="24" t="str">
        <f t="shared" ref="FY262:FY266" si="478">IF($B262&lt;&gt;"",J262,"")</f>
        <v/>
      </c>
      <c r="FZ262" s="24" t="str">
        <f t="shared" ref="FZ262:FZ266" si="479">IF($B262&lt;&gt;"",K262,"")</f>
        <v/>
      </c>
    </row>
    <row r="263" spans="1:182" x14ac:dyDescent="0.25">
      <c r="A263" s="38" t="str">
        <f>IF(AND(A262&lt;&gt;"",I263&lt;&gt;""),A262,"")</f>
        <v/>
      </c>
      <c r="B263" s="37" t="str">
        <f t="shared" ref="B263" si="480">IF(AND($A263&lt;&gt;"",B262&lt;&gt;""),B262,"")</f>
        <v/>
      </c>
      <c r="C263" s="66" t="s">
        <v>72</v>
      </c>
      <c r="D263" s="32"/>
      <c r="E263" s="44" t="str">
        <f>IF(AND(I263&lt;&gt;"",E262&lt;&gt;""),E262,"")</f>
        <v/>
      </c>
      <c r="F263" s="44" t="str">
        <f>IF(I263&lt;&gt;"",MAX(F262:F262)+1,"")</f>
        <v/>
      </c>
      <c r="G263" s="44" t="str">
        <f>IF(AND(I263&lt;&gt;"",D263&lt;&gt;""),D263,"")</f>
        <v/>
      </c>
      <c r="H263" s="44" t="str">
        <f>IF(AND(I263&lt;&gt;"",D264&lt;&gt;""),D266,"")</f>
        <v/>
      </c>
      <c r="I263" s="31"/>
      <c r="J263" s="33"/>
      <c r="K263" s="38" t="str">
        <f t="shared" si="476"/>
        <v/>
      </c>
      <c r="L263" s="153"/>
      <c r="M263" s="153"/>
      <c r="N263" s="153"/>
      <c r="O263" s="153"/>
      <c r="P263" s="31"/>
      <c r="Q263" s="54"/>
      <c r="R263" s="55"/>
      <c r="S263" s="55"/>
      <c r="T263" s="55"/>
      <c r="U263" s="55"/>
      <c r="V263" s="55"/>
      <c r="W263" s="55"/>
      <c r="X263" s="55"/>
      <c r="Y263" s="55"/>
      <c r="Z263" s="55"/>
      <c r="AA263" s="55"/>
      <c r="AB263" s="55"/>
      <c r="AC263" s="55"/>
      <c r="AD263" s="55"/>
      <c r="AE263" s="55"/>
      <c r="AF263" s="55"/>
      <c r="AG263" s="55"/>
      <c r="AH263" s="55"/>
      <c r="AI263" s="55"/>
      <c r="AJ263" s="55"/>
      <c r="AK263" s="55"/>
      <c r="AL263" s="55"/>
      <c r="AM263" s="56"/>
      <c r="AN263" s="54"/>
      <c r="AO263" s="55"/>
      <c r="AP263" s="55"/>
      <c r="AQ263" s="55"/>
      <c r="AR263" s="55"/>
      <c r="AS263" s="56"/>
      <c r="AT263" s="54"/>
      <c r="AU263" s="55"/>
      <c r="AV263" s="56"/>
      <c r="AW263" s="54"/>
      <c r="AX263" s="55"/>
      <c r="AY263" s="55"/>
      <c r="AZ263" s="55"/>
      <c r="BA263" s="55"/>
      <c r="BB263" s="55"/>
      <c r="BC263" s="55"/>
      <c r="BD263" s="55"/>
      <c r="BE263" s="55"/>
      <c r="BF263" s="55"/>
      <c r="BG263" s="55"/>
      <c r="BH263" s="56"/>
      <c r="BI263" s="54"/>
      <c r="BJ263" s="55"/>
      <c r="BK263" s="55"/>
      <c r="BL263" s="55"/>
      <c r="BM263" s="55"/>
      <c r="BN263" s="55"/>
      <c r="BO263" s="55"/>
      <c r="BP263" s="55"/>
      <c r="BQ263" s="55"/>
      <c r="BR263" s="55"/>
      <c r="BS263" s="55"/>
      <c r="BT263" s="55"/>
      <c r="BU263" s="56"/>
      <c r="BV263" s="54"/>
      <c r="BW263" s="57"/>
      <c r="BX263" s="57"/>
      <c r="BY263" s="55"/>
      <c r="BZ263" s="55"/>
      <c r="CA263" s="55"/>
      <c r="CB263" s="55"/>
      <c r="CC263" s="55"/>
      <c r="CD263" s="55"/>
      <c r="CE263" s="55"/>
      <c r="CF263" s="55"/>
      <c r="CG263" s="55"/>
      <c r="CH263" s="55"/>
      <c r="CI263" s="55"/>
      <c r="CJ263" s="55"/>
      <c r="CK263" s="55"/>
      <c r="CL263" s="55"/>
      <c r="CM263" s="56"/>
      <c r="CN263" s="58"/>
      <c r="CO263" s="58"/>
      <c r="CP263" s="58"/>
      <c r="CQ263" s="58"/>
      <c r="CR263" s="58"/>
      <c r="CS263" s="58"/>
      <c r="CT263" s="58"/>
      <c r="CU263" s="58"/>
      <c r="CV263" s="58"/>
      <c r="CW263" s="58"/>
      <c r="CX263" s="58"/>
      <c r="CY263" s="58"/>
      <c r="CZ263" s="58"/>
      <c r="DA263" s="58"/>
      <c r="DB263" s="58"/>
      <c r="DC263" s="58"/>
      <c r="DD263" s="58"/>
      <c r="DE263" s="58"/>
      <c r="DF263" s="58"/>
      <c r="DG263" s="58"/>
      <c r="DH263" s="58"/>
      <c r="DI263" s="58"/>
      <c r="DJ263" s="58"/>
      <c r="DK263" s="58"/>
      <c r="DL263" s="56"/>
      <c r="DM263" s="167" t="s">
        <v>44</v>
      </c>
      <c r="DN263" s="55"/>
      <c r="DO263" s="55"/>
      <c r="DP263" s="55"/>
      <c r="DQ263" s="55"/>
      <c r="DR263" s="55"/>
      <c r="DS263" s="55"/>
      <c r="DT263" s="55"/>
      <c r="DU263" s="56"/>
      <c r="DV263" s="168" t="s">
        <v>44</v>
      </c>
      <c r="DW263" s="55"/>
      <c r="DX263" s="55"/>
      <c r="DY263" s="55"/>
      <c r="DZ263" s="55"/>
      <c r="EA263" s="55"/>
      <c r="EB263" s="55"/>
      <c r="EC263" s="55"/>
      <c r="ED263" s="58"/>
      <c r="EE263" s="56"/>
      <c r="EF263" s="168" t="s">
        <v>44</v>
      </c>
      <c r="EG263" s="55"/>
      <c r="EH263" s="55"/>
      <c r="EI263" s="55"/>
      <c r="EJ263" s="55"/>
      <c r="EK263" s="55"/>
      <c r="EL263" s="55"/>
      <c r="EM263" s="55"/>
      <c r="EN263" s="56"/>
      <c r="EO263" s="168" t="s">
        <v>44</v>
      </c>
      <c r="EP263" s="55"/>
      <c r="EQ263" s="55"/>
      <c r="ER263" s="55"/>
      <c r="ES263" s="55"/>
      <c r="ET263" s="55"/>
      <c r="EU263" s="55"/>
      <c r="EV263" s="55"/>
      <c r="EW263" s="56"/>
      <c r="EX263" s="159"/>
      <c r="EY263" s="160"/>
      <c r="EZ263" s="160"/>
      <c r="FA263" s="160"/>
      <c r="FB263" s="160"/>
      <c r="FC263" s="160"/>
      <c r="FD263" s="160"/>
      <c r="FE263" s="160"/>
      <c r="FF263" s="160"/>
      <c r="FG263" s="160"/>
      <c r="FH263" s="160"/>
      <c r="FI263" s="161"/>
      <c r="FV263" s="24" t="str">
        <f>IF(FW263&lt;&gt;"",MAX($FV$3:FV262)+1,"")</f>
        <v/>
      </c>
      <c r="FW263" s="24" t="str">
        <f>IF($B263&lt;&gt;"",LEFT(E263,2),"")</f>
        <v/>
      </c>
      <c r="FX263" s="24" t="str">
        <f t="shared" si="477"/>
        <v/>
      </c>
      <c r="FY263" s="24" t="str">
        <f t="shared" si="478"/>
        <v/>
      </c>
      <c r="FZ263" s="24" t="str">
        <f t="shared" si="479"/>
        <v/>
      </c>
    </row>
    <row r="264" spans="1:182" x14ac:dyDescent="0.25">
      <c r="A264" s="38" t="str">
        <f>IF(AND(A263&lt;&gt;"",I264&lt;&gt;""),A262,"")</f>
        <v/>
      </c>
      <c r="B264" s="38" t="str">
        <f t="shared" ref="B264" si="481">IF(AND($A264&lt;&gt;"",B262&lt;&gt;""),B262,"")</f>
        <v/>
      </c>
      <c r="C264" s="65" t="s">
        <v>317</v>
      </c>
      <c r="D264" s="33"/>
      <c r="E264" s="44" t="str">
        <f>IF(AND(I264&lt;&gt;"",E262&lt;&gt;""),E262,"")</f>
        <v/>
      </c>
      <c r="F264" s="44" t="str">
        <f>IF(I264&lt;&gt;"",MAX(F262:F263)+1,"")</f>
        <v/>
      </c>
      <c r="G264" s="44" t="str">
        <f>IF(AND(I264&lt;&gt;"",D263&lt;&gt;""),D263,"")</f>
        <v/>
      </c>
      <c r="H264" s="44" t="str">
        <f>IF(AND(I264&lt;&gt;"",D264&lt;&gt;""),D266,"")</f>
        <v/>
      </c>
      <c r="I264" s="31"/>
      <c r="J264" s="33"/>
      <c r="K264" s="38" t="str">
        <f t="shared" si="476"/>
        <v/>
      </c>
      <c r="L264" s="153"/>
      <c r="M264" s="153"/>
      <c r="N264" s="153"/>
      <c r="O264" s="153"/>
      <c r="P264" s="31"/>
      <c r="Q264" s="54"/>
      <c r="R264" s="55"/>
      <c r="S264" s="55"/>
      <c r="T264" s="55"/>
      <c r="U264" s="55"/>
      <c r="V264" s="55"/>
      <c r="W264" s="55"/>
      <c r="X264" s="55"/>
      <c r="Y264" s="55"/>
      <c r="Z264" s="55"/>
      <c r="AA264" s="55"/>
      <c r="AB264" s="55"/>
      <c r="AC264" s="55"/>
      <c r="AD264" s="55"/>
      <c r="AE264" s="55"/>
      <c r="AF264" s="55"/>
      <c r="AG264" s="55"/>
      <c r="AH264" s="55"/>
      <c r="AI264" s="55"/>
      <c r="AJ264" s="55"/>
      <c r="AK264" s="55"/>
      <c r="AL264" s="55"/>
      <c r="AM264" s="56"/>
      <c r="AN264" s="54"/>
      <c r="AO264" s="55"/>
      <c r="AP264" s="55"/>
      <c r="AQ264" s="55"/>
      <c r="AR264" s="55"/>
      <c r="AS264" s="56"/>
      <c r="AT264" s="54"/>
      <c r="AU264" s="55"/>
      <c r="AV264" s="56"/>
      <c r="AW264" s="54"/>
      <c r="AX264" s="55"/>
      <c r="AY264" s="55"/>
      <c r="AZ264" s="55"/>
      <c r="BA264" s="55"/>
      <c r="BB264" s="55"/>
      <c r="BC264" s="55"/>
      <c r="BD264" s="55"/>
      <c r="BE264" s="55"/>
      <c r="BF264" s="55"/>
      <c r="BG264" s="55"/>
      <c r="BH264" s="56"/>
      <c r="BI264" s="54"/>
      <c r="BJ264" s="55"/>
      <c r="BK264" s="55"/>
      <c r="BL264" s="55"/>
      <c r="BM264" s="55"/>
      <c r="BN264" s="55"/>
      <c r="BO264" s="55"/>
      <c r="BP264" s="55"/>
      <c r="BQ264" s="55"/>
      <c r="BR264" s="55"/>
      <c r="BS264" s="55"/>
      <c r="BT264" s="55"/>
      <c r="BU264" s="56"/>
      <c r="BV264" s="54"/>
      <c r="BW264" s="57"/>
      <c r="BX264" s="57"/>
      <c r="BY264" s="55"/>
      <c r="BZ264" s="55"/>
      <c r="CA264" s="55"/>
      <c r="CB264" s="55"/>
      <c r="CC264" s="55"/>
      <c r="CD264" s="55"/>
      <c r="CE264" s="55"/>
      <c r="CF264" s="55"/>
      <c r="CG264" s="55"/>
      <c r="CH264" s="55"/>
      <c r="CI264" s="55"/>
      <c r="CJ264" s="55"/>
      <c r="CK264" s="55"/>
      <c r="CL264" s="55"/>
      <c r="CM264" s="56"/>
      <c r="CN264" s="58"/>
      <c r="CO264" s="58"/>
      <c r="CP264" s="58"/>
      <c r="CQ264" s="58"/>
      <c r="CR264" s="58"/>
      <c r="CS264" s="58"/>
      <c r="CT264" s="58"/>
      <c r="CU264" s="58"/>
      <c r="CV264" s="58"/>
      <c r="CW264" s="58"/>
      <c r="CX264" s="58"/>
      <c r="CY264" s="58"/>
      <c r="CZ264" s="58"/>
      <c r="DA264" s="58"/>
      <c r="DB264" s="58"/>
      <c r="DC264" s="58"/>
      <c r="DD264" s="58"/>
      <c r="DE264" s="58"/>
      <c r="DF264" s="58"/>
      <c r="DG264" s="58"/>
      <c r="DH264" s="58"/>
      <c r="DI264" s="58"/>
      <c r="DJ264" s="58"/>
      <c r="DK264" s="58"/>
      <c r="DL264" s="56"/>
      <c r="DM264" s="165" t="s">
        <v>45</v>
      </c>
      <c r="DN264" s="55"/>
      <c r="DO264" s="55"/>
      <c r="DP264" s="55"/>
      <c r="DQ264" s="55"/>
      <c r="DR264" s="55"/>
      <c r="DS264" s="55"/>
      <c r="DT264" s="55"/>
      <c r="DU264" s="56"/>
      <c r="DV264" s="166" t="s">
        <v>45</v>
      </c>
      <c r="DW264" s="55"/>
      <c r="DX264" s="55"/>
      <c r="DY264" s="55"/>
      <c r="DZ264" s="55"/>
      <c r="EA264" s="55"/>
      <c r="EB264" s="55"/>
      <c r="EC264" s="55"/>
      <c r="ED264" s="58"/>
      <c r="EE264" s="56"/>
      <c r="EF264" s="166" t="s">
        <v>45</v>
      </c>
      <c r="EG264" s="55"/>
      <c r="EH264" s="55"/>
      <c r="EI264" s="55"/>
      <c r="EJ264" s="55"/>
      <c r="EK264" s="55"/>
      <c r="EL264" s="55"/>
      <c r="EM264" s="55"/>
      <c r="EN264" s="56"/>
      <c r="EO264" s="166" t="s">
        <v>45</v>
      </c>
      <c r="EP264" s="55"/>
      <c r="EQ264" s="55"/>
      <c r="ER264" s="55"/>
      <c r="ES264" s="55"/>
      <c r="ET264" s="55"/>
      <c r="EU264" s="55"/>
      <c r="EV264" s="55"/>
      <c r="EW264" s="56"/>
      <c r="EX264" s="159"/>
      <c r="EY264" s="160"/>
      <c r="EZ264" s="160"/>
      <c r="FA264" s="160"/>
      <c r="FB264" s="160"/>
      <c r="FC264" s="160"/>
      <c r="FD264" s="160"/>
      <c r="FE264" s="160"/>
      <c r="FF264" s="160"/>
      <c r="FG264" s="160"/>
      <c r="FH264" s="160"/>
      <c r="FI264" s="161"/>
      <c r="FV264" s="24" t="str">
        <f>IF(FW264&lt;&gt;"",MAX($FV$3:FV263)+1,"")</f>
        <v/>
      </c>
      <c r="FW264" s="24" t="str">
        <f>IF($B264&lt;&gt;"",LEFT(E264,2),"")</f>
        <v/>
      </c>
      <c r="FX264" s="24" t="str">
        <f t="shared" si="477"/>
        <v/>
      </c>
      <c r="FY264" s="24" t="str">
        <f t="shared" si="478"/>
        <v/>
      </c>
      <c r="FZ264" s="24" t="str">
        <f t="shared" si="479"/>
        <v/>
      </c>
    </row>
    <row r="265" spans="1:182" x14ac:dyDescent="0.25">
      <c r="A265" s="38" t="str">
        <f>IF(AND(A264&lt;&gt;"",I265&lt;&gt;""),A262,"")</f>
        <v/>
      </c>
      <c r="B265" s="38" t="str">
        <f t="shared" ref="B265" si="482">IF(AND($A265&lt;&gt;"",B262&lt;&gt;""),B262,"")</f>
        <v/>
      </c>
      <c r="C265" s="65" t="s">
        <v>318</v>
      </c>
      <c r="D265" s="33"/>
      <c r="E265" s="44" t="str">
        <f>IF(AND(I265&lt;&gt;"",E262&lt;&gt;""),E262,"")</f>
        <v/>
      </c>
      <c r="F265" s="44" t="str">
        <f>IF(I265&lt;&gt;"",MAX(F262:F264)+1,"")</f>
        <v/>
      </c>
      <c r="G265" s="44" t="str">
        <f>IF(AND(I265&lt;&gt;"",D263&lt;&gt;""),D263,"")</f>
        <v/>
      </c>
      <c r="H265" s="44" t="str">
        <f>IF(AND(I265&lt;&gt;"",D264&lt;&gt;""),D266,"")</f>
        <v/>
      </c>
      <c r="I265" s="31"/>
      <c r="J265" s="33"/>
      <c r="K265" s="38" t="str">
        <f t="shared" si="476"/>
        <v/>
      </c>
      <c r="L265" s="153"/>
      <c r="M265" s="153"/>
      <c r="N265" s="153"/>
      <c r="O265" s="153"/>
      <c r="P265" s="31"/>
      <c r="Q265" s="54"/>
      <c r="R265" s="55"/>
      <c r="S265" s="55"/>
      <c r="T265" s="55"/>
      <c r="U265" s="55"/>
      <c r="V265" s="55"/>
      <c r="W265" s="55"/>
      <c r="X265" s="55"/>
      <c r="Y265" s="55"/>
      <c r="Z265" s="55"/>
      <c r="AA265" s="55"/>
      <c r="AB265" s="55"/>
      <c r="AC265" s="55"/>
      <c r="AD265" s="55"/>
      <c r="AE265" s="55"/>
      <c r="AF265" s="55"/>
      <c r="AG265" s="55"/>
      <c r="AH265" s="55"/>
      <c r="AI265" s="55"/>
      <c r="AJ265" s="55"/>
      <c r="AK265" s="55"/>
      <c r="AL265" s="55"/>
      <c r="AM265" s="56"/>
      <c r="AN265" s="54"/>
      <c r="AO265" s="55"/>
      <c r="AP265" s="55"/>
      <c r="AQ265" s="55"/>
      <c r="AR265" s="55"/>
      <c r="AS265" s="56"/>
      <c r="AT265" s="54"/>
      <c r="AU265" s="55"/>
      <c r="AV265" s="56"/>
      <c r="AW265" s="54"/>
      <c r="AX265" s="55"/>
      <c r="AY265" s="55"/>
      <c r="AZ265" s="55"/>
      <c r="BA265" s="55"/>
      <c r="BB265" s="55"/>
      <c r="BC265" s="55"/>
      <c r="BD265" s="55"/>
      <c r="BE265" s="55"/>
      <c r="BF265" s="55"/>
      <c r="BG265" s="55"/>
      <c r="BH265" s="56"/>
      <c r="BI265" s="54"/>
      <c r="BJ265" s="55"/>
      <c r="BK265" s="55"/>
      <c r="BL265" s="55"/>
      <c r="BM265" s="55"/>
      <c r="BN265" s="55"/>
      <c r="BO265" s="55"/>
      <c r="BP265" s="55"/>
      <c r="BQ265" s="55"/>
      <c r="BR265" s="55"/>
      <c r="BS265" s="55"/>
      <c r="BT265" s="55"/>
      <c r="BU265" s="56"/>
      <c r="BV265" s="54"/>
      <c r="BW265" s="57"/>
      <c r="BX265" s="57"/>
      <c r="BY265" s="55"/>
      <c r="BZ265" s="55"/>
      <c r="CA265" s="55"/>
      <c r="CB265" s="55"/>
      <c r="CC265" s="55"/>
      <c r="CD265" s="55"/>
      <c r="CE265" s="55"/>
      <c r="CF265" s="55"/>
      <c r="CG265" s="55"/>
      <c r="CH265" s="55"/>
      <c r="CI265" s="55"/>
      <c r="CJ265" s="55"/>
      <c r="CK265" s="55"/>
      <c r="CL265" s="55"/>
      <c r="CM265" s="56"/>
      <c r="CN265" s="58"/>
      <c r="CO265" s="58"/>
      <c r="CP265" s="58"/>
      <c r="CQ265" s="58"/>
      <c r="CR265" s="58"/>
      <c r="CS265" s="58"/>
      <c r="CT265" s="58"/>
      <c r="CU265" s="58"/>
      <c r="CV265" s="58"/>
      <c r="CW265" s="58"/>
      <c r="CX265" s="58"/>
      <c r="CY265" s="58"/>
      <c r="CZ265" s="58"/>
      <c r="DA265" s="58"/>
      <c r="DB265" s="58"/>
      <c r="DC265" s="58"/>
      <c r="DD265" s="58"/>
      <c r="DE265" s="58"/>
      <c r="DF265" s="58"/>
      <c r="DG265" s="58"/>
      <c r="DH265" s="58"/>
      <c r="DI265" s="58"/>
      <c r="DJ265" s="58"/>
      <c r="DK265" s="58"/>
      <c r="DL265" s="56"/>
      <c r="DM265" s="155" t="s">
        <v>42</v>
      </c>
      <c r="DN265" s="55"/>
      <c r="DO265" s="55"/>
      <c r="DP265" s="55"/>
      <c r="DQ265" s="55"/>
      <c r="DR265" s="55"/>
      <c r="DS265" s="55"/>
      <c r="DT265" s="55"/>
      <c r="DU265" s="56"/>
      <c r="DV265" s="91" t="s">
        <v>42</v>
      </c>
      <c r="DW265" s="60"/>
      <c r="DX265" s="60"/>
      <c r="DY265" s="60"/>
      <c r="DZ265" s="60"/>
      <c r="EA265" s="60"/>
      <c r="EB265" s="60"/>
      <c r="EC265" s="60"/>
      <c r="ED265" s="147"/>
      <c r="EE265" s="61"/>
      <c r="EF265" s="91" t="s">
        <v>42</v>
      </c>
      <c r="EG265" s="60"/>
      <c r="EH265" s="60"/>
      <c r="EI265" s="60"/>
      <c r="EJ265" s="60"/>
      <c r="EK265" s="60"/>
      <c r="EL265" s="60"/>
      <c r="EM265" s="60"/>
      <c r="EN265" s="61"/>
      <c r="EO265" s="164" t="s">
        <v>42</v>
      </c>
      <c r="EP265" s="60"/>
      <c r="EQ265" s="60"/>
      <c r="ER265" s="60"/>
      <c r="ES265" s="60"/>
      <c r="ET265" s="60"/>
      <c r="EU265" s="60"/>
      <c r="EV265" s="60"/>
      <c r="EW265" s="61"/>
      <c r="EX265" s="159"/>
      <c r="EY265" s="160"/>
      <c r="EZ265" s="160"/>
      <c r="FA265" s="160"/>
      <c r="FB265" s="160"/>
      <c r="FC265" s="160"/>
      <c r="FD265" s="160"/>
      <c r="FE265" s="160"/>
      <c r="FF265" s="160"/>
      <c r="FG265" s="160"/>
      <c r="FH265" s="160"/>
      <c r="FI265" s="161"/>
      <c r="FV265" s="24" t="str">
        <f>IF(FW265&lt;&gt;"",MAX($FV$3:FV264)+1,"")</f>
        <v/>
      </c>
      <c r="FW265" s="24" t="str">
        <f>IF($B265&lt;&gt;"",LEFT(E265,2),"")</f>
        <v/>
      </c>
      <c r="FX265" s="24" t="str">
        <f t="shared" si="477"/>
        <v/>
      </c>
      <c r="FY265" s="24" t="str">
        <f t="shared" si="478"/>
        <v/>
      </c>
      <c r="FZ265" s="24" t="str">
        <f t="shared" si="479"/>
        <v/>
      </c>
    </row>
    <row r="266" spans="1:182" x14ac:dyDescent="0.25">
      <c r="A266" s="38" t="str">
        <f>IF(AND(A265&lt;&gt;"",I266&lt;&gt;""),A262,"")</f>
        <v/>
      </c>
      <c r="B266" s="38" t="str">
        <f t="shared" ref="B266" si="483">IF(AND($A266&lt;&gt;"",B262&lt;&gt;""),B262,"")</f>
        <v/>
      </c>
      <c r="C266" s="65" t="s">
        <v>742</v>
      </c>
      <c r="D266" s="42" t="str">
        <f>IF(D264&lt;&gt;"",IF(ISNA(VLOOKUP(D264,EconomyTable,2,FALSE)),"&lt;Unknown&gt;",VLOOKUP(D264,EconomyTable,2,FALSE)),"")</f>
        <v/>
      </c>
      <c r="E266" s="44" t="str">
        <f>IF(AND(I266&lt;&gt;"",E262&lt;&gt;""),E262,"")</f>
        <v/>
      </c>
      <c r="F266" s="44" t="str">
        <f>IF(I266&lt;&gt;"",MAX(F262:F265)+1,"")</f>
        <v/>
      </c>
      <c r="G266" s="44" t="str">
        <f>IF(AND(I266&lt;&gt;"",D263&lt;&gt;""),D263,"")</f>
        <v/>
      </c>
      <c r="H266" s="44" t="str">
        <f>IF(AND(I267&lt;&gt;"",D264&lt;&gt;""),D266,"")</f>
        <v/>
      </c>
      <c r="I266" s="31"/>
      <c r="J266" s="33"/>
      <c r="K266" s="38" t="str">
        <f t="shared" si="476"/>
        <v/>
      </c>
      <c r="L266" s="153"/>
      <c r="M266" s="153"/>
      <c r="N266" s="153"/>
      <c r="O266" s="153"/>
      <c r="P266" s="31"/>
      <c r="Q266" s="54"/>
      <c r="R266" s="55"/>
      <c r="S266" s="55"/>
      <c r="T266" s="55"/>
      <c r="U266" s="55"/>
      <c r="V266" s="55"/>
      <c r="W266" s="55"/>
      <c r="X266" s="55"/>
      <c r="Y266" s="55"/>
      <c r="Z266" s="55"/>
      <c r="AA266" s="55"/>
      <c r="AB266" s="55"/>
      <c r="AC266" s="55"/>
      <c r="AD266" s="55"/>
      <c r="AE266" s="55"/>
      <c r="AF266" s="55"/>
      <c r="AG266" s="55"/>
      <c r="AH266" s="55"/>
      <c r="AI266" s="55"/>
      <c r="AJ266" s="55"/>
      <c r="AK266" s="55"/>
      <c r="AL266" s="55"/>
      <c r="AM266" s="56"/>
      <c r="AN266" s="54"/>
      <c r="AO266" s="55"/>
      <c r="AP266" s="55"/>
      <c r="AQ266" s="55"/>
      <c r="AR266" s="55"/>
      <c r="AS266" s="56"/>
      <c r="AT266" s="54"/>
      <c r="AU266" s="55"/>
      <c r="AV266" s="56"/>
      <c r="AW266" s="54"/>
      <c r="AX266" s="55"/>
      <c r="AY266" s="55"/>
      <c r="AZ266" s="55"/>
      <c r="BA266" s="55"/>
      <c r="BB266" s="55"/>
      <c r="BC266" s="55"/>
      <c r="BD266" s="55"/>
      <c r="BE266" s="55"/>
      <c r="BF266" s="55"/>
      <c r="BG266" s="55"/>
      <c r="BH266" s="56"/>
      <c r="BI266" s="54"/>
      <c r="BJ266" s="55"/>
      <c r="BK266" s="55"/>
      <c r="BL266" s="55"/>
      <c r="BM266" s="55"/>
      <c r="BN266" s="55"/>
      <c r="BO266" s="55"/>
      <c r="BP266" s="55"/>
      <c r="BQ266" s="55"/>
      <c r="BR266" s="55"/>
      <c r="BS266" s="55"/>
      <c r="BT266" s="55"/>
      <c r="BU266" s="56"/>
      <c r="BV266" s="54"/>
      <c r="BW266" s="57"/>
      <c r="BX266" s="57"/>
      <c r="BY266" s="55"/>
      <c r="BZ266" s="55"/>
      <c r="CA266" s="55"/>
      <c r="CB266" s="55"/>
      <c r="CC266" s="55"/>
      <c r="CD266" s="55"/>
      <c r="CE266" s="55"/>
      <c r="CF266" s="55"/>
      <c r="CG266" s="55"/>
      <c r="CH266" s="55"/>
      <c r="CI266" s="55"/>
      <c r="CJ266" s="55"/>
      <c r="CK266" s="55"/>
      <c r="CL266" s="55"/>
      <c r="CM266" s="58"/>
      <c r="CN266" s="54"/>
      <c r="CO266" s="58"/>
      <c r="CP266" s="58"/>
      <c r="CQ266" s="58"/>
      <c r="CR266" s="58"/>
      <c r="CS266" s="58"/>
      <c r="CT266" s="58"/>
      <c r="CU266" s="58"/>
      <c r="CV266" s="58"/>
      <c r="CW266" s="58"/>
      <c r="CX266" s="58"/>
      <c r="CY266" s="58"/>
      <c r="CZ266" s="58"/>
      <c r="DA266" s="58"/>
      <c r="DB266" s="58"/>
      <c r="DC266" s="58"/>
      <c r="DD266" s="58"/>
      <c r="DE266" s="58"/>
      <c r="DF266" s="58"/>
      <c r="DG266" s="58"/>
      <c r="DH266" s="58"/>
      <c r="DI266" s="58"/>
      <c r="DJ266" s="58"/>
      <c r="DK266" s="58"/>
      <c r="DL266" s="56"/>
      <c r="DM266" s="169" t="s">
        <v>861</v>
      </c>
      <c r="DN266" s="170"/>
      <c r="DO266" s="170"/>
      <c r="DP266" s="170"/>
      <c r="DQ266" s="170"/>
      <c r="DR266" s="170"/>
      <c r="DS266" s="171"/>
      <c r="DT266" s="205">
        <f>SUM(DN262:DU265)</f>
        <v>0</v>
      </c>
      <c r="DU266" s="206"/>
      <c r="DV266" s="169" t="s">
        <v>861</v>
      </c>
      <c r="DW266" s="170"/>
      <c r="DX266" s="170"/>
      <c r="DY266" s="170"/>
      <c r="DZ266" s="170"/>
      <c r="EA266" s="170"/>
      <c r="EB266" s="170"/>
      <c r="EC266" s="171"/>
      <c r="ED266" s="207">
        <f>SUM(DW262:EE265)</f>
        <v>0</v>
      </c>
      <c r="EE266" s="208"/>
      <c r="EF266" s="169" t="s">
        <v>861</v>
      </c>
      <c r="EG266" s="170"/>
      <c r="EH266" s="170"/>
      <c r="EI266" s="170"/>
      <c r="EJ266" s="170"/>
      <c r="EK266" s="170"/>
      <c r="EL266" s="171"/>
      <c r="EM266" s="207">
        <f>SUM(EG262:EN265)</f>
        <v>0</v>
      </c>
      <c r="EN266" s="208"/>
      <c r="EO266" s="170" t="s">
        <v>861</v>
      </c>
      <c r="EP266" s="170"/>
      <c r="EQ266" s="170"/>
      <c r="ER266" s="170"/>
      <c r="ES266" s="170"/>
      <c r="ET266" s="170"/>
      <c r="EU266" s="171"/>
      <c r="EV266" s="207">
        <f>SUM(EP262:EW265)</f>
        <v>0</v>
      </c>
      <c r="EW266" s="208"/>
      <c r="EX266" s="159"/>
      <c r="EY266" s="160"/>
      <c r="EZ266" s="160"/>
      <c r="FA266" s="160"/>
      <c r="FB266" s="160"/>
      <c r="FC266" s="160"/>
      <c r="FD266" s="160"/>
      <c r="FE266" s="160"/>
      <c r="FF266" s="160"/>
      <c r="FG266" s="160"/>
      <c r="FH266" s="160"/>
      <c r="FI266" s="161"/>
      <c r="FV266" s="24" t="str">
        <f>IF(FW266&lt;&gt;"",MAX($FV$3:FV265)+1,"")</f>
        <v/>
      </c>
      <c r="FW266" s="24" t="str">
        <f>IF($B266&lt;&gt;"",E266,"")</f>
        <v/>
      </c>
      <c r="FX266" s="24" t="str">
        <f t="shared" si="477"/>
        <v/>
      </c>
      <c r="FY266" s="24" t="str">
        <f t="shared" si="478"/>
        <v/>
      </c>
      <c r="FZ266" s="24" t="str">
        <f t="shared" si="479"/>
        <v/>
      </c>
    </row>
    <row r="267" spans="1:182" x14ac:dyDescent="0.25">
      <c r="A267" s="38" t="str">
        <f>IF(AND(A266&lt;&gt;"",I267&lt;&gt;""),A262,"")</f>
        <v/>
      </c>
      <c r="B267" s="38" t="str">
        <f t="shared" ref="B267" si="484">IF(AND($A267&lt;&gt;"",B262&lt;&gt;""),B262,"")</f>
        <v/>
      </c>
      <c r="C267" s="65" t="s">
        <v>741</v>
      </c>
      <c r="D267" s="43" t="str">
        <f>IF(D265&lt;&gt;"",IF(ISNA(VLOOKUP(D265,EconomyTypeTable,2,FALSE)),"&lt;Unknown&gt;",VLOOKUP(D265,EconomyTypeTable,2,FALSE)),"")</f>
        <v/>
      </c>
      <c r="E267" s="44" t="str">
        <f>IF(AND(I267&lt;&gt;"",E262&lt;&gt;""),E262,"")</f>
        <v/>
      </c>
      <c r="F267" s="44" t="str">
        <f>IF(I267&lt;&gt;"",MAX(F262:F266)+1,"")</f>
        <v/>
      </c>
      <c r="G267" s="44" t="str">
        <f>IF(AND(I266&lt;&gt;"",D263&lt;&gt;""),D263,"")</f>
        <v/>
      </c>
      <c r="H267" s="44" t="str">
        <f>IF(AND(I267&lt;&gt;"",D264&lt;&gt;""),D266,"")</f>
        <v/>
      </c>
      <c r="I267" s="31"/>
      <c r="J267" s="33"/>
      <c r="K267" s="38" t="str">
        <f t="shared" si="476"/>
        <v/>
      </c>
      <c r="L267" s="153"/>
      <c r="M267" s="153"/>
      <c r="N267" s="153"/>
      <c r="O267" s="153"/>
      <c r="P267" s="31"/>
      <c r="Q267" s="59"/>
      <c r="R267" s="60"/>
      <c r="S267" s="60"/>
      <c r="T267" s="60"/>
      <c r="U267" s="60"/>
      <c r="V267" s="60"/>
      <c r="W267" s="60"/>
      <c r="X267" s="60"/>
      <c r="Y267" s="60"/>
      <c r="Z267" s="60"/>
      <c r="AA267" s="60"/>
      <c r="AB267" s="60"/>
      <c r="AC267" s="60"/>
      <c r="AD267" s="60"/>
      <c r="AE267" s="60"/>
      <c r="AF267" s="60"/>
      <c r="AG267" s="60"/>
      <c r="AH267" s="60"/>
      <c r="AI267" s="60"/>
      <c r="AJ267" s="60"/>
      <c r="AK267" s="60"/>
      <c r="AL267" s="60"/>
      <c r="AM267" s="61"/>
      <c r="AN267" s="59"/>
      <c r="AO267" s="60"/>
      <c r="AP267" s="60"/>
      <c r="AQ267" s="60"/>
      <c r="AR267" s="60"/>
      <c r="AS267" s="61"/>
      <c r="AT267" s="59"/>
      <c r="AU267" s="60"/>
      <c r="AV267" s="61"/>
      <c r="AW267" s="59"/>
      <c r="AX267" s="60"/>
      <c r="AY267" s="60"/>
      <c r="AZ267" s="60"/>
      <c r="BA267" s="60"/>
      <c r="BB267" s="60"/>
      <c r="BC267" s="60"/>
      <c r="BD267" s="60"/>
      <c r="BE267" s="60"/>
      <c r="BF267" s="60"/>
      <c r="BG267" s="60"/>
      <c r="BH267" s="61"/>
      <c r="BI267" s="59"/>
      <c r="BJ267" s="60"/>
      <c r="BK267" s="60"/>
      <c r="BL267" s="60"/>
      <c r="BM267" s="60"/>
      <c r="BN267" s="60"/>
      <c r="BO267" s="60"/>
      <c r="BP267" s="60"/>
      <c r="BQ267" s="60"/>
      <c r="BR267" s="60"/>
      <c r="BS267" s="60"/>
      <c r="BT267" s="60"/>
      <c r="BU267" s="61"/>
      <c r="BV267" s="59"/>
      <c r="BW267" s="62"/>
      <c r="BX267" s="62"/>
      <c r="BY267" s="60"/>
      <c r="BZ267" s="60"/>
      <c r="CA267" s="60"/>
      <c r="CB267" s="60"/>
      <c r="CC267" s="60"/>
      <c r="CD267" s="60"/>
      <c r="CE267" s="60"/>
      <c r="CF267" s="60"/>
      <c r="CG267" s="60"/>
      <c r="CH267" s="60"/>
      <c r="CI267" s="60"/>
      <c r="CJ267" s="60"/>
      <c r="CK267" s="60"/>
      <c r="CL267" s="60"/>
      <c r="CM267" s="61"/>
      <c r="CN267" s="58"/>
      <c r="CO267" s="58"/>
      <c r="CP267" s="58"/>
      <c r="CQ267" s="58"/>
      <c r="CR267" s="58"/>
      <c r="CS267" s="58"/>
      <c r="CT267" s="58"/>
      <c r="CU267" s="58"/>
      <c r="CV267" s="58"/>
      <c r="CW267" s="58"/>
      <c r="CX267" s="58"/>
      <c r="CY267" s="58"/>
      <c r="CZ267" s="58"/>
      <c r="DA267" s="58"/>
      <c r="DB267" s="58"/>
      <c r="DC267" s="58"/>
      <c r="DD267" s="58"/>
      <c r="DE267" s="58"/>
      <c r="DF267" s="58"/>
      <c r="DG267" s="58"/>
      <c r="DH267" s="58"/>
      <c r="DI267" s="58"/>
      <c r="DJ267" s="58"/>
      <c r="DK267" s="58"/>
      <c r="DL267" s="56"/>
      <c r="DM267" s="170" t="s">
        <v>823</v>
      </c>
      <c r="DN267" s="170"/>
      <c r="DO267" s="170"/>
      <c r="DP267" s="170"/>
      <c r="DQ267" s="170"/>
      <c r="DR267" s="170"/>
      <c r="DS267" s="171"/>
      <c r="DT267" s="172"/>
      <c r="DU267" s="186"/>
      <c r="DV267" s="209"/>
      <c r="DW267" s="190"/>
      <c r="DX267" s="190"/>
      <c r="DY267" s="190"/>
      <c r="DZ267" s="190"/>
      <c r="EA267" s="190"/>
      <c r="EB267" s="190"/>
      <c r="EC267" s="190"/>
      <c r="ED267" s="190"/>
      <c r="EE267" s="190"/>
      <c r="EF267" s="190"/>
      <c r="EG267" s="190"/>
      <c r="EH267" s="190"/>
      <c r="EI267" s="190"/>
      <c r="EJ267" s="190"/>
      <c r="EK267" s="190"/>
      <c r="EL267" s="190"/>
      <c r="EM267" s="190"/>
      <c r="EN267" s="190"/>
      <c r="EO267" s="190"/>
      <c r="EP267" s="190"/>
      <c r="EQ267" s="190"/>
      <c r="ER267" s="190"/>
      <c r="ES267" s="190"/>
      <c r="ET267" s="190"/>
      <c r="EU267" s="190"/>
      <c r="EV267" s="190"/>
      <c r="EW267" s="210"/>
      <c r="EX267" s="159"/>
      <c r="EY267" s="160"/>
      <c r="EZ267" s="160"/>
      <c r="FA267" s="160"/>
      <c r="FB267" s="160"/>
      <c r="FC267" s="160"/>
      <c r="FD267" s="160"/>
      <c r="FE267" s="160"/>
      <c r="FF267" s="160"/>
      <c r="FG267" s="160"/>
      <c r="FH267" s="160"/>
      <c r="FI267" s="161"/>
    </row>
    <row r="268" spans="1:182" ht="15.75" thickBot="1" x14ac:dyDescent="0.3">
      <c r="A268" s="39">
        <f>IF(A262&lt;&gt;"",A262,"")</f>
        <v>38</v>
      </c>
      <c r="B268" s="39" t="str">
        <f>IF(AND($A268&lt;&gt;"",B262&lt;&gt;""),B262,"")</f>
        <v/>
      </c>
      <c r="C268" s="67" t="s">
        <v>315</v>
      </c>
      <c r="D268" s="36"/>
      <c r="E268" s="148"/>
      <c r="F268" s="149"/>
      <c r="G268" s="149"/>
      <c r="H268" s="149"/>
      <c r="I268" s="149"/>
      <c r="J268" s="149"/>
      <c r="K268" s="149"/>
      <c r="L268" s="149"/>
      <c r="M268" s="149"/>
      <c r="N268" s="149"/>
      <c r="O268" s="150"/>
      <c r="P268" s="46" t="str">
        <f>IF(COUNTA(Q268:AM268)-COUNTBLANK(Q268:AM268)&gt;0,COUNTA(Q268:AM268)-COUNTBLANK(Q268:AM268)&amp;" Deposit types","")</f>
        <v/>
      </c>
      <c r="Q268" s="47" t="str">
        <f>IF(COUNTA(Q262:Q267)&gt;0,COUNTA(Q262:Q267),"")</f>
        <v/>
      </c>
      <c r="R268" s="48" t="str">
        <f t="shared" ref="R268:BK268" si="485">IF(COUNTA(R262:R267)&gt;0,COUNTA(R262:R267),"")</f>
        <v/>
      </c>
      <c r="S268" s="48" t="str">
        <f t="shared" si="485"/>
        <v/>
      </c>
      <c r="T268" s="48" t="str">
        <f t="shared" si="485"/>
        <v/>
      </c>
      <c r="U268" s="48" t="str">
        <f t="shared" si="485"/>
        <v/>
      </c>
      <c r="V268" s="48" t="str">
        <f t="shared" si="485"/>
        <v/>
      </c>
      <c r="W268" s="48" t="str">
        <f t="shared" si="485"/>
        <v/>
      </c>
      <c r="X268" s="48" t="str">
        <f t="shared" si="485"/>
        <v/>
      </c>
      <c r="Y268" s="48" t="str">
        <f t="shared" si="485"/>
        <v/>
      </c>
      <c r="Z268" s="48" t="str">
        <f t="shared" si="485"/>
        <v/>
      </c>
      <c r="AA268" s="48" t="str">
        <f t="shared" si="485"/>
        <v/>
      </c>
      <c r="AB268" s="48" t="str">
        <f>IF(COUNTA(AB262:AB267)&gt;0,COUNTA(AB262:AB267),"")</f>
        <v/>
      </c>
      <c r="AC268" s="48" t="str">
        <f t="shared" ref="AC268:BV268" si="486">IF(COUNTA(AC262:AC267)&gt;0,COUNTA(AC262:AC267),"")</f>
        <v/>
      </c>
      <c r="AD268" s="48" t="str">
        <f t="shared" si="486"/>
        <v/>
      </c>
      <c r="AE268" s="48" t="str">
        <f t="shared" si="486"/>
        <v/>
      </c>
      <c r="AF268" s="48" t="str">
        <f t="shared" si="486"/>
        <v/>
      </c>
      <c r="AG268" s="48" t="str">
        <f t="shared" si="486"/>
        <v/>
      </c>
      <c r="AH268" s="48" t="str">
        <f t="shared" si="486"/>
        <v/>
      </c>
      <c r="AI268" s="48" t="str">
        <f t="shared" si="486"/>
        <v/>
      </c>
      <c r="AJ268" s="48" t="str">
        <f t="shared" si="486"/>
        <v/>
      </c>
      <c r="AK268" s="48" t="str">
        <f t="shared" si="486"/>
        <v/>
      </c>
      <c r="AL268" s="48" t="str">
        <f t="shared" si="486"/>
        <v/>
      </c>
      <c r="AM268" s="49" t="str">
        <f t="shared" si="486"/>
        <v/>
      </c>
      <c r="AN268" s="47" t="str">
        <f t="shared" si="486"/>
        <v/>
      </c>
      <c r="AO268" s="48" t="str">
        <f t="shared" si="486"/>
        <v/>
      </c>
      <c r="AP268" s="48" t="str">
        <f t="shared" si="486"/>
        <v/>
      </c>
      <c r="AQ268" s="48" t="str">
        <f t="shared" si="486"/>
        <v/>
      </c>
      <c r="AR268" s="48" t="str">
        <f t="shared" si="486"/>
        <v/>
      </c>
      <c r="AS268" s="49" t="str">
        <f t="shared" si="486"/>
        <v/>
      </c>
      <c r="AT268" s="47" t="str">
        <f t="shared" si="486"/>
        <v/>
      </c>
      <c r="AU268" s="48" t="str">
        <f t="shared" si="486"/>
        <v/>
      </c>
      <c r="AV268" s="49" t="str">
        <f t="shared" si="486"/>
        <v/>
      </c>
      <c r="AW268" s="47" t="str">
        <f t="shared" si="486"/>
        <v/>
      </c>
      <c r="AX268" s="48" t="str">
        <f t="shared" si="486"/>
        <v/>
      </c>
      <c r="AY268" s="48" t="str">
        <f t="shared" si="486"/>
        <v/>
      </c>
      <c r="AZ268" s="48" t="str">
        <f t="shared" si="486"/>
        <v/>
      </c>
      <c r="BA268" s="48" t="str">
        <f t="shared" si="486"/>
        <v/>
      </c>
      <c r="BB268" s="48" t="str">
        <f t="shared" si="486"/>
        <v/>
      </c>
      <c r="BC268" s="48" t="str">
        <f t="shared" si="486"/>
        <v/>
      </c>
      <c r="BD268" s="48" t="str">
        <f t="shared" si="486"/>
        <v/>
      </c>
      <c r="BE268" s="48" t="str">
        <f t="shared" si="486"/>
        <v/>
      </c>
      <c r="BF268" s="48" t="str">
        <f t="shared" si="486"/>
        <v/>
      </c>
      <c r="BG268" s="48" t="str">
        <f t="shared" si="486"/>
        <v/>
      </c>
      <c r="BH268" s="49" t="str">
        <f t="shared" si="486"/>
        <v/>
      </c>
      <c r="BI268" s="47" t="str">
        <f t="shared" si="486"/>
        <v/>
      </c>
      <c r="BJ268" s="48" t="str">
        <f t="shared" si="486"/>
        <v/>
      </c>
      <c r="BK268" s="48" t="str">
        <f t="shared" si="486"/>
        <v/>
      </c>
      <c r="BL268" s="48"/>
      <c r="BM268" s="48" t="str">
        <f t="shared" ref="BM268:BU268" si="487">IF(COUNTA(BM262:BM267)&gt;0,COUNTA(BM262:BM267),"")</f>
        <v/>
      </c>
      <c r="BN268" s="48" t="str">
        <f t="shared" si="487"/>
        <v/>
      </c>
      <c r="BO268" s="48" t="str">
        <f t="shared" si="487"/>
        <v/>
      </c>
      <c r="BP268" s="48" t="str">
        <f t="shared" si="487"/>
        <v/>
      </c>
      <c r="BQ268" s="48" t="str">
        <f t="shared" si="487"/>
        <v/>
      </c>
      <c r="BR268" s="48" t="str">
        <f t="shared" si="487"/>
        <v/>
      </c>
      <c r="BS268" s="48" t="str">
        <f t="shared" si="487"/>
        <v/>
      </c>
      <c r="BT268" s="48" t="str">
        <f t="shared" si="487"/>
        <v/>
      </c>
      <c r="BU268" s="49" t="str">
        <f t="shared" si="487"/>
        <v/>
      </c>
      <c r="BV268" s="47" t="str">
        <f>IF(COUNTA(BV262:BV267)&gt;0,COUNTA(BV262:BV267),"")</f>
        <v/>
      </c>
      <c r="BW268" s="48" t="str">
        <f t="shared" ref="BW268:DL268" si="488">IF(COUNTA(BW262:BW267)&gt;0,COUNTA(BW262:BW267),"")</f>
        <v/>
      </c>
      <c r="BX268" s="48" t="str">
        <f t="shared" si="488"/>
        <v/>
      </c>
      <c r="BY268" s="48" t="str">
        <f t="shared" si="488"/>
        <v/>
      </c>
      <c r="BZ268" s="48" t="str">
        <f t="shared" si="488"/>
        <v/>
      </c>
      <c r="CA268" s="48" t="str">
        <f t="shared" si="488"/>
        <v/>
      </c>
      <c r="CB268" s="48" t="str">
        <f t="shared" si="488"/>
        <v/>
      </c>
      <c r="CC268" s="48" t="str">
        <f t="shared" si="488"/>
        <v/>
      </c>
      <c r="CD268" s="48" t="str">
        <f t="shared" si="488"/>
        <v/>
      </c>
      <c r="CE268" s="48" t="str">
        <f t="shared" si="488"/>
        <v/>
      </c>
      <c r="CF268" s="48" t="str">
        <f t="shared" si="488"/>
        <v/>
      </c>
      <c r="CG268" s="48" t="str">
        <f t="shared" si="488"/>
        <v/>
      </c>
      <c r="CH268" s="48" t="str">
        <f t="shared" si="488"/>
        <v/>
      </c>
      <c r="CI268" s="48" t="str">
        <f t="shared" si="488"/>
        <v/>
      </c>
      <c r="CJ268" s="48" t="str">
        <f t="shared" si="488"/>
        <v/>
      </c>
      <c r="CK268" s="48" t="str">
        <f t="shared" si="488"/>
        <v/>
      </c>
      <c r="CL268" s="48" t="str">
        <f t="shared" si="488"/>
        <v/>
      </c>
      <c r="CM268" s="49" t="str">
        <f t="shared" si="488"/>
        <v/>
      </c>
      <c r="CN268" s="47" t="str">
        <f t="shared" si="488"/>
        <v/>
      </c>
      <c r="CO268" s="48" t="str">
        <f t="shared" si="488"/>
        <v/>
      </c>
      <c r="CP268" s="48" t="str">
        <f t="shared" si="488"/>
        <v/>
      </c>
      <c r="CQ268" s="48" t="str">
        <f t="shared" si="488"/>
        <v/>
      </c>
      <c r="CR268" s="48" t="str">
        <f t="shared" si="488"/>
        <v/>
      </c>
      <c r="CS268" s="48" t="str">
        <f t="shared" si="488"/>
        <v/>
      </c>
      <c r="CT268" s="48" t="str">
        <f t="shared" si="488"/>
        <v/>
      </c>
      <c r="CU268" s="48" t="str">
        <f t="shared" si="488"/>
        <v/>
      </c>
      <c r="CV268" s="48" t="str">
        <f t="shared" si="488"/>
        <v/>
      </c>
      <c r="CW268" s="48" t="str">
        <f t="shared" si="488"/>
        <v/>
      </c>
      <c r="CX268" s="48" t="str">
        <f t="shared" si="488"/>
        <v/>
      </c>
      <c r="CY268" s="48" t="str">
        <f t="shared" si="488"/>
        <v/>
      </c>
      <c r="CZ268" s="48" t="str">
        <f t="shared" si="488"/>
        <v/>
      </c>
      <c r="DA268" s="48" t="str">
        <f t="shared" si="488"/>
        <v/>
      </c>
      <c r="DB268" s="48" t="str">
        <f t="shared" si="488"/>
        <v/>
      </c>
      <c r="DC268" s="48" t="str">
        <f t="shared" si="488"/>
        <v/>
      </c>
      <c r="DD268" s="48" t="str">
        <f t="shared" si="488"/>
        <v/>
      </c>
      <c r="DE268" s="48" t="str">
        <f t="shared" si="488"/>
        <v/>
      </c>
      <c r="DF268" s="48" t="str">
        <f t="shared" si="488"/>
        <v/>
      </c>
      <c r="DG268" s="48" t="str">
        <f t="shared" si="488"/>
        <v/>
      </c>
      <c r="DH268" s="48" t="str">
        <f t="shared" si="488"/>
        <v/>
      </c>
      <c r="DI268" s="48" t="str">
        <f t="shared" si="488"/>
        <v/>
      </c>
      <c r="DJ268" s="48" t="str">
        <f t="shared" si="488"/>
        <v/>
      </c>
      <c r="DK268" s="48" t="str">
        <f t="shared" si="488"/>
        <v/>
      </c>
      <c r="DL268" s="49" t="str">
        <f t="shared" si="488"/>
        <v/>
      </c>
      <c r="DM268" s="170" t="s">
        <v>822</v>
      </c>
      <c r="DN268" s="170"/>
      <c r="DO268" s="170"/>
      <c r="DP268" s="170"/>
      <c r="DQ268" s="170"/>
      <c r="DR268" s="170"/>
      <c r="DS268" s="171"/>
      <c r="DT268" s="187"/>
      <c r="DU268" s="172"/>
      <c r="DV268" s="211"/>
      <c r="DW268" s="212"/>
      <c r="DX268" s="212"/>
      <c r="DY268" s="212"/>
      <c r="DZ268" s="212"/>
      <c r="EA268" s="212"/>
      <c r="EB268" s="212"/>
      <c r="EC268" s="212"/>
      <c r="ED268" s="212"/>
      <c r="EE268" s="212"/>
      <c r="EF268" s="212"/>
      <c r="EG268" s="212"/>
      <c r="EH268" s="212"/>
      <c r="EI268" s="212"/>
      <c r="EJ268" s="212"/>
      <c r="EK268" s="212"/>
      <c r="EL268" s="212"/>
      <c r="EM268" s="212"/>
      <c r="EN268" s="212"/>
      <c r="EO268" s="212"/>
      <c r="EP268" s="212"/>
      <c r="EQ268" s="212"/>
      <c r="ER268" s="212"/>
      <c r="ES268" s="212"/>
      <c r="ET268" s="212"/>
      <c r="EU268" s="212"/>
      <c r="EV268" s="212"/>
      <c r="EW268" s="213"/>
      <c r="EX268" s="151"/>
      <c r="EY268" s="149"/>
      <c r="EZ268" s="149"/>
      <c r="FA268" s="149"/>
      <c r="FB268" s="149"/>
      <c r="FC268" s="149"/>
      <c r="FD268" s="149"/>
      <c r="FE268" s="149"/>
      <c r="FF268" s="149"/>
      <c r="FG268" s="149"/>
      <c r="FH268" s="149"/>
      <c r="FI268" s="152"/>
    </row>
    <row r="269" spans="1:182" x14ac:dyDescent="0.25">
      <c r="A269" s="40">
        <f>A262+1</f>
        <v>39</v>
      </c>
      <c r="B269" s="29"/>
      <c r="C269" s="65" t="s">
        <v>531</v>
      </c>
      <c r="D269" s="41" t="str">
        <f>IF(MAX(F269:F274)&gt;0,MAX(F269:F274),"")</f>
        <v/>
      </c>
      <c r="E269" s="30"/>
      <c r="F269" s="45" t="str">
        <f>IF(I269&lt;&gt;"",1,"")</f>
        <v/>
      </c>
      <c r="G269" s="45" t="str">
        <f>IF(AND(I269&lt;&gt;"",D270&lt;&gt;""),D270,"")</f>
        <v/>
      </c>
      <c r="H269" s="45" t="str">
        <f>IF(AND(I269&lt;&gt;"",D271&lt;&gt;""),D273,"")</f>
        <v/>
      </c>
      <c r="I269" s="29"/>
      <c r="J269" s="146"/>
      <c r="K269" s="40" t="str">
        <f t="shared" ref="K269:K274" si="489">IF(J269&lt;&gt;"",IF(ISNA(VLOOKUP(J269,PlanetTypeTable,2,FALSE)),"&lt;Unknown&gt;",VLOOKUP(J269,PlanetTypeTable,2,FALSE)),"")</f>
        <v/>
      </c>
      <c r="L269" s="34"/>
      <c r="M269" s="34"/>
      <c r="N269" s="34"/>
      <c r="O269" s="34"/>
      <c r="P269" s="29"/>
      <c r="Q269" s="50"/>
      <c r="R269" s="30"/>
      <c r="S269" s="30"/>
      <c r="T269" s="30"/>
      <c r="U269" s="30"/>
      <c r="V269" s="30"/>
      <c r="W269" s="30"/>
      <c r="X269" s="30"/>
      <c r="Y269" s="30"/>
      <c r="Z269" s="30"/>
      <c r="AA269" s="30"/>
      <c r="AB269" s="30"/>
      <c r="AC269" s="30"/>
      <c r="AD269" s="30"/>
      <c r="AE269" s="30"/>
      <c r="AF269" s="30"/>
      <c r="AG269" s="30"/>
      <c r="AH269" s="30"/>
      <c r="AI269" s="30"/>
      <c r="AJ269" s="30"/>
      <c r="AK269" s="30"/>
      <c r="AL269" s="30"/>
      <c r="AM269" s="51"/>
      <c r="AN269" s="50"/>
      <c r="AO269" s="30"/>
      <c r="AP269" s="30"/>
      <c r="AQ269" s="30"/>
      <c r="AR269" s="30"/>
      <c r="AS269" s="51"/>
      <c r="AT269" s="50"/>
      <c r="AU269" s="30"/>
      <c r="AV269" s="51"/>
      <c r="AW269" s="50"/>
      <c r="AX269" s="30"/>
      <c r="AY269" s="30"/>
      <c r="AZ269" s="30"/>
      <c r="BA269" s="30"/>
      <c r="BB269" s="30"/>
      <c r="BC269" s="30"/>
      <c r="BD269" s="30"/>
      <c r="BE269" s="30"/>
      <c r="BF269" s="30"/>
      <c r="BG269" s="30"/>
      <c r="BH269" s="51"/>
      <c r="BI269" s="50"/>
      <c r="BJ269" s="30"/>
      <c r="BK269" s="30"/>
      <c r="BL269" s="30"/>
      <c r="BM269" s="30"/>
      <c r="BN269" s="30"/>
      <c r="BO269" s="30"/>
      <c r="BP269" s="30"/>
      <c r="BQ269" s="30"/>
      <c r="BR269" s="30"/>
      <c r="BS269" s="30"/>
      <c r="BT269" s="30"/>
      <c r="BU269" s="51"/>
      <c r="BV269" s="50"/>
      <c r="BW269" s="52"/>
      <c r="BX269" s="52"/>
      <c r="BY269" s="30"/>
      <c r="BZ269" s="30"/>
      <c r="CA269" s="30"/>
      <c r="CB269" s="30"/>
      <c r="CC269" s="30"/>
      <c r="CD269" s="30"/>
      <c r="CE269" s="30"/>
      <c r="CF269" s="30"/>
      <c r="CG269" s="30"/>
      <c r="CH269" s="30"/>
      <c r="CI269" s="30"/>
      <c r="CJ269" s="30"/>
      <c r="CK269" s="30"/>
      <c r="CL269" s="30"/>
      <c r="CM269" s="51"/>
      <c r="CN269" s="53"/>
      <c r="CO269" s="53"/>
      <c r="CP269" s="53"/>
      <c r="CQ269" s="53"/>
      <c r="CR269" s="53"/>
      <c r="CS269" s="53"/>
      <c r="CT269" s="53"/>
      <c r="CU269" s="53"/>
      <c r="CV269" s="53"/>
      <c r="CW269" s="53"/>
      <c r="CX269" s="53"/>
      <c r="CY269" s="53"/>
      <c r="CZ269" s="53"/>
      <c r="DA269" s="53"/>
      <c r="DB269" s="53"/>
      <c r="DC269" s="53"/>
      <c r="DD269" s="53"/>
      <c r="DE269" s="53"/>
      <c r="DF269" s="53"/>
      <c r="DG269" s="53"/>
      <c r="DH269" s="53"/>
      <c r="DI269" s="53"/>
      <c r="DJ269" s="53"/>
      <c r="DK269" s="53"/>
      <c r="DL269" s="51"/>
      <c r="DM269" s="162" t="s">
        <v>249</v>
      </c>
      <c r="DN269" s="30"/>
      <c r="DO269" s="30"/>
      <c r="DP269" s="30"/>
      <c r="DQ269" s="30"/>
      <c r="DR269" s="30"/>
      <c r="DS269" s="30"/>
      <c r="DT269" s="30"/>
      <c r="DU269" s="51"/>
      <c r="DV269" s="163" t="s">
        <v>249</v>
      </c>
      <c r="DW269" s="30"/>
      <c r="DX269" s="30"/>
      <c r="DY269" s="30"/>
      <c r="DZ269" s="30"/>
      <c r="EA269" s="30"/>
      <c r="EB269" s="30"/>
      <c r="EC269" s="30"/>
      <c r="ED269" s="53"/>
      <c r="EE269" s="51"/>
      <c r="EF269" s="163" t="s">
        <v>249</v>
      </c>
      <c r="EG269" s="30"/>
      <c r="EH269" s="30"/>
      <c r="EI269" s="63"/>
      <c r="EJ269" s="30"/>
      <c r="EK269" s="30"/>
      <c r="EL269" s="30"/>
      <c r="EM269" s="30"/>
      <c r="EN269" s="51"/>
      <c r="EO269" s="163" t="s">
        <v>249</v>
      </c>
      <c r="EP269" s="30"/>
      <c r="EQ269" s="30"/>
      <c r="ER269" s="30"/>
      <c r="ES269" s="30"/>
      <c r="ET269" s="30"/>
      <c r="EU269" s="30"/>
      <c r="EV269" s="30"/>
      <c r="EW269" s="51"/>
      <c r="EX269" s="156"/>
      <c r="EY269" s="157"/>
      <c r="EZ269" s="157"/>
      <c r="FA269" s="157"/>
      <c r="FB269" s="157"/>
      <c r="FC269" s="157"/>
      <c r="FD269" s="157"/>
      <c r="FE269" s="157"/>
      <c r="FF269" s="157"/>
      <c r="FG269" s="157"/>
      <c r="FH269" s="157"/>
      <c r="FI269" s="158"/>
      <c r="FR269" s="25" t="str">
        <f>IF(FS269&lt;&gt;"",MAX(FR$3:FR268)+1,"")</f>
        <v/>
      </c>
      <c r="FS269" s="25" t="str">
        <f>IF(B269&lt;&gt;"",B269,"")</f>
        <v/>
      </c>
      <c r="FT269" s="25" t="str">
        <f>IF(D270&lt;&gt;"",D270,"")</f>
        <v/>
      </c>
      <c r="FV269" s="24" t="str">
        <f>IF(FW269&lt;&gt;"",MAX($FV$3:FV268)+1,"")</f>
        <v/>
      </c>
      <c r="FW269" s="24" t="str">
        <f>IF($B269&lt;&gt;"",LEFT(E269,2),"")</f>
        <v/>
      </c>
      <c r="FX269" s="24" t="str">
        <f t="shared" ref="FX269:FX273" si="490">IF($B269&lt;&gt;"",I269,"")</f>
        <v/>
      </c>
      <c r="FY269" s="24" t="str">
        <f t="shared" ref="FY269:FY273" si="491">IF($B269&lt;&gt;"",J269,"")</f>
        <v/>
      </c>
      <c r="FZ269" s="24" t="str">
        <f t="shared" ref="FZ269:FZ273" si="492">IF($B269&lt;&gt;"",K269,"")</f>
        <v/>
      </c>
    </row>
    <row r="270" spans="1:182" x14ac:dyDescent="0.25">
      <c r="A270" s="38" t="str">
        <f>IF(AND(A269&lt;&gt;"",I270&lt;&gt;""),A269,"")</f>
        <v/>
      </c>
      <c r="B270" s="37" t="str">
        <f t="shared" ref="B270" si="493">IF(AND($A270&lt;&gt;"",B269&lt;&gt;""),B269,"")</f>
        <v/>
      </c>
      <c r="C270" s="66" t="s">
        <v>72</v>
      </c>
      <c r="D270" s="32"/>
      <c r="E270" s="44" t="str">
        <f>IF(AND(I270&lt;&gt;"",E269&lt;&gt;""),E269,"")</f>
        <v/>
      </c>
      <c r="F270" s="44" t="str">
        <f>IF(I270&lt;&gt;"",MAX(F269:F269)+1,"")</f>
        <v/>
      </c>
      <c r="G270" s="44" t="str">
        <f>IF(AND(I270&lt;&gt;"",D270&lt;&gt;""),D270,"")</f>
        <v/>
      </c>
      <c r="H270" s="44" t="str">
        <f>IF(AND(I270&lt;&gt;"",D271&lt;&gt;""),D273,"")</f>
        <v/>
      </c>
      <c r="I270" s="31"/>
      <c r="J270" s="33"/>
      <c r="K270" s="38" t="str">
        <f t="shared" si="489"/>
        <v/>
      </c>
      <c r="L270" s="153"/>
      <c r="M270" s="153"/>
      <c r="N270" s="153"/>
      <c r="O270" s="153"/>
      <c r="P270" s="31"/>
      <c r="Q270" s="54"/>
      <c r="R270" s="55"/>
      <c r="S270" s="55"/>
      <c r="T270" s="55"/>
      <c r="U270" s="55"/>
      <c r="V270" s="55"/>
      <c r="W270" s="55"/>
      <c r="X270" s="55"/>
      <c r="Y270" s="55"/>
      <c r="Z270" s="55"/>
      <c r="AA270" s="55"/>
      <c r="AB270" s="55"/>
      <c r="AC270" s="55"/>
      <c r="AD270" s="55"/>
      <c r="AE270" s="55"/>
      <c r="AF270" s="55"/>
      <c r="AG270" s="55"/>
      <c r="AH270" s="55"/>
      <c r="AI270" s="55"/>
      <c r="AJ270" s="55"/>
      <c r="AK270" s="55"/>
      <c r="AL270" s="55"/>
      <c r="AM270" s="56"/>
      <c r="AN270" s="54"/>
      <c r="AO270" s="55"/>
      <c r="AP270" s="55"/>
      <c r="AQ270" s="55"/>
      <c r="AR270" s="55"/>
      <c r="AS270" s="56"/>
      <c r="AT270" s="54"/>
      <c r="AU270" s="55"/>
      <c r="AV270" s="56"/>
      <c r="AW270" s="54"/>
      <c r="AX270" s="55"/>
      <c r="AY270" s="55"/>
      <c r="AZ270" s="55"/>
      <c r="BA270" s="55"/>
      <c r="BB270" s="55"/>
      <c r="BC270" s="55"/>
      <c r="BD270" s="55"/>
      <c r="BE270" s="55"/>
      <c r="BF270" s="55"/>
      <c r="BG270" s="55"/>
      <c r="BH270" s="56"/>
      <c r="BI270" s="54"/>
      <c r="BJ270" s="55"/>
      <c r="BK270" s="55"/>
      <c r="BL270" s="55"/>
      <c r="BM270" s="55"/>
      <c r="BN270" s="55"/>
      <c r="BO270" s="55"/>
      <c r="BP270" s="55"/>
      <c r="BQ270" s="55"/>
      <c r="BR270" s="55"/>
      <c r="BS270" s="55"/>
      <c r="BT270" s="55"/>
      <c r="BU270" s="56"/>
      <c r="BV270" s="54"/>
      <c r="BW270" s="57"/>
      <c r="BX270" s="57"/>
      <c r="BY270" s="55"/>
      <c r="BZ270" s="55"/>
      <c r="CA270" s="55"/>
      <c r="CB270" s="55"/>
      <c r="CC270" s="55"/>
      <c r="CD270" s="55"/>
      <c r="CE270" s="55"/>
      <c r="CF270" s="55"/>
      <c r="CG270" s="55"/>
      <c r="CH270" s="55"/>
      <c r="CI270" s="55"/>
      <c r="CJ270" s="55"/>
      <c r="CK270" s="55"/>
      <c r="CL270" s="55"/>
      <c r="CM270" s="56"/>
      <c r="CN270" s="58"/>
      <c r="CO270" s="58"/>
      <c r="CP270" s="58"/>
      <c r="CQ270" s="58"/>
      <c r="CR270" s="58"/>
      <c r="CS270" s="58"/>
      <c r="CT270" s="58"/>
      <c r="CU270" s="58"/>
      <c r="CV270" s="58"/>
      <c r="CW270" s="58"/>
      <c r="CX270" s="58"/>
      <c r="CY270" s="58"/>
      <c r="CZ270" s="58"/>
      <c r="DA270" s="58"/>
      <c r="DB270" s="58"/>
      <c r="DC270" s="58"/>
      <c r="DD270" s="58"/>
      <c r="DE270" s="58"/>
      <c r="DF270" s="58"/>
      <c r="DG270" s="58"/>
      <c r="DH270" s="58"/>
      <c r="DI270" s="58"/>
      <c r="DJ270" s="58"/>
      <c r="DK270" s="58"/>
      <c r="DL270" s="56"/>
      <c r="DM270" s="167" t="s">
        <v>44</v>
      </c>
      <c r="DN270" s="55"/>
      <c r="DO270" s="55"/>
      <c r="DP270" s="55"/>
      <c r="DQ270" s="55"/>
      <c r="DR270" s="55"/>
      <c r="DS270" s="55"/>
      <c r="DT270" s="55"/>
      <c r="DU270" s="56"/>
      <c r="DV270" s="168" t="s">
        <v>44</v>
      </c>
      <c r="DW270" s="55"/>
      <c r="DX270" s="55"/>
      <c r="DY270" s="55"/>
      <c r="DZ270" s="55"/>
      <c r="EA270" s="55"/>
      <c r="EB270" s="55"/>
      <c r="EC270" s="55"/>
      <c r="ED270" s="58"/>
      <c r="EE270" s="56"/>
      <c r="EF270" s="168" t="s">
        <v>44</v>
      </c>
      <c r="EG270" s="55"/>
      <c r="EH270" s="55"/>
      <c r="EI270" s="55"/>
      <c r="EJ270" s="55"/>
      <c r="EK270" s="55"/>
      <c r="EL270" s="55"/>
      <c r="EM270" s="55"/>
      <c r="EN270" s="56"/>
      <c r="EO270" s="168" t="s">
        <v>44</v>
      </c>
      <c r="EP270" s="55"/>
      <c r="EQ270" s="55"/>
      <c r="ER270" s="55"/>
      <c r="ES270" s="55"/>
      <c r="ET270" s="55"/>
      <c r="EU270" s="55"/>
      <c r="EV270" s="55"/>
      <c r="EW270" s="56"/>
      <c r="EX270" s="159"/>
      <c r="EY270" s="160"/>
      <c r="EZ270" s="160"/>
      <c r="FA270" s="160"/>
      <c r="FB270" s="160"/>
      <c r="FC270" s="160"/>
      <c r="FD270" s="160"/>
      <c r="FE270" s="160"/>
      <c r="FF270" s="160"/>
      <c r="FG270" s="160"/>
      <c r="FH270" s="160"/>
      <c r="FI270" s="161"/>
      <c r="FV270" s="24" t="str">
        <f>IF(FW270&lt;&gt;"",MAX($FV$3:FV269)+1,"")</f>
        <v/>
      </c>
      <c r="FW270" s="24" t="str">
        <f>IF($B270&lt;&gt;"",LEFT(E270,2),"")</f>
        <v/>
      </c>
      <c r="FX270" s="24" t="str">
        <f t="shared" si="490"/>
        <v/>
      </c>
      <c r="FY270" s="24" t="str">
        <f t="shared" si="491"/>
        <v/>
      </c>
      <c r="FZ270" s="24" t="str">
        <f t="shared" si="492"/>
        <v/>
      </c>
    </row>
    <row r="271" spans="1:182" x14ac:dyDescent="0.25">
      <c r="A271" s="38" t="str">
        <f>IF(AND(A270&lt;&gt;"",I271&lt;&gt;""),A269,"")</f>
        <v/>
      </c>
      <c r="B271" s="38" t="str">
        <f t="shared" ref="B271" si="494">IF(AND($A271&lt;&gt;"",B269&lt;&gt;""),B269,"")</f>
        <v/>
      </c>
      <c r="C271" s="65" t="s">
        <v>317</v>
      </c>
      <c r="D271" s="33"/>
      <c r="E271" s="44" t="str">
        <f>IF(AND(I271&lt;&gt;"",E269&lt;&gt;""),E269,"")</f>
        <v/>
      </c>
      <c r="F271" s="44" t="str">
        <f>IF(I271&lt;&gt;"",MAX(F269:F270)+1,"")</f>
        <v/>
      </c>
      <c r="G271" s="44" t="str">
        <f>IF(AND(I271&lt;&gt;"",D270&lt;&gt;""),D270,"")</f>
        <v/>
      </c>
      <c r="H271" s="44" t="str">
        <f>IF(AND(I271&lt;&gt;"",D271&lt;&gt;""),D273,"")</f>
        <v/>
      </c>
      <c r="I271" s="31"/>
      <c r="J271" s="33"/>
      <c r="K271" s="38" t="str">
        <f t="shared" si="489"/>
        <v/>
      </c>
      <c r="L271" s="153"/>
      <c r="M271" s="153"/>
      <c r="N271" s="153"/>
      <c r="O271" s="153"/>
      <c r="P271" s="31"/>
      <c r="Q271" s="54"/>
      <c r="R271" s="55"/>
      <c r="S271" s="55"/>
      <c r="T271" s="55"/>
      <c r="U271" s="55"/>
      <c r="V271" s="55"/>
      <c r="W271" s="55"/>
      <c r="X271" s="55"/>
      <c r="Y271" s="55"/>
      <c r="Z271" s="55"/>
      <c r="AA271" s="55"/>
      <c r="AB271" s="55"/>
      <c r="AC271" s="55"/>
      <c r="AD271" s="55"/>
      <c r="AE271" s="55"/>
      <c r="AF271" s="55"/>
      <c r="AG271" s="55"/>
      <c r="AH271" s="55"/>
      <c r="AI271" s="55"/>
      <c r="AJ271" s="55"/>
      <c r="AK271" s="55"/>
      <c r="AL271" s="55"/>
      <c r="AM271" s="56"/>
      <c r="AN271" s="54"/>
      <c r="AO271" s="55"/>
      <c r="AP271" s="55"/>
      <c r="AQ271" s="55"/>
      <c r="AR271" s="55"/>
      <c r="AS271" s="56"/>
      <c r="AT271" s="54"/>
      <c r="AU271" s="55"/>
      <c r="AV271" s="56"/>
      <c r="AW271" s="54"/>
      <c r="AX271" s="55"/>
      <c r="AY271" s="55"/>
      <c r="AZ271" s="55"/>
      <c r="BA271" s="55"/>
      <c r="BB271" s="55"/>
      <c r="BC271" s="55"/>
      <c r="BD271" s="55"/>
      <c r="BE271" s="55"/>
      <c r="BF271" s="55"/>
      <c r="BG271" s="55"/>
      <c r="BH271" s="56"/>
      <c r="BI271" s="54"/>
      <c r="BJ271" s="55"/>
      <c r="BK271" s="55"/>
      <c r="BL271" s="55"/>
      <c r="BM271" s="55"/>
      <c r="BN271" s="55"/>
      <c r="BO271" s="55"/>
      <c r="BP271" s="55"/>
      <c r="BQ271" s="55"/>
      <c r="BR271" s="55"/>
      <c r="BS271" s="55"/>
      <c r="BT271" s="55"/>
      <c r="BU271" s="56"/>
      <c r="BV271" s="54"/>
      <c r="BW271" s="57"/>
      <c r="BX271" s="57"/>
      <c r="BY271" s="55"/>
      <c r="BZ271" s="55"/>
      <c r="CA271" s="55"/>
      <c r="CB271" s="55"/>
      <c r="CC271" s="55"/>
      <c r="CD271" s="55"/>
      <c r="CE271" s="55"/>
      <c r="CF271" s="55"/>
      <c r="CG271" s="55"/>
      <c r="CH271" s="55"/>
      <c r="CI271" s="55"/>
      <c r="CJ271" s="55"/>
      <c r="CK271" s="55"/>
      <c r="CL271" s="55"/>
      <c r="CM271" s="56"/>
      <c r="CN271" s="58"/>
      <c r="CO271" s="58"/>
      <c r="CP271" s="58"/>
      <c r="CQ271" s="58"/>
      <c r="CR271" s="58"/>
      <c r="CS271" s="58"/>
      <c r="CT271" s="58"/>
      <c r="CU271" s="58"/>
      <c r="CV271" s="58"/>
      <c r="CW271" s="58"/>
      <c r="CX271" s="58"/>
      <c r="CY271" s="58"/>
      <c r="CZ271" s="58"/>
      <c r="DA271" s="58"/>
      <c r="DB271" s="58"/>
      <c r="DC271" s="58"/>
      <c r="DD271" s="58"/>
      <c r="DE271" s="58"/>
      <c r="DF271" s="58"/>
      <c r="DG271" s="58"/>
      <c r="DH271" s="58"/>
      <c r="DI271" s="58"/>
      <c r="DJ271" s="58"/>
      <c r="DK271" s="58"/>
      <c r="DL271" s="56"/>
      <c r="DM271" s="165" t="s">
        <v>45</v>
      </c>
      <c r="DN271" s="55"/>
      <c r="DO271" s="55"/>
      <c r="DP271" s="55"/>
      <c r="DQ271" s="55"/>
      <c r="DR271" s="55"/>
      <c r="DS271" s="55"/>
      <c r="DT271" s="55"/>
      <c r="DU271" s="56"/>
      <c r="DV271" s="166" t="s">
        <v>45</v>
      </c>
      <c r="DW271" s="55"/>
      <c r="DX271" s="55"/>
      <c r="DY271" s="55"/>
      <c r="DZ271" s="55"/>
      <c r="EA271" s="55"/>
      <c r="EB271" s="55"/>
      <c r="EC271" s="55"/>
      <c r="ED271" s="58"/>
      <c r="EE271" s="56"/>
      <c r="EF271" s="166" t="s">
        <v>45</v>
      </c>
      <c r="EG271" s="55"/>
      <c r="EH271" s="55"/>
      <c r="EI271" s="55"/>
      <c r="EJ271" s="55"/>
      <c r="EK271" s="55"/>
      <c r="EL271" s="55"/>
      <c r="EM271" s="55"/>
      <c r="EN271" s="56"/>
      <c r="EO271" s="166" t="s">
        <v>45</v>
      </c>
      <c r="EP271" s="55"/>
      <c r="EQ271" s="55"/>
      <c r="ER271" s="55"/>
      <c r="ES271" s="55"/>
      <c r="ET271" s="55"/>
      <c r="EU271" s="55"/>
      <c r="EV271" s="55"/>
      <c r="EW271" s="56"/>
      <c r="EX271" s="159"/>
      <c r="EY271" s="160"/>
      <c r="EZ271" s="160"/>
      <c r="FA271" s="160"/>
      <c r="FB271" s="160"/>
      <c r="FC271" s="160"/>
      <c r="FD271" s="160"/>
      <c r="FE271" s="160"/>
      <c r="FF271" s="160"/>
      <c r="FG271" s="160"/>
      <c r="FH271" s="160"/>
      <c r="FI271" s="161"/>
      <c r="FV271" s="24" t="str">
        <f>IF(FW271&lt;&gt;"",MAX($FV$3:FV270)+1,"")</f>
        <v/>
      </c>
      <c r="FW271" s="24" t="str">
        <f>IF($B271&lt;&gt;"",LEFT(E271,2),"")</f>
        <v/>
      </c>
      <c r="FX271" s="24" t="str">
        <f t="shared" si="490"/>
        <v/>
      </c>
      <c r="FY271" s="24" t="str">
        <f t="shared" si="491"/>
        <v/>
      </c>
      <c r="FZ271" s="24" t="str">
        <f t="shared" si="492"/>
        <v/>
      </c>
    </row>
    <row r="272" spans="1:182" x14ac:dyDescent="0.25">
      <c r="A272" s="38" t="str">
        <f>IF(AND(A271&lt;&gt;"",I272&lt;&gt;""),A269,"")</f>
        <v/>
      </c>
      <c r="B272" s="38" t="str">
        <f t="shared" ref="B272" si="495">IF(AND($A272&lt;&gt;"",B269&lt;&gt;""),B269,"")</f>
        <v/>
      </c>
      <c r="C272" s="65" t="s">
        <v>318</v>
      </c>
      <c r="D272" s="33"/>
      <c r="E272" s="44" t="str">
        <f>IF(AND(I272&lt;&gt;"",E269&lt;&gt;""),E269,"")</f>
        <v/>
      </c>
      <c r="F272" s="44" t="str">
        <f>IF(I272&lt;&gt;"",MAX(F269:F271)+1,"")</f>
        <v/>
      </c>
      <c r="G272" s="44" t="str">
        <f>IF(AND(I272&lt;&gt;"",D270&lt;&gt;""),D270,"")</f>
        <v/>
      </c>
      <c r="H272" s="44" t="str">
        <f>IF(AND(I272&lt;&gt;"",D271&lt;&gt;""),D273,"")</f>
        <v/>
      </c>
      <c r="I272" s="31"/>
      <c r="J272" s="33"/>
      <c r="K272" s="38" t="str">
        <f t="shared" si="489"/>
        <v/>
      </c>
      <c r="L272" s="153"/>
      <c r="M272" s="153"/>
      <c r="N272" s="153"/>
      <c r="O272" s="153"/>
      <c r="P272" s="31"/>
      <c r="Q272" s="54"/>
      <c r="R272" s="55"/>
      <c r="S272" s="55"/>
      <c r="T272" s="55"/>
      <c r="U272" s="55"/>
      <c r="V272" s="55"/>
      <c r="W272" s="55"/>
      <c r="X272" s="55"/>
      <c r="Y272" s="55"/>
      <c r="Z272" s="55"/>
      <c r="AA272" s="55"/>
      <c r="AB272" s="55"/>
      <c r="AC272" s="55"/>
      <c r="AD272" s="55"/>
      <c r="AE272" s="55"/>
      <c r="AF272" s="55"/>
      <c r="AG272" s="55"/>
      <c r="AH272" s="55"/>
      <c r="AI272" s="55"/>
      <c r="AJ272" s="55"/>
      <c r="AK272" s="55"/>
      <c r="AL272" s="55"/>
      <c r="AM272" s="56"/>
      <c r="AN272" s="54"/>
      <c r="AO272" s="55"/>
      <c r="AP272" s="55"/>
      <c r="AQ272" s="55"/>
      <c r="AR272" s="55"/>
      <c r="AS272" s="56"/>
      <c r="AT272" s="54"/>
      <c r="AU272" s="55"/>
      <c r="AV272" s="56"/>
      <c r="AW272" s="54"/>
      <c r="AX272" s="55"/>
      <c r="AY272" s="55"/>
      <c r="AZ272" s="55"/>
      <c r="BA272" s="55"/>
      <c r="BB272" s="55"/>
      <c r="BC272" s="55"/>
      <c r="BD272" s="55"/>
      <c r="BE272" s="55"/>
      <c r="BF272" s="55"/>
      <c r="BG272" s="55"/>
      <c r="BH272" s="56"/>
      <c r="BI272" s="54"/>
      <c r="BJ272" s="55"/>
      <c r="BK272" s="55"/>
      <c r="BL272" s="55"/>
      <c r="BM272" s="55"/>
      <c r="BN272" s="55"/>
      <c r="BO272" s="55"/>
      <c r="BP272" s="55"/>
      <c r="BQ272" s="55"/>
      <c r="BR272" s="55"/>
      <c r="BS272" s="55"/>
      <c r="BT272" s="55"/>
      <c r="BU272" s="56"/>
      <c r="BV272" s="54"/>
      <c r="BW272" s="57"/>
      <c r="BX272" s="57"/>
      <c r="BY272" s="55"/>
      <c r="BZ272" s="55"/>
      <c r="CA272" s="55"/>
      <c r="CB272" s="55"/>
      <c r="CC272" s="55"/>
      <c r="CD272" s="55"/>
      <c r="CE272" s="55"/>
      <c r="CF272" s="55"/>
      <c r="CG272" s="55"/>
      <c r="CH272" s="55"/>
      <c r="CI272" s="55"/>
      <c r="CJ272" s="55"/>
      <c r="CK272" s="55"/>
      <c r="CL272" s="55"/>
      <c r="CM272" s="56"/>
      <c r="CN272" s="58"/>
      <c r="CO272" s="58"/>
      <c r="CP272" s="58"/>
      <c r="CQ272" s="58"/>
      <c r="CR272" s="58"/>
      <c r="CS272" s="58"/>
      <c r="CT272" s="58"/>
      <c r="CU272" s="58"/>
      <c r="CV272" s="58"/>
      <c r="CW272" s="58"/>
      <c r="CX272" s="58"/>
      <c r="CY272" s="58"/>
      <c r="CZ272" s="58"/>
      <c r="DA272" s="58"/>
      <c r="DB272" s="58"/>
      <c r="DC272" s="58"/>
      <c r="DD272" s="58"/>
      <c r="DE272" s="58"/>
      <c r="DF272" s="58"/>
      <c r="DG272" s="58"/>
      <c r="DH272" s="58"/>
      <c r="DI272" s="58"/>
      <c r="DJ272" s="58"/>
      <c r="DK272" s="58"/>
      <c r="DL272" s="56"/>
      <c r="DM272" s="155" t="s">
        <v>42</v>
      </c>
      <c r="DN272" s="55"/>
      <c r="DO272" s="55"/>
      <c r="DP272" s="55"/>
      <c r="DQ272" s="55"/>
      <c r="DR272" s="55"/>
      <c r="DS272" s="55"/>
      <c r="DT272" s="55"/>
      <c r="DU272" s="56"/>
      <c r="DV272" s="91" t="s">
        <v>42</v>
      </c>
      <c r="DW272" s="60"/>
      <c r="DX272" s="60"/>
      <c r="DY272" s="60"/>
      <c r="DZ272" s="60"/>
      <c r="EA272" s="60"/>
      <c r="EB272" s="60"/>
      <c r="EC272" s="60"/>
      <c r="ED272" s="147"/>
      <c r="EE272" s="61"/>
      <c r="EF272" s="91" t="s">
        <v>42</v>
      </c>
      <c r="EG272" s="60"/>
      <c r="EH272" s="60"/>
      <c r="EI272" s="60"/>
      <c r="EJ272" s="60"/>
      <c r="EK272" s="60"/>
      <c r="EL272" s="60"/>
      <c r="EM272" s="60"/>
      <c r="EN272" s="61"/>
      <c r="EO272" s="164" t="s">
        <v>42</v>
      </c>
      <c r="EP272" s="60"/>
      <c r="EQ272" s="60"/>
      <c r="ER272" s="60"/>
      <c r="ES272" s="60"/>
      <c r="ET272" s="60"/>
      <c r="EU272" s="60"/>
      <c r="EV272" s="60"/>
      <c r="EW272" s="61"/>
      <c r="EX272" s="159"/>
      <c r="EY272" s="160"/>
      <c r="EZ272" s="160"/>
      <c r="FA272" s="160"/>
      <c r="FB272" s="160"/>
      <c r="FC272" s="160"/>
      <c r="FD272" s="160"/>
      <c r="FE272" s="160"/>
      <c r="FF272" s="160"/>
      <c r="FG272" s="160"/>
      <c r="FH272" s="160"/>
      <c r="FI272" s="161"/>
      <c r="FV272" s="24" t="str">
        <f>IF(FW272&lt;&gt;"",MAX($FV$3:FV271)+1,"")</f>
        <v/>
      </c>
      <c r="FW272" s="24" t="str">
        <f>IF($B272&lt;&gt;"",LEFT(E272,2),"")</f>
        <v/>
      </c>
      <c r="FX272" s="24" t="str">
        <f t="shared" si="490"/>
        <v/>
      </c>
      <c r="FY272" s="24" t="str">
        <f t="shared" si="491"/>
        <v/>
      </c>
      <c r="FZ272" s="24" t="str">
        <f t="shared" si="492"/>
        <v/>
      </c>
    </row>
    <row r="273" spans="1:182" x14ac:dyDescent="0.25">
      <c r="A273" s="38" t="str">
        <f>IF(AND(A272&lt;&gt;"",I273&lt;&gt;""),A269,"")</f>
        <v/>
      </c>
      <c r="B273" s="38" t="str">
        <f t="shared" ref="B273" si="496">IF(AND($A273&lt;&gt;"",B269&lt;&gt;""),B269,"")</f>
        <v/>
      </c>
      <c r="C273" s="65" t="s">
        <v>742</v>
      </c>
      <c r="D273" s="42" t="str">
        <f>IF(D271&lt;&gt;"",IF(ISNA(VLOOKUP(D271,EconomyTable,2,FALSE)),"&lt;Unknown&gt;",VLOOKUP(D271,EconomyTable,2,FALSE)),"")</f>
        <v/>
      </c>
      <c r="E273" s="44" t="str">
        <f>IF(AND(I273&lt;&gt;"",E269&lt;&gt;""),E269,"")</f>
        <v/>
      </c>
      <c r="F273" s="44" t="str">
        <f>IF(I273&lt;&gt;"",MAX(F269:F272)+1,"")</f>
        <v/>
      </c>
      <c r="G273" s="44" t="str">
        <f>IF(AND(I273&lt;&gt;"",D270&lt;&gt;""),D270,"")</f>
        <v/>
      </c>
      <c r="H273" s="44" t="str">
        <f>IF(AND(I274&lt;&gt;"",D271&lt;&gt;""),D273,"")</f>
        <v/>
      </c>
      <c r="I273" s="31"/>
      <c r="J273" s="33"/>
      <c r="K273" s="38" t="str">
        <f t="shared" si="489"/>
        <v/>
      </c>
      <c r="L273" s="153"/>
      <c r="M273" s="153"/>
      <c r="N273" s="153"/>
      <c r="O273" s="153"/>
      <c r="P273" s="31"/>
      <c r="Q273" s="54"/>
      <c r="R273" s="55"/>
      <c r="S273" s="55"/>
      <c r="T273" s="55"/>
      <c r="U273" s="55"/>
      <c r="V273" s="55"/>
      <c r="W273" s="55"/>
      <c r="X273" s="55"/>
      <c r="Y273" s="55"/>
      <c r="Z273" s="55"/>
      <c r="AA273" s="55"/>
      <c r="AB273" s="55"/>
      <c r="AC273" s="55"/>
      <c r="AD273" s="55"/>
      <c r="AE273" s="55"/>
      <c r="AF273" s="55"/>
      <c r="AG273" s="55"/>
      <c r="AH273" s="55"/>
      <c r="AI273" s="55"/>
      <c r="AJ273" s="55"/>
      <c r="AK273" s="55"/>
      <c r="AL273" s="55"/>
      <c r="AM273" s="56"/>
      <c r="AN273" s="54"/>
      <c r="AO273" s="55"/>
      <c r="AP273" s="55"/>
      <c r="AQ273" s="55"/>
      <c r="AR273" s="55"/>
      <c r="AS273" s="56"/>
      <c r="AT273" s="54"/>
      <c r="AU273" s="55"/>
      <c r="AV273" s="56"/>
      <c r="AW273" s="54"/>
      <c r="AX273" s="55"/>
      <c r="AY273" s="55"/>
      <c r="AZ273" s="55"/>
      <c r="BA273" s="55"/>
      <c r="BB273" s="55"/>
      <c r="BC273" s="55"/>
      <c r="BD273" s="55"/>
      <c r="BE273" s="55"/>
      <c r="BF273" s="55"/>
      <c r="BG273" s="55"/>
      <c r="BH273" s="56"/>
      <c r="BI273" s="54"/>
      <c r="BJ273" s="55"/>
      <c r="BK273" s="55"/>
      <c r="BL273" s="55"/>
      <c r="BM273" s="55"/>
      <c r="BN273" s="55"/>
      <c r="BO273" s="55"/>
      <c r="BP273" s="55"/>
      <c r="BQ273" s="55"/>
      <c r="BR273" s="55"/>
      <c r="BS273" s="55"/>
      <c r="BT273" s="55"/>
      <c r="BU273" s="56"/>
      <c r="BV273" s="54"/>
      <c r="BW273" s="57"/>
      <c r="BX273" s="57"/>
      <c r="BY273" s="55"/>
      <c r="BZ273" s="55"/>
      <c r="CA273" s="55"/>
      <c r="CB273" s="55"/>
      <c r="CC273" s="55"/>
      <c r="CD273" s="55"/>
      <c r="CE273" s="55"/>
      <c r="CF273" s="55"/>
      <c r="CG273" s="55"/>
      <c r="CH273" s="55"/>
      <c r="CI273" s="55"/>
      <c r="CJ273" s="55"/>
      <c r="CK273" s="55"/>
      <c r="CL273" s="55"/>
      <c r="CM273" s="58"/>
      <c r="CN273" s="54"/>
      <c r="CO273" s="58"/>
      <c r="CP273" s="58"/>
      <c r="CQ273" s="58"/>
      <c r="CR273" s="58"/>
      <c r="CS273" s="58"/>
      <c r="CT273" s="58"/>
      <c r="CU273" s="58"/>
      <c r="CV273" s="58"/>
      <c r="CW273" s="58"/>
      <c r="CX273" s="58"/>
      <c r="CY273" s="58"/>
      <c r="CZ273" s="58"/>
      <c r="DA273" s="58"/>
      <c r="DB273" s="58"/>
      <c r="DC273" s="58"/>
      <c r="DD273" s="58"/>
      <c r="DE273" s="58"/>
      <c r="DF273" s="58"/>
      <c r="DG273" s="58"/>
      <c r="DH273" s="58"/>
      <c r="DI273" s="58"/>
      <c r="DJ273" s="58"/>
      <c r="DK273" s="58"/>
      <c r="DL273" s="56"/>
      <c r="DM273" s="169" t="s">
        <v>861</v>
      </c>
      <c r="DN273" s="170"/>
      <c r="DO273" s="170"/>
      <c r="DP273" s="170"/>
      <c r="DQ273" s="170"/>
      <c r="DR273" s="170"/>
      <c r="DS273" s="171"/>
      <c r="DT273" s="205">
        <f>SUM(DN269:DU272)</f>
        <v>0</v>
      </c>
      <c r="DU273" s="218"/>
      <c r="DV273" s="169" t="s">
        <v>861</v>
      </c>
      <c r="DW273" s="170"/>
      <c r="DX273" s="170"/>
      <c r="DY273" s="170"/>
      <c r="DZ273" s="170"/>
      <c r="EA273" s="170"/>
      <c r="EB273" s="170"/>
      <c r="EC273" s="171"/>
      <c r="ED273" s="205">
        <f>SUM(DW269:EE272)</f>
        <v>0</v>
      </c>
      <c r="EE273" s="218"/>
      <c r="EF273" s="169" t="s">
        <v>861</v>
      </c>
      <c r="EG273" s="170"/>
      <c r="EH273" s="170"/>
      <c r="EI273" s="170"/>
      <c r="EJ273" s="170"/>
      <c r="EK273" s="170"/>
      <c r="EL273" s="171"/>
      <c r="EM273" s="205">
        <f>SUM(EG269:EN272)</f>
        <v>0</v>
      </c>
      <c r="EN273" s="218"/>
      <c r="EO273" s="169" t="s">
        <v>861</v>
      </c>
      <c r="EP273" s="170"/>
      <c r="EQ273" s="170"/>
      <c r="ER273" s="170"/>
      <c r="ES273" s="170"/>
      <c r="ET273" s="170"/>
      <c r="EU273" s="171"/>
      <c r="EV273" s="205">
        <f>SUM(EP269:EW272)</f>
        <v>0</v>
      </c>
      <c r="EW273" s="218"/>
      <c r="EX273" s="159"/>
      <c r="EY273" s="160"/>
      <c r="EZ273" s="160"/>
      <c r="FA273" s="160"/>
      <c r="FB273" s="160"/>
      <c r="FC273" s="160"/>
      <c r="FD273" s="160"/>
      <c r="FE273" s="160"/>
      <c r="FF273" s="160"/>
      <c r="FG273" s="160"/>
      <c r="FH273" s="160"/>
      <c r="FI273" s="161"/>
      <c r="FV273" s="24" t="str">
        <f>IF(FW273&lt;&gt;"",MAX($FV$3:FV272)+1,"")</f>
        <v/>
      </c>
      <c r="FW273" s="24" t="str">
        <f>IF($B273&lt;&gt;"",E273,"")</f>
        <v/>
      </c>
      <c r="FX273" s="24" t="str">
        <f t="shared" si="490"/>
        <v/>
      </c>
      <c r="FY273" s="24" t="str">
        <f t="shared" si="491"/>
        <v/>
      </c>
      <c r="FZ273" s="24" t="str">
        <f t="shared" si="492"/>
        <v/>
      </c>
    </row>
    <row r="274" spans="1:182" x14ac:dyDescent="0.25">
      <c r="A274" s="38" t="str">
        <f>IF(AND(A273&lt;&gt;"",I274&lt;&gt;""),A269,"")</f>
        <v/>
      </c>
      <c r="B274" s="38" t="str">
        <f t="shared" ref="B274" si="497">IF(AND($A274&lt;&gt;"",B269&lt;&gt;""),B269,"")</f>
        <v/>
      </c>
      <c r="C274" s="65" t="s">
        <v>741</v>
      </c>
      <c r="D274" s="43" t="str">
        <f>IF(D272&lt;&gt;"",IF(ISNA(VLOOKUP(D272,EconomyTypeTable,2,FALSE)),"&lt;Unknown&gt;",VLOOKUP(D272,EconomyTypeTable,2,FALSE)),"")</f>
        <v/>
      </c>
      <c r="E274" s="44" t="str">
        <f>IF(AND(I274&lt;&gt;"",E269&lt;&gt;""),E269,"")</f>
        <v/>
      </c>
      <c r="F274" s="44" t="str">
        <f>IF(I274&lt;&gt;"",MAX(F269:F273)+1,"")</f>
        <v/>
      </c>
      <c r="G274" s="44" t="str">
        <f>IF(AND(I273&lt;&gt;"",D270&lt;&gt;""),D270,"")</f>
        <v/>
      </c>
      <c r="H274" s="44" t="str">
        <f>IF(AND(I274&lt;&gt;"",D271&lt;&gt;""),D273,"")</f>
        <v/>
      </c>
      <c r="I274" s="31"/>
      <c r="J274" s="33"/>
      <c r="K274" s="38" t="str">
        <f t="shared" si="489"/>
        <v/>
      </c>
      <c r="L274" s="153"/>
      <c r="M274" s="153"/>
      <c r="N274" s="153"/>
      <c r="O274" s="153"/>
      <c r="P274" s="31"/>
      <c r="Q274" s="59"/>
      <c r="R274" s="60"/>
      <c r="S274" s="60"/>
      <c r="T274" s="60"/>
      <c r="U274" s="60"/>
      <c r="V274" s="60"/>
      <c r="W274" s="60"/>
      <c r="X274" s="60"/>
      <c r="Y274" s="60"/>
      <c r="Z274" s="60"/>
      <c r="AA274" s="60"/>
      <c r="AB274" s="60"/>
      <c r="AC274" s="60"/>
      <c r="AD274" s="60"/>
      <c r="AE274" s="60"/>
      <c r="AF274" s="60"/>
      <c r="AG274" s="60"/>
      <c r="AH274" s="60"/>
      <c r="AI274" s="60"/>
      <c r="AJ274" s="60"/>
      <c r="AK274" s="60"/>
      <c r="AL274" s="60"/>
      <c r="AM274" s="61"/>
      <c r="AN274" s="59"/>
      <c r="AO274" s="60"/>
      <c r="AP274" s="60"/>
      <c r="AQ274" s="60"/>
      <c r="AR274" s="60"/>
      <c r="AS274" s="61"/>
      <c r="AT274" s="59"/>
      <c r="AU274" s="60"/>
      <c r="AV274" s="61"/>
      <c r="AW274" s="59"/>
      <c r="AX274" s="60"/>
      <c r="AY274" s="60"/>
      <c r="AZ274" s="60"/>
      <c r="BA274" s="60"/>
      <c r="BB274" s="60"/>
      <c r="BC274" s="60"/>
      <c r="BD274" s="60"/>
      <c r="BE274" s="60"/>
      <c r="BF274" s="60"/>
      <c r="BG274" s="60"/>
      <c r="BH274" s="61"/>
      <c r="BI274" s="59"/>
      <c r="BJ274" s="60"/>
      <c r="BK274" s="60"/>
      <c r="BL274" s="60"/>
      <c r="BM274" s="60"/>
      <c r="BN274" s="60"/>
      <c r="BO274" s="60"/>
      <c r="BP274" s="60"/>
      <c r="BQ274" s="60"/>
      <c r="BR274" s="60"/>
      <c r="BS274" s="60"/>
      <c r="BT274" s="60"/>
      <c r="BU274" s="61"/>
      <c r="BV274" s="59"/>
      <c r="BW274" s="62"/>
      <c r="BX274" s="62"/>
      <c r="BY274" s="60"/>
      <c r="BZ274" s="60"/>
      <c r="CA274" s="60"/>
      <c r="CB274" s="60"/>
      <c r="CC274" s="60"/>
      <c r="CD274" s="60"/>
      <c r="CE274" s="60"/>
      <c r="CF274" s="60"/>
      <c r="CG274" s="60"/>
      <c r="CH274" s="60"/>
      <c r="CI274" s="60"/>
      <c r="CJ274" s="60"/>
      <c r="CK274" s="60"/>
      <c r="CL274" s="60"/>
      <c r="CM274" s="61"/>
      <c r="CN274" s="58"/>
      <c r="CO274" s="58"/>
      <c r="CP274" s="58"/>
      <c r="CQ274" s="58"/>
      <c r="CR274" s="58"/>
      <c r="CS274" s="58"/>
      <c r="CT274" s="58"/>
      <c r="CU274" s="58"/>
      <c r="CV274" s="58"/>
      <c r="CW274" s="58"/>
      <c r="CX274" s="58"/>
      <c r="CY274" s="58"/>
      <c r="CZ274" s="58"/>
      <c r="DA274" s="58"/>
      <c r="DB274" s="58"/>
      <c r="DC274" s="58"/>
      <c r="DD274" s="58"/>
      <c r="DE274" s="58"/>
      <c r="DF274" s="58"/>
      <c r="DG274" s="58"/>
      <c r="DH274" s="58"/>
      <c r="DI274" s="58"/>
      <c r="DJ274" s="58"/>
      <c r="DK274" s="58"/>
      <c r="DL274" s="56"/>
      <c r="DM274" s="169" t="s">
        <v>823</v>
      </c>
      <c r="DN274" s="170"/>
      <c r="DO274" s="170"/>
      <c r="DP274" s="170"/>
      <c r="DQ274" s="170"/>
      <c r="DR274" s="170"/>
      <c r="DS274" s="171"/>
      <c r="DT274" s="172"/>
      <c r="DU274" s="173"/>
      <c r="DV274" s="209"/>
      <c r="DW274" s="190"/>
      <c r="DX274" s="190"/>
      <c r="DY274" s="190"/>
      <c r="DZ274" s="190"/>
      <c r="EA274" s="190"/>
      <c r="EB274" s="190"/>
      <c r="EC274" s="190"/>
      <c r="ED274" s="190"/>
      <c r="EE274" s="190"/>
      <c r="EF274" s="190"/>
      <c r="EG274" s="190"/>
      <c r="EH274" s="190"/>
      <c r="EI274" s="190"/>
      <c r="EJ274" s="190"/>
      <c r="EK274" s="190"/>
      <c r="EL274" s="190"/>
      <c r="EM274" s="190"/>
      <c r="EN274" s="190"/>
      <c r="EO274" s="190"/>
      <c r="EP274" s="190"/>
      <c r="EQ274" s="190"/>
      <c r="ER274" s="190"/>
      <c r="ES274" s="190"/>
      <c r="ET274" s="190"/>
      <c r="EU274" s="190"/>
      <c r="EV274" s="190"/>
      <c r="EW274" s="210"/>
      <c r="EX274" s="159"/>
      <c r="EY274" s="160"/>
      <c r="EZ274" s="160"/>
      <c r="FA274" s="160"/>
      <c r="FB274" s="160"/>
      <c r="FC274" s="160"/>
      <c r="FD274" s="160"/>
      <c r="FE274" s="160"/>
      <c r="FF274" s="160"/>
      <c r="FG274" s="160"/>
      <c r="FH274" s="160"/>
      <c r="FI274" s="161"/>
    </row>
    <row r="275" spans="1:182" ht="15.75" thickBot="1" x14ac:dyDescent="0.3">
      <c r="A275" s="39">
        <f>IF(A269&lt;&gt;"",A269,"")</f>
        <v>39</v>
      </c>
      <c r="B275" s="39" t="str">
        <f>IF(AND($A275&lt;&gt;"",B269&lt;&gt;""),B269,"")</f>
        <v/>
      </c>
      <c r="C275" s="67" t="s">
        <v>315</v>
      </c>
      <c r="D275" s="36"/>
      <c r="E275" s="148"/>
      <c r="F275" s="149"/>
      <c r="G275" s="149"/>
      <c r="H275" s="149"/>
      <c r="I275" s="149"/>
      <c r="J275" s="149"/>
      <c r="K275" s="149"/>
      <c r="L275" s="149"/>
      <c r="M275" s="149"/>
      <c r="N275" s="149"/>
      <c r="O275" s="150"/>
      <c r="P275" s="46" t="str">
        <f>IF(COUNTA(Q275:AM275)-COUNTBLANK(Q275:AM275)&gt;0,COUNTA(Q275:AM275)-COUNTBLANK(Q275:AM275)&amp;" Deposit types","")</f>
        <v/>
      </c>
      <c r="Q275" s="47" t="str">
        <f>IF(COUNTA(Q269:Q274)&gt;0,COUNTA(Q269:Q274),"")</f>
        <v/>
      </c>
      <c r="R275" s="48" t="str">
        <f t="shared" ref="R275:AA275" si="498">IF(COUNTA(R269:R274)&gt;0,COUNTA(R269:R274),"")</f>
        <v/>
      </c>
      <c r="S275" s="48" t="str">
        <f t="shared" si="498"/>
        <v/>
      </c>
      <c r="T275" s="48" t="str">
        <f t="shared" si="498"/>
        <v/>
      </c>
      <c r="U275" s="48" t="str">
        <f t="shared" si="498"/>
        <v/>
      </c>
      <c r="V275" s="48" t="str">
        <f t="shared" si="498"/>
        <v/>
      </c>
      <c r="W275" s="48" t="str">
        <f t="shared" si="498"/>
        <v/>
      </c>
      <c r="X275" s="48" t="str">
        <f t="shared" si="498"/>
        <v/>
      </c>
      <c r="Y275" s="48" t="str">
        <f t="shared" si="498"/>
        <v/>
      </c>
      <c r="Z275" s="48" t="str">
        <f t="shared" si="498"/>
        <v/>
      </c>
      <c r="AA275" s="48" t="str">
        <f t="shared" si="498"/>
        <v/>
      </c>
      <c r="AB275" s="48" t="str">
        <f>IF(COUNTA(AB269:AB274)&gt;0,COUNTA(AB269:AB274),"")</f>
        <v/>
      </c>
      <c r="AC275" s="48" t="str">
        <f t="shared" ref="AC275:BK275" si="499">IF(COUNTA(AC269:AC274)&gt;0,COUNTA(AC269:AC274),"")</f>
        <v/>
      </c>
      <c r="AD275" s="48" t="str">
        <f t="shared" si="499"/>
        <v/>
      </c>
      <c r="AE275" s="48" t="str">
        <f t="shared" si="499"/>
        <v/>
      </c>
      <c r="AF275" s="48" t="str">
        <f t="shared" si="499"/>
        <v/>
      </c>
      <c r="AG275" s="48" t="str">
        <f t="shared" si="499"/>
        <v/>
      </c>
      <c r="AH275" s="48" t="str">
        <f t="shared" si="499"/>
        <v/>
      </c>
      <c r="AI275" s="48" t="str">
        <f t="shared" si="499"/>
        <v/>
      </c>
      <c r="AJ275" s="48" t="str">
        <f t="shared" si="499"/>
        <v/>
      </c>
      <c r="AK275" s="48" t="str">
        <f t="shared" si="499"/>
        <v/>
      </c>
      <c r="AL275" s="48" t="str">
        <f t="shared" si="499"/>
        <v/>
      </c>
      <c r="AM275" s="49" t="str">
        <f t="shared" si="499"/>
        <v/>
      </c>
      <c r="AN275" s="47" t="str">
        <f t="shared" si="499"/>
        <v/>
      </c>
      <c r="AO275" s="48" t="str">
        <f t="shared" si="499"/>
        <v/>
      </c>
      <c r="AP275" s="48" t="str">
        <f t="shared" si="499"/>
        <v/>
      </c>
      <c r="AQ275" s="48" t="str">
        <f t="shared" si="499"/>
        <v/>
      </c>
      <c r="AR275" s="48" t="str">
        <f t="shared" si="499"/>
        <v/>
      </c>
      <c r="AS275" s="49" t="str">
        <f t="shared" si="499"/>
        <v/>
      </c>
      <c r="AT275" s="47" t="str">
        <f t="shared" si="499"/>
        <v/>
      </c>
      <c r="AU275" s="48" t="str">
        <f t="shared" si="499"/>
        <v/>
      </c>
      <c r="AV275" s="49" t="str">
        <f t="shared" si="499"/>
        <v/>
      </c>
      <c r="AW275" s="47" t="str">
        <f t="shared" si="499"/>
        <v/>
      </c>
      <c r="AX275" s="48" t="str">
        <f t="shared" si="499"/>
        <v/>
      </c>
      <c r="AY275" s="48" t="str">
        <f t="shared" si="499"/>
        <v/>
      </c>
      <c r="AZ275" s="48" t="str">
        <f t="shared" si="499"/>
        <v/>
      </c>
      <c r="BA275" s="48" t="str">
        <f t="shared" si="499"/>
        <v/>
      </c>
      <c r="BB275" s="48" t="str">
        <f t="shared" si="499"/>
        <v/>
      </c>
      <c r="BC275" s="48" t="str">
        <f t="shared" si="499"/>
        <v/>
      </c>
      <c r="BD275" s="48" t="str">
        <f t="shared" si="499"/>
        <v/>
      </c>
      <c r="BE275" s="48" t="str">
        <f t="shared" si="499"/>
        <v/>
      </c>
      <c r="BF275" s="48" t="str">
        <f t="shared" si="499"/>
        <v/>
      </c>
      <c r="BG275" s="48" t="str">
        <f t="shared" si="499"/>
        <v/>
      </c>
      <c r="BH275" s="49" t="str">
        <f t="shared" si="499"/>
        <v/>
      </c>
      <c r="BI275" s="47" t="str">
        <f t="shared" si="499"/>
        <v/>
      </c>
      <c r="BJ275" s="48" t="str">
        <f t="shared" si="499"/>
        <v/>
      </c>
      <c r="BK275" s="48" t="str">
        <f t="shared" si="499"/>
        <v/>
      </c>
      <c r="BL275" s="48"/>
      <c r="BM275" s="48" t="str">
        <f t="shared" ref="BM275:BU275" si="500">IF(COUNTA(BM269:BM274)&gt;0,COUNTA(BM269:BM274),"")</f>
        <v/>
      </c>
      <c r="BN275" s="48" t="str">
        <f t="shared" si="500"/>
        <v/>
      </c>
      <c r="BO275" s="48" t="str">
        <f t="shared" si="500"/>
        <v/>
      </c>
      <c r="BP275" s="48" t="str">
        <f t="shared" si="500"/>
        <v/>
      </c>
      <c r="BQ275" s="48" t="str">
        <f t="shared" si="500"/>
        <v/>
      </c>
      <c r="BR275" s="48" t="str">
        <f t="shared" si="500"/>
        <v/>
      </c>
      <c r="BS275" s="48" t="str">
        <f t="shared" si="500"/>
        <v/>
      </c>
      <c r="BT275" s="48" t="str">
        <f t="shared" si="500"/>
        <v/>
      </c>
      <c r="BU275" s="49" t="str">
        <f t="shared" si="500"/>
        <v/>
      </c>
      <c r="BV275" s="47" t="str">
        <f>IF(COUNTA(BV269:BV274)&gt;0,COUNTA(BV269:BV274),"")</f>
        <v/>
      </c>
      <c r="BW275" s="48" t="str">
        <f t="shared" ref="BW275:DL275" si="501">IF(COUNTA(BW269:BW274)&gt;0,COUNTA(BW269:BW274),"")</f>
        <v/>
      </c>
      <c r="BX275" s="48" t="str">
        <f t="shared" si="501"/>
        <v/>
      </c>
      <c r="BY275" s="48" t="str">
        <f t="shared" si="501"/>
        <v/>
      </c>
      <c r="BZ275" s="48" t="str">
        <f t="shared" si="501"/>
        <v/>
      </c>
      <c r="CA275" s="48" t="str">
        <f t="shared" si="501"/>
        <v/>
      </c>
      <c r="CB275" s="48" t="str">
        <f t="shared" si="501"/>
        <v/>
      </c>
      <c r="CC275" s="48" t="str">
        <f t="shared" si="501"/>
        <v/>
      </c>
      <c r="CD275" s="48" t="str">
        <f t="shared" si="501"/>
        <v/>
      </c>
      <c r="CE275" s="48" t="str">
        <f t="shared" si="501"/>
        <v/>
      </c>
      <c r="CF275" s="48" t="str">
        <f t="shared" si="501"/>
        <v/>
      </c>
      <c r="CG275" s="48" t="str">
        <f t="shared" si="501"/>
        <v/>
      </c>
      <c r="CH275" s="48" t="str">
        <f t="shared" si="501"/>
        <v/>
      </c>
      <c r="CI275" s="48" t="str">
        <f t="shared" si="501"/>
        <v/>
      </c>
      <c r="CJ275" s="48" t="str">
        <f t="shared" si="501"/>
        <v/>
      </c>
      <c r="CK275" s="48" t="str">
        <f t="shared" si="501"/>
        <v/>
      </c>
      <c r="CL275" s="48" t="str">
        <f t="shared" si="501"/>
        <v/>
      </c>
      <c r="CM275" s="49" t="str">
        <f t="shared" si="501"/>
        <v/>
      </c>
      <c r="CN275" s="47" t="str">
        <f t="shared" si="501"/>
        <v/>
      </c>
      <c r="CO275" s="48" t="str">
        <f t="shared" si="501"/>
        <v/>
      </c>
      <c r="CP275" s="48" t="str">
        <f t="shared" si="501"/>
        <v/>
      </c>
      <c r="CQ275" s="48" t="str">
        <f t="shared" si="501"/>
        <v/>
      </c>
      <c r="CR275" s="48" t="str">
        <f t="shared" si="501"/>
        <v/>
      </c>
      <c r="CS275" s="48" t="str">
        <f t="shared" si="501"/>
        <v/>
      </c>
      <c r="CT275" s="48" t="str">
        <f t="shared" si="501"/>
        <v/>
      </c>
      <c r="CU275" s="48" t="str">
        <f t="shared" si="501"/>
        <v/>
      </c>
      <c r="CV275" s="48" t="str">
        <f t="shared" si="501"/>
        <v/>
      </c>
      <c r="CW275" s="48" t="str">
        <f t="shared" si="501"/>
        <v/>
      </c>
      <c r="CX275" s="48" t="str">
        <f t="shared" si="501"/>
        <v/>
      </c>
      <c r="CY275" s="48" t="str">
        <f t="shared" si="501"/>
        <v/>
      </c>
      <c r="CZ275" s="48" t="str">
        <f t="shared" si="501"/>
        <v/>
      </c>
      <c r="DA275" s="48" t="str">
        <f t="shared" si="501"/>
        <v/>
      </c>
      <c r="DB275" s="48" t="str">
        <f t="shared" si="501"/>
        <v/>
      </c>
      <c r="DC275" s="48" t="str">
        <f t="shared" si="501"/>
        <v/>
      </c>
      <c r="DD275" s="48" t="str">
        <f t="shared" si="501"/>
        <v/>
      </c>
      <c r="DE275" s="48" t="str">
        <f t="shared" si="501"/>
        <v/>
      </c>
      <c r="DF275" s="48" t="str">
        <f t="shared" si="501"/>
        <v/>
      </c>
      <c r="DG275" s="48" t="str">
        <f t="shared" si="501"/>
        <v/>
      </c>
      <c r="DH275" s="48" t="str">
        <f t="shared" si="501"/>
        <v/>
      </c>
      <c r="DI275" s="48" t="str">
        <f t="shared" si="501"/>
        <v/>
      </c>
      <c r="DJ275" s="48" t="str">
        <f t="shared" si="501"/>
        <v/>
      </c>
      <c r="DK275" s="48" t="str">
        <f t="shared" si="501"/>
        <v/>
      </c>
      <c r="DL275" s="49" t="str">
        <f t="shared" si="501"/>
        <v/>
      </c>
      <c r="DM275" s="169" t="s">
        <v>822</v>
      </c>
      <c r="DN275" s="170"/>
      <c r="DO275" s="170"/>
      <c r="DP275" s="170"/>
      <c r="DQ275" s="170"/>
      <c r="DR275" s="170"/>
      <c r="DS275" s="171"/>
      <c r="DT275" s="172"/>
      <c r="DU275" s="173"/>
      <c r="DV275" s="211"/>
      <c r="DW275" s="212"/>
      <c r="DX275" s="212"/>
      <c r="DY275" s="212"/>
      <c r="DZ275" s="212"/>
      <c r="EA275" s="212"/>
      <c r="EB275" s="212"/>
      <c r="EC275" s="212"/>
      <c r="ED275" s="212"/>
      <c r="EE275" s="212"/>
      <c r="EF275" s="212"/>
      <c r="EG275" s="212"/>
      <c r="EH275" s="212"/>
      <c r="EI275" s="212"/>
      <c r="EJ275" s="212"/>
      <c r="EK275" s="212"/>
      <c r="EL275" s="212"/>
      <c r="EM275" s="212"/>
      <c r="EN275" s="212"/>
      <c r="EO275" s="212"/>
      <c r="EP275" s="212"/>
      <c r="EQ275" s="212"/>
      <c r="ER275" s="212"/>
      <c r="ES275" s="212"/>
      <c r="ET275" s="212"/>
      <c r="EU275" s="212"/>
      <c r="EV275" s="212"/>
      <c r="EW275" s="213"/>
      <c r="EX275" s="151"/>
      <c r="EY275" s="149"/>
      <c r="EZ275" s="149"/>
      <c r="FA275" s="149"/>
      <c r="FB275" s="149"/>
      <c r="FC275" s="149"/>
      <c r="FD275" s="149"/>
      <c r="FE275" s="149"/>
      <c r="FF275" s="149"/>
      <c r="FG275" s="149"/>
      <c r="FH275" s="149"/>
      <c r="FI275" s="152"/>
    </row>
    <row r="276" spans="1:182" x14ac:dyDescent="0.25">
      <c r="A276" s="40">
        <f>A269+1</f>
        <v>40</v>
      </c>
      <c r="B276" s="29"/>
      <c r="C276" s="65" t="s">
        <v>531</v>
      </c>
      <c r="D276" s="41" t="str">
        <f>IF(MAX(F276:F281)&gt;0,MAX(F276:F281),"")</f>
        <v/>
      </c>
      <c r="E276" s="30"/>
      <c r="F276" s="45" t="str">
        <f>IF(I276&lt;&gt;"",1,"")</f>
        <v/>
      </c>
      <c r="G276" s="45" t="str">
        <f>IF(AND(I276&lt;&gt;"",D277&lt;&gt;""),D277,"")</f>
        <v/>
      </c>
      <c r="H276" s="45" t="str">
        <f>IF(AND(I276&lt;&gt;"",D278&lt;&gt;""),D280,"")</f>
        <v/>
      </c>
      <c r="I276" s="29"/>
      <c r="J276" s="146"/>
      <c r="K276" s="40" t="str">
        <f t="shared" ref="K276:K281" si="502">IF(J276&lt;&gt;"",IF(ISNA(VLOOKUP(J276,PlanetTypeTable,2,FALSE)),"&lt;Unknown&gt;",VLOOKUP(J276,PlanetTypeTable,2,FALSE)),"")</f>
        <v/>
      </c>
      <c r="L276" s="34"/>
      <c r="M276" s="34"/>
      <c r="N276" s="34"/>
      <c r="O276" s="34"/>
      <c r="P276" s="29"/>
      <c r="Q276" s="50"/>
      <c r="R276" s="30"/>
      <c r="S276" s="30"/>
      <c r="T276" s="30"/>
      <c r="U276" s="30"/>
      <c r="V276" s="30"/>
      <c r="W276" s="30"/>
      <c r="X276" s="30"/>
      <c r="Y276" s="30"/>
      <c r="Z276" s="30"/>
      <c r="AA276" s="30"/>
      <c r="AB276" s="30"/>
      <c r="AC276" s="30"/>
      <c r="AD276" s="30"/>
      <c r="AE276" s="30"/>
      <c r="AF276" s="30"/>
      <c r="AG276" s="30"/>
      <c r="AH276" s="30"/>
      <c r="AI276" s="30"/>
      <c r="AJ276" s="30"/>
      <c r="AK276" s="30"/>
      <c r="AL276" s="30"/>
      <c r="AM276" s="51"/>
      <c r="AN276" s="50"/>
      <c r="AO276" s="30"/>
      <c r="AP276" s="30"/>
      <c r="AQ276" s="30"/>
      <c r="AR276" s="30"/>
      <c r="AS276" s="51"/>
      <c r="AT276" s="50"/>
      <c r="AU276" s="30"/>
      <c r="AV276" s="51"/>
      <c r="AW276" s="50"/>
      <c r="AX276" s="30"/>
      <c r="AY276" s="30"/>
      <c r="AZ276" s="30"/>
      <c r="BA276" s="30"/>
      <c r="BB276" s="30"/>
      <c r="BC276" s="30"/>
      <c r="BD276" s="30"/>
      <c r="BE276" s="30"/>
      <c r="BF276" s="30"/>
      <c r="BG276" s="30"/>
      <c r="BH276" s="51"/>
      <c r="BI276" s="50"/>
      <c r="BJ276" s="30"/>
      <c r="BK276" s="30"/>
      <c r="BL276" s="30"/>
      <c r="BM276" s="30"/>
      <c r="BN276" s="30"/>
      <c r="BO276" s="30"/>
      <c r="BP276" s="30"/>
      <c r="BQ276" s="30"/>
      <c r="BR276" s="30"/>
      <c r="BS276" s="30"/>
      <c r="BT276" s="30"/>
      <c r="BU276" s="51"/>
      <c r="BV276" s="50"/>
      <c r="BW276" s="52"/>
      <c r="BX276" s="52"/>
      <c r="BY276" s="30"/>
      <c r="BZ276" s="30"/>
      <c r="CA276" s="30"/>
      <c r="CB276" s="30"/>
      <c r="CC276" s="30"/>
      <c r="CD276" s="30"/>
      <c r="CE276" s="30"/>
      <c r="CF276" s="30"/>
      <c r="CG276" s="30"/>
      <c r="CH276" s="30"/>
      <c r="CI276" s="30"/>
      <c r="CJ276" s="30"/>
      <c r="CK276" s="30"/>
      <c r="CL276" s="30"/>
      <c r="CM276" s="51"/>
      <c r="CN276" s="53"/>
      <c r="CO276" s="53"/>
      <c r="CP276" s="53"/>
      <c r="CQ276" s="53"/>
      <c r="CR276" s="53"/>
      <c r="CS276" s="53"/>
      <c r="CT276" s="53"/>
      <c r="CU276" s="53"/>
      <c r="CV276" s="53"/>
      <c r="CW276" s="53"/>
      <c r="CX276" s="53"/>
      <c r="CY276" s="53"/>
      <c r="CZ276" s="53"/>
      <c r="DA276" s="53"/>
      <c r="DB276" s="53"/>
      <c r="DC276" s="53"/>
      <c r="DD276" s="53"/>
      <c r="DE276" s="53"/>
      <c r="DF276" s="53"/>
      <c r="DG276" s="53"/>
      <c r="DH276" s="53"/>
      <c r="DI276" s="53"/>
      <c r="DJ276" s="53"/>
      <c r="DK276" s="53"/>
      <c r="DL276" s="51"/>
      <c r="DM276" s="162" t="s">
        <v>249</v>
      </c>
      <c r="DN276" s="30"/>
      <c r="DO276" s="30"/>
      <c r="DP276" s="30"/>
      <c r="DQ276" s="30"/>
      <c r="DR276" s="30"/>
      <c r="DS276" s="30"/>
      <c r="DT276" s="30"/>
      <c r="DU276" s="51"/>
      <c r="DV276" s="163" t="s">
        <v>249</v>
      </c>
      <c r="DW276" s="30"/>
      <c r="DX276" s="30"/>
      <c r="DY276" s="30"/>
      <c r="DZ276" s="30"/>
      <c r="EA276" s="30"/>
      <c r="EB276" s="30"/>
      <c r="EC276" s="30"/>
      <c r="ED276" s="53"/>
      <c r="EE276" s="51"/>
      <c r="EF276" s="163" t="s">
        <v>249</v>
      </c>
      <c r="EG276" s="30"/>
      <c r="EH276" s="30"/>
      <c r="EI276" s="63"/>
      <c r="EJ276" s="30"/>
      <c r="EK276" s="30"/>
      <c r="EL276" s="30"/>
      <c r="EM276" s="30"/>
      <c r="EN276" s="51"/>
      <c r="EO276" s="163" t="s">
        <v>249</v>
      </c>
      <c r="EP276" s="30"/>
      <c r="EQ276" s="30"/>
      <c r="ER276" s="30"/>
      <c r="ES276" s="30"/>
      <c r="ET276" s="30"/>
      <c r="EU276" s="30"/>
      <c r="EV276" s="30"/>
      <c r="EW276" s="51"/>
      <c r="EX276" s="156"/>
      <c r="EY276" s="157"/>
      <c r="EZ276" s="157"/>
      <c r="FA276" s="157"/>
      <c r="FB276" s="157"/>
      <c r="FC276" s="157"/>
      <c r="FD276" s="157"/>
      <c r="FE276" s="157"/>
      <c r="FF276" s="157"/>
      <c r="FG276" s="157"/>
      <c r="FH276" s="157"/>
      <c r="FI276" s="158"/>
      <c r="FR276" s="25" t="str">
        <f>IF(FS276&lt;&gt;"",MAX(FR$3:FR275)+1,"")</f>
        <v/>
      </c>
      <c r="FS276" s="25" t="str">
        <f>IF(B276&lt;&gt;"",B276,"")</f>
        <v/>
      </c>
      <c r="FT276" s="25" t="str">
        <f>IF(D277&lt;&gt;"",D277,"")</f>
        <v/>
      </c>
      <c r="FV276" s="24" t="str">
        <f>IF(FW276&lt;&gt;"",MAX($FV$3:FV275)+1,"")</f>
        <v/>
      </c>
      <c r="FW276" s="24" t="str">
        <f>IF($B276&lt;&gt;"",LEFT(E276,2),"")</f>
        <v/>
      </c>
      <c r="FX276" s="24" t="str">
        <f t="shared" ref="FX276:FX280" si="503">IF($B276&lt;&gt;"",I276,"")</f>
        <v/>
      </c>
      <c r="FY276" s="24" t="str">
        <f t="shared" ref="FY276:FY280" si="504">IF($B276&lt;&gt;"",J276,"")</f>
        <v/>
      </c>
      <c r="FZ276" s="24" t="str">
        <f t="shared" ref="FZ276:FZ280" si="505">IF($B276&lt;&gt;"",K276,"")</f>
        <v/>
      </c>
    </row>
    <row r="277" spans="1:182" x14ac:dyDescent="0.25">
      <c r="A277" s="38" t="str">
        <f>IF(AND(A276&lt;&gt;"",I277&lt;&gt;""),A276,"")</f>
        <v/>
      </c>
      <c r="B277" s="37" t="str">
        <f t="shared" ref="B277" si="506">IF(AND($A277&lt;&gt;"",B276&lt;&gt;""),B276,"")</f>
        <v/>
      </c>
      <c r="C277" s="66" t="s">
        <v>72</v>
      </c>
      <c r="D277" s="32"/>
      <c r="E277" s="44" t="str">
        <f>IF(AND(I277&lt;&gt;"",E276&lt;&gt;""),E276,"")</f>
        <v/>
      </c>
      <c r="F277" s="44" t="str">
        <f>IF(I277&lt;&gt;"",MAX(F276:F276)+1,"")</f>
        <v/>
      </c>
      <c r="G277" s="44" t="str">
        <f>IF(AND(I277&lt;&gt;"",D277&lt;&gt;""),D277,"")</f>
        <v/>
      </c>
      <c r="H277" s="44" t="str">
        <f>IF(AND(I277&lt;&gt;"",D278&lt;&gt;""),D280,"")</f>
        <v/>
      </c>
      <c r="I277" s="31"/>
      <c r="J277" s="33"/>
      <c r="K277" s="38" t="str">
        <f t="shared" si="502"/>
        <v/>
      </c>
      <c r="L277" s="153"/>
      <c r="M277" s="153"/>
      <c r="N277" s="153"/>
      <c r="O277" s="153"/>
      <c r="P277" s="31"/>
      <c r="Q277" s="54"/>
      <c r="R277" s="55"/>
      <c r="S277" s="55"/>
      <c r="T277" s="55"/>
      <c r="U277" s="55"/>
      <c r="V277" s="55"/>
      <c r="W277" s="55"/>
      <c r="X277" s="55"/>
      <c r="Y277" s="55"/>
      <c r="Z277" s="55"/>
      <c r="AA277" s="55"/>
      <c r="AB277" s="55"/>
      <c r="AC277" s="55"/>
      <c r="AD277" s="55"/>
      <c r="AE277" s="55"/>
      <c r="AF277" s="55"/>
      <c r="AG277" s="55"/>
      <c r="AH277" s="55"/>
      <c r="AI277" s="55"/>
      <c r="AJ277" s="55"/>
      <c r="AK277" s="55"/>
      <c r="AL277" s="55"/>
      <c r="AM277" s="56"/>
      <c r="AN277" s="54"/>
      <c r="AO277" s="55"/>
      <c r="AP277" s="55"/>
      <c r="AQ277" s="55"/>
      <c r="AR277" s="55"/>
      <c r="AS277" s="56"/>
      <c r="AT277" s="54"/>
      <c r="AU277" s="55"/>
      <c r="AV277" s="56"/>
      <c r="AW277" s="54"/>
      <c r="AX277" s="55"/>
      <c r="AY277" s="55"/>
      <c r="AZ277" s="55"/>
      <c r="BA277" s="55"/>
      <c r="BB277" s="55"/>
      <c r="BC277" s="55"/>
      <c r="BD277" s="55"/>
      <c r="BE277" s="55"/>
      <c r="BF277" s="55"/>
      <c r="BG277" s="55"/>
      <c r="BH277" s="56"/>
      <c r="BI277" s="54"/>
      <c r="BJ277" s="55"/>
      <c r="BK277" s="55"/>
      <c r="BL277" s="55"/>
      <c r="BM277" s="55"/>
      <c r="BN277" s="55"/>
      <c r="BO277" s="55"/>
      <c r="BP277" s="55"/>
      <c r="BQ277" s="55"/>
      <c r="BR277" s="55"/>
      <c r="BS277" s="55"/>
      <c r="BT277" s="55"/>
      <c r="BU277" s="56"/>
      <c r="BV277" s="54"/>
      <c r="BW277" s="57"/>
      <c r="BX277" s="57"/>
      <c r="BY277" s="55"/>
      <c r="BZ277" s="55"/>
      <c r="CA277" s="55"/>
      <c r="CB277" s="55"/>
      <c r="CC277" s="55"/>
      <c r="CD277" s="55"/>
      <c r="CE277" s="55"/>
      <c r="CF277" s="55"/>
      <c r="CG277" s="55"/>
      <c r="CH277" s="55"/>
      <c r="CI277" s="55"/>
      <c r="CJ277" s="55"/>
      <c r="CK277" s="55"/>
      <c r="CL277" s="55"/>
      <c r="CM277" s="56"/>
      <c r="CN277" s="58"/>
      <c r="CO277" s="58"/>
      <c r="CP277" s="58"/>
      <c r="CQ277" s="58"/>
      <c r="CR277" s="58"/>
      <c r="CS277" s="58"/>
      <c r="CT277" s="58"/>
      <c r="CU277" s="58"/>
      <c r="CV277" s="58"/>
      <c r="CW277" s="58"/>
      <c r="CX277" s="58"/>
      <c r="CY277" s="58"/>
      <c r="CZ277" s="58"/>
      <c r="DA277" s="58"/>
      <c r="DB277" s="58"/>
      <c r="DC277" s="58"/>
      <c r="DD277" s="58"/>
      <c r="DE277" s="58"/>
      <c r="DF277" s="58"/>
      <c r="DG277" s="58"/>
      <c r="DH277" s="58"/>
      <c r="DI277" s="58"/>
      <c r="DJ277" s="58"/>
      <c r="DK277" s="58"/>
      <c r="DL277" s="56"/>
      <c r="DM277" s="167" t="s">
        <v>44</v>
      </c>
      <c r="DN277" s="55"/>
      <c r="DO277" s="55"/>
      <c r="DP277" s="55"/>
      <c r="DQ277" s="55"/>
      <c r="DR277" s="55"/>
      <c r="DS277" s="55"/>
      <c r="DT277" s="55"/>
      <c r="DU277" s="56"/>
      <c r="DV277" s="168" t="s">
        <v>44</v>
      </c>
      <c r="DW277" s="55"/>
      <c r="DX277" s="55"/>
      <c r="DY277" s="55"/>
      <c r="DZ277" s="55"/>
      <c r="EA277" s="55"/>
      <c r="EB277" s="55"/>
      <c r="EC277" s="55"/>
      <c r="ED277" s="58"/>
      <c r="EE277" s="56"/>
      <c r="EF277" s="168" t="s">
        <v>44</v>
      </c>
      <c r="EG277" s="55"/>
      <c r="EH277" s="55"/>
      <c r="EI277" s="55"/>
      <c r="EJ277" s="55"/>
      <c r="EK277" s="55"/>
      <c r="EL277" s="55"/>
      <c r="EM277" s="55"/>
      <c r="EN277" s="56"/>
      <c r="EO277" s="168" t="s">
        <v>44</v>
      </c>
      <c r="EP277" s="55"/>
      <c r="EQ277" s="55"/>
      <c r="ER277" s="55"/>
      <c r="ES277" s="55"/>
      <c r="ET277" s="55"/>
      <c r="EU277" s="55"/>
      <c r="EV277" s="55"/>
      <c r="EW277" s="56"/>
      <c r="EX277" s="159"/>
      <c r="EY277" s="160"/>
      <c r="EZ277" s="160"/>
      <c r="FA277" s="160"/>
      <c r="FB277" s="160"/>
      <c r="FC277" s="160"/>
      <c r="FD277" s="160"/>
      <c r="FE277" s="160"/>
      <c r="FF277" s="160"/>
      <c r="FG277" s="160"/>
      <c r="FH277" s="160"/>
      <c r="FI277" s="161"/>
      <c r="FV277" s="24" t="str">
        <f>IF(FW277&lt;&gt;"",MAX($FV$3:FV276)+1,"")</f>
        <v/>
      </c>
      <c r="FW277" s="24" t="str">
        <f>IF($B277&lt;&gt;"",LEFT(E277,2),"")</f>
        <v/>
      </c>
      <c r="FX277" s="24" t="str">
        <f t="shared" si="503"/>
        <v/>
      </c>
      <c r="FY277" s="24" t="str">
        <f t="shared" si="504"/>
        <v/>
      </c>
      <c r="FZ277" s="24" t="str">
        <f t="shared" si="505"/>
        <v/>
      </c>
    </row>
    <row r="278" spans="1:182" x14ac:dyDescent="0.25">
      <c r="A278" s="38" t="str">
        <f>IF(AND(A277&lt;&gt;"",I278&lt;&gt;""),A276,"")</f>
        <v/>
      </c>
      <c r="B278" s="38" t="str">
        <f t="shared" ref="B278" si="507">IF(AND($A278&lt;&gt;"",B276&lt;&gt;""),B276,"")</f>
        <v/>
      </c>
      <c r="C278" s="65" t="s">
        <v>317</v>
      </c>
      <c r="D278" s="33"/>
      <c r="E278" s="44" t="str">
        <f>IF(AND(I278&lt;&gt;"",E276&lt;&gt;""),E276,"")</f>
        <v/>
      </c>
      <c r="F278" s="44" t="str">
        <f>IF(I278&lt;&gt;"",MAX(F276:F277)+1,"")</f>
        <v/>
      </c>
      <c r="G278" s="44" t="str">
        <f>IF(AND(I278&lt;&gt;"",D277&lt;&gt;""),D277,"")</f>
        <v/>
      </c>
      <c r="H278" s="44" t="str">
        <f>IF(AND(I278&lt;&gt;"",D278&lt;&gt;""),D280,"")</f>
        <v/>
      </c>
      <c r="I278" s="31"/>
      <c r="J278" s="33"/>
      <c r="K278" s="38" t="str">
        <f t="shared" si="502"/>
        <v/>
      </c>
      <c r="L278" s="153"/>
      <c r="M278" s="153"/>
      <c r="N278" s="153"/>
      <c r="O278" s="153"/>
      <c r="P278" s="31"/>
      <c r="Q278" s="54"/>
      <c r="R278" s="55"/>
      <c r="S278" s="55"/>
      <c r="T278" s="55"/>
      <c r="U278" s="55"/>
      <c r="V278" s="55"/>
      <c r="W278" s="55"/>
      <c r="X278" s="55"/>
      <c r="Y278" s="55"/>
      <c r="Z278" s="55"/>
      <c r="AA278" s="55"/>
      <c r="AB278" s="55"/>
      <c r="AC278" s="55"/>
      <c r="AD278" s="55"/>
      <c r="AE278" s="55"/>
      <c r="AF278" s="55"/>
      <c r="AG278" s="55"/>
      <c r="AH278" s="55"/>
      <c r="AI278" s="55"/>
      <c r="AJ278" s="55"/>
      <c r="AK278" s="55"/>
      <c r="AL278" s="55"/>
      <c r="AM278" s="56"/>
      <c r="AN278" s="54"/>
      <c r="AO278" s="55"/>
      <c r="AP278" s="55"/>
      <c r="AQ278" s="55"/>
      <c r="AR278" s="55"/>
      <c r="AS278" s="56"/>
      <c r="AT278" s="54"/>
      <c r="AU278" s="55"/>
      <c r="AV278" s="56"/>
      <c r="AW278" s="54"/>
      <c r="AX278" s="55"/>
      <c r="AY278" s="55"/>
      <c r="AZ278" s="55"/>
      <c r="BA278" s="55"/>
      <c r="BB278" s="55"/>
      <c r="BC278" s="55"/>
      <c r="BD278" s="55"/>
      <c r="BE278" s="55"/>
      <c r="BF278" s="55"/>
      <c r="BG278" s="55"/>
      <c r="BH278" s="56"/>
      <c r="BI278" s="54"/>
      <c r="BJ278" s="55"/>
      <c r="BK278" s="55"/>
      <c r="BL278" s="55"/>
      <c r="BM278" s="55"/>
      <c r="BN278" s="55"/>
      <c r="BO278" s="55"/>
      <c r="BP278" s="55"/>
      <c r="BQ278" s="55"/>
      <c r="BR278" s="55"/>
      <c r="BS278" s="55"/>
      <c r="BT278" s="55"/>
      <c r="BU278" s="56"/>
      <c r="BV278" s="54"/>
      <c r="BW278" s="57"/>
      <c r="BX278" s="57"/>
      <c r="BY278" s="55"/>
      <c r="BZ278" s="55"/>
      <c r="CA278" s="55"/>
      <c r="CB278" s="55"/>
      <c r="CC278" s="55"/>
      <c r="CD278" s="55"/>
      <c r="CE278" s="55"/>
      <c r="CF278" s="55"/>
      <c r="CG278" s="55"/>
      <c r="CH278" s="55"/>
      <c r="CI278" s="55"/>
      <c r="CJ278" s="55"/>
      <c r="CK278" s="55"/>
      <c r="CL278" s="55"/>
      <c r="CM278" s="56"/>
      <c r="CN278" s="58"/>
      <c r="CO278" s="58"/>
      <c r="CP278" s="58"/>
      <c r="CQ278" s="58"/>
      <c r="CR278" s="58"/>
      <c r="CS278" s="58"/>
      <c r="CT278" s="58"/>
      <c r="CU278" s="58"/>
      <c r="CV278" s="58"/>
      <c r="CW278" s="58"/>
      <c r="CX278" s="58"/>
      <c r="CY278" s="58"/>
      <c r="CZ278" s="58"/>
      <c r="DA278" s="58"/>
      <c r="DB278" s="58"/>
      <c r="DC278" s="58"/>
      <c r="DD278" s="58"/>
      <c r="DE278" s="58"/>
      <c r="DF278" s="58"/>
      <c r="DG278" s="58"/>
      <c r="DH278" s="58"/>
      <c r="DI278" s="58"/>
      <c r="DJ278" s="58"/>
      <c r="DK278" s="58"/>
      <c r="DL278" s="56"/>
      <c r="DM278" s="165" t="s">
        <v>45</v>
      </c>
      <c r="DN278" s="55"/>
      <c r="DO278" s="55"/>
      <c r="DP278" s="55"/>
      <c r="DQ278" s="55"/>
      <c r="DR278" s="55"/>
      <c r="DS278" s="55"/>
      <c r="DT278" s="55"/>
      <c r="DU278" s="56"/>
      <c r="DV278" s="166" t="s">
        <v>45</v>
      </c>
      <c r="DW278" s="55"/>
      <c r="DX278" s="55"/>
      <c r="DY278" s="55"/>
      <c r="DZ278" s="55"/>
      <c r="EA278" s="55"/>
      <c r="EB278" s="55"/>
      <c r="EC278" s="55"/>
      <c r="ED278" s="58"/>
      <c r="EE278" s="56"/>
      <c r="EF278" s="166" t="s">
        <v>45</v>
      </c>
      <c r="EG278" s="55"/>
      <c r="EH278" s="55"/>
      <c r="EI278" s="55"/>
      <c r="EJ278" s="55"/>
      <c r="EK278" s="55"/>
      <c r="EL278" s="55"/>
      <c r="EM278" s="55"/>
      <c r="EN278" s="56"/>
      <c r="EO278" s="166" t="s">
        <v>45</v>
      </c>
      <c r="EP278" s="55"/>
      <c r="EQ278" s="55"/>
      <c r="ER278" s="55"/>
      <c r="ES278" s="55"/>
      <c r="ET278" s="55"/>
      <c r="EU278" s="55"/>
      <c r="EV278" s="55"/>
      <c r="EW278" s="56"/>
      <c r="EX278" s="159"/>
      <c r="EY278" s="160"/>
      <c r="EZ278" s="160"/>
      <c r="FA278" s="160"/>
      <c r="FB278" s="160"/>
      <c r="FC278" s="160"/>
      <c r="FD278" s="160"/>
      <c r="FE278" s="160"/>
      <c r="FF278" s="160"/>
      <c r="FG278" s="160"/>
      <c r="FH278" s="160"/>
      <c r="FI278" s="161"/>
      <c r="FV278" s="24" t="str">
        <f>IF(FW278&lt;&gt;"",MAX($FV$3:FV277)+1,"")</f>
        <v/>
      </c>
      <c r="FW278" s="24" t="str">
        <f>IF($B278&lt;&gt;"",LEFT(E278,2),"")</f>
        <v/>
      </c>
      <c r="FX278" s="24" t="str">
        <f t="shared" si="503"/>
        <v/>
      </c>
      <c r="FY278" s="24" t="str">
        <f t="shared" si="504"/>
        <v/>
      </c>
      <c r="FZ278" s="24" t="str">
        <f t="shared" si="505"/>
        <v/>
      </c>
    </row>
    <row r="279" spans="1:182" x14ac:dyDescent="0.25">
      <c r="A279" s="38" t="str">
        <f>IF(AND(A278&lt;&gt;"",I279&lt;&gt;""),A276,"")</f>
        <v/>
      </c>
      <c r="B279" s="38" t="str">
        <f t="shared" ref="B279" si="508">IF(AND($A279&lt;&gt;"",B276&lt;&gt;""),B276,"")</f>
        <v/>
      </c>
      <c r="C279" s="65" t="s">
        <v>318</v>
      </c>
      <c r="D279" s="33"/>
      <c r="E279" s="44" t="str">
        <f>IF(AND(I279&lt;&gt;"",E276&lt;&gt;""),E276,"")</f>
        <v/>
      </c>
      <c r="F279" s="44" t="str">
        <f>IF(I279&lt;&gt;"",MAX(F276:F278)+1,"")</f>
        <v/>
      </c>
      <c r="G279" s="44" t="str">
        <f>IF(AND(I279&lt;&gt;"",D277&lt;&gt;""),D277,"")</f>
        <v/>
      </c>
      <c r="H279" s="44" t="str">
        <f>IF(AND(I279&lt;&gt;"",D278&lt;&gt;""),D280,"")</f>
        <v/>
      </c>
      <c r="I279" s="31"/>
      <c r="J279" s="33"/>
      <c r="K279" s="38" t="str">
        <f t="shared" si="502"/>
        <v/>
      </c>
      <c r="L279" s="153"/>
      <c r="M279" s="153"/>
      <c r="N279" s="153"/>
      <c r="O279" s="153"/>
      <c r="P279" s="31"/>
      <c r="Q279" s="54"/>
      <c r="R279" s="55"/>
      <c r="S279" s="55"/>
      <c r="T279" s="55"/>
      <c r="U279" s="55"/>
      <c r="V279" s="55"/>
      <c r="W279" s="55"/>
      <c r="X279" s="55"/>
      <c r="Y279" s="55"/>
      <c r="Z279" s="55"/>
      <c r="AA279" s="55"/>
      <c r="AB279" s="55"/>
      <c r="AC279" s="55"/>
      <c r="AD279" s="55"/>
      <c r="AE279" s="55"/>
      <c r="AF279" s="55"/>
      <c r="AG279" s="55"/>
      <c r="AH279" s="55"/>
      <c r="AI279" s="55"/>
      <c r="AJ279" s="55"/>
      <c r="AK279" s="55"/>
      <c r="AL279" s="55"/>
      <c r="AM279" s="56"/>
      <c r="AN279" s="54"/>
      <c r="AO279" s="55"/>
      <c r="AP279" s="55"/>
      <c r="AQ279" s="55"/>
      <c r="AR279" s="55"/>
      <c r="AS279" s="56"/>
      <c r="AT279" s="54"/>
      <c r="AU279" s="55"/>
      <c r="AV279" s="56"/>
      <c r="AW279" s="54"/>
      <c r="AX279" s="55"/>
      <c r="AY279" s="55"/>
      <c r="AZ279" s="55"/>
      <c r="BA279" s="55"/>
      <c r="BB279" s="55"/>
      <c r="BC279" s="55"/>
      <c r="BD279" s="55"/>
      <c r="BE279" s="55"/>
      <c r="BF279" s="55"/>
      <c r="BG279" s="55"/>
      <c r="BH279" s="56"/>
      <c r="BI279" s="54"/>
      <c r="BJ279" s="55"/>
      <c r="BK279" s="55"/>
      <c r="BL279" s="55"/>
      <c r="BM279" s="55"/>
      <c r="BN279" s="55"/>
      <c r="BO279" s="55"/>
      <c r="BP279" s="55"/>
      <c r="BQ279" s="55"/>
      <c r="BR279" s="55"/>
      <c r="BS279" s="55"/>
      <c r="BT279" s="55"/>
      <c r="BU279" s="56"/>
      <c r="BV279" s="54"/>
      <c r="BW279" s="57"/>
      <c r="BX279" s="57"/>
      <c r="BY279" s="55"/>
      <c r="BZ279" s="55"/>
      <c r="CA279" s="55"/>
      <c r="CB279" s="55"/>
      <c r="CC279" s="55"/>
      <c r="CD279" s="55"/>
      <c r="CE279" s="55"/>
      <c r="CF279" s="55"/>
      <c r="CG279" s="55"/>
      <c r="CH279" s="55"/>
      <c r="CI279" s="55"/>
      <c r="CJ279" s="55"/>
      <c r="CK279" s="55"/>
      <c r="CL279" s="55"/>
      <c r="CM279" s="56"/>
      <c r="CN279" s="58"/>
      <c r="CO279" s="58"/>
      <c r="CP279" s="58"/>
      <c r="CQ279" s="58"/>
      <c r="CR279" s="58"/>
      <c r="CS279" s="58"/>
      <c r="CT279" s="58"/>
      <c r="CU279" s="58"/>
      <c r="CV279" s="58"/>
      <c r="CW279" s="58"/>
      <c r="CX279" s="58"/>
      <c r="CY279" s="58"/>
      <c r="CZ279" s="58"/>
      <c r="DA279" s="58"/>
      <c r="DB279" s="58"/>
      <c r="DC279" s="58"/>
      <c r="DD279" s="58"/>
      <c r="DE279" s="58"/>
      <c r="DF279" s="58"/>
      <c r="DG279" s="58"/>
      <c r="DH279" s="58"/>
      <c r="DI279" s="58"/>
      <c r="DJ279" s="58"/>
      <c r="DK279" s="58"/>
      <c r="DL279" s="56"/>
      <c r="DM279" s="155" t="s">
        <v>42</v>
      </c>
      <c r="DN279" s="55"/>
      <c r="DO279" s="55"/>
      <c r="DP279" s="55"/>
      <c r="DQ279" s="55"/>
      <c r="DR279" s="55"/>
      <c r="DS279" s="55"/>
      <c r="DT279" s="55"/>
      <c r="DU279" s="56"/>
      <c r="DV279" s="91" t="s">
        <v>42</v>
      </c>
      <c r="DW279" s="60"/>
      <c r="DX279" s="60"/>
      <c r="DY279" s="60"/>
      <c r="DZ279" s="60"/>
      <c r="EA279" s="60"/>
      <c r="EB279" s="60"/>
      <c r="EC279" s="60"/>
      <c r="ED279" s="147"/>
      <c r="EE279" s="61"/>
      <c r="EF279" s="91" t="s">
        <v>42</v>
      </c>
      <c r="EG279" s="60"/>
      <c r="EH279" s="60"/>
      <c r="EI279" s="60"/>
      <c r="EJ279" s="60"/>
      <c r="EK279" s="60"/>
      <c r="EL279" s="60"/>
      <c r="EM279" s="60"/>
      <c r="EN279" s="61"/>
      <c r="EO279" s="164" t="s">
        <v>42</v>
      </c>
      <c r="EP279" s="60"/>
      <c r="EQ279" s="60"/>
      <c r="ER279" s="60"/>
      <c r="ES279" s="60"/>
      <c r="ET279" s="60"/>
      <c r="EU279" s="60"/>
      <c r="EV279" s="60"/>
      <c r="EW279" s="61"/>
      <c r="EX279" s="159"/>
      <c r="EY279" s="160"/>
      <c r="EZ279" s="160"/>
      <c r="FA279" s="160"/>
      <c r="FB279" s="160"/>
      <c r="FC279" s="160"/>
      <c r="FD279" s="160"/>
      <c r="FE279" s="160"/>
      <c r="FF279" s="160"/>
      <c r="FG279" s="160"/>
      <c r="FH279" s="160"/>
      <c r="FI279" s="161"/>
      <c r="FV279" s="24" t="str">
        <f>IF(FW279&lt;&gt;"",MAX($FV$3:FV278)+1,"")</f>
        <v/>
      </c>
      <c r="FW279" s="24" t="str">
        <f>IF($B279&lt;&gt;"",LEFT(E279,2),"")</f>
        <v/>
      </c>
      <c r="FX279" s="24" t="str">
        <f t="shared" si="503"/>
        <v/>
      </c>
      <c r="FY279" s="24" t="str">
        <f t="shared" si="504"/>
        <v/>
      </c>
      <c r="FZ279" s="24" t="str">
        <f t="shared" si="505"/>
        <v/>
      </c>
    </row>
    <row r="280" spans="1:182" x14ac:dyDescent="0.25">
      <c r="A280" s="38" t="str">
        <f>IF(AND(A279&lt;&gt;"",I280&lt;&gt;""),A276,"")</f>
        <v/>
      </c>
      <c r="B280" s="38" t="str">
        <f t="shared" ref="B280" si="509">IF(AND($A280&lt;&gt;"",B276&lt;&gt;""),B276,"")</f>
        <v/>
      </c>
      <c r="C280" s="65" t="s">
        <v>742</v>
      </c>
      <c r="D280" s="42" t="str">
        <f>IF(D278&lt;&gt;"",IF(ISNA(VLOOKUP(D278,EconomyTable,2,FALSE)),"&lt;Unknown&gt;",VLOOKUP(D278,EconomyTable,2,FALSE)),"")</f>
        <v/>
      </c>
      <c r="E280" s="44" t="str">
        <f>IF(AND(I280&lt;&gt;"",E276&lt;&gt;""),E276,"")</f>
        <v/>
      </c>
      <c r="F280" s="44" t="str">
        <f>IF(I280&lt;&gt;"",MAX(F276:F279)+1,"")</f>
        <v/>
      </c>
      <c r="G280" s="44" t="str">
        <f>IF(AND(I280&lt;&gt;"",D277&lt;&gt;""),D277,"")</f>
        <v/>
      </c>
      <c r="H280" s="44" t="str">
        <f>IF(AND(I281&lt;&gt;"",D278&lt;&gt;""),D280,"")</f>
        <v/>
      </c>
      <c r="I280" s="31"/>
      <c r="J280" s="33"/>
      <c r="K280" s="38" t="str">
        <f t="shared" si="502"/>
        <v/>
      </c>
      <c r="L280" s="153"/>
      <c r="M280" s="153"/>
      <c r="N280" s="153"/>
      <c r="O280" s="153"/>
      <c r="P280" s="31"/>
      <c r="Q280" s="54"/>
      <c r="R280" s="55"/>
      <c r="S280" s="55"/>
      <c r="T280" s="55"/>
      <c r="U280" s="55"/>
      <c r="V280" s="55"/>
      <c r="W280" s="55"/>
      <c r="X280" s="55"/>
      <c r="Y280" s="55"/>
      <c r="Z280" s="55"/>
      <c r="AA280" s="55"/>
      <c r="AB280" s="55"/>
      <c r="AC280" s="55"/>
      <c r="AD280" s="55"/>
      <c r="AE280" s="55"/>
      <c r="AF280" s="55"/>
      <c r="AG280" s="55"/>
      <c r="AH280" s="55"/>
      <c r="AI280" s="55"/>
      <c r="AJ280" s="55"/>
      <c r="AK280" s="55"/>
      <c r="AL280" s="55"/>
      <c r="AM280" s="56"/>
      <c r="AN280" s="54"/>
      <c r="AO280" s="55"/>
      <c r="AP280" s="55"/>
      <c r="AQ280" s="55"/>
      <c r="AR280" s="55"/>
      <c r="AS280" s="56"/>
      <c r="AT280" s="54"/>
      <c r="AU280" s="55"/>
      <c r="AV280" s="56"/>
      <c r="AW280" s="54"/>
      <c r="AX280" s="55"/>
      <c r="AY280" s="55"/>
      <c r="AZ280" s="55"/>
      <c r="BA280" s="55"/>
      <c r="BB280" s="55"/>
      <c r="BC280" s="55"/>
      <c r="BD280" s="55"/>
      <c r="BE280" s="55"/>
      <c r="BF280" s="55"/>
      <c r="BG280" s="55"/>
      <c r="BH280" s="56"/>
      <c r="BI280" s="54"/>
      <c r="BJ280" s="55"/>
      <c r="BK280" s="55"/>
      <c r="BL280" s="55"/>
      <c r="BM280" s="55"/>
      <c r="BN280" s="55"/>
      <c r="BO280" s="55"/>
      <c r="BP280" s="55"/>
      <c r="BQ280" s="55"/>
      <c r="BR280" s="55"/>
      <c r="BS280" s="55"/>
      <c r="BT280" s="55"/>
      <c r="BU280" s="56"/>
      <c r="BV280" s="54"/>
      <c r="BW280" s="57"/>
      <c r="BX280" s="57"/>
      <c r="BY280" s="55"/>
      <c r="BZ280" s="55"/>
      <c r="CA280" s="55"/>
      <c r="CB280" s="55"/>
      <c r="CC280" s="55"/>
      <c r="CD280" s="55"/>
      <c r="CE280" s="55"/>
      <c r="CF280" s="55"/>
      <c r="CG280" s="55"/>
      <c r="CH280" s="55"/>
      <c r="CI280" s="55"/>
      <c r="CJ280" s="55"/>
      <c r="CK280" s="55"/>
      <c r="CL280" s="55"/>
      <c r="CM280" s="58"/>
      <c r="CN280" s="54"/>
      <c r="CO280" s="58"/>
      <c r="CP280" s="58"/>
      <c r="CQ280" s="58"/>
      <c r="CR280" s="58"/>
      <c r="CS280" s="58"/>
      <c r="CT280" s="58"/>
      <c r="CU280" s="58"/>
      <c r="CV280" s="58"/>
      <c r="CW280" s="58"/>
      <c r="CX280" s="58"/>
      <c r="CY280" s="58"/>
      <c r="CZ280" s="58"/>
      <c r="DA280" s="58"/>
      <c r="DB280" s="58"/>
      <c r="DC280" s="58"/>
      <c r="DD280" s="58"/>
      <c r="DE280" s="58"/>
      <c r="DF280" s="58"/>
      <c r="DG280" s="58"/>
      <c r="DH280" s="58"/>
      <c r="DI280" s="58"/>
      <c r="DJ280" s="58"/>
      <c r="DK280" s="58"/>
      <c r="DL280" s="56"/>
      <c r="DM280" s="169" t="s">
        <v>861</v>
      </c>
      <c r="DN280" s="170"/>
      <c r="DO280" s="170"/>
      <c r="DP280" s="170"/>
      <c r="DQ280" s="170"/>
      <c r="DR280" s="170"/>
      <c r="DS280" s="171"/>
      <c r="DT280" s="205">
        <f>SUM(DN276:DU279)</f>
        <v>0</v>
      </c>
      <c r="DU280" s="206"/>
      <c r="DV280" s="169" t="s">
        <v>861</v>
      </c>
      <c r="DW280" s="170"/>
      <c r="DX280" s="170"/>
      <c r="DY280" s="170"/>
      <c r="DZ280" s="170"/>
      <c r="EA280" s="170"/>
      <c r="EB280" s="170"/>
      <c r="EC280" s="171"/>
      <c r="ED280" s="207">
        <f>SUM(DW276:EE279)</f>
        <v>0</v>
      </c>
      <c r="EE280" s="208"/>
      <c r="EF280" s="169" t="s">
        <v>861</v>
      </c>
      <c r="EG280" s="170"/>
      <c r="EH280" s="170"/>
      <c r="EI280" s="170"/>
      <c r="EJ280" s="170"/>
      <c r="EK280" s="170"/>
      <c r="EL280" s="171"/>
      <c r="EM280" s="207">
        <f>SUM(EG276:EN279)</f>
        <v>0</v>
      </c>
      <c r="EN280" s="208"/>
      <c r="EO280" s="170" t="s">
        <v>861</v>
      </c>
      <c r="EP280" s="170"/>
      <c r="EQ280" s="170"/>
      <c r="ER280" s="170"/>
      <c r="ES280" s="170"/>
      <c r="ET280" s="170"/>
      <c r="EU280" s="171"/>
      <c r="EV280" s="207">
        <f>SUM(EP276:EW279)</f>
        <v>0</v>
      </c>
      <c r="EW280" s="208"/>
      <c r="EX280" s="159"/>
      <c r="EY280" s="160"/>
      <c r="EZ280" s="160"/>
      <c r="FA280" s="160"/>
      <c r="FB280" s="160"/>
      <c r="FC280" s="160"/>
      <c r="FD280" s="160"/>
      <c r="FE280" s="160"/>
      <c r="FF280" s="160"/>
      <c r="FG280" s="160"/>
      <c r="FH280" s="160"/>
      <c r="FI280" s="161"/>
      <c r="FV280" s="24" t="str">
        <f>IF(FW280&lt;&gt;"",MAX($FV$3:FV279)+1,"")</f>
        <v/>
      </c>
      <c r="FW280" s="24" t="str">
        <f>IF($B280&lt;&gt;"",E280,"")</f>
        <v/>
      </c>
      <c r="FX280" s="24" t="str">
        <f t="shared" si="503"/>
        <v/>
      </c>
      <c r="FY280" s="24" t="str">
        <f t="shared" si="504"/>
        <v/>
      </c>
      <c r="FZ280" s="24" t="str">
        <f t="shared" si="505"/>
        <v/>
      </c>
    </row>
    <row r="281" spans="1:182" x14ac:dyDescent="0.25">
      <c r="A281" s="38" t="str">
        <f>IF(AND(A280&lt;&gt;"",I281&lt;&gt;""),A276,"")</f>
        <v/>
      </c>
      <c r="B281" s="38" t="str">
        <f t="shared" ref="B281" si="510">IF(AND($A281&lt;&gt;"",B276&lt;&gt;""),B276,"")</f>
        <v/>
      </c>
      <c r="C281" s="65" t="s">
        <v>741</v>
      </c>
      <c r="D281" s="43" t="str">
        <f>IF(D279&lt;&gt;"",IF(ISNA(VLOOKUP(D279,EconomyTypeTable,2,FALSE)),"&lt;Unknown&gt;",VLOOKUP(D279,EconomyTypeTable,2,FALSE)),"")</f>
        <v/>
      </c>
      <c r="E281" s="44" t="str">
        <f>IF(AND(I281&lt;&gt;"",E276&lt;&gt;""),E276,"")</f>
        <v/>
      </c>
      <c r="F281" s="44" t="str">
        <f>IF(I281&lt;&gt;"",MAX(F276:F280)+1,"")</f>
        <v/>
      </c>
      <c r="G281" s="44" t="str">
        <f>IF(AND(I280&lt;&gt;"",D277&lt;&gt;""),D277,"")</f>
        <v/>
      </c>
      <c r="H281" s="44" t="str">
        <f>IF(AND(I281&lt;&gt;"",D278&lt;&gt;""),D280,"")</f>
        <v/>
      </c>
      <c r="I281" s="31"/>
      <c r="J281" s="33"/>
      <c r="K281" s="38" t="str">
        <f t="shared" si="502"/>
        <v/>
      </c>
      <c r="L281" s="153"/>
      <c r="M281" s="153"/>
      <c r="N281" s="153"/>
      <c r="O281" s="153"/>
      <c r="P281" s="31"/>
      <c r="Q281" s="59"/>
      <c r="R281" s="60"/>
      <c r="S281" s="60"/>
      <c r="T281" s="60"/>
      <c r="U281" s="60"/>
      <c r="V281" s="60"/>
      <c r="W281" s="60"/>
      <c r="X281" s="60"/>
      <c r="Y281" s="60"/>
      <c r="Z281" s="60"/>
      <c r="AA281" s="60"/>
      <c r="AB281" s="60"/>
      <c r="AC281" s="60"/>
      <c r="AD281" s="60"/>
      <c r="AE281" s="60"/>
      <c r="AF281" s="60"/>
      <c r="AG281" s="60"/>
      <c r="AH281" s="60"/>
      <c r="AI281" s="60"/>
      <c r="AJ281" s="60"/>
      <c r="AK281" s="60"/>
      <c r="AL281" s="60"/>
      <c r="AM281" s="61"/>
      <c r="AN281" s="59"/>
      <c r="AO281" s="60"/>
      <c r="AP281" s="60"/>
      <c r="AQ281" s="60"/>
      <c r="AR281" s="60"/>
      <c r="AS281" s="61"/>
      <c r="AT281" s="59"/>
      <c r="AU281" s="60"/>
      <c r="AV281" s="61"/>
      <c r="AW281" s="59"/>
      <c r="AX281" s="60"/>
      <c r="AY281" s="60"/>
      <c r="AZ281" s="60"/>
      <c r="BA281" s="60"/>
      <c r="BB281" s="60"/>
      <c r="BC281" s="60"/>
      <c r="BD281" s="60"/>
      <c r="BE281" s="60"/>
      <c r="BF281" s="60"/>
      <c r="BG281" s="60"/>
      <c r="BH281" s="61"/>
      <c r="BI281" s="59"/>
      <c r="BJ281" s="60"/>
      <c r="BK281" s="60"/>
      <c r="BL281" s="60"/>
      <c r="BM281" s="60"/>
      <c r="BN281" s="60"/>
      <c r="BO281" s="60"/>
      <c r="BP281" s="60"/>
      <c r="BQ281" s="60"/>
      <c r="BR281" s="60"/>
      <c r="BS281" s="60"/>
      <c r="BT281" s="60"/>
      <c r="BU281" s="61"/>
      <c r="BV281" s="59"/>
      <c r="BW281" s="62"/>
      <c r="BX281" s="62"/>
      <c r="BY281" s="60"/>
      <c r="BZ281" s="60"/>
      <c r="CA281" s="60"/>
      <c r="CB281" s="60"/>
      <c r="CC281" s="60"/>
      <c r="CD281" s="60"/>
      <c r="CE281" s="60"/>
      <c r="CF281" s="60"/>
      <c r="CG281" s="60"/>
      <c r="CH281" s="60"/>
      <c r="CI281" s="60"/>
      <c r="CJ281" s="60"/>
      <c r="CK281" s="60"/>
      <c r="CL281" s="60"/>
      <c r="CM281" s="61"/>
      <c r="CN281" s="58"/>
      <c r="CO281" s="58"/>
      <c r="CP281" s="58"/>
      <c r="CQ281" s="58"/>
      <c r="CR281" s="58"/>
      <c r="CS281" s="58"/>
      <c r="CT281" s="58"/>
      <c r="CU281" s="58"/>
      <c r="CV281" s="58"/>
      <c r="CW281" s="58"/>
      <c r="CX281" s="58"/>
      <c r="CY281" s="58"/>
      <c r="CZ281" s="58"/>
      <c r="DA281" s="58"/>
      <c r="DB281" s="58"/>
      <c r="DC281" s="58"/>
      <c r="DD281" s="58"/>
      <c r="DE281" s="58"/>
      <c r="DF281" s="58"/>
      <c r="DG281" s="58"/>
      <c r="DH281" s="58"/>
      <c r="DI281" s="58"/>
      <c r="DJ281" s="58"/>
      <c r="DK281" s="58"/>
      <c r="DL281" s="56"/>
      <c r="DM281" s="170" t="s">
        <v>823</v>
      </c>
      <c r="DN281" s="170"/>
      <c r="DO281" s="170"/>
      <c r="DP281" s="170"/>
      <c r="DQ281" s="170"/>
      <c r="DR281" s="170"/>
      <c r="DS281" s="171"/>
      <c r="DT281" s="172"/>
      <c r="DU281" s="186"/>
      <c r="DV281" s="209"/>
      <c r="DW281" s="190"/>
      <c r="DX281" s="190"/>
      <c r="DY281" s="190"/>
      <c r="DZ281" s="190"/>
      <c r="EA281" s="190"/>
      <c r="EB281" s="190"/>
      <c r="EC281" s="190"/>
      <c r="ED281" s="190"/>
      <c r="EE281" s="190"/>
      <c r="EF281" s="190"/>
      <c r="EG281" s="190"/>
      <c r="EH281" s="190"/>
      <c r="EI281" s="190"/>
      <c r="EJ281" s="190"/>
      <c r="EK281" s="190"/>
      <c r="EL281" s="190"/>
      <c r="EM281" s="190"/>
      <c r="EN281" s="190"/>
      <c r="EO281" s="190"/>
      <c r="EP281" s="190"/>
      <c r="EQ281" s="190"/>
      <c r="ER281" s="190"/>
      <c r="ES281" s="190"/>
      <c r="ET281" s="190"/>
      <c r="EU281" s="190"/>
      <c r="EV281" s="190"/>
      <c r="EW281" s="210"/>
      <c r="EX281" s="159"/>
      <c r="EY281" s="160"/>
      <c r="EZ281" s="160"/>
      <c r="FA281" s="160"/>
      <c r="FB281" s="160"/>
      <c r="FC281" s="160"/>
      <c r="FD281" s="160"/>
      <c r="FE281" s="160"/>
      <c r="FF281" s="160"/>
      <c r="FG281" s="160"/>
      <c r="FH281" s="160"/>
      <c r="FI281" s="161"/>
    </row>
    <row r="282" spans="1:182" ht="15.75" thickBot="1" x14ac:dyDescent="0.3">
      <c r="A282" s="39">
        <f>IF(A276&lt;&gt;"",A276,"")</f>
        <v>40</v>
      </c>
      <c r="B282" s="39" t="str">
        <f>IF(AND($A282&lt;&gt;"",B276&lt;&gt;""),B276,"")</f>
        <v/>
      </c>
      <c r="C282" s="67" t="s">
        <v>315</v>
      </c>
      <c r="D282" s="36"/>
      <c r="E282" s="148"/>
      <c r="F282" s="149"/>
      <c r="G282" s="149"/>
      <c r="H282" s="149"/>
      <c r="I282" s="149"/>
      <c r="J282" s="149"/>
      <c r="K282" s="149"/>
      <c r="L282" s="149"/>
      <c r="M282" s="149"/>
      <c r="N282" s="149"/>
      <c r="O282" s="150"/>
      <c r="P282" s="46" t="str">
        <f>IF(COUNTA(Q282:AM282)-COUNTBLANK(Q282:AM282)&gt;0,COUNTA(Q282:AM282)-COUNTBLANK(Q282:AM282)&amp;" Deposit types","")</f>
        <v/>
      </c>
      <c r="Q282" s="47" t="str">
        <f>IF(COUNTA(Q276:Q281)&gt;0,COUNTA(Q276:Q281),"")</f>
        <v/>
      </c>
      <c r="R282" s="48" t="str">
        <f t="shared" ref="R282:BK282" si="511">IF(COUNTA(R276:R281)&gt;0,COUNTA(R276:R281),"")</f>
        <v/>
      </c>
      <c r="S282" s="48" t="str">
        <f t="shared" si="511"/>
        <v/>
      </c>
      <c r="T282" s="48" t="str">
        <f t="shared" si="511"/>
        <v/>
      </c>
      <c r="U282" s="48" t="str">
        <f t="shared" si="511"/>
        <v/>
      </c>
      <c r="V282" s="48" t="str">
        <f t="shared" si="511"/>
        <v/>
      </c>
      <c r="W282" s="48" t="str">
        <f t="shared" si="511"/>
        <v/>
      </c>
      <c r="X282" s="48" t="str">
        <f t="shared" si="511"/>
        <v/>
      </c>
      <c r="Y282" s="48" t="str">
        <f t="shared" si="511"/>
        <v/>
      </c>
      <c r="Z282" s="48" t="str">
        <f t="shared" si="511"/>
        <v/>
      </c>
      <c r="AA282" s="48" t="str">
        <f t="shared" si="511"/>
        <v/>
      </c>
      <c r="AB282" s="48" t="str">
        <f>IF(COUNTA(AB276:AB281)&gt;0,COUNTA(AB276:AB281),"")</f>
        <v/>
      </c>
      <c r="AC282" s="48" t="str">
        <f t="shared" ref="AC282:BV282" si="512">IF(COUNTA(AC276:AC281)&gt;0,COUNTA(AC276:AC281),"")</f>
        <v/>
      </c>
      <c r="AD282" s="48" t="str">
        <f t="shared" si="512"/>
        <v/>
      </c>
      <c r="AE282" s="48" t="str">
        <f t="shared" si="512"/>
        <v/>
      </c>
      <c r="AF282" s="48" t="str">
        <f t="shared" si="512"/>
        <v/>
      </c>
      <c r="AG282" s="48" t="str">
        <f t="shared" si="512"/>
        <v/>
      </c>
      <c r="AH282" s="48" t="str">
        <f t="shared" si="512"/>
        <v/>
      </c>
      <c r="AI282" s="48" t="str">
        <f t="shared" si="512"/>
        <v/>
      </c>
      <c r="AJ282" s="48" t="str">
        <f t="shared" si="512"/>
        <v/>
      </c>
      <c r="AK282" s="48" t="str">
        <f t="shared" si="512"/>
        <v/>
      </c>
      <c r="AL282" s="48" t="str">
        <f t="shared" si="512"/>
        <v/>
      </c>
      <c r="AM282" s="49" t="str">
        <f t="shared" si="512"/>
        <v/>
      </c>
      <c r="AN282" s="47" t="str">
        <f t="shared" si="512"/>
        <v/>
      </c>
      <c r="AO282" s="48" t="str">
        <f t="shared" si="512"/>
        <v/>
      </c>
      <c r="AP282" s="48" t="str">
        <f t="shared" si="512"/>
        <v/>
      </c>
      <c r="AQ282" s="48" t="str">
        <f t="shared" si="512"/>
        <v/>
      </c>
      <c r="AR282" s="48" t="str">
        <f t="shared" si="512"/>
        <v/>
      </c>
      <c r="AS282" s="49" t="str">
        <f t="shared" si="512"/>
        <v/>
      </c>
      <c r="AT282" s="47" t="str">
        <f t="shared" si="512"/>
        <v/>
      </c>
      <c r="AU282" s="48" t="str">
        <f t="shared" si="512"/>
        <v/>
      </c>
      <c r="AV282" s="49" t="str">
        <f t="shared" si="512"/>
        <v/>
      </c>
      <c r="AW282" s="47" t="str">
        <f t="shared" si="512"/>
        <v/>
      </c>
      <c r="AX282" s="48" t="str">
        <f t="shared" si="512"/>
        <v/>
      </c>
      <c r="AY282" s="48" t="str">
        <f t="shared" si="512"/>
        <v/>
      </c>
      <c r="AZ282" s="48" t="str">
        <f t="shared" si="512"/>
        <v/>
      </c>
      <c r="BA282" s="48" t="str">
        <f t="shared" si="512"/>
        <v/>
      </c>
      <c r="BB282" s="48" t="str">
        <f t="shared" si="512"/>
        <v/>
      </c>
      <c r="BC282" s="48" t="str">
        <f t="shared" si="512"/>
        <v/>
      </c>
      <c r="BD282" s="48" t="str">
        <f t="shared" si="512"/>
        <v/>
      </c>
      <c r="BE282" s="48" t="str">
        <f t="shared" si="512"/>
        <v/>
      </c>
      <c r="BF282" s="48" t="str">
        <f t="shared" si="512"/>
        <v/>
      </c>
      <c r="BG282" s="48" t="str">
        <f t="shared" si="512"/>
        <v/>
      </c>
      <c r="BH282" s="49" t="str">
        <f t="shared" si="512"/>
        <v/>
      </c>
      <c r="BI282" s="47" t="str">
        <f t="shared" si="512"/>
        <v/>
      </c>
      <c r="BJ282" s="48" t="str">
        <f t="shared" si="512"/>
        <v/>
      </c>
      <c r="BK282" s="48" t="str">
        <f t="shared" si="512"/>
        <v/>
      </c>
      <c r="BL282" s="48"/>
      <c r="BM282" s="48" t="str">
        <f t="shared" ref="BM282:BU282" si="513">IF(COUNTA(BM276:BM281)&gt;0,COUNTA(BM276:BM281),"")</f>
        <v/>
      </c>
      <c r="BN282" s="48" t="str">
        <f t="shared" si="513"/>
        <v/>
      </c>
      <c r="BO282" s="48" t="str">
        <f t="shared" si="513"/>
        <v/>
      </c>
      <c r="BP282" s="48" t="str">
        <f t="shared" si="513"/>
        <v/>
      </c>
      <c r="BQ282" s="48" t="str">
        <f t="shared" si="513"/>
        <v/>
      </c>
      <c r="BR282" s="48" t="str">
        <f t="shared" si="513"/>
        <v/>
      </c>
      <c r="BS282" s="48" t="str">
        <f t="shared" si="513"/>
        <v/>
      </c>
      <c r="BT282" s="48" t="str">
        <f t="shared" si="513"/>
        <v/>
      </c>
      <c r="BU282" s="49" t="str">
        <f t="shared" si="513"/>
        <v/>
      </c>
      <c r="BV282" s="47" t="str">
        <f>IF(COUNTA(BV276:BV281)&gt;0,COUNTA(BV276:BV281),"")</f>
        <v/>
      </c>
      <c r="BW282" s="48" t="str">
        <f t="shared" ref="BW282:DL282" si="514">IF(COUNTA(BW276:BW281)&gt;0,COUNTA(BW276:BW281),"")</f>
        <v/>
      </c>
      <c r="BX282" s="48" t="str">
        <f t="shared" si="514"/>
        <v/>
      </c>
      <c r="BY282" s="48" t="str">
        <f t="shared" si="514"/>
        <v/>
      </c>
      <c r="BZ282" s="48" t="str">
        <f t="shared" si="514"/>
        <v/>
      </c>
      <c r="CA282" s="48" t="str">
        <f t="shared" si="514"/>
        <v/>
      </c>
      <c r="CB282" s="48" t="str">
        <f t="shared" si="514"/>
        <v/>
      </c>
      <c r="CC282" s="48" t="str">
        <f t="shared" si="514"/>
        <v/>
      </c>
      <c r="CD282" s="48" t="str">
        <f t="shared" si="514"/>
        <v/>
      </c>
      <c r="CE282" s="48" t="str">
        <f t="shared" si="514"/>
        <v/>
      </c>
      <c r="CF282" s="48" t="str">
        <f t="shared" si="514"/>
        <v/>
      </c>
      <c r="CG282" s="48" t="str">
        <f t="shared" si="514"/>
        <v/>
      </c>
      <c r="CH282" s="48" t="str">
        <f t="shared" si="514"/>
        <v/>
      </c>
      <c r="CI282" s="48" t="str">
        <f t="shared" si="514"/>
        <v/>
      </c>
      <c r="CJ282" s="48" t="str">
        <f t="shared" si="514"/>
        <v/>
      </c>
      <c r="CK282" s="48" t="str">
        <f t="shared" si="514"/>
        <v/>
      </c>
      <c r="CL282" s="48" t="str">
        <f t="shared" si="514"/>
        <v/>
      </c>
      <c r="CM282" s="49" t="str">
        <f t="shared" si="514"/>
        <v/>
      </c>
      <c r="CN282" s="47" t="str">
        <f t="shared" si="514"/>
        <v/>
      </c>
      <c r="CO282" s="48" t="str">
        <f t="shared" si="514"/>
        <v/>
      </c>
      <c r="CP282" s="48" t="str">
        <f t="shared" si="514"/>
        <v/>
      </c>
      <c r="CQ282" s="48" t="str">
        <f t="shared" si="514"/>
        <v/>
      </c>
      <c r="CR282" s="48" t="str">
        <f t="shared" si="514"/>
        <v/>
      </c>
      <c r="CS282" s="48" t="str">
        <f t="shared" si="514"/>
        <v/>
      </c>
      <c r="CT282" s="48" t="str">
        <f t="shared" si="514"/>
        <v/>
      </c>
      <c r="CU282" s="48" t="str">
        <f t="shared" si="514"/>
        <v/>
      </c>
      <c r="CV282" s="48" t="str">
        <f t="shared" si="514"/>
        <v/>
      </c>
      <c r="CW282" s="48" t="str">
        <f t="shared" si="514"/>
        <v/>
      </c>
      <c r="CX282" s="48" t="str">
        <f t="shared" si="514"/>
        <v/>
      </c>
      <c r="CY282" s="48" t="str">
        <f t="shared" si="514"/>
        <v/>
      </c>
      <c r="CZ282" s="48" t="str">
        <f t="shared" si="514"/>
        <v/>
      </c>
      <c r="DA282" s="48" t="str">
        <f t="shared" si="514"/>
        <v/>
      </c>
      <c r="DB282" s="48" t="str">
        <f t="shared" si="514"/>
        <v/>
      </c>
      <c r="DC282" s="48" t="str">
        <f t="shared" si="514"/>
        <v/>
      </c>
      <c r="DD282" s="48" t="str">
        <f t="shared" si="514"/>
        <v/>
      </c>
      <c r="DE282" s="48" t="str">
        <f t="shared" si="514"/>
        <v/>
      </c>
      <c r="DF282" s="48" t="str">
        <f t="shared" si="514"/>
        <v/>
      </c>
      <c r="DG282" s="48" t="str">
        <f t="shared" si="514"/>
        <v/>
      </c>
      <c r="DH282" s="48" t="str">
        <f t="shared" si="514"/>
        <v/>
      </c>
      <c r="DI282" s="48" t="str">
        <f t="shared" si="514"/>
        <v/>
      </c>
      <c r="DJ282" s="48" t="str">
        <f t="shared" si="514"/>
        <v/>
      </c>
      <c r="DK282" s="48" t="str">
        <f t="shared" si="514"/>
        <v/>
      </c>
      <c r="DL282" s="49" t="str">
        <f t="shared" si="514"/>
        <v/>
      </c>
      <c r="DM282" s="170" t="s">
        <v>822</v>
      </c>
      <c r="DN282" s="170"/>
      <c r="DO282" s="170"/>
      <c r="DP282" s="170"/>
      <c r="DQ282" s="170"/>
      <c r="DR282" s="170"/>
      <c r="DS282" s="171"/>
      <c r="DT282" s="187"/>
      <c r="DU282" s="172"/>
      <c r="DV282" s="211"/>
      <c r="DW282" s="212"/>
      <c r="DX282" s="212"/>
      <c r="DY282" s="212"/>
      <c r="DZ282" s="212"/>
      <c r="EA282" s="212"/>
      <c r="EB282" s="212"/>
      <c r="EC282" s="212"/>
      <c r="ED282" s="212"/>
      <c r="EE282" s="212"/>
      <c r="EF282" s="212"/>
      <c r="EG282" s="212"/>
      <c r="EH282" s="212"/>
      <c r="EI282" s="212"/>
      <c r="EJ282" s="212"/>
      <c r="EK282" s="212"/>
      <c r="EL282" s="212"/>
      <c r="EM282" s="212"/>
      <c r="EN282" s="212"/>
      <c r="EO282" s="212"/>
      <c r="EP282" s="212"/>
      <c r="EQ282" s="212"/>
      <c r="ER282" s="212"/>
      <c r="ES282" s="212"/>
      <c r="ET282" s="212"/>
      <c r="EU282" s="212"/>
      <c r="EV282" s="212"/>
      <c r="EW282" s="213"/>
      <c r="EX282" s="151"/>
      <c r="EY282" s="149"/>
      <c r="EZ282" s="149"/>
      <c r="FA282" s="149"/>
      <c r="FB282" s="149"/>
      <c r="FC282" s="149"/>
      <c r="FD282" s="149"/>
      <c r="FE282" s="149"/>
      <c r="FF282" s="149"/>
      <c r="FG282" s="149"/>
      <c r="FH282" s="149"/>
      <c r="FI282" s="152"/>
    </row>
    <row r="283" spans="1:182" x14ac:dyDescent="0.25">
      <c r="A283" s="40">
        <f>A276+1</f>
        <v>41</v>
      </c>
      <c r="B283" s="29"/>
      <c r="C283" s="65" t="s">
        <v>531</v>
      </c>
      <c r="D283" s="41" t="str">
        <f>IF(MAX(F283:F288)&gt;0,MAX(F283:F288),"")</f>
        <v/>
      </c>
      <c r="E283" s="30"/>
      <c r="F283" s="45" t="str">
        <f>IF(I283&lt;&gt;"",1,"")</f>
        <v/>
      </c>
      <c r="G283" s="45" t="str">
        <f>IF(AND(I283&lt;&gt;"",D284&lt;&gt;""),D284,"")</f>
        <v/>
      </c>
      <c r="H283" s="45" t="str">
        <f>IF(AND(I283&lt;&gt;"",D285&lt;&gt;""),D287,"")</f>
        <v/>
      </c>
      <c r="I283" s="29"/>
      <c r="J283" s="146"/>
      <c r="K283" s="40" t="str">
        <f t="shared" ref="K283:K288" si="515">IF(J283&lt;&gt;"",IF(ISNA(VLOOKUP(J283,PlanetTypeTable,2,FALSE)),"&lt;Unknown&gt;",VLOOKUP(J283,PlanetTypeTable,2,FALSE)),"")</f>
        <v/>
      </c>
      <c r="L283" s="34"/>
      <c r="M283" s="34"/>
      <c r="N283" s="34"/>
      <c r="O283" s="34"/>
      <c r="P283" s="29"/>
      <c r="Q283" s="50"/>
      <c r="R283" s="30"/>
      <c r="S283" s="30"/>
      <c r="T283" s="30"/>
      <c r="U283" s="30"/>
      <c r="V283" s="30"/>
      <c r="W283" s="30"/>
      <c r="X283" s="30"/>
      <c r="Y283" s="30"/>
      <c r="Z283" s="30"/>
      <c r="AA283" s="30"/>
      <c r="AB283" s="30"/>
      <c r="AC283" s="30"/>
      <c r="AD283" s="30"/>
      <c r="AE283" s="30"/>
      <c r="AF283" s="30"/>
      <c r="AG283" s="30"/>
      <c r="AH283" s="30"/>
      <c r="AI283" s="30"/>
      <c r="AJ283" s="30"/>
      <c r="AK283" s="30"/>
      <c r="AL283" s="30"/>
      <c r="AM283" s="51"/>
      <c r="AN283" s="50"/>
      <c r="AO283" s="30"/>
      <c r="AP283" s="30"/>
      <c r="AQ283" s="30"/>
      <c r="AR283" s="30"/>
      <c r="AS283" s="51"/>
      <c r="AT283" s="50"/>
      <c r="AU283" s="30"/>
      <c r="AV283" s="51"/>
      <c r="AW283" s="50"/>
      <c r="AX283" s="30"/>
      <c r="AY283" s="30"/>
      <c r="AZ283" s="30"/>
      <c r="BA283" s="30"/>
      <c r="BB283" s="30"/>
      <c r="BC283" s="30"/>
      <c r="BD283" s="30"/>
      <c r="BE283" s="30"/>
      <c r="BF283" s="30"/>
      <c r="BG283" s="30"/>
      <c r="BH283" s="51"/>
      <c r="BI283" s="50"/>
      <c r="BJ283" s="30"/>
      <c r="BK283" s="30"/>
      <c r="BL283" s="30"/>
      <c r="BM283" s="30"/>
      <c r="BN283" s="30"/>
      <c r="BO283" s="30"/>
      <c r="BP283" s="30"/>
      <c r="BQ283" s="30"/>
      <c r="BR283" s="30"/>
      <c r="BS283" s="30"/>
      <c r="BT283" s="30"/>
      <c r="BU283" s="51"/>
      <c r="BV283" s="50"/>
      <c r="BW283" s="52"/>
      <c r="BX283" s="52"/>
      <c r="BY283" s="30"/>
      <c r="BZ283" s="30"/>
      <c r="CA283" s="30"/>
      <c r="CB283" s="30"/>
      <c r="CC283" s="30"/>
      <c r="CD283" s="30"/>
      <c r="CE283" s="30"/>
      <c r="CF283" s="30"/>
      <c r="CG283" s="30"/>
      <c r="CH283" s="30"/>
      <c r="CI283" s="30"/>
      <c r="CJ283" s="30"/>
      <c r="CK283" s="30"/>
      <c r="CL283" s="30"/>
      <c r="CM283" s="51"/>
      <c r="CN283" s="53"/>
      <c r="CO283" s="53"/>
      <c r="CP283" s="53"/>
      <c r="CQ283" s="53"/>
      <c r="CR283" s="53"/>
      <c r="CS283" s="53"/>
      <c r="CT283" s="53"/>
      <c r="CU283" s="53"/>
      <c r="CV283" s="53"/>
      <c r="CW283" s="53"/>
      <c r="CX283" s="53"/>
      <c r="CY283" s="53"/>
      <c r="CZ283" s="53"/>
      <c r="DA283" s="53"/>
      <c r="DB283" s="53"/>
      <c r="DC283" s="53"/>
      <c r="DD283" s="53"/>
      <c r="DE283" s="53"/>
      <c r="DF283" s="53"/>
      <c r="DG283" s="53"/>
      <c r="DH283" s="53"/>
      <c r="DI283" s="53"/>
      <c r="DJ283" s="53"/>
      <c r="DK283" s="53"/>
      <c r="DL283" s="51"/>
      <c r="DM283" s="162" t="s">
        <v>249</v>
      </c>
      <c r="DN283" s="30"/>
      <c r="DO283" s="30"/>
      <c r="DP283" s="30"/>
      <c r="DQ283" s="30"/>
      <c r="DR283" s="30"/>
      <c r="DS283" s="30"/>
      <c r="DT283" s="30"/>
      <c r="DU283" s="51"/>
      <c r="DV283" s="163" t="s">
        <v>249</v>
      </c>
      <c r="DW283" s="30"/>
      <c r="DX283" s="30"/>
      <c r="DY283" s="30"/>
      <c r="DZ283" s="30"/>
      <c r="EA283" s="30"/>
      <c r="EB283" s="30"/>
      <c r="EC283" s="30"/>
      <c r="ED283" s="53"/>
      <c r="EE283" s="51"/>
      <c r="EF283" s="163" t="s">
        <v>249</v>
      </c>
      <c r="EG283" s="30"/>
      <c r="EH283" s="30"/>
      <c r="EI283" s="63"/>
      <c r="EJ283" s="30"/>
      <c r="EK283" s="30"/>
      <c r="EL283" s="30"/>
      <c r="EM283" s="30"/>
      <c r="EN283" s="51"/>
      <c r="EO283" s="163" t="s">
        <v>249</v>
      </c>
      <c r="EP283" s="30"/>
      <c r="EQ283" s="30"/>
      <c r="ER283" s="30"/>
      <c r="ES283" s="30"/>
      <c r="ET283" s="30"/>
      <c r="EU283" s="30"/>
      <c r="EV283" s="30"/>
      <c r="EW283" s="51"/>
      <c r="EX283" s="156"/>
      <c r="EY283" s="157"/>
      <c r="EZ283" s="157"/>
      <c r="FA283" s="157"/>
      <c r="FB283" s="157"/>
      <c r="FC283" s="157"/>
      <c r="FD283" s="157"/>
      <c r="FE283" s="157"/>
      <c r="FF283" s="157"/>
      <c r="FG283" s="157"/>
      <c r="FH283" s="157"/>
      <c r="FI283" s="158"/>
      <c r="FR283" s="25" t="str">
        <f>IF(FS283&lt;&gt;"",MAX(FR$3:FR282)+1,"")</f>
        <v/>
      </c>
      <c r="FS283" s="25" t="str">
        <f>IF(B283&lt;&gt;"",B283,"")</f>
        <v/>
      </c>
      <c r="FT283" s="25" t="str">
        <f>IF(D284&lt;&gt;"",D284,"")</f>
        <v/>
      </c>
      <c r="FV283" s="24" t="str">
        <f>IF(FW283&lt;&gt;"",MAX($FV$3:FV282)+1,"")</f>
        <v/>
      </c>
      <c r="FW283" s="24" t="str">
        <f>IF($B283&lt;&gt;"",LEFT(E283,2),"")</f>
        <v/>
      </c>
      <c r="FX283" s="24" t="str">
        <f t="shared" ref="FX283:FX287" si="516">IF($B283&lt;&gt;"",I283,"")</f>
        <v/>
      </c>
      <c r="FY283" s="24" t="str">
        <f t="shared" ref="FY283:FY287" si="517">IF($B283&lt;&gt;"",J283,"")</f>
        <v/>
      </c>
      <c r="FZ283" s="24" t="str">
        <f t="shared" ref="FZ283:FZ287" si="518">IF($B283&lt;&gt;"",K283,"")</f>
        <v/>
      </c>
    </row>
    <row r="284" spans="1:182" x14ac:dyDescent="0.25">
      <c r="A284" s="38" t="str">
        <f>IF(AND(A283&lt;&gt;"",I284&lt;&gt;""),A283,"")</f>
        <v/>
      </c>
      <c r="B284" s="37" t="str">
        <f t="shared" ref="B284" si="519">IF(AND($A284&lt;&gt;"",B283&lt;&gt;""),B283,"")</f>
        <v/>
      </c>
      <c r="C284" s="66" t="s">
        <v>72</v>
      </c>
      <c r="D284" s="32"/>
      <c r="E284" s="44" t="str">
        <f>IF(AND(I284&lt;&gt;"",E283&lt;&gt;""),E283,"")</f>
        <v/>
      </c>
      <c r="F284" s="44" t="str">
        <f>IF(I284&lt;&gt;"",MAX(F283:F283)+1,"")</f>
        <v/>
      </c>
      <c r="G284" s="44" t="str">
        <f>IF(AND(I284&lt;&gt;"",D284&lt;&gt;""),D284,"")</f>
        <v/>
      </c>
      <c r="H284" s="44" t="str">
        <f>IF(AND(I284&lt;&gt;"",D285&lt;&gt;""),D287,"")</f>
        <v/>
      </c>
      <c r="I284" s="31"/>
      <c r="J284" s="33"/>
      <c r="K284" s="38" t="str">
        <f t="shared" si="515"/>
        <v/>
      </c>
      <c r="L284" s="153"/>
      <c r="M284" s="153"/>
      <c r="N284" s="153"/>
      <c r="O284" s="153"/>
      <c r="P284" s="31"/>
      <c r="Q284" s="54"/>
      <c r="R284" s="55"/>
      <c r="S284" s="55"/>
      <c r="T284" s="55"/>
      <c r="U284" s="55"/>
      <c r="V284" s="55"/>
      <c r="W284" s="55"/>
      <c r="X284" s="55"/>
      <c r="Y284" s="55"/>
      <c r="Z284" s="55"/>
      <c r="AA284" s="55"/>
      <c r="AB284" s="55"/>
      <c r="AC284" s="55"/>
      <c r="AD284" s="55"/>
      <c r="AE284" s="55"/>
      <c r="AF284" s="55"/>
      <c r="AG284" s="55"/>
      <c r="AH284" s="55"/>
      <c r="AI284" s="55"/>
      <c r="AJ284" s="55"/>
      <c r="AK284" s="55"/>
      <c r="AL284" s="55"/>
      <c r="AM284" s="56"/>
      <c r="AN284" s="54"/>
      <c r="AO284" s="55"/>
      <c r="AP284" s="55"/>
      <c r="AQ284" s="55"/>
      <c r="AR284" s="55"/>
      <c r="AS284" s="56"/>
      <c r="AT284" s="54"/>
      <c r="AU284" s="55"/>
      <c r="AV284" s="56"/>
      <c r="AW284" s="54"/>
      <c r="AX284" s="55"/>
      <c r="AY284" s="55"/>
      <c r="AZ284" s="55"/>
      <c r="BA284" s="55"/>
      <c r="BB284" s="55"/>
      <c r="BC284" s="55"/>
      <c r="BD284" s="55"/>
      <c r="BE284" s="55"/>
      <c r="BF284" s="55"/>
      <c r="BG284" s="55"/>
      <c r="BH284" s="56"/>
      <c r="BI284" s="54"/>
      <c r="BJ284" s="55"/>
      <c r="BK284" s="55"/>
      <c r="BL284" s="55"/>
      <c r="BM284" s="55"/>
      <c r="BN284" s="55"/>
      <c r="BO284" s="55"/>
      <c r="BP284" s="55"/>
      <c r="BQ284" s="55"/>
      <c r="BR284" s="55"/>
      <c r="BS284" s="55"/>
      <c r="BT284" s="55"/>
      <c r="BU284" s="56"/>
      <c r="BV284" s="54"/>
      <c r="BW284" s="57"/>
      <c r="BX284" s="57"/>
      <c r="BY284" s="55"/>
      <c r="BZ284" s="55"/>
      <c r="CA284" s="55"/>
      <c r="CB284" s="55"/>
      <c r="CC284" s="55"/>
      <c r="CD284" s="55"/>
      <c r="CE284" s="55"/>
      <c r="CF284" s="55"/>
      <c r="CG284" s="55"/>
      <c r="CH284" s="55"/>
      <c r="CI284" s="55"/>
      <c r="CJ284" s="55"/>
      <c r="CK284" s="55"/>
      <c r="CL284" s="55"/>
      <c r="CM284" s="56"/>
      <c r="CN284" s="58"/>
      <c r="CO284" s="58"/>
      <c r="CP284" s="58"/>
      <c r="CQ284" s="58"/>
      <c r="CR284" s="58"/>
      <c r="CS284" s="58"/>
      <c r="CT284" s="58"/>
      <c r="CU284" s="58"/>
      <c r="CV284" s="58"/>
      <c r="CW284" s="58"/>
      <c r="CX284" s="58"/>
      <c r="CY284" s="58"/>
      <c r="CZ284" s="58"/>
      <c r="DA284" s="58"/>
      <c r="DB284" s="58"/>
      <c r="DC284" s="58"/>
      <c r="DD284" s="58"/>
      <c r="DE284" s="58"/>
      <c r="DF284" s="58"/>
      <c r="DG284" s="58"/>
      <c r="DH284" s="58"/>
      <c r="DI284" s="58"/>
      <c r="DJ284" s="58"/>
      <c r="DK284" s="58"/>
      <c r="DL284" s="56"/>
      <c r="DM284" s="167" t="s">
        <v>44</v>
      </c>
      <c r="DN284" s="55"/>
      <c r="DO284" s="55"/>
      <c r="DP284" s="55"/>
      <c r="DQ284" s="55"/>
      <c r="DR284" s="55"/>
      <c r="DS284" s="55"/>
      <c r="DT284" s="55"/>
      <c r="DU284" s="56"/>
      <c r="DV284" s="168" t="s">
        <v>44</v>
      </c>
      <c r="DW284" s="55"/>
      <c r="DX284" s="55"/>
      <c r="DY284" s="55"/>
      <c r="DZ284" s="55"/>
      <c r="EA284" s="55"/>
      <c r="EB284" s="55"/>
      <c r="EC284" s="55"/>
      <c r="ED284" s="58"/>
      <c r="EE284" s="56"/>
      <c r="EF284" s="168" t="s">
        <v>44</v>
      </c>
      <c r="EG284" s="55"/>
      <c r="EH284" s="55"/>
      <c r="EI284" s="55"/>
      <c r="EJ284" s="55"/>
      <c r="EK284" s="55"/>
      <c r="EL284" s="55"/>
      <c r="EM284" s="55"/>
      <c r="EN284" s="56"/>
      <c r="EO284" s="168" t="s">
        <v>44</v>
      </c>
      <c r="EP284" s="55"/>
      <c r="EQ284" s="55"/>
      <c r="ER284" s="55"/>
      <c r="ES284" s="55"/>
      <c r="ET284" s="55"/>
      <c r="EU284" s="55"/>
      <c r="EV284" s="55"/>
      <c r="EW284" s="56"/>
      <c r="EX284" s="159"/>
      <c r="EY284" s="160"/>
      <c r="EZ284" s="160"/>
      <c r="FA284" s="160"/>
      <c r="FB284" s="160"/>
      <c r="FC284" s="160"/>
      <c r="FD284" s="160"/>
      <c r="FE284" s="160"/>
      <c r="FF284" s="160"/>
      <c r="FG284" s="160"/>
      <c r="FH284" s="160"/>
      <c r="FI284" s="161"/>
      <c r="FV284" s="24" t="str">
        <f>IF(FW284&lt;&gt;"",MAX($FV$3:FV283)+1,"")</f>
        <v/>
      </c>
      <c r="FW284" s="24" t="str">
        <f>IF($B284&lt;&gt;"",LEFT(E284,2),"")</f>
        <v/>
      </c>
      <c r="FX284" s="24" t="str">
        <f t="shared" si="516"/>
        <v/>
      </c>
      <c r="FY284" s="24" t="str">
        <f t="shared" si="517"/>
        <v/>
      </c>
      <c r="FZ284" s="24" t="str">
        <f t="shared" si="518"/>
        <v/>
      </c>
    </row>
    <row r="285" spans="1:182" x14ac:dyDescent="0.25">
      <c r="A285" s="38" t="str">
        <f>IF(AND(A284&lt;&gt;"",I285&lt;&gt;""),A283,"")</f>
        <v/>
      </c>
      <c r="B285" s="38" t="str">
        <f t="shared" ref="B285" si="520">IF(AND($A285&lt;&gt;"",B283&lt;&gt;""),B283,"")</f>
        <v/>
      </c>
      <c r="C285" s="65" t="s">
        <v>317</v>
      </c>
      <c r="D285" s="33"/>
      <c r="E285" s="44" t="str">
        <f>IF(AND(I285&lt;&gt;"",E283&lt;&gt;""),E283,"")</f>
        <v/>
      </c>
      <c r="F285" s="44" t="str">
        <f>IF(I285&lt;&gt;"",MAX(F283:F284)+1,"")</f>
        <v/>
      </c>
      <c r="G285" s="44" t="str">
        <f>IF(AND(I285&lt;&gt;"",D284&lt;&gt;""),D284,"")</f>
        <v/>
      </c>
      <c r="H285" s="44" t="str">
        <f>IF(AND(I285&lt;&gt;"",D285&lt;&gt;""),D287,"")</f>
        <v/>
      </c>
      <c r="I285" s="31"/>
      <c r="J285" s="33"/>
      <c r="K285" s="38" t="str">
        <f t="shared" si="515"/>
        <v/>
      </c>
      <c r="L285" s="153"/>
      <c r="M285" s="153"/>
      <c r="N285" s="153"/>
      <c r="O285" s="153"/>
      <c r="P285" s="31"/>
      <c r="Q285" s="54"/>
      <c r="R285" s="55"/>
      <c r="S285" s="55"/>
      <c r="T285" s="55"/>
      <c r="U285" s="55"/>
      <c r="V285" s="55"/>
      <c r="W285" s="55"/>
      <c r="X285" s="55"/>
      <c r="Y285" s="55"/>
      <c r="Z285" s="55"/>
      <c r="AA285" s="55"/>
      <c r="AB285" s="55"/>
      <c r="AC285" s="55"/>
      <c r="AD285" s="55"/>
      <c r="AE285" s="55"/>
      <c r="AF285" s="55"/>
      <c r="AG285" s="55"/>
      <c r="AH285" s="55"/>
      <c r="AI285" s="55"/>
      <c r="AJ285" s="55"/>
      <c r="AK285" s="55"/>
      <c r="AL285" s="55"/>
      <c r="AM285" s="56"/>
      <c r="AN285" s="54"/>
      <c r="AO285" s="55"/>
      <c r="AP285" s="55"/>
      <c r="AQ285" s="55"/>
      <c r="AR285" s="55"/>
      <c r="AS285" s="56"/>
      <c r="AT285" s="54"/>
      <c r="AU285" s="55"/>
      <c r="AV285" s="56"/>
      <c r="AW285" s="54"/>
      <c r="AX285" s="55"/>
      <c r="AY285" s="55"/>
      <c r="AZ285" s="55"/>
      <c r="BA285" s="55"/>
      <c r="BB285" s="55"/>
      <c r="BC285" s="55"/>
      <c r="BD285" s="55"/>
      <c r="BE285" s="55"/>
      <c r="BF285" s="55"/>
      <c r="BG285" s="55"/>
      <c r="BH285" s="56"/>
      <c r="BI285" s="54"/>
      <c r="BJ285" s="55"/>
      <c r="BK285" s="55"/>
      <c r="BL285" s="55"/>
      <c r="BM285" s="55"/>
      <c r="BN285" s="55"/>
      <c r="BO285" s="55"/>
      <c r="BP285" s="55"/>
      <c r="BQ285" s="55"/>
      <c r="BR285" s="55"/>
      <c r="BS285" s="55"/>
      <c r="BT285" s="55"/>
      <c r="BU285" s="56"/>
      <c r="BV285" s="54"/>
      <c r="BW285" s="57"/>
      <c r="BX285" s="57"/>
      <c r="BY285" s="55"/>
      <c r="BZ285" s="55"/>
      <c r="CA285" s="55"/>
      <c r="CB285" s="55"/>
      <c r="CC285" s="55"/>
      <c r="CD285" s="55"/>
      <c r="CE285" s="55"/>
      <c r="CF285" s="55"/>
      <c r="CG285" s="55"/>
      <c r="CH285" s="55"/>
      <c r="CI285" s="55"/>
      <c r="CJ285" s="55"/>
      <c r="CK285" s="55"/>
      <c r="CL285" s="55"/>
      <c r="CM285" s="56"/>
      <c r="CN285" s="58"/>
      <c r="CO285" s="58"/>
      <c r="CP285" s="58"/>
      <c r="CQ285" s="58"/>
      <c r="CR285" s="58"/>
      <c r="CS285" s="58"/>
      <c r="CT285" s="58"/>
      <c r="CU285" s="58"/>
      <c r="CV285" s="58"/>
      <c r="CW285" s="58"/>
      <c r="CX285" s="58"/>
      <c r="CY285" s="58"/>
      <c r="CZ285" s="58"/>
      <c r="DA285" s="58"/>
      <c r="DB285" s="58"/>
      <c r="DC285" s="58"/>
      <c r="DD285" s="58"/>
      <c r="DE285" s="58"/>
      <c r="DF285" s="58"/>
      <c r="DG285" s="58"/>
      <c r="DH285" s="58"/>
      <c r="DI285" s="58"/>
      <c r="DJ285" s="58"/>
      <c r="DK285" s="58"/>
      <c r="DL285" s="56"/>
      <c r="DM285" s="165" t="s">
        <v>45</v>
      </c>
      <c r="DN285" s="55"/>
      <c r="DO285" s="55"/>
      <c r="DP285" s="55"/>
      <c r="DQ285" s="55"/>
      <c r="DR285" s="55"/>
      <c r="DS285" s="55"/>
      <c r="DT285" s="55"/>
      <c r="DU285" s="56"/>
      <c r="DV285" s="166" t="s">
        <v>45</v>
      </c>
      <c r="DW285" s="55"/>
      <c r="DX285" s="55"/>
      <c r="DY285" s="55"/>
      <c r="DZ285" s="55"/>
      <c r="EA285" s="55"/>
      <c r="EB285" s="55"/>
      <c r="EC285" s="55"/>
      <c r="ED285" s="58"/>
      <c r="EE285" s="56"/>
      <c r="EF285" s="166" t="s">
        <v>45</v>
      </c>
      <c r="EG285" s="55"/>
      <c r="EH285" s="55"/>
      <c r="EI285" s="55"/>
      <c r="EJ285" s="55"/>
      <c r="EK285" s="55"/>
      <c r="EL285" s="55"/>
      <c r="EM285" s="55"/>
      <c r="EN285" s="56"/>
      <c r="EO285" s="166" t="s">
        <v>45</v>
      </c>
      <c r="EP285" s="55"/>
      <c r="EQ285" s="55"/>
      <c r="ER285" s="55"/>
      <c r="ES285" s="55"/>
      <c r="ET285" s="55"/>
      <c r="EU285" s="55"/>
      <c r="EV285" s="55"/>
      <c r="EW285" s="56"/>
      <c r="EX285" s="159"/>
      <c r="EY285" s="160"/>
      <c r="EZ285" s="160"/>
      <c r="FA285" s="160"/>
      <c r="FB285" s="160"/>
      <c r="FC285" s="160"/>
      <c r="FD285" s="160"/>
      <c r="FE285" s="160"/>
      <c r="FF285" s="160"/>
      <c r="FG285" s="160"/>
      <c r="FH285" s="160"/>
      <c r="FI285" s="161"/>
      <c r="FV285" s="24" t="str">
        <f>IF(FW285&lt;&gt;"",MAX($FV$3:FV284)+1,"")</f>
        <v/>
      </c>
      <c r="FW285" s="24" t="str">
        <f>IF($B285&lt;&gt;"",LEFT(E285,2),"")</f>
        <v/>
      </c>
      <c r="FX285" s="24" t="str">
        <f t="shared" si="516"/>
        <v/>
      </c>
      <c r="FY285" s="24" t="str">
        <f t="shared" si="517"/>
        <v/>
      </c>
      <c r="FZ285" s="24" t="str">
        <f t="shared" si="518"/>
        <v/>
      </c>
    </row>
    <row r="286" spans="1:182" x14ac:dyDescent="0.25">
      <c r="A286" s="38" t="str">
        <f>IF(AND(A285&lt;&gt;"",I286&lt;&gt;""),A283,"")</f>
        <v/>
      </c>
      <c r="B286" s="38" t="str">
        <f t="shared" ref="B286" si="521">IF(AND($A286&lt;&gt;"",B283&lt;&gt;""),B283,"")</f>
        <v/>
      </c>
      <c r="C286" s="65" t="s">
        <v>318</v>
      </c>
      <c r="D286" s="33"/>
      <c r="E286" s="44" t="str">
        <f>IF(AND(I286&lt;&gt;"",E283&lt;&gt;""),E283,"")</f>
        <v/>
      </c>
      <c r="F286" s="44" t="str">
        <f>IF(I286&lt;&gt;"",MAX(F283:F285)+1,"")</f>
        <v/>
      </c>
      <c r="G286" s="44" t="str">
        <f>IF(AND(I286&lt;&gt;"",D284&lt;&gt;""),D284,"")</f>
        <v/>
      </c>
      <c r="H286" s="44" t="str">
        <f>IF(AND(I286&lt;&gt;"",D285&lt;&gt;""),D287,"")</f>
        <v/>
      </c>
      <c r="I286" s="31"/>
      <c r="J286" s="33"/>
      <c r="K286" s="38" t="str">
        <f t="shared" si="515"/>
        <v/>
      </c>
      <c r="L286" s="153"/>
      <c r="M286" s="153"/>
      <c r="N286" s="153"/>
      <c r="O286" s="153"/>
      <c r="P286" s="31"/>
      <c r="Q286" s="54"/>
      <c r="R286" s="55"/>
      <c r="S286" s="55"/>
      <c r="T286" s="55"/>
      <c r="U286" s="55"/>
      <c r="V286" s="55"/>
      <c r="W286" s="55"/>
      <c r="X286" s="55"/>
      <c r="Y286" s="55"/>
      <c r="Z286" s="55"/>
      <c r="AA286" s="55"/>
      <c r="AB286" s="55"/>
      <c r="AC286" s="55"/>
      <c r="AD286" s="55"/>
      <c r="AE286" s="55"/>
      <c r="AF286" s="55"/>
      <c r="AG286" s="55"/>
      <c r="AH286" s="55"/>
      <c r="AI286" s="55"/>
      <c r="AJ286" s="55"/>
      <c r="AK286" s="55"/>
      <c r="AL286" s="55"/>
      <c r="AM286" s="56"/>
      <c r="AN286" s="54"/>
      <c r="AO286" s="55"/>
      <c r="AP286" s="55"/>
      <c r="AQ286" s="55"/>
      <c r="AR286" s="55"/>
      <c r="AS286" s="56"/>
      <c r="AT286" s="54"/>
      <c r="AU286" s="55"/>
      <c r="AV286" s="56"/>
      <c r="AW286" s="54"/>
      <c r="AX286" s="55"/>
      <c r="AY286" s="55"/>
      <c r="AZ286" s="55"/>
      <c r="BA286" s="55"/>
      <c r="BB286" s="55"/>
      <c r="BC286" s="55"/>
      <c r="BD286" s="55"/>
      <c r="BE286" s="55"/>
      <c r="BF286" s="55"/>
      <c r="BG286" s="55"/>
      <c r="BH286" s="56"/>
      <c r="BI286" s="54"/>
      <c r="BJ286" s="55"/>
      <c r="BK286" s="55"/>
      <c r="BL286" s="55"/>
      <c r="BM286" s="55"/>
      <c r="BN286" s="55"/>
      <c r="BO286" s="55"/>
      <c r="BP286" s="55"/>
      <c r="BQ286" s="55"/>
      <c r="BR286" s="55"/>
      <c r="BS286" s="55"/>
      <c r="BT286" s="55"/>
      <c r="BU286" s="56"/>
      <c r="BV286" s="54"/>
      <c r="BW286" s="57"/>
      <c r="BX286" s="57"/>
      <c r="BY286" s="55"/>
      <c r="BZ286" s="55"/>
      <c r="CA286" s="55"/>
      <c r="CB286" s="55"/>
      <c r="CC286" s="55"/>
      <c r="CD286" s="55"/>
      <c r="CE286" s="55"/>
      <c r="CF286" s="55"/>
      <c r="CG286" s="55"/>
      <c r="CH286" s="55"/>
      <c r="CI286" s="55"/>
      <c r="CJ286" s="55"/>
      <c r="CK286" s="55"/>
      <c r="CL286" s="55"/>
      <c r="CM286" s="56"/>
      <c r="CN286" s="58"/>
      <c r="CO286" s="58"/>
      <c r="CP286" s="58"/>
      <c r="CQ286" s="58"/>
      <c r="CR286" s="58"/>
      <c r="CS286" s="58"/>
      <c r="CT286" s="58"/>
      <c r="CU286" s="58"/>
      <c r="CV286" s="58"/>
      <c r="CW286" s="58"/>
      <c r="CX286" s="58"/>
      <c r="CY286" s="58"/>
      <c r="CZ286" s="58"/>
      <c r="DA286" s="58"/>
      <c r="DB286" s="58"/>
      <c r="DC286" s="58"/>
      <c r="DD286" s="58"/>
      <c r="DE286" s="58"/>
      <c r="DF286" s="58"/>
      <c r="DG286" s="58"/>
      <c r="DH286" s="58"/>
      <c r="DI286" s="58"/>
      <c r="DJ286" s="58"/>
      <c r="DK286" s="58"/>
      <c r="DL286" s="56"/>
      <c r="DM286" s="155" t="s">
        <v>42</v>
      </c>
      <c r="DN286" s="55"/>
      <c r="DO286" s="55"/>
      <c r="DP286" s="55"/>
      <c r="DQ286" s="55"/>
      <c r="DR286" s="55"/>
      <c r="DS286" s="55"/>
      <c r="DT286" s="55"/>
      <c r="DU286" s="56"/>
      <c r="DV286" s="91" t="s">
        <v>42</v>
      </c>
      <c r="DW286" s="60"/>
      <c r="DX286" s="60"/>
      <c r="DY286" s="60"/>
      <c r="DZ286" s="60"/>
      <c r="EA286" s="60"/>
      <c r="EB286" s="60"/>
      <c r="EC286" s="60"/>
      <c r="ED286" s="147"/>
      <c r="EE286" s="61"/>
      <c r="EF286" s="91" t="s">
        <v>42</v>
      </c>
      <c r="EG286" s="60"/>
      <c r="EH286" s="60"/>
      <c r="EI286" s="60"/>
      <c r="EJ286" s="60"/>
      <c r="EK286" s="60"/>
      <c r="EL286" s="60"/>
      <c r="EM286" s="60"/>
      <c r="EN286" s="61"/>
      <c r="EO286" s="164" t="s">
        <v>42</v>
      </c>
      <c r="EP286" s="60"/>
      <c r="EQ286" s="60"/>
      <c r="ER286" s="60"/>
      <c r="ES286" s="60"/>
      <c r="ET286" s="60"/>
      <c r="EU286" s="60"/>
      <c r="EV286" s="60"/>
      <c r="EW286" s="61"/>
      <c r="EX286" s="159"/>
      <c r="EY286" s="160"/>
      <c r="EZ286" s="160"/>
      <c r="FA286" s="160"/>
      <c r="FB286" s="160"/>
      <c r="FC286" s="160"/>
      <c r="FD286" s="160"/>
      <c r="FE286" s="160"/>
      <c r="FF286" s="160"/>
      <c r="FG286" s="160"/>
      <c r="FH286" s="160"/>
      <c r="FI286" s="161"/>
      <c r="FV286" s="24" t="str">
        <f>IF(FW286&lt;&gt;"",MAX($FV$3:FV285)+1,"")</f>
        <v/>
      </c>
      <c r="FW286" s="24" t="str">
        <f>IF($B286&lt;&gt;"",LEFT(E286,2),"")</f>
        <v/>
      </c>
      <c r="FX286" s="24" t="str">
        <f t="shared" si="516"/>
        <v/>
      </c>
      <c r="FY286" s="24" t="str">
        <f t="shared" si="517"/>
        <v/>
      </c>
      <c r="FZ286" s="24" t="str">
        <f t="shared" si="518"/>
        <v/>
      </c>
    </row>
    <row r="287" spans="1:182" x14ac:dyDescent="0.25">
      <c r="A287" s="38" t="str">
        <f>IF(AND(A286&lt;&gt;"",I287&lt;&gt;""),A283,"")</f>
        <v/>
      </c>
      <c r="B287" s="38" t="str">
        <f t="shared" ref="B287" si="522">IF(AND($A287&lt;&gt;"",B283&lt;&gt;""),B283,"")</f>
        <v/>
      </c>
      <c r="C287" s="65" t="s">
        <v>742</v>
      </c>
      <c r="D287" s="42" t="str">
        <f>IF(D285&lt;&gt;"",IF(ISNA(VLOOKUP(D285,EconomyTable,2,FALSE)),"&lt;Unknown&gt;",VLOOKUP(D285,EconomyTable,2,FALSE)),"")</f>
        <v/>
      </c>
      <c r="E287" s="44" t="str">
        <f>IF(AND(I287&lt;&gt;"",E283&lt;&gt;""),E283,"")</f>
        <v/>
      </c>
      <c r="F287" s="44" t="str">
        <f>IF(I287&lt;&gt;"",MAX(F283:F286)+1,"")</f>
        <v/>
      </c>
      <c r="G287" s="44" t="str">
        <f>IF(AND(I287&lt;&gt;"",D284&lt;&gt;""),D284,"")</f>
        <v/>
      </c>
      <c r="H287" s="44" t="str">
        <f>IF(AND(I288&lt;&gt;"",D285&lt;&gt;""),D287,"")</f>
        <v/>
      </c>
      <c r="I287" s="31"/>
      <c r="J287" s="33"/>
      <c r="K287" s="38" t="str">
        <f t="shared" si="515"/>
        <v/>
      </c>
      <c r="L287" s="153"/>
      <c r="M287" s="153"/>
      <c r="N287" s="153"/>
      <c r="O287" s="153"/>
      <c r="P287" s="31"/>
      <c r="Q287" s="54"/>
      <c r="R287" s="55"/>
      <c r="S287" s="55"/>
      <c r="T287" s="55"/>
      <c r="U287" s="55"/>
      <c r="V287" s="55"/>
      <c r="W287" s="55"/>
      <c r="X287" s="55"/>
      <c r="Y287" s="55"/>
      <c r="Z287" s="55"/>
      <c r="AA287" s="55"/>
      <c r="AB287" s="55"/>
      <c r="AC287" s="55"/>
      <c r="AD287" s="55"/>
      <c r="AE287" s="55"/>
      <c r="AF287" s="55"/>
      <c r="AG287" s="55"/>
      <c r="AH287" s="55"/>
      <c r="AI287" s="55"/>
      <c r="AJ287" s="55"/>
      <c r="AK287" s="55"/>
      <c r="AL287" s="55"/>
      <c r="AM287" s="56"/>
      <c r="AN287" s="54"/>
      <c r="AO287" s="55"/>
      <c r="AP287" s="55"/>
      <c r="AQ287" s="55"/>
      <c r="AR287" s="55"/>
      <c r="AS287" s="56"/>
      <c r="AT287" s="54"/>
      <c r="AU287" s="55"/>
      <c r="AV287" s="56"/>
      <c r="AW287" s="54"/>
      <c r="AX287" s="55"/>
      <c r="AY287" s="55"/>
      <c r="AZ287" s="55"/>
      <c r="BA287" s="55"/>
      <c r="BB287" s="55"/>
      <c r="BC287" s="55"/>
      <c r="BD287" s="55"/>
      <c r="BE287" s="55"/>
      <c r="BF287" s="55"/>
      <c r="BG287" s="55"/>
      <c r="BH287" s="56"/>
      <c r="BI287" s="54"/>
      <c r="BJ287" s="55"/>
      <c r="BK287" s="55"/>
      <c r="BL287" s="55"/>
      <c r="BM287" s="55"/>
      <c r="BN287" s="55"/>
      <c r="BO287" s="55"/>
      <c r="BP287" s="55"/>
      <c r="BQ287" s="55"/>
      <c r="BR287" s="55"/>
      <c r="BS287" s="55"/>
      <c r="BT287" s="55"/>
      <c r="BU287" s="56"/>
      <c r="BV287" s="54"/>
      <c r="BW287" s="57"/>
      <c r="BX287" s="57"/>
      <c r="BY287" s="55"/>
      <c r="BZ287" s="55"/>
      <c r="CA287" s="55"/>
      <c r="CB287" s="55"/>
      <c r="CC287" s="55"/>
      <c r="CD287" s="55"/>
      <c r="CE287" s="55"/>
      <c r="CF287" s="55"/>
      <c r="CG287" s="55"/>
      <c r="CH287" s="55"/>
      <c r="CI287" s="55"/>
      <c r="CJ287" s="55"/>
      <c r="CK287" s="55"/>
      <c r="CL287" s="55"/>
      <c r="CM287" s="58"/>
      <c r="CN287" s="54"/>
      <c r="CO287" s="58"/>
      <c r="CP287" s="58"/>
      <c r="CQ287" s="58"/>
      <c r="CR287" s="58"/>
      <c r="CS287" s="58"/>
      <c r="CT287" s="58"/>
      <c r="CU287" s="58"/>
      <c r="CV287" s="58"/>
      <c r="CW287" s="58"/>
      <c r="CX287" s="58"/>
      <c r="CY287" s="58"/>
      <c r="CZ287" s="58"/>
      <c r="DA287" s="58"/>
      <c r="DB287" s="58"/>
      <c r="DC287" s="58"/>
      <c r="DD287" s="58"/>
      <c r="DE287" s="58"/>
      <c r="DF287" s="58"/>
      <c r="DG287" s="58"/>
      <c r="DH287" s="58"/>
      <c r="DI287" s="58"/>
      <c r="DJ287" s="58"/>
      <c r="DK287" s="58"/>
      <c r="DL287" s="56"/>
      <c r="DM287" s="169" t="s">
        <v>861</v>
      </c>
      <c r="DN287" s="170"/>
      <c r="DO287" s="170"/>
      <c r="DP287" s="170"/>
      <c r="DQ287" s="170"/>
      <c r="DR287" s="170"/>
      <c r="DS287" s="171"/>
      <c r="DT287" s="205">
        <f>SUM(DN283:DU286)</f>
        <v>0</v>
      </c>
      <c r="DU287" s="218"/>
      <c r="DV287" s="169" t="s">
        <v>861</v>
      </c>
      <c r="DW287" s="170"/>
      <c r="DX287" s="170"/>
      <c r="DY287" s="170"/>
      <c r="DZ287" s="170"/>
      <c r="EA287" s="170"/>
      <c r="EB287" s="170"/>
      <c r="EC287" s="171"/>
      <c r="ED287" s="205">
        <f>SUM(DW283:EE286)</f>
        <v>0</v>
      </c>
      <c r="EE287" s="218"/>
      <c r="EF287" s="169" t="s">
        <v>861</v>
      </c>
      <c r="EG287" s="170"/>
      <c r="EH287" s="170"/>
      <c r="EI287" s="170"/>
      <c r="EJ287" s="170"/>
      <c r="EK287" s="170"/>
      <c r="EL287" s="171"/>
      <c r="EM287" s="205">
        <f>SUM(EG283:EN286)</f>
        <v>0</v>
      </c>
      <c r="EN287" s="218"/>
      <c r="EO287" s="169" t="s">
        <v>861</v>
      </c>
      <c r="EP287" s="170"/>
      <c r="EQ287" s="170"/>
      <c r="ER287" s="170"/>
      <c r="ES287" s="170"/>
      <c r="ET287" s="170"/>
      <c r="EU287" s="171"/>
      <c r="EV287" s="205">
        <f>SUM(EP283:EW286)</f>
        <v>0</v>
      </c>
      <c r="EW287" s="218"/>
      <c r="EX287" s="159"/>
      <c r="EY287" s="160"/>
      <c r="EZ287" s="160"/>
      <c r="FA287" s="160"/>
      <c r="FB287" s="160"/>
      <c r="FC287" s="160"/>
      <c r="FD287" s="160"/>
      <c r="FE287" s="160"/>
      <c r="FF287" s="160"/>
      <c r="FG287" s="160"/>
      <c r="FH287" s="160"/>
      <c r="FI287" s="161"/>
      <c r="FV287" s="24" t="str">
        <f>IF(FW287&lt;&gt;"",MAX($FV$3:FV286)+1,"")</f>
        <v/>
      </c>
      <c r="FW287" s="24" t="str">
        <f>IF($B287&lt;&gt;"",E287,"")</f>
        <v/>
      </c>
      <c r="FX287" s="24" t="str">
        <f t="shared" si="516"/>
        <v/>
      </c>
      <c r="FY287" s="24" t="str">
        <f t="shared" si="517"/>
        <v/>
      </c>
      <c r="FZ287" s="24" t="str">
        <f t="shared" si="518"/>
        <v/>
      </c>
    </row>
    <row r="288" spans="1:182" x14ac:dyDescent="0.25">
      <c r="A288" s="38" t="str">
        <f>IF(AND(A287&lt;&gt;"",I288&lt;&gt;""),A283,"")</f>
        <v/>
      </c>
      <c r="B288" s="38" t="str">
        <f t="shared" ref="B288" si="523">IF(AND($A288&lt;&gt;"",B283&lt;&gt;""),B283,"")</f>
        <v/>
      </c>
      <c r="C288" s="65" t="s">
        <v>741</v>
      </c>
      <c r="D288" s="43" t="str">
        <f>IF(D286&lt;&gt;"",IF(ISNA(VLOOKUP(D286,EconomyTypeTable,2,FALSE)),"&lt;Unknown&gt;",VLOOKUP(D286,EconomyTypeTable,2,FALSE)),"")</f>
        <v/>
      </c>
      <c r="E288" s="44" t="str">
        <f>IF(AND(I288&lt;&gt;"",E283&lt;&gt;""),E283,"")</f>
        <v/>
      </c>
      <c r="F288" s="44" t="str">
        <f>IF(I288&lt;&gt;"",MAX(F283:F287)+1,"")</f>
        <v/>
      </c>
      <c r="G288" s="44" t="str">
        <f>IF(AND(I287&lt;&gt;"",D284&lt;&gt;""),D284,"")</f>
        <v/>
      </c>
      <c r="H288" s="44" t="str">
        <f>IF(AND(I288&lt;&gt;"",D285&lt;&gt;""),D287,"")</f>
        <v/>
      </c>
      <c r="I288" s="31"/>
      <c r="J288" s="33"/>
      <c r="K288" s="38" t="str">
        <f t="shared" si="515"/>
        <v/>
      </c>
      <c r="L288" s="153"/>
      <c r="M288" s="153"/>
      <c r="N288" s="153"/>
      <c r="O288" s="153"/>
      <c r="P288" s="31"/>
      <c r="Q288" s="59"/>
      <c r="R288" s="60"/>
      <c r="S288" s="60"/>
      <c r="T288" s="60"/>
      <c r="U288" s="60"/>
      <c r="V288" s="60"/>
      <c r="W288" s="60"/>
      <c r="X288" s="60"/>
      <c r="Y288" s="60"/>
      <c r="Z288" s="60"/>
      <c r="AA288" s="60"/>
      <c r="AB288" s="60"/>
      <c r="AC288" s="60"/>
      <c r="AD288" s="60"/>
      <c r="AE288" s="60"/>
      <c r="AF288" s="60"/>
      <c r="AG288" s="60"/>
      <c r="AH288" s="60"/>
      <c r="AI288" s="60"/>
      <c r="AJ288" s="60"/>
      <c r="AK288" s="60"/>
      <c r="AL288" s="60"/>
      <c r="AM288" s="61"/>
      <c r="AN288" s="59"/>
      <c r="AO288" s="60"/>
      <c r="AP288" s="60"/>
      <c r="AQ288" s="60"/>
      <c r="AR288" s="60"/>
      <c r="AS288" s="61"/>
      <c r="AT288" s="59"/>
      <c r="AU288" s="60"/>
      <c r="AV288" s="61"/>
      <c r="AW288" s="59"/>
      <c r="AX288" s="60"/>
      <c r="AY288" s="60"/>
      <c r="AZ288" s="60"/>
      <c r="BA288" s="60"/>
      <c r="BB288" s="60"/>
      <c r="BC288" s="60"/>
      <c r="BD288" s="60"/>
      <c r="BE288" s="60"/>
      <c r="BF288" s="60"/>
      <c r="BG288" s="60"/>
      <c r="BH288" s="61"/>
      <c r="BI288" s="59"/>
      <c r="BJ288" s="60"/>
      <c r="BK288" s="60"/>
      <c r="BL288" s="60"/>
      <c r="BM288" s="60"/>
      <c r="BN288" s="60"/>
      <c r="BO288" s="60"/>
      <c r="BP288" s="60"/>
      <c r="BQ288" s="60"/>
      <c r="BR288" s="60"/>
      <c r="BS288" s="60"/>
      <c r="BT288" s="60"/>
      <c r="BU288" s="61"/>
      <c r="BV288" s="59"/>
      <c r="BW288" s="62"/>
      <c r="BX288" s="62"/>
      <c r="BY288" s="60"/>
      <c r="BZ288" s="60"/>
      <c r="CA288" s="60"/>
      <c r="CB288" s="60"/>
      <c r="CC288" s="60"/>
      <c r="CD288" s="60"/>
      <c r="CE288" s="60"/>
      <c r="CF288" s="60"/>
      <c r="CG288" s="60"/>
      <c r="CH288" s="60"/>
      <c r="CI288" s="60"/>
      <c r="CJ288" s="60"/>
      <c r="CK288" s="60"/>
      <c r="CL288" s="60"/>
      <c r="CM288" s="61"/>
      <c r="CN288" s="58"/>
      <c r="CO288" s="58"/>
      <c r="CP288" s="58"/>
      <c r="CQ288" s="58"/>
      <c r="CR288" s="58"/>
      <c r="CS288" s="58"/>
      <c r="CT288" s="58"/>
      <c r="CU288" s="58"/>
      <c r="CV288" s="58"/>
      <c r="CW288" s="58"/>
      <c r="CX288" s="58"/>
      <c r="CY288" s="58"/>
      <c r="CZ288" s="58"/>
      <c r="DA288" s="58"/>
      <c r="DB288" s="58"/>
      <c r="DC288" s="58"/>
      <c r="DD288" s="58"/>
      <c r="DE288" s="58"/>
      <c r="DF288" s="58"/>
      <c r="DG288" s="58"/>
      <c r="DH288" s="58"/>
      <c r="DI288" s="58"/>
      <c r="DJ288" s="58"/>
      <c r="DK288" s="58"/>
      <c r="DL288" s="56"/>
      <c r="DM288" s="169" t="s">
        <v>823</v>
      </c>
      <c r="DN288" s="170"/>
      <c r="DO288" s="170"/>
      <c r="DP288" s="170"/>
      <c r="DQ288" s="170"/>
      <c r="DR288" s="170"/>
      <c r="DS288" s="171"/>
      <c r="DT288" s="172"/>
      <c r="DU288" s="173"/>
      <c r="DV288" s="209"/>
      <c r="DW288" s="190"/>
      <c r="DX288" s="190"/>
      <c r="DY288" s="190"/>
      <c r="DZ288" s="190"/>
      <c r="EA288" s="190"/>
      <c r="EB288" s="190"/>
      <c r="EC288" s="190"/>
      <c r="ED288" s="190"/>
      <c r="EE288" s="190"/>
      <c r="EF288" s="190"/>
      <c r="EG288" s="190"/>
      <c r="EH288" s="190"/>
      <c r="EI288" s="190"/>
      <c r="EJ288" s="190"/>
      <c r="EK288" s="190"/>
      <c r="EL288" s="190"/>
      <c r="EM288" s="190"/>
      <c r="EN288" s="190"/>
      <c r="EO288" s="190"/>
      <c r="EP288" s="190"/>
      <c r="EQ288" s="190"/>
      <c r="ER288" s="190"/>
      <c r="ES288" s="190"/>
      <c r="ET288" s="190"/>
      <c r="EU288" s="190"/>
      <c r="EV288" s="190"/>
      <c r="EW288" s="210"/>
      <c r="EX288" s="159"/>
      <c r="EY288" s="160"/>
      <c r="EZ288" s="160"/>
      <c r="FA288" s="160"/>
      <c r="FB288" s="160"/>
      <c r="FC288" s="160"/>
      <c r="FD288" s="160"/>
      <c r="FE288" s="160"/>
      <c r="FF288" s="160"/>
      <c r="FG288" s="160"/>
      <c r="FH288" s="160"/>
      <c r="FI288" s="161"/>
    </row>
    <row r="289" spans="1:182" ht="15.75" thickBot="1" x14ac:dyDescent="0.3">
      <c r="A289" s="39">
        <f>IF(A283&lt;&gt;"",A283,"")</f>
        <v>41</v>
      </c>
      <c r="B289" s="39" t="str">
        <f>IF(AND($A289&lt;&gt;"",B283&lt;&gt;""),B283,"")</f>
        <v/>
      </c>
      <c r="C289" s="67" t="s">
        <v>315</v>
      </c>
      <c r="D289" s="36"/>
      <c r="E289" s="148"/>
      <c r="F289" s="149"/>
      <c r="G289" s="149"/>
      <c r="H289" s="149"/>
      <c r="I289" s="149"/>
      <c r="J289" s="149"/>
      <c r="K289" s="149"/>
      <c r="L289" s="149"/>
      <c r="M289" s="149"/>
      <c r="N289" s="149"/>
      <c r="O289" s="150"/>
      <c r="P289" s="46" t="str">
        <f>IF(COUNTA(Q289:AM289)-COUNTBLANK(Q289:AM289)&gt;0,COUNTA(Q289:AM289)-COUNTBLANK(Q289:AM289)&amp;" Deposit types","")</f>
        <v/>
      </c>
      <c r="Q289" s="47" t="str">
        <f>IF(COUNTA(Q283:Q288)&gt;0,COUNTA(Q283:Q288),"")</f>
        <v/>
      </c>
      <c r="R289" s="48" t="str">
        <f t="shared" ref="R289:AA289" si="524">IF(COUNTA(R283:R288)&gt;0,COUNTA(R283:R288),"")</f>
        <v/>
      </c>
      <c r="S289" s="48" t="str">
        <f t="shared" si="524"/>
        <v/>
      </c>
      <c r="T289" s="48" t="str">
        <f t="shared" si="524"/>
        <v/>
      </c>
      <c r="U289" s="48" t="str">
        <f t="shared" si="524"/>
        <v/>
      </c>
      <c r="V289" s="48" t="str">
        <f t="shared" si="524"/>
        <v/>
      </c>
      <c r="W289" s="48" t="str">
        <f t="shared" si="524"/>
        <v/>
      </c>
      <c r="X289" s="48" t="str">
        <f t="shared" si="524"/>
        <v/>
      </c>
      <c r="Y289" s="48" t="str">
        <f t="shared" si="524"/>
        <v/>
      </c>
      <c r="Z289" s="48" t="str">
        <f t="shared" si="524"/>
        <v/>
      </c>
      <c r="AA289" s="48" t="str">
        <f t="shared" si="524"/>
        <v/>
      </c>
      <c r="AB289" s="48" t="str">
        <f>IF(COUNTA(AB283:AB288)&gt;0,COUNTA(AB283:AB288),"")</f>
        <v/>
      </c>
      <c r="AC289" s="48" t="str">
        <f t="shared" ref="AC289:BK289" si="525">IF(COUNTA(AC283:AC288)&gt;0,COUNTA(AC283:AC288),"")</f>
        <v/>
      </c>
      <c r="AD289" s="48" t="str">
        <f t="shared" si="525"/>
        <v/>
      </c>
      <c r="AE289" s="48" t="str">
        <f t="shared" si="525"/>
        <v/>
      </c>
      <c r="AF289" s="48" t="str">
        <f t="shared" si="525"/>
        <v/>
      </c>
      <c r="AG289" s="48" t="str">
        <f t="shared" si="525"/>
        <v/>
      </c>
      <c r="AH289" s="48" t="str">
        <f t="shared" si="525"/>
        <v/>
      </c>
      <c r="AI289" s="48" t="str">
        <f t="shared" si="525"/>
        <v/>
      </c>
      <c r="AJ289" s="48" t="str">
        <f t="shared" si="525"/>
        <v/>
      </c>
      <c r="AK289" s="48" t="str">
        <f t="shared" si="525"/>
        <v/>
      </c>
      <c r="AL289" s="48" t="str">
        <f t="shared" si="525"/>
        <v/>
      </c>
      <c r="AM289" s="49" t="str">
        <f t="shared" si="525"/>
        <v/>
      </c>
      <c r="AN289" s="47" t="str">
        <f t="shared" si="525"/>
        <v/>
      </c>
      <c r="AO289" s="48" t="str">
        <f t="shared" si="525"/>
        <v/>
      </c>
      <c r="AP289" s="48" t="str">
        <f t="shared" si="525"/>
        <v/>
      </c>
      <c r="AQ289" s="48" t="str">
        <f t="shared" si="525"/>
        <v/>
      </c>
      <c r="AR289" s="48" t="str">
        <f t="shared" si="525"/>
        <v/>
      </c>
      <c r="AS289" s="49" t="str">
        <f t="shared" si="525"/>
        <v/>
      </c>
      <c r="AT289" s="47" t="str">
        <f t="shared" si="525"/>
        <v/>
      </c>
      <c r="AU289" s="48" t="str">
        <f t="shared" si="525"/>
        <v/>
      </c>
      <c r="AV289" s="49" t="str">
        <f t="shared" si="525"/>
        <v/>
      </c>
      <c r="AW289" s="47" t="str">
        <f t="shared" si="525"/>
        <v/>
      </c>
      <c r="AX289" s="48" t="str">
        <f t="shared" si="525"/>
        <v/>
      </c>
      <c r="AY289" s="48" t="str">
        <f t="shared" si="525"/>
        <v/>
      </c>
      <c r="AZ289" s="48" t="str">
        <f t="shared" si="525"/>
        <v/>
      </c>
      <c r="BA289" s="48" t="str">
        <f t="shared" si="525"/>
        <v/>
      </c>
      <c r="BB289" s="48" t="str">
        <f t="shared" si="525"/>
        <v/>
      </c>
      <c r="BC289" s="48" t="str">
        <f t="shared" si="525"/>
        <v/>
      </c>
      <c r="BD289" s="48" t="str">
        <f t="shared" si="525"/>
        <v/>
      </c>
      <c r="BE289" s="48" t="str">
        <f t="shared" si="525"/>
        <v/>
      </c>
      <c r="BF289" s="48" t="str">
        <f t="shared" si="525"/>
        <v/>
      </c>
      <c r="BG289" s="48" t="str">
        <f t="shared" si="525"/>
        <v/>
      </c>
      <c r="BH289" s="49" t="str">
        <f t="shared" si="525"/>
        <v/>
      </c>
      <c r="BI289" s="47" t="str">
        <f t="shared" si="525"/>
        <v/>
      </c>
      <c r="BJ289" s="48" t="str">
        <f t="shared" si="525"/>
        <v/>
      </c>
      <c r="BK289" s="48" t="str">
        <f t="shared" si="525"/>
        <v/>
      </c>
      <c r="BL289" s="48"/>
      <c r="BM289" s="48" t="str">
        <f t="shared" ref="BM289:BU289" si="526">IF(COUNTA(BM283:BM288)&gt;0,COUNTA(BM283:BM288),"")</f>
        <v/>
      </c>
      <c r="BN289" s="48" t="str">
        <f t="shared" si="526"/>
        <v/>
      </c>
      <c r="BO289" s="48" t="str">
        <f t="shared" si="526"/>
        <v/>
      </c>
      <c r="BP289" s="48" t="str">
        <f t="shared" si="526"/>
        <v/>
      </c>
      <c r="BQ289" s="48" t="str">
        <f t="shared" si="526"/>
        <v/>
      </c>
      <c r="BR289" s="48" t="str">
        <f t="shared" si="526"/>
        <v/>
      </c>
      <c r="BS289" s="48" t="str">
        <f t="shared" si="526"/>
        <v/>
      </c>
      <c r="BT289" s="48" t="str">
        <f t="shared" si="526"/>
        <v/>
      </c>
      <c r="BU289" s="49" t="str">
        <f t="shared" si="526"/>
        <v/>
      </c>
      <c r="BV289" s="47" t="str">
        <f>IF(COUNTA(BV283:BV288)&gt;0,COUNTA(BV283:BV288),"")</f>
        <v/>
      </c>
      <c r="BW289" s="48" t="str">
        <f t="shared" ref="BW289:DL289" si="527">IF(COUNTA(BW283:BW288)&gt;0,COUNTA(BW283:BW288),"")</f>
        <v/>
      </c>
      <c r="BX289" s="48" t="str">
        <f t="shared" si="527"/>
        <v/>
      </c>
      <c r="BY289" s="48" t="str">
        <f t="shared" si="527"/>
        <v/>
      </c>
      <c r="BZ289" s="48" t="str">
        <f t="shared" si="527"/>
        <v/>
      </c>
      <c r="CA289" s="48" t="str">
        <f t="shared" si="527"/>
        <v/>
      </c>
      <c r="CB289" s="48" t="str">
        <f t="shared" si="527"/>
        <v/>
      </c>
      <c r="CC289" s="48" t="str">
        <f t="shared" si="527"/>
        <v/>
      </c>
      <c r="CD289" s="48" t="str">
        <f t="shared" si="527"/>
        <v/>
      </c>
      <c r="CE289" s="48" t="str">
        <f t="shared" si="527"/>
        <v/>
      </c>
      <c r="CF289" s="48" t="str">
        <f t="shared" si="527"/>
        <v/>
      </c>
      <c r="CG289" s="48" t="str">
        <f t="shared" si="527"/>
        <v/>
      </c>
      <c r="CH289" s="48" t="str">
        <f t="shared" si="527"/>
        <v/>
      </c>
      <c r="CI289" s="48" t="str">
        <f t="shared" si="527"/>
        <v/>
      </c>
      <c r="CJ289" s="48" t="str">
        <f t="shared" si="527"/>
        <v/>
      </c>
      <c r="CK289" s="48" t="str">
        <f t="shared" si="527"/>
        <v/>
      </c>
      <c r="CL289" s="48" t="str">
        <f t="shared" si="527"/>
        <v/>
      </c>
      <c r="CM289" s="49" t="str">
        <f t="shared" si="527"/>
        <v/>
      </c>
      <c r="CN289" s="47" t="str">
        <f t="shared" si="527"/>
        <v/>
      </c>
      <c r="CO289" s="48" t="str">
        <f t="shared" si="527"/>
        <v/>
      </c>
      <c r="CP289" s="48" t="str">
        <f t="shared" si="527"/>
        <v/>
      </c>
      <c r="CQ289" s="48" t="str">
        <f t="shared" si="527"/>
        <v/>
      </c>
      <c r="CR289" s="48" t="str">
        <f t="shared" si="527"/>
        <v/>
      </c>
      <c r="CS289" s="48" t="str">
        <f t="shared" si="527"/>
        <v/>
      </c>
      <c r="CT289" s="48" t="str">
        <f t="shared" si="527"/>
        <v/>
      </c>
      <c r="CU289" s="48" t="str">
        <f t="shared" si="527"/>
        <v/>
      </c>
      <c r="CV289" s="48" t="str">
        <f t="shared" si="527"/>
        <v/>
      </c>
      <c r="CW289" s="48" t="str">
        <f t="shared" si="527"/>
        <v/>
      </c>
      <c r="CX289" s="48" t="str">
        <f t="shared" si="527"/>
        <v/>
      </c>
      <c r="CY289" s="48" t="str">
        <f t="shared" si="527"/>
        <v/>
      </c>
      <c r="CZ289" s="48" t="str">
        <f t="shared" si="527"/>
        <v/>
      </c>
      <c r="DA289" s="48" t="str">
        <f t="shared" si="527"/>
        <v/>
      </c>
      <c r="DB289" s="48" t="str">
        <f t="shared" si="527"/>
        <v/>
      </c>
      <c r="DC289" s="48" t="str">
        <f t="shared" si="527"/>
        <v/>
      </c>
      <c r="DD289" s="48" t="str">
        <f t="shared" si="527"/>
        <v/>
      </c>
      <c r="DE289" s="48" t="str">
        <f t="shared" si="527"/>
        <v/>
      </c>
      <c r="DF289" s="48" t="str">
        <f t="shared" si="527"/>
        <v/>
      </c>
      <c r="DG289" s="48" t="str">
        <f t="shared" si="527"/>
        <v/>
      </c>
      <c r="DH289" s="48" t="str">
        <f t="shared" si="527"/>
        <v/>
      </c>
      <c r="DI289" s="48" t="str">
        <f t="shared" si="527"/>
        <v/>
      </c>
      <c r="DJ289" s="48" t="str">
        <f t="shared" si="527"/>
        <v/>
      </c>
      <c r="DK289" s="48" t="str">
        <f t="shared" si="527"/>
        <v/>
      </c>
      <c r="DL289" s="49" t="str">
        <f t="shared" si="527"/>
        <v/>
      </c>
      <c r="DM289" s="169" t="s">
        <v>822</v>
      </c>
      <c r="DN289" s="170"/>
      <c r="DO289" s="170"/>
      <c r="DP289" s="170"/>
      <c r="DQ289" s="170"/>
      <c r="DR289" s="170"/>
      <c r="DS289" s="171"/>
      <c r="DT289" s="172"/>
      <c r="DU289" s="173"/>
      <c r="DV289" s="211"/>
      <c r="DW289" s="212"/>
      <c r="DX289" s="212"/>
      <c r="DY289" s="212"/>
      <c r="DZ289" s="212"/>
      <c r="EA289" s="212"/>
      <c r="EB289" s="212"/>
      <c r="EC289" s="212"/>
      <c r="ED289" s="212"/>
      <c r="EE289" s="212"/>
      <c r="EF289" s="212"/>
      <c r="EG289" s="212"/>
      <c r="EH289" s="212"/>
      <c r="EI289" s="212"/>
      <c r="EJ289" s="212"/>
      <c r="EK289" s="212"/>
      <c r="EL289" s="212"/>
      <c r="EM289" s="212"/>
      <c r="EN289" s="212"/>
      <c r="EO289" s="212"/>
      <c r="EP289" s="212"/>
      <c r="EQ289" s="212"/>
      <c r="ER289" s="212"/>
      <c r="ES289" s="212"/>
      <c r="ET289" s="212"/>
      <c r="EU289" s="212"/>
      <c r="EV289" s="212"/>
      <c r="EW289" s="213"/>
      <c r="EX289" s="151"/>
      <c r="EY289" s="149"/>
      <c r="EZ289" s="149"/>
      <c r="FA289" s="149"/>
      <c r="FB289" s="149"/>
      <c r="FC289" s="149"/>
      <c r="FD289" s="149"/>
      <c r="FE289" s="149"/>
      <c r="FF289" s="149"/>
      <c r="FG289" s="149"/>
      <c r="FH289" s="149"/>
      <c r="FI289" s="152"/>
    </row>
    <row r="290" spans="1:182" x14ac:dyDescent="0.25">
      <c r="A290" s="40">
        <f>A283+1</f>
        <v>42</v>
      </c>
      <c r="B290" s="29"/>
      <c r="C290" s="65" t="s">
        <v>531</v>
      </c>
      <c r="D290" s="41" t="str">
        <f>IF(MAX(F290:F295)&gt;0,MAX(F290:F295),"")</f>
        <v/>
      </c>
      <c r="E290" s="30"/>
      <c r="F290" s="45" t="str">
        <f>IF(I290&lt;&gt;"",1,"")</f>
        <v/>
      </c>
      <c r="G290" s="45" t="str">
        <f>IF(AND(I290&lt;&gt;"",D291&lt;&gt;""),D291,"")</f>
        <v/>
      </c>
      <c r="H290" s="45" t="str">
        <f>IF(AND(I290&lt;&gt;"",D292&lt;&gt;""),D294,"")</f>
        <v/>
      </c>
      <c r="I290" s="29"/>
      <c r="J290" s="146"/>
      <c r="K290" s="40" t="str">
        <f t="shared" ref="K290:K295" si="528">IF(J290&lt;&gt;"",IF(ISNA(VLOOKUP(J290,PlanetTypeTable,2,FALSE)),"&lt;Unknown&gt;",VLOOKUP(J290,PlanetTypeTable,2,FALSE)),"")</f>
        <v/>
      </c>
      <c r="L290" s="34"/>
      <c r="M290" s="34"/>
      <c r="N290" s="34"/>
      <c r="O290" s="34"/>
      <c r="P290" s="29"/>
      <c r="Q290" s="50"/>
      <c r="R290" s="30"/>
      <c r="S290" s="30"/>
      <c r="T290" s="30"/>
      <c r="U290" s="30"/>
      <c r="V290" s="30"/>
      <c r="W290" s="30"/>
      <c r="X290" s="30"/>
      <c r="Y290" s="30"/>
      <c r="Z290" s="30"/>
      <c r="AA290" s="30"/>
      <c r="AB290" s="30"/>
      <c r="AC290" s="30"/>
      <c r="AD290" s="30"/>
      <c r="AE290" s="30"/>
      <c r="AF290" s="30"/>
      <c r="AG290" s="30"/>
      <c r="AH290" s="30"/>
      <c r="AI290" s="30"/>
      <c r="AJ290" s="30"/>
      <c r="AK290" s="30"/>
      <c r="AL290" s="30"/>
      <c r="AM290" s="51"/>
      <c r="AN290" s="50"/>
      <c r="AO290" s="30"/>
      <c r="AP290" s="30"/>
      <c r="AQ290" s="30"/>
      <c r="AR290" s="30"/>
      <c r="AS290" s="51"/>
      <c r="AT290" s="50"/>
      <c r="AU290" s="30"/>
      <c r="AV290" s="51"/>
      <c r="AW290" s="50"/>
      <c r="AX290" s="30"/>
      <c r="AY290" s="30"/>
      <c r="AZ290" s="30"/>
      <c r="BA290" s="30"/>
      <c r="BB290" s="30"/>
      <c r="BC290" s="30"/>
      <c r="BD290" s="30"/>
      <c r="BE290" s="30"/>
      <c r="BF290" s="30"/>
      <c r="BG290" s="30"/>
      <c r="BH290" s="51"/>
      <c r="BI290" s="50"/>
      <c r="BJ290" s="30"/>
      <c r="BK290" s="30"/>
      <c r="BL290" s="30"/>
      <c r="BM290" s="30"/>
      <c r="BN290" s="30"/>
      <c r="BO290" s="30"/>
      <c r="BP290" s="30"/>
      <c r="BQ290" s="30"/>
      <c r="BR290" s="30"/>
      <c r="BS290" s="30"/>
      <c r="BT290" s="30"/>
      <c r="BU290" s="51"/>
      <c r="BV290" s="50"/>
      <c r="BW290" s="52"/>
      <c r="BX290" s="52"/>
      <c r="BY290" s="30"/>
      <c r="BZ290" s="30"/>
      <c r="CA290" s="30"/>
      <c r="CB290" s="30"/>
      <c r="CC290" s="30"/>
      <c r="CD290" s="30"/>
      <c r="CE290" s="30"/>
      <c r="CF290" s="30"/>
      <c r="CG290" s="30"/>
      <c r="CH290" s="30"/>
      <c r="CI290" s="30"/>
      <c r="CJ290" s="30"/>
      <c r="CK290" s="30"/>
      <c r="CL290" s="30"/>
      <c r="CM290" s="51"/>
      <c r="CN290" s="53"/>
      <c r="CO290" s="53"/>
      <c r="CP290" s="53"/>
      <c r="CQ290" s="53"/>
      <c r="CR290" s="53"/>
      <c r="CS290" s="53"/>
      <c r="CT290" s="53"/>
      <c r="CU290" s="53"/>
      <c r="CV290" s="53"/>
      <c r="CW290" s="53"/>
      <c r="CX290" s="53"/>
      <c r="CY290" s="53"/>
      <c r="CZ290" s="53"/>
      <c r="DA290" s="53"/>
      <c r="DB290" s="53"/>
      <c r="DC290" s="53"/>
      <c r="DD290" s="53"/>
      <c r="DE290" s="53"/>
      <c r="DF290" s="53"/>
      <c r="DG290" s="53"/>
      <c r="DH290" s="53"/>
      <c r="DI290" s="53"/>
      <c r="DJ290" s="53"/>
      <c r="DK290" s="53"/>
      <c r="DL290" s="51"/>
      <c r="DM290" s="162" t="s">
        <v>249</v>
      </c>
      <c r="DN290" s="30"/>
      <c r="DO290" s="30"/>
      <c r="DP290" s="30"/>
      <c r="DQ290" s="30"/>
      <c r="DR290" s="30"/>
      <c r="DS290" s="30"/>
      <c r="DT290" s="30"/>
      <c r="DU290" s="51"/>
      <c r="DV290" s="163" t="s">
        <v>249</v>
      </c>
      <c r="DW290" s="30"/>
      <c r="DX290" s="30"/>
      <c r="DY290" s="30"/>
      <c r="DZ290" s="30"/>
      <c r="EA290" s="30"/>
      <c r="EB290" s="30"/>
      <c r="EC290" s="30"/>
      <c r="ED290" s="53"/>
      <c r="EE290" s="51"/>
      <c r="EF290" s="163" t="s">
        <v>249</v>
      </c>
      <c r="EG290" s="30"/>
      <c r="EH290" s="30"/>
      <c r="EI290" s="63"/>
      <c r="EJ290" s="30"/>
      <c r="EK290" s="30"/>
      <c r="EL290" s="30"/>
      <c r="EM290" s="30"/>
      <c r="EN290" s="51"/>
      <c r="EO290" s="163" t="s">
        <v>249</v>
      </c>
      <c r="EP290" s="30"/>
      <c r="EQ290" s="30"/>
      <c r="ER290" s="30"/>
      <c r="ES290" s="30"/>
      <c r="ET290" s="30"/>
      <c r="EU290" s="30"/>
      <c r="EV290" s="30"/>
      <c r="EW290" s="51"/>
      <c r="EX290" s="156"/>
      <c r="EY290" s="157"/>
      <c r="EZ290" s="157"/>
      <c r="FA290" s="157"/>
      <c r="FB290" s="157"/>
      <c r="FC290" s="157"/>
      <c r="FD290" s="157"/>
      <c r="FE290" s="157"/>
      <c r="FF290" s="157"/>
      <c r="FG290" s="157"/>
      <c r="FH290" s="157"/>
      <c r="FI290" s="158"/>
      <c r="FR290" s="25" t="str">
        <f>IF(FS290&lt;&gt;"",MAX(FR$3:FR289)+1,"")</f>
        <v/>
      </c>
      <c r="FS290" s="25" t="str">
        <f>IF(B290&lt;&gt;"",B290,"")</f>
        <v/>
      </c>
      <c r="FT290" s="25" t="str">
        <f>IF(D291&lt;&gt;"",D291,"")</f>
        <v/>
      </c>
      <c r="FV290" s="24" t="str">
        <f>IF(FW290&lt;&gt;"",MAX($FV$3:FV289)+1,"")</f>
        <v/>
      </c>
      <c r="FW290" s="24" t="str">
        <f>IF($B290&lt;&gt;"",LEFT(E290,2),"")</f>
        <v/>
      </c>
      <c r="FX290" s="24" t="str">
        <f t="shared" ref="FX290:FX294" si="529">IF($B290&lt;&gt;"",I290,"")</f>
        <v/>
      </c>
      <c r="FY290" s="24" t="str">
        <f t="shared" ref="FY290:FY294" si="530">IF($B290&lt;&gt;"",J290,"")</f>
        <v/>
      </c>
      <c r="FZ290" s="24" t="str">
        <f t="shared" ref="FZ290:FZ294" si="531">IF($B290&lt;&gt;"",K290,"")</f>
        <v/>
      </c>
    </row>
    <row r="291" spans="1:182" x14ac:dyDescent="0.25">
      <c r="A291" s="38" t="str">
        <f>IF(AND(A290&lt;&gt;"",I291&lt;&gt;""),A290,"")</f>
        <v/>
      </c>
      <c r="B291" s="37" t="str">
        <f t="shared" ref="B291" si="532">IF(AND($A291&lt;&gt;"",B290&lt;&gt;""),B290,"")</f>
        <v/>
      </c>
      <c r="C291" s="66" t="s">
        <v>72</v>
      </c>
      <c r="D291" s="32"/>
      <c r="E291" s="44" t="str">
        <f>IF(AND(I291&lt;&gt;"",E290&lt;&gt;""),E290,"")</f>
        <v/>
      </c>
      <c r="F291" s="44" t="str">
        <f>IF(I291&lt;&gt;"",MAX(F290:F290)+1,"")</f>
        <v/>
      </c>
      <c r="G291" s="44" t="str">
        <f>IF(AND(I291&lt;&gt;"",D291&lt;&gt;""),D291,"")</f>
        <v/>
      </c>
      <c r="H291" s="44" t="str">
        <f>IF(AND(I291&lt;&gt;"",D292&lt;&gt;""),D294,"")</f>
        <v/>
      </c>
      <c r="I291" s="31"/>
      <c r="J291" s="33"/>
      <c r="K291" s="38" t="str">
        <f t="shared" si="528"/>
        <v/>
      </c>
      <c r="L291" s="153"/>
      <c r="M291" s="153"/>
      <c r="N291" s="153"/>
      <c r="O291" s="153"/>
      <c r="P291" s="31"/>
      <c r="Q291" s="54"/>
      <c r="R291" s="55"/>
      <c r="S291" s="55"/>
      <c r="T291" s="55"/>
      <c r="U291" s="55"/>
      <c r="V291" s="55"/>
      <c r="W291" s="55"/>
      <c r="X291" s="55"/>
      <c r="Y291" s="55"/>
      <c r="Z291" s="55"/>
      <c r="AA291" s="55"/>
      <c r="AB291" s="55"/>
      <c r="AC291" s="55"/>
      <c r="AD291" s="55"/>
      <c r="AE291" s="55"/>
      <c r="AF291" s="55"/>
      <c r="AG291" s="55"/>
      <c r="AH291" s="55"/>
      <c r="AI291" s="55"/>
      <c r="AJ291" s="55"/>
      <c r="AK291" s="55"/>
      <c r="AL291" s="55"/>
      <c r="AM291" s="56"/>
      <c r="AN291" s="54"/>
      <c r="AO291" s="55"/>
      <c r="AP291" s="55"/>
      <c r="AQ291" s="55"/>
      <c r="AR291" s="55"/>
      <c r="AS291" s="56"/>
      <c r="AT291" s="54"/>
      <c r="AU291" s="55"/>
      <c r="AV291" s="56"/>
      <c r="AW291" s="54"/>
      <c r="AX291" s="55"/>
      <c r="AY291" s="55"/>
      <c r="AZ291" s="55"/>
      <c r="BA291" s="55"/>
      <c r="BB291" s="55"/>
      <c r="BC291" s="55"/>
      <c r="BD291" s="55"/>
      <c r="BE291" s="55"/>
      <c r="BF291" s="55"/>
      <c r="BG291" s="55"/>
      <c r="BH291" s="56"/>
      <c r="BI291" s="54"/>
      <c r="BJ291" s="55"/>
      <c r="BK291" s="55"/>
      <c r="BL291" s="55"/>
      <c r="BM291" s="55"/>
      <c r="BN291" s="55"/>
      <c r="BO291" s="55"/>
      <c r="BP291" s="55"/>
      <c r="BQ291" s="55"/>
      <c r="BR291" s="55"/>
      <c r="BS291" s="55"/>
      <c r="BT291" s="55"/>
      <c r="BU291" s="56"/>
      <c r="BV291" s="54"/>
      <c r="BW291" s="57"/>
      <c r="BX291" s="57"/>
      <c r="BY291" s="55"/>
      <c r="BZ291" s="55"/>
      <c r="CA291" s="55"/>
      <c r="CB291" s="55"/>
      <c r="CC291" s="55"/>
      <c r="CD291" s="55"/>
      <c r="CE291" s="55"/>
      <c r="CF291" s="55"/>
      <c r="CG291" s="55"/>
      <c r="CH291" s="55"/>
      <c r="CI291" s="55"/>
      <c r="CJ291" s="55"/>
      <c r="CK291" s="55"/>
      <c r="CL291" s="55"/>
      <c r="CM291" s="56"/>
      <c r="CN291" s="58"/>
      <c r="CO291" s="58"/>
      <c r="CP291" s="58"/>
      <c r="CQ291" s="58"/>
      <c r="CR291" s="58"/>
      <c r="CS291" s="58"/>
      <c r="CT291" s="58"/>
      <c r="CU291" s="58"/>
      <c r="CV291" s="58"/>
      <c r="CW291" s="58"/>
      <c r="CX291" s="58"/>
      <c r="CY291" s="58"/>
      <c r="CZ291" s="58"/>
      <c r="DA291" s="58"/>
      <c r="DB291" s="58"/>
      <c r="DC291" s="58"/>
      <c r="DD291" s="58"/>
      <c r="DE291" s="58"/>
      <c r="DF291" s="58"/>
      <c r="DG291" s="58"/>
      <c r="DH291" s="58"/>
      <c r="DI291" s="58"/>
      <c r="DJ291" s="58"/>
      <c r="DK291" s="58"/>
      <c r="DL291" s="56"/>
      <c r="DM291" s="167" t="s">
        <v>44</v>
      </c>
      <c r="DN291" s="55"/>
      <c r="DO291" s="55"/>
      <c r="DP291" s="55"/>
      <c r="DQ291" s="55"/>
      <c r="DR291" s="55"/>
      <c r="DS291" s="55"/>
      <c r="DT291" s="55"/>
      <c r="DU291" s="56"/>
      <c r="DV291" s="168" t="s">
        <v>44</v>
      </c>
      <c r="DW291" s="55"/>
      <c r="DX291" s="55"/>
      <c r="DY291" s="55"/>
      <c r="DZ291" s="55"/>
      <c r="EA291" s="55"/>
      <c r="EB291" s="55"/>
      <c r="EC291" s="55"/>
      <c r="ED291" s="58"/>
      <c r="EE291" s="56"/>
      <c r="EF291" s="168" t="s">
        <v>44</v>
      </c>
      <c r="EG291" s="55"/>
      <c r="EH291" s="55"/>
      <c r="EI291" s="55"/>
      <c r="EJ291" s="55"/>
      <c r="EK291" s="55"/>
      <c r="EL291" s="55"/>
      <c r="EM291" s="55"/>
      <c r="EN291" s="56"/>
      <c r="EO291" s="168" t="s">
        <v>44</v>
      </c>
      <c r="EP291" s="55"/>
      <c r="EQ291" s="55"/>
      <c r="ER291" s="55"/>
      <c r="ES291" s="55"/>
      <c r="ET291" s="55"/>
      <c r="EU291" s="55"/>
      <c r="EV291" s="55"/>
      <c r="EW291" s="56"/>
      <c r="EX291" s="159"/>
      <c r="EY291" s="160"/>
      <c r="EZ291" s="160"/>
      <c r="FA291" s="160"/>
      <c r="FB291" s="160"/>
      <c r="FC291" s="160"/>
      <c r="FD291" s="160"/>
      <c r="FE291" s="160"/>
      <c r="FF291" s="160"/>
      <c r="FG291" s="160"/>
      <c r="FH291" s="160"/>
      <c r="FI291" s="161"/>
      <c r="FV291" s="24" t="str">
        <f>IF(FW291&lt;&gt;"",MAX($FV$3:FV290)+1,"")</f>
        <v/>
      </c>
      <c r="FW291" s="24" t="str">
        <f>IF($B291&lt;&gt;"",LEFT(E291,2),"")</f>
        <v/>
      </c>
      <c r="FX291" s="24" t="str">
        <f t="shared" si="529"/>
        <v/>
      </c>
      <c r="FY291" s="24" t="str">
        <f t="shared" si="530"/>
        <v/>
      </c>
      <c r="FZ291" s="24" t="str">
        <f t="shared" si="531"/>
        <v/>
      </c>
    </row>
    <row r="292" spans="1:182" x14ac:dyDescent="0.25">
      <c r="A292" s="38" t="str">
        <f>IF(AND(A291&lt;&gt;"",I292&lt;&gt;""),A290,"")</f>
        <v/>
      </c>
      <c r="B292" s="38" t="str">
        <f t="shared" ref="B292" si="533">IF(AND($A292&lt;&gt;"",B290&lt;&gt;""),B290,"")</f>
        <v/>
      </c>
      <c r="C292" s="65" t="s">
        <v>317</v>
      </c>
      <c r="D292" s="33"/>
      <c r="E292" s="44" t="str">
        <f>IF(AND(I292&lt;&gt;"",E290&lt;&gt;""),E290,"")</f>
        <v/>
      </c>
      <c r="F292" s="44" t="str">
        <f>IF(I292&lt;&gt;"",MAX(F290:F291)+1,"")</f>
        <v/>
      </c>
      <c r="G292" s="44" t="str">
        <f>IF(AND(I292&lt;&gt;"",D291&lt;&gt;""),D291,"")</f>
        <v/>
      </c>
      <c r="H292" s="44" t="str">
        <f>IF(AND(I292&lt;&gt;"",D292&lt;&gt;""),D294,"")</f>
        <v/>
      </c>
      <c r="I292" s="31"/>
      <c r="J292" s="33"/>
      <c r="K292" s="38" t="str">
        <f t="shared" si="528"/>
        <v/>
      </c>
      <c r="L292" s="153"/>
      <c r="M292" s="153"/>
      <c r="N292" s="153"/>
      <c r="O292" s="153"/>
      <c r="P292" s="31"/>
      <c r="Q292" s="54"/>
      <c r="R292" s="55"/>
      <c r="S292" s="55"/>
      <c r="T292" s="55"/>
      <c r="U292" s="55"/>
      <c r="V292" s="55"/>
      <c r="W292" s="55"/>
      <c r="X292" s="55"/>
      <c r="Y292" s="55"/>
      <c r="Z292" s="55"/>
      <c r="AA292" s="55"/>
      <c r="AB292" s="55"/>
      <c r="AC292" s="55"/>
      <c r="AD292" s="55"/>
      <c r="AE292" s="55"/>
      <c r="AF292" s="55"/>
      <c r="AG292" s="55"/>
      <c r="AH292" s="55"/>
      <c r="AI292" s="55"/>
      <c r="AJ292" s="55"/>
      <c r="AK292" s="55"/>
      <c r="AL292" s="55"/>
      <c r="AM292" s="56"/>
      <c r="AN292" s="54"/>
      <c r="AO292" s="55"/>
      <c r="AP292" s="55"/>
      <c r="AQ292" s="55"/>
      <c r="AR292" s="55"/>
      <c r="AS292" s="56"/>
      <c r="AT292" s="54"/>
      <c r="AU292" s="55"/>
      <c r="AV292" s="56"/>
      <c r="AW292" s="54"/>
      <c r="AX292" s="55"/>
      <c r="AY292" s="55"/>
      <c r="AZ292" s="55"/>
      <c r="BA292" s="55"/>
      <c r="BB292" s="55"/>
      <c r="BC292" s="55"/>
      <c r="BD292" s="55"/>
      <c r="BE292" s="55"/>
      <c r="BF292" s="55"/>
      <c r="BG292" s="55"/>
      <c r="BH292" s="56"/>
      <c r="BI292" s="54"/>
      <c r="BJ292" s="55"/>
      <c r="BK292" s="55"/>
      <c r="BL292" s="55"/>
      <c r="BM292" s="55"/>
      <c r="BN292" s="55"/>
      <c r="BO292" s="55"/>
      <c r="BP292" s="55"/>
      <c r="BQ292" s="55"/>
      <c r="BR292" s="55"/>
      <c r="BS292" s="55"/>
      <c r="BT292" s="55"/>
      <c r="BU292" s="56"/>
      <c r="BV292" s="54"/>
      <c r="BW292" s="57"/>
      <c r="BX292" s="57"/>
      <c r="BY292" s="55"/>
      <c r="BZ292" s="55"/>
      <c r="CA292" s="55"/>
      <c r="CB292" s="55"/>
      <c r="CC292" s="55"/>
      <c r="CD292" s="55"/>
      <c r="CE292" s="55"/>
      <c r="CF292" s="55"/>
      <c r="CG292" s="55"/>
      <c r="CH292" s="55"/>
      <c r="CI292" s="55"/>
      <c r="CJ292" s="55"/>
      <c r="CK292" s="55"/>
      <c r="CL292" s="55"/>
      <c r="CM292" s="56"/>
      <c r="CN292" s="58"/>
      <c r="CO292" s="58"/>
      <c r="CP292" s="58"/>
      <c r="CQ292" s="58"/>
      <c r="CR292" s="58"/>
      <c r="CS292" s="58"/>
      <c r="CT292" s="58"/>
      <c r="CU292" s="58"/>
      <c r="CV292" s="58"/>
      <c r="CW292" s="58"/>
      <c r="CX292" s="58"/>
      <c r="CY292" s="58"/>
      <c r="CZ292" s="58"/>
      <c r="DA292" s="58"/>
      <c r="DB292" s="58"/>
      <c r="DC292" s="58"/>
      <c r="DD292" s="58"/>
      <c r="DE292" s="58"/>
      <c r="DF292" s="58"/>
      <c r="DG292" s="58"/>
      <c r="DH292" s="58"/>
      <c r="DI292" s="58"/>
      <c r="DJ292" s="58"/>
      <c r="DK292" s="58"/>
      <c r="DL292" s="56"/>
      <c r="DM292" s="165" t="s">
        <v>45</v>
      </c>
      <c r="DN292" s="55"/>
      <c r="DO292" s="55"/>
      <c r="DP292" s="55"/>
      <c r="DQ292" s="55"/>
      <c r="DR292" s="55"/>
      <c r="DS292" s="55"/>
      <c r="DT292" s="55"/>
      <c r="DU292" s="56"/>
      <c r="DV292" s="166" t="s">
        <v>45</v>
      </c>
      <c r="DW292" s="55"/>
      <c r="DX292" s="55"/>
      <c r="DY292" s="55"/>
      <c r="DZ292" s="55"/>
      <c r="EA292" s="55"/>
      <c r="EB292" s="55"/>
      <c r="EC292" s="55"/>
      <c r="ED292" s="58"/>
      <c r="EE292" s="56"/>
      <c r="EF292" s="166" t="s">
        <v>45</v>
      </c>
      <c r="EG292" s="55"/>
      <c r="EH292" s="55"/>
      <c r="EI292" s="55"/>
      <c r="EJ292" s="55"/>
      <c r="EK292" s="55"/>
      <c r="EL292" s="55"/>
      <c r="EM292" s="55"/>
      <c r="EN292" s="56"/>
      <c r="EO292" s="166" t="s">
        <v>45</v>
      </c>
      <c r="EP292" s="55"/>
      <c r="EQ292" s="55"/>
      <c r="ER292" s="55"/>
      <c r="ES292" s="55"/>
      <c r="ET292" s="55"/>
      <c r="EU292" s="55"/>
      <c r="EV292" s="55"/>
      <c r="EW292" s="56"/>
      <c r="EX292" s="159"/>
      <c r="EY292" s="160"/>
      <c r="EZ292" s="160"/>
      <c r="FA292" s="160"/>
      <c r="FB292" s="160"/>
      <c r="FC292" s="160"/>
      <c r="FD292" s="160"/>
      <c r="FE292" s="160"/>
      <c r="FF292" s="160"/>
      <c r="FG292" s="160"/>
      <c r="FH292" s="160"/>
      <c r="FI292" s="161"/>
      <c r="FV292" s="24" t="str">
        <f>IF(FW292&lt;&gt;"",MAX($FV$3:FV291)+1,"")</f>
        <v/>
      </c>
      <c r="FW292" s="24" t="str">
        <f>IF($B292&lt;&gt;"",LEFT(E292,2),"")</f>
        <v/>
      </c>
      <c r="FX292" s="24" t="str">
        <f t="shared" si="529"/>
        <v/>
      </c>
      <c r="FY292" s="24" t="str">
        <f t="shared" si="530"/>
        <v/>
      </c>
      <c r="FZ292" s="24" t="str">
        <f t="shared" si="531"/>
        <v/>
      </c>
    </row>
    <row r="293" spans="1:182" x14ac:dyDescent="0.25">
      <c r="A293" s="38" t="str">
        <f>IF(AND(A292&lt;&gt;"",I293&lt;&gt;""),A290,"")</f>
        <v/>
      </c>
      <c r="B293" s="38" t="str">
        <f t="shared" ref="B293" si="534">IF(AND($A293&lt;&gt;"",B290&lt;&gt;""),B290,"")</f>
        <v/>
      </c>
      <c r="C293" s="65" t="s">
        <v>318</v>
      </c>
      <c r="D293" s="33"/>
      <c r="E293" s="44" t="str">
        <f>IF(AND(I293&lt;&gt;"",E290&lt;&gt;""),E290,"")</f>
        <v/>
      </c>
      <c r="F293" s="44" t="str">
        <f>IF(I293&lt;&gt;"",MAX(F290:F292)+1,"")</f>
        <v/>
      </c>
      <c r="G293" s="44" t="str">
        <f>IF(AND(I293&lt;&gt;"",D291&lt;&gt;""),D291,"")</f>
        <v/>
      </c>
      <c r="H293" s="44" t="str">
        <f>IF(AND(I293&lt;&gt;"",D292&lt;&gt;""),D294,"")</f>
        <v/>
      </c>
      <c r="I293" s="31"/>
      <c r="J293" s="33"/>
      <c r="K293" s="38" t="str">
        <f t="shared" si="528"/>
        <v/>
      </c>
      <c r="L293" s="153"/>
      <c r="M293" s="153"/>
      <c r="N293" s="153"/>
      <c r="O293" s="153"/>
      <c r="P293" s="31"/>
      <c r="Q293" s="54"/>
      <c r="R293" s="55"/>
      <c r="S293" s="55"/>
      <c r="T293" s="55"/>
      <c r="U293" s="55"/>
      <c r="V293" s="55"/>
      <c r="W293" s="55"/>
      <c r="X293" s="55"/>
      <c r="Y293" s="55"/>
      <c r="Z293" s="55"/>
      <c r="AA293" s="55"/>
      <c r="AB293" s="55"/>
      <c r="AC293" s="55"/>
      <c r="AD293" s="55"/>
      <c r="AE293" s="55"/>
      <c r="AF293" s="55"/>
      <c r="AG293" s="55"/>
      <c r="AH293" s="55"/>
      <c r="AI293" s="55"/>
      <c r="AJ293" s="55"/>
      <c r="AK293" s="55"/>
      <c r="AL293" s="55"/>
      <c r="AM293" s="56"/>
      <c r="AN293" s="54"/>
      <c r="AO293" s="55"/>
      <c r="AP293" s="55"/>
      <c r="AQ293" s="55"/>
      <c r="AR293" s="55"/>
      <c r="AS293" s="56"/>
      <c r="AT293" s="54"/>
      <c r="AU293" s="55"/>
      <c r="AV293" s="56"/>
      <c r="AW293" s="54"/>
      <c r="AX293" s="55"/>
      <c r="AY293" s="55"/>
      <c r="AZ293" s="55"/>
      <c r="BA293" s="55"/>
      <c r="BB293" s="55"/>
      <c r="BC293" s="55"/>
      <c r="BD293" s="55"/>
      <c r="BE293" s="55"/>
      <c r="BF293" s="55"/>
      <c r="BG293" s="55"/>
      <c r="BH293" s="56"/>
      <c r="BI293" s="54"/>
      <c r="BJ293" s="55"/>
      <c r="BK293" s="55"/>
      <c r="BL293" s="55"/>
      <c r="BM293" s="55"/>
      <c r="BN293" s="55"/>
      <c r="BO293" s="55"/>
      <c r="BP293" s="55"/>
      <c r="BQ293" s="55"/>
      <c r="BR293" s="55"/>
      <c r="BS293" s="55"/>
      <c r="BT293" s="55"/>
      <c r="BU293" s="56"/>
      <c r="BV293" s="54"/>
      <c r="BW293" s="57"/>
      <c r="BX293" s="57"/>
      <c r="BY293" s="55"/>
      <c r="BZ293" s="55"/>
      <c r="CA293" s="55"/>
      <c r="CB293" s="55"/>
      <c r="CC293" s="55"/>
      <c r="CD293" s="55"/>
      <c r="CE293" s="55"/>
      <c r="CF293" s="55"/>
      <c r="CG293" s="55"/>
      <c r="CH293" s="55"/>
      <c r="CI293" s="55"/>
      <c r="CJ293" s="55"/>
      <c r="CK293" s="55"/>
      <c r="CL293" s="55"/>
      <c r="CM293" s="56"/>
      <c r="CN293" s="58"/>
      <c r="CO293" s="58"/>
      <c r="CP293" s="58"/>
      <c r="CQ293" s="58"/>
      <c r="CR293" s="58"/>
      <c r="CS293" s="58"/>
      <c r="CT293" s="58"/>
      <c r="CU293" s="58"/>
      <c r="CV293" s="58"/>
      <c r="CW293" s="58"/>
      <c r="CX293" s="58"/>
      <c r="CY293" s="58"/>
      <c r="CZ293" s="58"/>
      <c r="DA293" s="58"/>
      <c r="DB293" s="58"/>
      <c r="DC293" s="58"/>
      <c r="DD293" s="58"/>
      <c r="DE293" s="58"/>
      <c r="DF293" s="58"/>
      <c r="DG293" s="58"/>
      <c r="DH293" s="58"/>
      <c r="DI293" s="58"/>
      <c r="DJ293" s="58"/>
      <c r="DK293" s="58"/>
      <c r="DL293" s="56"/>
      <c r="DM293" s="155" t="s">
        <v>42</v>
      </c>
      <c r="DN293" s="55"/>
      <c r="DO293" s="55"/>
      <c r="DP293" s="55"/>
      <c r="DQ293" s="55"/>
      <c r="DR293" s="55"/>
      <c r="DS293" s="55"/>
      <c r="DT293" s="55"/>
      <c r="DU293" s="56"/>
      <c r="DV293" s="91" t="s">
        <v>42</v>
      </c>
      <c r="DW293" s="60"/>
      <c r="DX293" s="60"/>
      <c r="DY293" s="60"/>
      <c r="DZ293" s="60"/>
      <c r="EA293" s="60"/>
      <c r="EB293" s="60"/>
      <c r="EC293" s="60"/>
      <c r="ED293" s="147"/>
      <c r="EE293" s="61"/>
      <c r="EF293" s="91" t="s">
        <v>42</v>
      </c>
      <c r="EG293" s="60"/>
      <c r="EH293" s="60"/>
      <c r="EI293" s="60"/>
      <c r="EJ293" s="60"/>
      <c r="EK293" s="60"/>
      <c r="EL293" s="60"/>
      <c r="EM293" s="60"/>
      <c r="EN293" s="61"/>
      <c r="EO293" s="164" t="s">
        <v>42</v>
      </c>
      <c r="EP293" s="60"/>
      <c r="EQ293" s="60"/>
      <c r="ER293" s="60"/>
      <c r="ES293" s="60"/>
      <c r="ET293" s="60"/>
      <c r="EU293" s="60"/>
      <c r="EV293" s="60"/>
      <c r="EW293" s="61"/>
      <c r="EX293" s="159"/>
      <c r="EY293" s="160"/>
      <c r="EZ293" s="160"/>
      <c r="FA293" s="160"/>
      <c r="FB293" s="160"/>
      <c r="FC293" s="160"/>
      <c r="FD293" s="160"/>
      <c r="FE293" s="160"/>
      <c r="FF293" s="160"/>
      <c r="FG293" s="160"/>
      <c r="FH293" s="160"/>
      <c r="FI293" s="161"/>
      <c r="FV293" s="24" t="str">
        <f>IF(FW293&lt;&gt;"",MAX($FV$3:FV292)+1,"")</f>
        <v/>
      </c>
      <c r="FW293" s="24" t="str">
        <f>IF($B293&lt;&gt;"",LEFT(E293,2),"")</f>
        <v/>
      </c>
      <c r="FX293" s="24" t="str">
        <f t="shared" si="529"/>
        <v/>
      </c>
      <c r="FY293" s="24" t="str">
        <f t="shared" si="530"/>
        <v/>
      </c>
      <c r="FZ293" s="24" t="str">
        <f t="shared" si="531"/>
        <v/>
      </c>
    </row>
    <row r="294" spans="1:182" x14ac:dyDescent="0.25">
      <c r="A294" s="38" t="str">
        <f>IF(AND(A293&lt;&gt;"",I294&lt;&gt;""),A290,"")</f>
        <v/>
      </c>
      <c r="B294" s="38" t="str">
        <f t="shared" ref="B294" si="535">IF(AND($A294&lt;&gt;"",B290&lt;&gt;""),B290,"")</f>
        <v/>
      </c>
      <c r="C294" s="65" t="s">
        <v>742</v>
      </c>
      <c r="D294" s="42" t="str">
        <f>IF(D292&lt;&gt;"",IF(ISNA(VLOOKUP(D292,EconomyTable,2,FALSE)),"&lt;Unknown&gt;",VLOOKUP(D292,EconomyTable,2,FALSE)),"")</f>
        <v/>
      </c>
      <c r="E294" s="44" t="str">
        <f>IF(AND(I294&lt;&gt;"",E290&lt;&gt;""),E290,"")</f>
        <v/>
      </c>
      <c r="F294" s="44" t="str">
        <f>IF(I294&lt;&gt;"",MAX(F290:F293)+1,"")</f>
        <v/>
      </c>
      <c r="G294" s="44" t="str">
        <f>IF(AND(I294&lt;&gt;"",D291&lt;&gt;""),D291,"")</f>
        <v/>
      </c>
      <c r="H294" s="44" t="str">
        <f>IF(AND(I295&lt;&gt;"",D292&lt;&gt;""),D294,"")</f>
        <v/>
      </c>
      <c r="I294" s="31"/>
      <c r="J294" s="33"/>
      <c r="K294" s="38" t="str">
        <f t="shared" si="528"/>
        <v/>
      </c>
      <c r="L294" s="153"/>
      <c r="M294" s="153"/>
      <c r="N294" s="153"/>
      <c r="O294" s="153"/>
      <c r="P294" s="31"/>
      <c r="Q294" s="54"/>
      <c r="R294" s="55"/>
      <c r="S294" s="55"/>
      <c r="T294" s="55"/>
      <c r="U294" s="55"/>
      <c r="V294" s="55"/>
      <c r="W294" s="55"/>
      <c r="X294" s="55"/>
      <c r="Y294" s="55"/>
      <c r="Z294" s="55"/>
      <c r="AA294" s="55"/>
      <c r="AB294" s="55"/>
      <c r="AC294" s="55"/>
      <c r="AD294" s="55"/>
      <c r="AE294" s="55"/>
      <c r="AF294" s="55"/>
      <c r="AG294" s="55"/>
      <c r="AH294" s="55"/>
      <c r="AI294" s="55"/>
      <c r="AJ294" s="55"/>
      <c r="AK294" s="55"/>
      <c r="AL294" s="55"/>
      <c r="AM294" s="56"/>
      <c r="AN294" s="54"/>
      <c r="AO294" s="55"/>
      <c r="AP294" s="55"/>
      <c r="AQ294" s="55"/>
      <c r="AR294" s="55"/>
      <c r="AS294" s="56"/>
      <c r="AT294" s="54"/>
      <c r="AU294" s="55"/>
      <c r="AV294" s="56"/>
      <c r="AW294" s="54"/>
      <c r="AX294" s="55"/>
      <c r="AY294" s="55"/>
      <c r="AZ294" s="55"/>
      <c r="BA294" s="55"/>
      <c r="BB294" s="55"/>
      <c r="BC294" s="55"/>
      <c r="BD294" s="55"/>
      <c r="BE294" s="55"/>
      <c r="BF294" s="55"/>
      <c r="BG294" s="55"/>
      <c r="BH294" s="56"/>
      <c r="BI294" s="54"/>
      <c r="BJ294" s="55"/>
      <c r="BK294" s="55"/>
      <c r="BL294" s="55"/>
      <c r="BM294" s="55"/>
      <c r="BN294" s="55"/>
      <c r="BO294" s="55"/>
      <c r="BP294" s="55"/>
      <c r="BQ294" s="55"/>
      <c r="BR294" s="55"/>
      <c r="BS294" s="55"/>
      <c r="BT294" s="55"/>
      <c r="BU294" s="56"/>
      <c r="BV294" s="54"/>
      <c r="BW294" s="57"/>
      <c r="BX294" s="57"/>
      <c r="BY294" s="55"/>
      <c r="BZ294" s="55"/>
      <c r="CA294" s="55"/>
      <c r="CB294" s="55"/>
      <c r="CC294" s="55"/>
      <c r="CD294" s="55"/>
      <c r="CE294" s="55"/>
      <c r="CF294" s="55"/>
      <c r="CG294" s="55"/>
      <c r="CH294" s="55"/>
      <c r="CI294" s="55"/>
      <c r="CJ294" s="55"/>
      <c r="CK294" s="55"/>
      <c r="CL294" s="55"/>
      <c r="CM294" s="58"/>
      <c r="CN294" s="54"/>
      <c r="CO294" s="58"/>
      <c r="CP294" s="58"/>
      <c r="CQ294" s="58"/>
      <c r="CR294" s="58"/>
      <c r="CS294" s="58"/>
      <c r="CT294" s="58"/>
      <c r="CU294" s="58"/>
      <c r="CV294" s="58"/>
      <c r="CW294" s="58"/>
      <c r="CX294" s="58"/>
      <c r="CY294" s="58"/>
      <c r="CZ294" s="58"/>
      <c r="DA294" s="58"/>
      <c r="DB294" s="58"/>
      <c r="DC294" s="58"/>
      <c r="DD294" s="58"/>
      <c r="DE294" s="58"/>
      <c r="DF294" s="58"/>
      <c r="DG294" s="58"/>
      <c r="DH294" s="58"/>
      <c r="DI294" s="58"/>
      <c r="DJ294" s="58"/>
      <c r="DK294" s="58"/>
      <c r="DL294" s="56"/>
      <c r="DM294" s="169" t="s">
        <v>861</v>
      </c>
      <c r="DN294" s="170"/>
      <c r="DO294" s="170"/>
      <c r="DP294" s="170"/>
      <c r="DQ294" s="170"/>
      <c r="DR294" s="170"/>
      <c r="DS294" s="171"/>
      <c r="DT294" s="205">
        <f>SUM(DN290:DU293)</f>
        <v>0</v>
      </c>
      <c r="DU294" s="206"/>
      <c r="DV294" s="169" t="s">
        <v>861</v>
      </c>
      <c r="DW294" s="170"/>
      <c r="DX294" s="170"/>
      <c r="DY294" s="170"/>
      <c r="DZ294" s="170"/>
      <c r="EA294" s="170"/>
      <c r="EB294" s="170"/>
      <c r="EC294" s="171"/>
      <c r="ED294" s="207">
        <f>SUM(DW290:EE293)</f>
        <v>0</v>
      </c>
      <c r="EE294" s="208"/>
      <c r="EF294" s="169" t="s">
        <v>861</v>
      </c>
      <c r="EG294" s="170"/>
      <c r="EH294" s="170"/>
      <c r="EI294" s="170"/>
      <c r="EJ294" s="170"/>
      <c r="EK294" s="170"/>
      <c r="EL294" s="171"/>
      <c r="EM294" s="207">
        <f>SUM(EG290:EN293)</f>
        <v>0</v>
      </c>
      <c r="EN294" s="208"/>
      <c r="EO294" s="170" t="s">
        <v>861</v>
      </c>
      <c r="EP294" s="170"/>
      <c r="EQ294" s="170"/>
      <c r="ER294" s="170"/>
      <c r="ES294" s="170"/>
      <c r="ET294" s="170"/>
      <c r="EU294" s="171"/>
      <c r="EV294" s="207">
        <f>SUM(EP290:EW293)</f>
        <v>0</v>
      </c>
      <c r="EW294" s="208"/>
      <c r="EX294" s="159"/>
      <c r="EY294" s="160"/>
      <c r="EZ294" s="160"/>
      <c r="FA294" s="160"/>
      <c r="FB294" s="160"/>
      <c r="FC294" s="160"/>
      <c r="FD294" s="160"/>
      <c r="FE294" s="160"/>
      <c r="FF294" s="160"/>
      <c r="FG294" s="160"/>
      <c r="FH294" s="160"/>
      <c r="FI294" s="161"/>
      <c r="FV294" s="24" t="str">
        <f>IF(FW294&lt;&gt;"",MAX($FV$3:FV293)+1,"")</f>
        <v/>
      </c>
      <c r="FW294" s="24" t="str">
        <f>IF($B294&lt;&gt;"",E294,"")</f>
        <v/>
      </c>
      <c r="FX294" s="24" t="str">
        <f t="shared" si="529"/>
        <v/>
      </c>
      <c r="FY294" s="24" t="str">
        <f t="shared" si="530"/>
        <v/>
      </c>
      <c r="FZ294" s="24" t="str">
        <f t="shared" si="531"/>
        <v/>
      </c>
    </row>
    <row r="295" spans="1:182" x14ac:dyDescent="0.25">
      <c r="A295" s="38" t="str">
        <f>IF(AND(A294&lt;&gt;"",I295&lt;&gt;""),A290,"")</f>
        <v/>
      </c>
      <c r="B295" s="38" t="str">
        <f t="shared" ref="B295" si="536">IF(AND($A295&lt;&gt;"",B290&lt;&gt;""),B290,"")</f>
        <v/>
      </c>
      <c r="C295" s="65" t="s">
        <v>741</v>
      </c>
      <c r="D295" s="43" t="str">
        <f>IF(D293&lt;&gt;"",IF(ISNA(VLOOKUP(D293,EconomyTypeTable,2,FALSE)),"&lt;Unknown&gt;",VLOOKUP(D293,EconomyTypeTable,2,FALSE)),"")</f>
        <v/>
      </c>
      <c r="E295" s="44" t="str">
        <f>IF(AND(I295&lt;&gt;"",E290&lt;&gt;""),E290,"")</f>
        <v/>
      </c>
      <c r="F295" s="44" t="str">
        <f>IF(I295&lt;&gt;"",MAX(F290:F294)+1,"")</f>
        <v/>
      </c>
      <c r="G295" s="44" t="str">
        <f>IF(AND(I294&lt;&gt;"",D291&lt;&gt;""),D291,"")</f>
        <v/>
      </c>
      <c r="H295" s="44" t="str">
        <f>IF(AND(I295&lt;&gt;"",D292&lt;&gt;""),D294,"")</f>
        <v/>
      </c>
      <c r="I295" s="31"/>
      <c r="J295" s="33"/>
      <c r="K295" s="38" t="str">
        <f t="shared" si="528"/>
        <v/>
      </c>
      <c r="L295" s="153"/>
      <c r="M295" s="153"/>
      <c r="N295" s="153"/>
      <c r="O295" s="153"/>
      <c r="P295" s="31"/>
      <c r="Q295" s="59"/>
      <c r="R295" s="60"/>
      <c r="S295" s="60"/>
      <c r="T295" s="60"/>
      <c r="U295" s="60"/>
      <c r="V295" s="60"/>
      <c r="W295" s="60"/>
      <c r="X295" s="60"/>
      <c r="Y295" s="60"/>
      <c r="Z295" s="60"/>
      <c r="AA295" s="60"/>
      <c r="AB295" s="60"/>
      <c r="AC295" s="60"/>
      <c r="AD295" s="60"/>
      <c r="AE295" s="60"/>
      <c r="AF295" s="60"/>
      <c r="AG295" s="60"/>
      <c r="AH295" s="60"/>
      <c r="AI295" s="60"/>
      <c r="AJ295" s="60"/>
      <c r="AK295" s="60"/>
      <c r="AL295" s="60"/>
      <c r="AM295" s="61"/>
      <c r="AN295" s="59"/>
      <c r="AO295" s="60"/>
      <c r="AP295" s="60"/>
      <c r="AQ295" s="60"/>
      <c r="AR295" s="60"/>
      <c r="AS295" s="61"/>
      <c r="AT295" s="59"/>
      <c r="AU295" s="60"/>
      <c r="AV295" s="61"/>
      <c r="AW295" s="59"/>
      <c r="AX295" s="60"/>
      <c r="AY295" s="60"/>
      <c r="AZ295" s="60"/>
      <c r="BA295" s="60"/>
      <c r="BB295" s="60"/>
      <c r="BC295" s="60"/>
      <c r="BD295" s="60"/>
      <c r="BE295" s="60"/>
      <c r="BF295" s="60"/>
      <c r="BG295" s="60"/>
      <c r="BH295" s="61"/>
      <c r="BI295" s="59"/>
      <c r="BJ295" s="60"/>
      <c r="BK295" s="60"/>
      <c r="BL295" s="60"/>
      <c r="BM295" s="60"/>
      <c r="BN295" s="60"/>
      <c r="BO295" s="60"/>
      <c r="BP295" s="60"/>
      <c r="BQ295" s="60"/>
      <c r="BR295" s="60"/>
      <c r="BS295" s="60"/>
      <c r="BT295" s="60"/>
      <c r="BU295" s="61"/>
      <c r="BV295" s="59"/>
      <c r="BW295" s="62"/>
      <c r="BX295" s="62"/>
      <c r="BY295" s="60"/>
      <c r="BZ295" s="60"/>
      <c r="CA295" s="60"/>
      <c r="CB295" s="60"/>
      <c r="CC295" s="60"/>
      <c r="CD295" s="60"/>
      <c r="CE295" s="60"/>
      <c r="CF295" s="60"/>
      <c r="CG295" s="60"/>
      <c r="CH295" s="60"/>
      <c r="CI295" s="60"/>
      <c r="CJ295" s="60"/>
      <c r="CK295" s="60"/>
      <c r="CL295" s="60"/>
      <c r="CM295" s="61"/>
      <c r="CN295" s="58"/>
      <c r="CO295" s="58"/>
      <c r="CP295" s="58"/>
      <c r="CQ295" s="58"/>
      <c r="CR295" s="58"/>
      <c r="CS295" s="58"/>
      <c r="CT295" s="58"/>
      <c r="CU295" s="58"/>
      <c r="CV295" s="58"/>
      <c r="CW295" s="58"/>
      <c r="CX295" s="58"/>
      <c r="CY295" s="58"/>
      <c r="CZ295" s="58"/>
      <c r="DA295" s="58"/>
      <c r="DB295" s="58"/>
      <c r="DC295" s="58"/>
      <c r="DD295" s="58"/>
      <c r="DE295" s="58"/>
      <c r="DF295" s="58"/>
      <c r="DG295" s="58"/>
      <c r="DH295" s="58"/>
      <c r="DI295" s="58"/>
      <c r="DJ295" s="58"/>
      <c r="DK295" s="58"/>
      <c r="DL295" s="56"/>
      <c r="DM295" s="170" t="s">
        <v>823</v>
      </c>
      <c r="DN295" s="170"/>
      <c r="DO295" s="170"/>
      <c r="DP295" s="170"/>
      <c r="DQ295" s="170"/>
      <c r="DR295" s="170"/>
      <c r="DS295" s="171"/>
      <c r="DT295" s="172"/>
      <c r="DU295" s="186"/>
      <c r="DV295" s="209"/>
      <c r="DW295" s="190"/>
      <c r="DX295" s="190"/>
      <c r="DY295" s="190"/>
      <c r="DZ295" s="190"/>
      <c r="EA295" s="190"/>
      <c r="EB295" s="190"/>
      <c r="EC295" s="190"/>
      <c r="ED295" s="190"/>
      <c r="EE295" s="190"/>
      <c r="EF295" s="190"/>
      <c r="EG295" s="190"/>
      <c r="EH295" s="190"/>
      <c r="EI295" s="190"/>
      <c r="EJ295" s="190"/>
      <c r="EK295" s="190"/>
      <c r="EL295" s="190"/>
      <c r="EM295" s="190"/>
      <c r="EN295" s="190"/>
      <c r="EO295" s="190"/>
      <c r="EP295" s="190"/>
      <c r="EQ295" s="190"/>
      <c r="ER295" s="190"/>
      <c r="ES295" s="190"/>
      <c r="ET295" s="190"/>
      <c r="EU295" s="190"/>
      <c r="EV295" s="190"/>
      <c r="EW295" s="210"/>
      <c r="EX295" s="159"/>
      <c r="EY295" s="160"/>
      <c r="EZ295" s="160"/>
      <c r="FA295" s="160"/>
      <c r="FB295" s="160"/>
      <c r="FC295" s="160"/>
      <c r="FD295" s="160"/>
      <c r="FE295" s="160"/>
      <c r="FF295" s="160"/>
      <c r="FG295" s="160"/>
      <c r="FH295" s="160"/>
      <c r="FI295" s="161"/>
    </row>
    <row r="296" spans="1:182" ht="15.75" thickBot="1" x14ac:dyDescent="0.3">
      <c r="A296" s="39">
        <f>IF(A290&lt;&gt;"",A290,"")</f>
        <v>42</v>
      </c>
      <c r="B296" s="39" t="str">
        <f>IF(AND($A296&lt;&gt;"",B290&lt;&gt;""),B290,"")</f>
        <v/>
      </c>
      <c r="C296" s="67" t="s">
        <v>315</v>
      </c>
      <c r="D296" s="36"/>
      <c r="E296" s="148"/>
      <c r="F296" s="149"/>
      <c r="G296" s="149"/>
      <c r="H296" s="149"/>
      <c r="I296" s="149"/>
      <c r="J296" s="149"/>
      <c r="K296" s="149"/>
      <c r="L296" s="149"/>
      <c r="M296" s="149"/>
      <c r="N296" s="149"/>
      <c r="O296" s="150"/>
      <c r="P296" s="46" t="str">
        <f>IF(COUNTA(Q296:AM296)-COUNTBLANK(Q296:AM296)&gt;0,COUNTA(Q296:AM296)-COUNTBLANK(Q296:AM296)&amp;" Deposit types","")</f>
        <v/>
      </c>
      <c r="Q296" s="47" t="str">
        <f>IF(COUNTA(Q290:Q295)&gt;0,COUNTA(Q290:Q295),"")</f>
        <v/>
      </c>
      <c r="R296" s="48" t="str">
        <f t="shared" ref="R296:BK296" si="537">IF(COUNTA(R290:R295)&gt;0,COUNTA(R290:R295),"")</f>
        <v/>
      </c>
      <c r="S296" s="48" t="str">
        <f t="shared" si="537"/>
        <v/>
      </c>
      <c r="T296" s="48" t="str">
        <f t="shared" si="537"/>
        <v/>
      </c>
      <c r="U296" s="48" t="str">
        <f t="shared" si="537"/>
        <v/>
      </c>
      <c r="V296" s="48" t="str">
        <f t="shared" si="537"/>
        <v/>
      </c>
      <c r="W296" s="48" t="str">
        <f t="shared" si="537"/>
        <v/>
      </c>
      <c r="X296" s="48" t="str">
        <f t="shared" si="537"/>
        <v/>
      </c>
      <c r="Y296" s="48" t="str">
        <f t="shared" si="537"/>
        <v/>
      </c>
      <c r="Z296" s="48" t="str">
        <f t="shared" si="537"/>
        <v/>
      </c>
      <c r="AA296" s="48" t="str">
        <f t="shared" si="537"/>
        <v/>
      </c>
      <c r="AB296" s="48" t="str">
        <f>IF(COUNTA(AB290:AB295)&gt;0,COUNTA(AB290:AB295),"")</f>
        <v/>
      </c>
      <c r="AC296" s="48" t="str">
        <f t="shared" ref="AC296:BV296" si="538">IF(COUNTA(AC290:AC295)&gt;0,COUNTA(AC290:AC295),"")</f>
        <v/>
      </c>
      <c r="AD296" s="48" t="str">
        <f t="shared" si="538"/>
        <v/>
      </c>
      <c r="AE296" s="48" t="str">
        <f t="shared" si="538"/>
        <v/>
      </c>
      <c r="AF296" s="48" t="str">
        <f t="shared" si="538"/>
        <v/>
      </c>
      <c r="AG296" s="48" t="str">
        <f t="shared" si="538"/>
        <v/>
      </c>
      <c r="AH296" s="48" t="str">
        <f t="shared" si="538"/>
        <v/>
      </c>
      <c r="AI296" s="48" t="str">
        <f t="shared" si="538"/>
        <v/>
      </c>
      <c r="AJ296" s="48" t="str">
        <f t="shared" si="538"/>
        <v/>
      </c>
      <c r="AK296" s="48" t="str">
        <f t="shared" si="538"/>
        <v/>
      </c>
      <c r="AL296" s="48" t="str">
        <f t="shared" si="538"/>
        <v/>
      </c>
      <c r="AM296" s="49" t="str">
        <f t="shared" si="538"/>
        <v/>
      </c>
      <c r="AN296" s="47" t="str">
        <f t="shared" si="538"/>
        <v/>
      </c>
      <c r="AO296" s="48" t="str">
        <f t="shared" si="538"/>
        <v/>
      </c>
      <c r="AP296" s="48" t="str">
        <f t="shared" si="538"/>
        <v/>
      </c>
      <c r="AQ296" s="48" t="str">
        <f t="shared" si="538"/>
        <v/>
      </c>
      <c r="AR296" s="48" t="str">
        <f t="shared" si="538"/>
        <v/>
      </c>
      <c r="AS296" s="49" t="str">
        <f t="shared" si="538"/>
        <v/>
      </c>
      <c r="AT296" s="47" t="str">
        <f t="shared" si="538"/>
        <v/>
      </c>
      <c r="AU296" s="48" t="str">
        <f t="shared" si="538"/>
        <v/>
      </c>
      <c r="AV296" s="49" t="str">
        <f t="shared" si="538"/>
        <v/>
      </c>
      <c r="AW296" s="47" t="str">
        <f t="shared" si="538"/>
        <v/>
      </c>
      <c r="AX296" s="48" t="str">
        <f t="shared" si="538"/>
        <v/>
      </c>
      <c r="AY296" s="48" t="str">
        <f t="shared" si="538"/>
        <v/>
      </c>
      <c r="AZ296" s="48" t="str">
        <f t="shared" si="538"/>
        <v/>
      </c>
      <c r="BA296" s="48" t="str">
        <f t="shared" si="538"/>
        <v/>
      </c>
      <c r="BB296" s="48" t="str">
        <f t="shared" si="538"/>
        <v/>
      </c>
      <c r="BC296" s="48" t="str">
        <f t="shared" si="538"/>
        <v/>
      </c>
      <c r="BD296" s="48" t="str">
        <f t="shared" si="538"/>
        <v/>
      </c>
      <c r="BE296" s="48" t="str">
        <f t="shared" si="538"/>
        <v/>
      </c>
      <c r="BF296" s="48" t="str">
        <f t="shared" si="538"/>
        <v/>
      </c>
      <c r="BG296" s="48" t="str">
        <f t="shared" si="538"/>
        <v/>
      </c>
      <c r="BH296" s="49" t="str">
        <f t="shared" si="538"/>
        <v/>
      </c>
      <c r="BI296" s="47" t="str">
        <f t="shared" si="538"/>
        <v/>
      </c>
      <c r="BJ296" s="48" t="str">
        <f t="shared" si="538"/>
        <v/>
      </c>
      <c r="BK296" s="48" t="str">
        <f t="shared" si="538"/>
        <v/>
      </c>
      <c r="BL296" s="48"/>
      <c r="BM296" s="48" t="str">
        <f t="shared" ref="BM296:BU296" si="539">IF(COUNTA(BM290:BM295)&gt;0,COUNTA(BM290:BM295),"")</f>
        <v/>
      </c>
      <c r="BN296" s="48" t="str">
        <f t="shared" si="539"/>
        <v/>
      </c>
      <c r="BO296" s="48" t="str">
        <f t="shared" si="539"/>
        <v/>
      </c>
      <c r="BP296" s="48" t="str">
        <f t="shared" si="539"/>
        <v/>
      </c>
      <c r="BQ296" s="48" t="str">
        <f t="shared" si="539"/>
        <v/>
      </c>
      <c r="BR296" s="48" t="str">
        <f t="shared" si="539"/>
        <v/>
      </c>
      <c r="BS296" s="48" t="str">
        <f t="shared" si="539"/>
        <v/>
      </c>
      <c r="BT296" s="48" t="str">
        <f t="shared" si="539"/>
        <v/>
      </c>
      <c r="BU296" s="49" t="str">
        <f t="shared" si="539"/>
        <v/>
      </c>
      <c r="BV296" s="47" t="str">
        <f>IF(COUNTA(BV290:BV295)&gt;0,COUNTA(BV290:BV295),"")</f>
        <v/>
      </c>
      <c r="BW296" s="48" t="str">
        <f t="shared" ref="BW296:DL296" si="540">IF(COUNTA(BW290:BW295)&gt;0,COUNTA(BW290:BW295),"")</f>
        <v/>
      </c>
      <c r="BX296" s="48" t="str">
        <f t="shared" si="540"/>
        <v/>
      </c>
      <c r="BY296" s="48" t="str">
        <f t="shared" si="540"/>
        <v/>
      </c>
      <c r="BZ296" s="48" t="str">
        <f t="shared" si="540"/>
        <v/>
      </c>
      <c r="CA296" s="48" t="str">
        <f t="shared" si="540"/>
        <v/>
      </c>
      <c r="CB296" s="48" t="str">
        <f t="shared" si="540"/>
        <v/>
      </c>
      <c r="CC296" s="48" t="str">
        <f t="shared" si="540"/>
        <v/>
      </c>
      <c r="CD296" s="48" t="str">
        <f t="shared" si="540"/>
        <v/>
      </c>
      <c r="CE296" s="48" t="str">
        <f t="shared" si="540"/>
        <v/>
      </c>
      <c r="CF296" s="48" t="str">
        <f t="shared" si="540"/>
        <v/>
      </c>
      <c r="CG296" s="48" t="str">
        <f t="shared" si="540"/>
        <v/>
      </c>
      <c r="CH296" s="48" t="str">
        <f t="shared" si="540"/>
        <v/>
      </c>
      <c r="CI296" s="48" t="str">
        <f t="shared" si="540"/>
        <v/>
      </c>
      <c r="CJ296" s="48" t="str">
        <f t="shared" si="540"/>
        <v/>
      </c>
      <c r="CK296" s="48" t="str">
        <f t="shared" si="540"/>
        <v/>
      </c>
      <c r="CL296" s="48" t="str">
        <f t="shared" si="540"/>
        <v/>
      </c>
      <c r="CM296" s="49" t="str">
        <f t="shared" si="540"/>
        <v/>
      </c>
      <c r="CN296" s="47" t="str">
        <f t="shared" si="540"/>
        <v/>
      </c>
      <c r="CO296" s="48" t="str">
        <f t="shared" si="540"/>
        <v/>
      </c>
      <c r="CP296" s="48" t="str">
        <f t="shared" si="540"/>
        <v/>
      </c>
      <c r="CQ296" s="48" t="str">
        <f t="shared" si="540"/>
        <v/>
      </c>
      <c r="CR296" s="48" t="str">
        <f t="shared" si="540"/>
        <v/>
      </c>
      <c r="CS296" s="48" t="str">
        <f t="shared" si="540"/>
        <v/>
      </c>
      <c r="CT296" s="48" t="str">
        <f t="shared" si="540"/>
        <v/>
      </c>
      <c r="CU296" s="48" t="str">
        <f t="shared" si="540"/>
        <v/>
      </c>
      <c r="CV296" s="48" t="str">
        <f t="shared" si="540"/>
        <v/>
      </c>
      <c r="CW296" s="48" t="str">
        <f t="shared" si="540"/>
        <v/>
      </c>
      <c r="CX296" s="48" t="str">
        <f t="shared" si="540"/>
        <v/>
      </c>
      <c r="CY296" s="48" t="str">
        <f t="shared" si="540"/>
        <v/>
      </c>
      <c r="CZ296" s="48" t="str">
        <f t="shared" si="540"/>
        <v/>
      </c>
      <c r="DA296" s="48" t="str">
        <f t="shared" si="540"/>
        <v/>
      </c>
      <c r="DB296" s="48" t="str">
        <f t="shared" si="540"/>
        <v/>
      </c>
      <c r="DC296" s="48" t="str">
        <f t="shared" si="540"/>
        <v/>
      </c>
      <c r="DD296" s="48" t="str">
        <f t="shared" si="540"/>
        <v/>
      </c>
      <c r="DE296" s="48" t="str">
        <f t="shared" si="540"/>
        <v/>
      </c>
      <c r="DF296" s="48" t="str">
        <f t="shared" si="540"/>
        <v/>
      </c>
      <c r="DG296" s="48" t="str">
        <f t="shared" si="540"/>
        <v/>
      </c>
      <c r="DH296" s="48" t="str">
        <f t="shared" si="540"/>
        <v/>
      </c>
      <c r="DI296" s="48" t="str">
        <f t="shared" si="540"/>
        <v/>
      </c>
      <c r="DJ296" s="48" t="str">
        <f t="shared" si="540"/>
        <v/>
      </c>
      <c r="DK296" s="48" t="str">
        <f t="shared" si="540"/>
        <v/>
      </c>
      <c r="DL296" s="49" t="str">
        <f t="shared" si="540"/>
        <v/>
      </c>
      <c r="DM296" s="170" t="s">
        <v>822</v>
      </c>
      <c r="DN296" s="170"/>
      <c r="DO296" s="170"/>
      <c r="DP296" s="170"/>
      <c r="DQ296" s="170"/>
      <c r="DR296" s="170"/>
      <c r="DS296" s="171"/>
      <c r="DT296" s="187"/>
      <c r="DU296" s="172"/>
      <c r="DV296" s="211"/>
      <c r="DW296" s="212"/>
      <c r="DX296" s="212"/>
      <c r="DY296" s="212"/>
      <c r="DZ296" s="212"/>
      <c r="EA296" s="212"/>
      <c r="EB296" s="212"/>
      <c r="EC296" s="212"/>
      <c r="ED296" s="212"/>
      <c r="EE296" s="212"/>
      <c r="EF296" s="212"/>
      <c r="EG296" s="212"/>
      <c r="EH296" s="212"/>
      <c r="EI296" s="212"/>
      <c r="EJ296" s="212"/>
      <c r="EK296" s="212"/>
      <c r="EL296" s="212"/>
      <c r="EM296" s="212"/>
      <c r="EN296" s="212"/>
      <c r="EO296" s="212"/>
      <c r="EP296" s="212"/>
      <c r="EQ296" s="212"/>
      <c r="ER296" s="212"/>
      <c r="ES296" s="212"/>
      <c r="ET296" s="212"/>
      <c r="EU296" s="212"/>
      <c r="EV296" s="212"/>
      <c r="EW296" s="213"/>
      <c r="EX296" s="151"/>
      <c r="EY296" s="149"/>
      <c r="EZ296" s="149"/>
      <c r="FA296" s="149"/>
      <c r="FB296" s="149"/>
      <c r="FC296" s="149"/>
      <c r="FD296" s="149"/>
      <c r="FE296" s="149"/>
      <c r="FF296" s="149"/>
      <c r="FG296" s="149"/>
      <c r="FH296" s="149"/>
      <c r="FI296" s="152"/>
    </row>
    <row r="297" spans="1:182" x14ac:dyDescent="0.25">
      <c r="A297" s="40">
        <f>A290+1</f>
        <v>43</v>
      </c>
      <c r="B297" s="29"/>
      <c r="C297" s="65" t="s">
        <v>531</v>
      </c>
      <c r="D297" s="41" t="str">
        <f>IF(MAX(F297:F302)&gt;0,MAX(F297:F302),"")</f>
        <v/>
      </c>
      <c r="E297" s="30"/>
      <c r="F297" s="45" t="str">
        <f>IF(I297&lt;&gt;"",1,"")</f>
        <v/>
      </c>
      <c r="G297" s="45" t="str">
        <f>IF(AND(I297&lt;&gt;"",D298&lt;&gt;""),D298,"")</f>
        <v/>
      </c>
      <c r="H297" s="45" t="str">
        <f>IF(AND(I297&lt;&gt;"",D299&lt;&gt;""),D301,"")</f>
        <v/>
      </c>
      <c r="I297" s="29"/>
      <c r="J297" s="146"/>
      <c r="K297" s="40" t="str">
        <f t="shared" ref="K297:K302" si="541">IF(J297&lt;&gt;"",IF(ISNA(VLOOKUP(J297,PlanetTypeTable,2,FALSE)),"&lt;Unknown&gt;",VLOOKUP(J297,PlanetTypeTable,2,FALSE)),"")</f>
        <v/>
      </c>
      <c r="L297" s="34"/>
      <c r="M297" s="34"/>
      <c r="N297" s="34"/>
      <c r="O297" s="34"/>
      <c r="P297" s="29"/>
      <c r="Q297" s="50"/>
      <c r="R297" s="30"/>
      <c r="S297" s="30"/>
      <c r="T297" s="30"/>
      <c r="U297" s="30"/>
      <c r="V297" s="30"/>
      <c r="W297" s="30"/>
      <c r="X297" s="30"/>
      <c r="Y297" s="30"/>
      <c r="Z297" s="30"/>
      <c r="AA297" s="30"/>
      <c r="AB297" s="30"/>
      <c r="AC297" s="30"/>
      <c r="AD297" s="30"/>
      <c r="AE297" s="30"/>
      <c r="AF297" s="30"/>
      <c r="AG297" s="30"/>
      <c r="AH297" s="30"/>
      <c r="AI297" s="30"/>
      <c r="AJ297" s="30"/>
      <c r="AK297" s="30"/>
      <c r="AL297" s="30"/>
      <c r="AM297" s="51"/>
      <c r="AN297" s="50"/>
      <c r="AO297" s="30"/>
      <c r="AP297" s="30"/>
      <c r="AQ297" s="30"/>
      <c r="AR297" s="30"/>
      <c r="AS297" s="51"/>
      <c r="AT297" s="50"/>
      <c r="AU297" s="30"/>
      <c r="AV297" s="51"/>
      <c r="AW297" s="50"/>
      <c r="AX297" s="30"/>
      <c r="AY297" s="30"/>
      <c r="AZ297" s="30"/>
      <c r="BA297" s="30"/>
      <c r="BB297" s="30"/>
      <c r="BC297" s="30"/>
      <c r="BD297" s="30"/>
      <c r="BE297" s="30"/>
      <c r="BF297" s="30"/>
      <c r="BG297" s="30"/>
      <c r="BH297" s="51"/>
      <c r="BI297" s="50"/>
      <c r="BJ297" s="30"/>
      <c r="BK297" s="30"/>
      <c r="BL297" s="30"/>
      <c r="BM297" s="30"/>
      <c r="BN297" s="30"/>
      <c r="BO297" s="30"/>
      <c r="BP297" s="30"/>
      <c r="BQ297" s="30"/>
      <c r="BR297" s="30"/>
      <c r="BS297" s="30"/>
      <c r="BT297" s="30"/>
      <c r="BU297" s="51"/>
      <c r="BV297" s="50"/>
      <c r="BW297" s="52"/>
      <c r="BX297" s="52"/>
      <c r="BY297" s="30"/>
      <c r="BZ297" s="30"/>
      <c r="CA297" s="30"/>
      <c r="CB297" s="30"/>
      <c r="CC297" s="30"/>
      <c r="CD297" s="30"/>
      <c r="CE297" s="30"/>
      <c r="CF297" s="30"/>
      <c r="CG297" s="30"/>
      <c r="CH297" s="30"/>
      <c r="CI297" s="30"/>
      <c r="CJ297" s="30"/>
      <c r="CK297" s="30"/>
      <c r="CL297" s="30"/>
      <c r="CM297" s="51"/>
      <c r="CN297" s="53"/>
      <c r="CO297" s="53"/>
      <c r="CP297" s="53"/>
      <c r="CQ297" s="53"/>
      <c r="CR297" s="53"/>
      <c r="CS297" s="53"/>
      <c r="CT297" s="53"/>
      <c r="CU297" s="53"/>
      <c r="CV297" s="53"/>
      <c r="CW297" s="53"/>
      <c r="CX297" s="53"/>
      <c r="CY297" s="53"/>
      <c r="CZ297" s="53"/>
      <c r="DA297" s="53"/>
      <c r="DB297" s="53"/>
      <c r="DC297" s="53"/>
      <c r="DD297" s="53"/>
      <c r="DE297" s="53"/>
      <c r="DF297" s="53"/>
      <c r="DG297" s="53"/>
      <c r="DH297" s="53"/>
      <c r="DI297" s="53"/>
      <c r="DJ297" s="53"/>
      <c r="DK297" s="53"/>
      <c r="DL297" s="51"/>
      <c r="DM297" s="162" t="s">
        <v>249</v>
      </c>
      <c r="DN297" s="30"/>
      <c r="DO297" s="30"/>
      <c r="DP297" s="30"/>
      <c r="DQ297" s="30"/>
      <c r="DR297" s="30"/>
      <c r="DS297" s="30"/>
      <c r="DT297" s="30"/>
      <c r="DU297" s="51"/>
      <c r="DV297" s="163" t="s">
        <v>249</v>
      </c>
      <c r="DW297" s="30"/>
      <c r="DX297" s="30"/>
      <c r="DY297" s="30"/>
      <c r="DZ297" s="30"/>
      <c r="EA297" s="30"/>
      <c r="EB297" s="30"/>
      <c r="EC297" s="30"/>
      <c r="ED297" s="53"/>
      <c r="EE297" s="51"/>
      <c r="EF297" s="163" t="s">
        <v>249</v>
      </c>
      <c r="EG297" s="30"/>
      <c r="EH297" s="30"/>
      <c r="EI297" s="63"/>
      <c r="EJ297" s="30"/>
      <c r="EK297" s="30"/>
      <c r="EL297" s="30"/>
      <c r="EM297" s="30"/>
      <c r="EN297" s="51"/>
      <c r="EO297" s="163" t="s">
        <v>249</v>
      </c>
      <c r="EP297" s="30"/>
      <c r="EQ297" s="30"/>
      <c r="ER297" s="30"/>
      <c r="ES297" s="30"/>
      <c r="ET297" s="30"/>
      <c r="EU297" s="30"/>
      <c r="EV297" s="30"/>
      <c r="EW297" s="51"/>
      <c r="EX297" s="156"/>
      <c r="EY297" s="157"/>
      <c r="EZ297" s="157"/>
      <c r="FA297" s="157"/>
      <c r="FB297" s="157"/>
      <c r="FC297" s="157"/>
      <c r="FD297" s="157"/>
      <c r="FE297" s="157"/>
      <c r="FF297" s="157"/>
      <c r="FG297" s="157"/>
      <c r="FH297" s="157"/>
      <c r="FI297" s="158"/>
      <c r="FR297" s="25" t="str">
        <f>IF(FS297&lt;&gt;"",MAX(FR$3:FR296)+1,"")</f>
        <v/>
      </c>
      <c r="FS297" s="25" t="str">
        <f>IF(B297&lt;&gt;"",B297,"")</f>
        <v/>
      </c>
      <c r="FT297" s="25" t="str">
        <f>IF(D298&lt;&gt;"",D298,"")</f>
        <v/>
      </c>
      <c r="FV297" s="24" t="str">
        <f>IF(FW297&lt;&gt;"",MAX($FV$3:FV296)+1,"")</f>
        <v/>
      </c>
      <c r="FW297" s="24" t="str">
        <f>IF($B297&lt;&gt;"",LEFT(E297,2),"")</f>
        <v/>
      </c>
      <c r="FX297" s="24" t="str">
        <f t="shared" ref="FX297:FX301" si="542">IF($B297&lt;&gt;"",I297,"")</f>
        <v/>
      </c>
      <c r="FY297" s="24" t="str">
        <f t="shared" ref="FY297:FY301" si="543">IF($B297&lt;&gt;"",J297,"")</f>
        <v/>
      </c>
      <c r="FZ297" s="24" t="str">
        <f t="shared" ref="FZ297:FZ301" si="544">IF($B297&lt;&gt;"",K297,"")</f>
        <v/>
      </c>
    </row>
    <row r="298" spans="1:182" x14ac:dyDescent="0.25">
      <c r="A298" s="38" t="str">
        <f>IF(AND(A297&lt;&gt;"",I298&lt;&gt;""),A297,"")</f>
        <v/>
      </c>
      <c r="B298" s="37" t="str">
        <f t="shared" ref="B298" si="545">IF(AND($A298&lt;&gt;"",B297&lt;&gt;""),B297,"")</f>
        <v/>
      </c>
      <c r="C298" s="66" t="s">
        <v>72</v>
      </c>
      <c r="D298" s="32"/>
      <c r="E298" s="44" t="str">
        <f>IF(AND(I298&lt;&gt;"",E297&lt;&gt;""),E297,"")</f>
        <v/>
      </c>
      <c r="F298" s="44" t="str">
        <f>IF(I298&lt;&gt;"",MAX(F297:F297)+1,"")</f>
        <v/>
      </c>
      <c r="G298" s="44" t="str">
        <f>IF(AND(I298&lt;&gt;"",D298&lt;&gt;""),D298,"")</f>
        <v/>
      </c>
      <c r="H298" s="44" t="str">
        <f>IF(AND(I298&lt;&gt;"",D299&lt;&gt;""),D301,"")</f>
        <v/>
      </c>
      <c r="I298" s="31"/>
      <c r="J298" s="33"/>
      <c r="K298" s="38" t="str">
        <f t="shared" si="541"/>
        <v/>
      </c>
      <c r="L298" s="153"/>
      <c r="M298" s="153"/>
      <c r="N298" s="153"/>
      <c r="O298" s="153"/>
      <c r="P298" s="31"/>
      <c r="Q298" s="54"/>
      <c r="R298" s="55"/>
      <c r="S298" s="55"/>
      <c r="T298" s="55"/>
      <c r="U298" s="55"/>
      <c r="V298" s="55"/>
      <c r="W298" s="55"/>
      <c r="X298" s="55"/>
      <c r="Y298" s="55"/>
      <c r="Z298" s="55"/>
      <c r="AA298" s="55"/>
      <c r="AB298" s="55"/>
      <c r="AC298" s="55"/>
      <c r="AD298" s="55"/>
      <c r="AE298" s="55"/>
      <c r="AF298" s="55"/>
      <c r="AG298" s="55"/>
      <c r="AH298" s="55"/>
      <c r="AI298" s="55"/>
      <c r="AJ298" s="55"/>
      <c r="AK298" s="55"/>
      <c r="AL298" s="55"/>
      <c r="AM298" s="56"/>
      <c r="AN298" s="54"/>
      <c r="AO298" s="55"/>
      <c r="AP298" s="55"/>
      <c r="AQ298" s="55"/>
      <c r="AR298" s="55"/>
      <c r="AS298" s="56"/>
      <c r="AT298" s="54"/>
      <c r="AU298" s="55"/>
      <c r="AV298" s="56"/>
      <c r="AW298" s="54"/>
      <c r="AX298" s="55"/>
      <c r="AY298" s="55"/>
      <c r="AZ298" s="55"/>
      <c r="BA298" s="55"/>
      <c r="BB298" s="55"/>
      <c r="BC298" s="55"/>
      <c r="BD298" s="55"/>
      <c r="BE298" s="55"/>
      <c r="BF298" s="55"/>
      <c r="BG298" s="55"/>
      <c r="BH298" s="56"/>
      <c r="BI298" s="54"/>
      <c r="BJ298" s="55"/>
      <c r="BK298" s="55"/>
      <c r="BL298" s="55"/>
      <c r="BM298" s="55"/>
      <c r="BN298" s="55"/>
      <c r="BO298" s="55"/>
      <c r="BP298" s="55"/>
      <c r="BQ298" s="55"/>
      <c r="BR298" s="55"/>
      <c r="BS298" s="55"/>
      <c r="BT298" s="55"/>
      <c r="BU298" s="56"/>
      <c r="BV298" s="54"/>
      <c r="BW298" s="57"/>
      <c r="BX298" s="57"/>
      <c r="BY298" s="55"/>
      <c r="BZ298" s="55"/>
      <c r="CA298" s="55"/>
      <c r="CB298" s="55"/>
      <c r="CC298" s="55"/>
      <c r="CD298" s="55"/>
      <c r="CE298" s="55"/>
      <c r="CF298" s="55"/>
      <c r="CG298" s="55"/>
      <c r="CH298" s="55"/>
      <c r="CI298" s="55"/>
      <c r="CJ298" s="55"/>
      <c r="CK298" s="55"/>
      <c r="CL298" s="55"/>
      <c r="CM298" s="56"/>
      <c r="CN298" s="58"/>
      <c r="CO298" s="58"/>
      <c r="CP298" s="58"/>
      <c r="CQ298" s="58"/>
      <c r="CR298" s="58"/>
      <c r="CS298" s="58"/>
      <c r="CT298" s="58"/>
      <c r="CU298" s="58"/>
      <c r="CV298" s="58"/>
      <c r="CW298" s="58"/>
      <c r="CX298" s="58"/>
      <c r="CY298" s="58"/>
      <c r="CZ298" s="58"/>
      <c r="DA298" s="58"/>
      <c r="DB298" s="58"/>
      <c r="DC298" s="58"/>
      <c r="DD298" s="58"/>
      <c r="DE298" s="58"/>
      <c r="DF298" s="58"/>
      <c r="DG298" s="58"/>
      <c r="DH298" s="58"/>
      <c r="DI298" s="58"/>
      <c r="DJ298" s="58"/>
      <c r="DK298" s="58"/>
      <c r="DL298" s="56"/>
      <c r="DM298" s="167" t="s">
        <v>44</v>
      </c>
      <c r="DN298" s="55"/>
      <c r="DO298" s="55"/>
      <c r="DP298" s="55"/>
      <c r="DQ298" s="55"/>
      <c r="DR298" s="55"/>
      <c r="DS298" s="55"/>
      <c r="DT298" s="55"/>
      <c r="DU298" s="56"/>
      <c r="DV298" s="168" t="s">
        <v>44</v>
      </c>
      <c r="DW298" s="55"/>
      <c r="DX298" s="55"/>
      <c r="DY298" s="55"/>
      <c r="DZ298" s="55"/>
      <c r="EA298" s="55"/>
      <c r="EB298" s="55"/>
      <c r="EC298" s="55"/>
      <c r="ED298" s="58"/>
      <c r="EE298" s="56"/>
      <c r="EF298" s="168" t="s">
        <v>44</v>
      </c>
      <c r="EG298" s="55"/>
      <c r="EH298" s="55"/>
      <c r="EI298" s="55"/>
      <c r="EJ298" s="55"/>
      <c r="EK298" s="55"/>
      <c r="EL298" s="55"/>
      <c r="EM298" s="55"/>
      <c r="EN298" s="56"/>
      <c r="EO298" s="168" t="s">
        <v>44</v>
      </c>
      <c r="EP298" s="55"/>
      <c r="EQ298" s="55"/>
      <c r="ER298" s="55"/>
      <c r="ES298" s="55"/>
      <c r="ET298" s="55"/>
      <c r="EU298" s="55"/>
      <c r="EV298" s="55"/>
      <c r="EW298" s="56"/>
      <c r="EX298" s="159"/>
      <c r="EY298" s="160"/>
      <c r="EZ298" s="160"/>
      <c r="FA298" s="160"/>
      <c r="FB298" s="160"/>
      <c r="FC298" s="160"/>
      <c r="FD298" s="160"/>
      <c r="FE298" s="160"/>
      <c r="FF298" s="160"/>
      <c r="FG298" s="160"/>
      <c r="FH298" s="160"/>
      <c r="FI298" s="161"/>
      <c r="FV298" s="24" t="str">
        <f>IF(FW298&lt;&gt;"",MAX($FV$3:FV297)+1,"")</f>
        <v/>
      </c>
      <c r="FW298" s="24" t="str">
        <f>IF($B298&lt;&gt;"",LEFT(E298,2),"")</f>
        <v/>
      </c>
      <c r="FX298" s="24" t="str">
        <f t="shared" si="542"/>
        <v/>
      </c>
      <c r="FY298" s="24" t="str">
        <f t="shared" si="543"/>
        <v/>
      </c>
      <c r="FZ298" s="24" t="str">
        <f t="shared" si="544"/>
        <v/>
      </c>
    </row>
    <row r="299" spans="1:182" x14ac:dyDescent="0.25">
      <c r="A299" s="38" t="str">
        <f>IF(AND(A298&lt;&gt;"",I299&lt;&gt;""),A297,"")</f>
        <v/>
      </c>
      <c r="B299" s="38" t="str">
        <f t="shared" ref="B299" si="546">IF(AND($A299&lt;&gt;"",B297&lt;&gt;""),B297,"")</f>
        <v/>
      </c>
      <c r="C299" s="65" t="s">
        <v>317</v>
      </c>
      <c r="D299" s="33"/>
      <c r="E299" s="44" t="str">
        <f>IF(AND(I299&lt;&gt;"",E297&lt;&gt;""),E297,"")</f>
        <v/>
      </c>
      <c r="F299" s="44" t="str">
        <f>IF(I299&lt;&gt;"",MAX(F297:F298)+1,"")</f>
        <v/>
      </c>
      <c r="G299" s="44" t="str">
        <f>IF(AND(I299&lt;&gt;"",D298&lt;&gt;""),D298,"")</f>
        <v/>
      </c>
      <c r="H299" s="44" t="str">
        <f>IF(AND(I299&lt;&gt;"",D299&lt;&gt;""),D301,"")</f>
        <v/>
      </c>
      <c r="I299" s="31"/>
      <c r="J299" s="33"/>
      <c r="K299" s="38" t="str">
        <f t="shared" si="541"/>
        <v/>
      </c>
      <c r="L299" s="153"/>
      <c r="M299" s="153"/>
      <c r="N299" s="153"/>
      <c r="O299" s="153"/>
      <c r="P299" s="31"/>
      <c r="Q299" s="54"/>
      <c r="R299" s="55"/>
      <c r="S299" s="55"/>
      <c r="T299" s="55"/>
      <c r="U299" s="55"/>
      <c r="V299" s="55"/>
      <c r="W299" s="55"/>
      <c r="X299" s="55"/>
      <c r="Y299" s="55"/>
      <c r="Z299" s="55"/>
      <c r="AA299" s="55"/>
      <c r="AB299" s="55"/>
      <c r="AC299" s="55"/>
      <c r="AD299" s="55"/>
      <c r="AE299" s="55"/>
      <c r="AF299" s="55"/>
      <c r="AG299" s="55"/>
      <c r="AH299" s="55"/>
      <c r="AI299" s="55"/>
      <c r="AJ299" s="55"/>
      <c r="AK299" s="55"/>
      <c r="AL299" s="55"/>
      <c r="AM299" s="56"/>
      <c r="AN299" s="54"/>
      <c r="AO299" s="55"/>
      <c r="AP299" s="55"/>
      <c r="AQ299" s="55"/>
      <c r="AR299" s="55"/>
      <c r="AS299" s="56"/>
      <c r="AT299" s="54"/>
      <c r="AU299" s="55"/>
      <c r="AV299" s="56"/>
      <c r="AW299" s="54"/>
      <c r="AX299" s="55"/>
      <c r="AY299" s="55"/>
      <c r="AZ299" s="55"/>
      <c r="BA299" s="55"/>
      <c r="BB299" s="55"/>
      <c r="BC299" s="55"/>
      <c r="BD299" s="55"/>
      <c r="BE299" s="55"/>
      <c r="BF299" s="55"/>
      <c r="BG299" s="55"/>
      <c r="BH299" s="56"/>
      <c r="BI299" s="54"/>
      <c r="BJ299" s="55"/>
      <c r="BK299" s="55"/>
      <c r="BL299" s="55"/>
      <c r="BM299" s="55"/>
      <c r="BN299" s="55"/>
      <c r="BO299" s="55"/>
      <c r="BP299" s="55"/>
      <c r="BQ299" s="55"/>
      <c r="BR299" s="55"/>
      <c r="BS299" s="55"/>
      <c r="BT299" s="55"/>
      <c r="BU299" s="56"/>
      <c r="BV299" s="54"/>
      <c r="BW299" s="57"/>
      <c r="BX299" s="57"/>
      <c r="BY299" s="55"/>
      <c r="BZ299" s="55"/>
      <c r="CA299" s="55"/>
      <c r="CB299" s="55"/>
      <c r="CC299" s="55"/>
      <c r="CD299" s="55"/>
      <c r="CE299" s="55"/>
      <c r="CF299" s="55"/>
      <c r="CG299" s="55"/>
      <c r="CH299" s="55"/>
      <c r="CI299" s="55"/>
      <c r="CJ299" s="55"/>
      <c r="CK299" s="55"/>
      <c r="CL299" s="55"/>
      <c r="CM299" s="56"/>
      <c r="CN299" s="58"/>
      <c r="CO299" s="58"/>
      <c r="CP299" s="58"/>
      <c r="CQ299" s="58"/>
      <c r="CR299" s="58"/>
      <c r="CS299" s="58"/>
      <c r="CT299" s="58"/>
      <c r="CU299" s="58"/>
      <c r="CV299" s="58"/>
      <c r="CW299" s="58"/>
      <c r="CX299" s="58"/>
      <c r="CY299" s="58"/>
      <c r="CZ299" s="58"/>
      <c r="DA299" s="58"/>
      <c r="DB299" s="58"/>
      <c r="DC299" s="58"/>
      <c r="DD299" s="58"/>
      <c r="DE299" s="58"/>
      <c r="DF299" s="58"/>
      <c r="DG299" s="58"/>
      <c r="DH299" s="58"/>
      <c r="DI299" s="58"/>
      <c r="DJ299" s="58"/>
      <c r="DK299" s="58"/>
      <c r="DL299" s="56"/>
      <c r="DM299" s="165" t="s">
        <v>45</v>
      </c>
      <c r="DN299" s="55"/>
      <c r="DO299" s="55"/>
      <c r="DP299" s="55"/>
      <c r="DQ299" s="55"/>
      <c r="DR299" s="55"/>
      <c r="DS299" s="55"/>
      <c r="DT299" s="55"/>
      <c r="DU299" s="56"/>
      <c r="DV299" s="166" t="s">
        <v>45</v>
      </c>
      <c r="DW299" s="55"/>
      <c r="DX299" s="55"/>
      <c r="DY299" s="55"/>
      <c r="DZ299" s="55"/>
      <c r="EA299" s="55"/>
      <c r="EB299" s="55"/>
      <c r="EC299" s="55"/>
      <c r="ED299" s="58"/>
      <c r="EE299" s="56"/>
      <c r="EF299" s="166" t="s">
        <v>45</v>
      </c>
      <c r="EG299" s="55"/>
      <c r="EH299" s="55"/>
      <c r="EI299" s="55"/>
      <c r="EJ299" s="55"/>
      <c r="EK299" s="55"/>
      <c r="EL299" s="55"/>
      <c r="EM299" s="55"/>
      <c r="EN299" s="56"/>
      <c r="EO299" s="166" t="s">
        <v>45</v>
      </c>
      <c r="EP299" s="55"/>
      <c r="EQ299" s="55"/>
      <c r="ER299" s="55"/>
      <c r="ES299" s="55"/>
      <c r="ET299" s="55"/>
      <c r="EU299" s="55"/>
      <c r="EV299" s="55"/>
      <c r="EW299" s="56"/>
      <c r="EX299" s="159"/>
      <c r="EY299" s="160"/>
      <c r="EZ299" s="160"/>
      <c r="FA299" s="160"/>
      <c r="FB299" s="160"/>
      <c r="FC299" s="160"/>
      <c r="FD299" s="160"/>
      <c r="FE299" s="160"/>
      <c r="FF299" s="160"/>
      <c r="FG299" s="160"/>
      <c r="FH299" s="160"/>
      <c r="FI299" s="161"/>
      <c r="FV299" s="24" t="str">
        <f>IF(FW299&lt;&gt;"",MAX($FV$3:FV298)+1,"")</f>
        <v/>
      </c>
      <c r="FW299" s="24" t="str">
        <f>IF($B299&lt;&gt;"",LEFT(E299,2),"")</f>
        <v/>
      </c>
      <c r="FX299" s="24" t="str">
        <f t="shared" si="542"/>
        <v/>
      </c>
      <c r="FY299" s="24" t="str">
        <f t="shared" si="543"/>
        <v/>
      </c>
      <c r="FZ299" s="24" t="str">
        <f t="shared" si="544"/>
        <v/>
      </c>
    </row>
    <row r="300" spans="1:182" x14ac:dyDescent="0.25">
      <c r="A300" s="38" t="str">
        <f>IF(AND(A299&lt;&gt;"",I300&lt;&gt;""),A297,"")</f>
        <v/>
      </c>
      <c r="B300" s="38" t="str">
        <f t="shared" ref="B300" si="547">IF(AND($A300&lt;&gt;"",B297&lt;&gt;""),B297,"")</f>
        <v/>
      </c>
      <c r="C300" s="65" t="s">
        <v>318</v>
      </c>
      <c r="D300" s="33"/>
      <c r="E300" s="44" t="str">
        <f>IF(AND(I300&lt;&gt;"",E297&lt;&gt;""),E297,"")</f>
        <v/>
      </c>
      <c r="F300" s="44" t="str">
        <f>IF(I300&lt;&gt;"",MAX(F297:F299)+1,"")</f>
        <v/>
      </c>
      <c r="G300" s="44" t="str">
        <f>IF(AND(I300&lt;&gt;"",D298&lt;&gt;""),D298,"")</f>
        <v/>
      </c>
      <c r="H300" s="44" t="str">
        <f>IF(AND(I300&lt;&gt;"",D299&lt;&gt;""),D301,"")</f>
        <v/>
      </c>
      <c r="I300" s="31"/>
      <c r="J300" s="33"/>
      <c r="K300" s="38" t="str">
        <f t="shared" si="541"/>
        <v/>
      </c>
      <c r="L300" s="153"/>
      <c r="M300" s="153"/>
      <c r="N300" s="153"/>
      <c r="O300" s="153"/>
      <c r="P300" s="31"/>
      <c r="Q300" s="54"/>
      <c r="R300" s="55"/>
      <c r="S300" s="55"/>
      <c r="T300" s="55"/>
      <c r="U300" s="55"/>
      <c r="V300" s="55"/>
      <c r="W300" s="55"/>
      <c r="X300" s="55"/>
      <c r="Y300" s="55"/>
      <c r="Z300" s="55"/>
      <c r="AA300" s="55"/>
      <c r="AB300" s="55"/>
      <c r="AC300" s="55"/>
      <c r="AD300" s="55"/>
      <c r="AE300" s="55"/>
      <c r="AF300" s="55"/>
      <c r="AG300" s="55"/>
      <c r="AH300" s="55"/>
      <c r="AI300" s="55"/>
      <c r="AJ300" s="55"/>
      <c r="AK300" s="55"/>
      <c r="AL300" s="55"/>
      <c r="AM300" s="56"/>
      <c r="AN300" s="54"/>
      <c r="AO300" s="55"/>
      <c r="AP300" s="55"/>
      <c r="AQ300" s="55"/>
      <c r="AR300" s="55"/>
      <c r="AS300" s="56"/>
      <c r="AT300" s="54"/>
      <c r="AU300" s="55"/>
      <c r="AV300" s="56"/>
      <c r="AW300" s="54"/>
      <c r="AX300" s="55"/>
      <c r="AY300" s="55"/>
      <c r="AZ300" s="55"/>
      <c r="BA300" s="55"/>
      <c r="BB300" s="55"/>
      <c r="BC300" s="55"/>
      <c r="BD300" s="55"/>
      <c r="BE300" s="55"/>
      <c r="BF300" s="55"/>
      <c r="BG300" s="55"/>
      <c r="BH300" s="56"/>
      <c r="BI300" s="54"/>
      <c r="BJ300" s="55"/>
      <c r="BK300" s="55"/>
      <c r="BL300" s="55"/>
      <c r="BM300" s="55"/>
      <c r="BN300" s="55"/>
      <c r="BO300" s="55"/>
      <c r="BP300" s="55"/>
      <c r="BQ300" s="55"/>
      <c r="BR300" s="55"/>
      <c r="BS300" s="55"/>
      <c r="BT300" s="55"/>
      <c r="BU300" s="56"/>
      <c r="BV300" s="54"/>
      <c r="BW300" s="57"/>
      <c r="BX300" s="57"/>
      <c r="BY300" s="55"/>
      <c r="BZ300" s="55"/>
      <c r="CA300" s="55"/>
      <c r="CB300" s="55"/>
      <c r="CC300" s="55"/>
      <c r="CD300" s="55"/>
      <c r="CE300" s="55"/>
      <c r="CF300" s="55"/>
      <c r="CG300" s="55"/>
      <c r="CH300" s="55"/>
      <c r="CI300" s="55"/>
      <c r="CJ300" s="55"/>
      <c r="CK300" s="55"/>
      <c r="CL300" s="55"/>
      <c r="CM300" s="56"/>
      <c r="CN300" s="58"/>
      <c r="CO300" s="58"/>
      <c r="CP300" s="58"/>
      <c r="CQ300" s="58"/>
      <c r="CR300" s="58"/>
      <c r="CS300" s="58"/>
      <c r="CT300" s="58"/>
      <c r="CU300" s="58"/>
      <c r="CV300" s="58"/>
      <c r="CW300" s="58"/>
      <c r="CX300" s="58"/>
      <c r="CY300" s="58"/>
      <c r="CZ300" s="58"/>
      <c r="DA300" s="58"/>
      <c r="DB300" s="58"/>
      <c r="DC300" s="58"/>
      <c r="DD300" s="58"/>
      <c r="DE300" s="58"/>
      <c r="DF300" s="58"/>
      <c r="DG300" s="58"/>
      <c r="DH300" s="58"/>
      <c r="DI300" s="58"/>
      <c r="DJ300" s="58"/>
      <c r="DK300" s="58"/>
      <c r="DL300" s="56"/>
      <c r="DM300" s="155" t="s">
        <v>42</v>
      </c>
      <c r="DN300" s="55"/>
      <c r="DO300" s="55"/>
      <c r="DP300" s="55"/>
      <c r="DQ300" s="55"/>
      <c r="DR300" s="55"/>
      <c r="DS300" s="55"/>
      <c r="DT300" s="55"/>
      <c r="DU300" s="56"/>
      <c r="DV300" s="91" t="s">
        <v>42</v>
      </c>
      <c r="DW300" s="60"/>
      <c r="DX300" s="60"/>
      <c r="DY300" s="60"/>
      <c r="DZ300" s="60"/>
      <c r="EA300" s="60"/>
      <c r="EB300" s="60"/>
      <c r="EC300" s="60"/>
      <c r="ED300" s="147"/>
      <c r="EE300" s="61"/>
      <c r="EF300" s="91" t="s">
        <v>42</v>
      </c>
      <c r="EG300" s="60"/>
      <c r="EH300" s="60"/>
      <c r="EI300" s="60"/>
      <c r="EJ300" s="60"/>
      <c r="EK300" s="60"/>
      <c r="EL300" s="60"/>
      <c r="EM300" s="60"/>
      <c r="EN300" s="61"/>
      <c r="EO300" s="164" t="s">
        <v>42</v>
      </c>
      <c r="EP300" s="60"/>
      <c r="EQ300" s="60"/>
      <c r="ER300" s="60"/>
      <c r="ES300" s="60"/>
      <c r="ET300" s="60"/>
      <c r="EU300" s="60"/>
      <c r="EV300" s="60"/>
      <c r="EW300" s="61"/>
      <c r="EX300" s="159"/>
      <c r="EY300" s="160"/>
      <c r="EZ300" s="160"/>
      <c r="FA300" s="160"/>
      <c r="FB300" s="160"/>
      <c r="FC300" s="160"/>
      <c r="FD300" s="160"/>
      <c r="FE300" s="160"/>
      <c r="FF300" s="160"/>
      <c r="FG300" s="160"/>
      <c r="FH300" s="160"/>
      <c r="FI300" s="161"/>
      <c r="FV300" s="24" t="str">
        <f>IF(FW300&lt;&gt;"",MAX($FV$3:FV299)+1,"")</f>
        <v/>
      </c>
      <c r="FW300" s="24" t="str">
        <f>IF($B300&lt;&gt;"",LEFT(E300,2),"")</f>
        <v/>
      </c>
      <c r="FX300" s="24" t="str">
        <f t="shared" si="542"/>
        <v/>
      </c>
      <c r="FY300" s="24" t="str">
        <f t="shared" si="543"/>
        <v/>
      </c>
      <c r="FZ300" s="24" t="str">
        <f t="shared" si="544"/>
        <v/>
      </c>
    </row>
    <row r="301" spans="1:182" x14ac:dyDescent="0.25">
      <c r="A301" s="38" t="str">
        <f>IF(AND(A300&lt;&gt;"",I301&lt;&gt;""),A297,"")</f>
        <v/>
      </c>
      <c r="B301" s="38" t="str">
        <f t="shared" ref="B301" si="548">IF(AND($A301&lt;&gt;"",B297&lt;&gt;""),B297,"")</f>
        <v/>
      </c>
      <c r="C301" s="65" t="s">
        <v>742</v>
      </c>
      <c r="D301" s="42" t="str">
        <f>IF(D299&lt;&gt;"",IF(ISNA(VLOOKUP(D299,EconomyTable,2,FALSE)),"&lt;Unknown&gt;",VLOOKUP(D299,EconomyTable,2,FALSE)),"")</f>
        <v/>
      </c>
      <c r="E301" s="44" t="str">
        <f>IF(AND(I301&lt;&gt;"",E297&lt;&gt;""),E297,"")</f>
        <v/>
      </c>
      <c r="F301" s="44" t="str">
        <f>IF(I301&lt;&gt;"",MAX(F297:F300)+1,"")</f>
        <v/>
      </c>
      <c r="G301" s="44" t="str">
        <f>IF(AND(I301&lt;&gt;"",D298&lt;&gt;""),D298,"")</f>
        <v/>
      </c>
      <c r="H301" s="44" t="str">
        <f>IF(AND(I302&lt;&gt;"",D299&lt;&gt;""),D301,"")</f>
        <v/>
      </c>
      <c r="I301" s="31"/>
      <c r="J301" s="33"/>
      <c r="K301" s="38" t="str">
        <f t="shared" si="541"/>
        <v/>
      </c>
      <c r="L301" s="153"/>
      <c r="M301" s="153"/>
      <c r="N301" s="153"/>
      <c r="O301" s="153"/>
      <c r="P301" s="31"/>
      <c r="Q301" s="54"/>
      <c r="R301" s="55"/>
      <c r="S301" s="55"/>
      <c r="T301" s="55"/>
      <c r="U301" s="55"/>
      <c r="V301" s="55"/>
      <c r="W301" s="55"/>
      <c r="X301" s="55"/>
      <c r="Y301" s="55"/>
      <c r="Z301" s="55"/>
      <c r="AA301" s="55"/>
      <c r="AB301" s="55"/>
      <c r="AC301" s="55"/>
      <c r="AD301" s="55"/>
      <c r="AE301" s="55"/>
      <c r="AF301" s="55"/>
      <c r="AG301" s="55"/>
      <c r="AH301" s="55"/>
      <c r="AI301" s="55"/>
      <c r="AJ301" s="55"/>
      <c r="AK301" s="55"/>
      <c r="AL301" s="55"/>
      <c r="AM301" s="56"/>
      <c r="AN301" s="54"/>
      <c r="AO301" s="55"/>
      <c r="AP301" s="55"/>
      <c r="AQ301" s="55"/>
      <c r="AR301" s="55"/>
      <c r="AS301" s="56"/>
      <c r="AT301" s="54"/>
      <c r="AU301" s="55"/>
      <c r="AV301" s="56"/>
      <c r="AW301" s="54"/>
      <c r="AX301" s="55"/>
      <c r="AY301" s="55"/>
      <c r="AZ301" s="55"/>
      <c r="BA301" s="55"/>
      <c r="BB301" s="55"/>
      <c r="BC301" s="55"/>
      <c r="BD301" s="55"/>
      <c r="BE301" s="55"/>
      <c r="BF301" s="55"/>
      <c r="BG301" s="55"/>
      <c r="BH301" s="56"/>
      <c r="BI301" s="54"/>
      <c r="BJ301" s="55"/>
      <c r="BK301" s="55"/>
      <c r="BL301" s="55"/>
      <c r="BM301" s="55"/>
      <c r="BN301" s="55"/>
      <c r="BO301" s="55"/>
      <c r="BP301" s="55"/>
      <c r="BQ301" s="55"/>
      <c r="BR301" s="55"/>
      <c r="BS301" s="55"/>
      <c r="BT301" s="55"/>
      <c r="BU301" s="56"/>
      <c r="BV301" s="54"/>
      <c r="BW301" s="57"/>
      <c r="BX301" s="57"/>
      <c r="BY301" s="55"/>
      <c r="BZ301" s="55"/>
      <c r="CA301" s="55"/>
      <c r="CB301" s="55"/>
      <c r="CC301" s="55"/>
      <c r="CD301" s="55"/>
      <c r="CE301" s="55"/>
      <c r="CF301" s="55"/>
      <c r="CG301" s="55"/>
      <c r="CH301" s="55"/>
      <c r="CI301" s="55"/>
      <c r="CJ301" s="55"/>
      <c r="CK301" s="55"/>
      <c r="CL301" s="55"/>
      <c r="CM301" s="58"/>
      <c r="CN301" s="54"/>
      <c r="CO301" s="58"/>
      <c r="CP301" s="58"/>
      <c r="CQ301" s="58"/>
      <c r="CR301" s="58"/>
      <c r="CS301" s="58"/>
      <c r="CT301" s="58"/>
      <c r="CU301" s="58"/>
      <c r="CV301" s="58"/>
      <c r="CW301" s="58"/>
      <c r="CX301" s="58"/>
      <c r="CY301" s="58"/>
      <c r="CZ301" s="58"/>
      <c r="DA301" s="58"/>
      <c r="DB301" s="58"/>
      <c r="DC301" s="58"/>
      <c r="DD301" s="58"/>
      <c r="DE301" s="58"/>
      <c r="DF301" s="58"/>
      <c r="DG301" s="58"/>
      <c r="DH301" s="58"/>
      <c r="DI301" s="58"/>
      <c r="DJ301" s="58"/>
      <c r="DK301" s="58"/>
      <c r="DL301" s="56"/>
      <c r="DM301" s="169" t="s">
        <v>861</v>
      </c>
      <c r="DN301" s="170"/>
      <c r="DO301" s="170"/>
      <c r="DP301" s="170"/>
      <c r="DQ301" s="170"/>
      <c r="DR301" s="170"/>
      <c r="DS301" s="171"/>
      <c r="DT301" s="205">
        <f>SUM(DN297:DU300)</f>
        <v>0</v>
      </c>
      <c r="DU301" s="218"/>
      <c r="DV301" s="169" t="s">
        <v>861</v>
      </c>
      <c r="DW301" s="170"/>
      <c r="DX301" s="170"/>
      <c r="DY301" s="170"/>
      <c r="DZ301" s="170"/>
      <c r="EA301" s="170"/>
      <c r="EB301" s="170"/>
      <c r="EC301" s="171"/>
      <c r="ED301" s="205">
        <f>SUM(DW297:EE300)</f>
        <v>0</v>
      </c>
      <c r="EE301" s="218"/>
      <c r="EF301" s="169" t="s">
        <v>861</v>
      </c>
      <c r="EG301" s="170"/>
      <c r="EH301" s="170"/>
      <c r="EI301" s="170"/>
      <c r="EJ301" s="170"/>
      <c r="EK301" s="170"/>
      <c r="EL301" s="171"/>
      <c r="EM301" s="205">
        <f>SUM(EG297:EN300)</f>
        <v>0</v>
      </c>
      <c r="EN301" s="218"/>
      <c r="EO301" s="169" t="s">
        <v>861</v>
      </c>
      <c r="EP301" s="170"/>
      <c r="EQ301" s="170"/>
      <c r="ER301" s="170"/>
      <c r="ES301" s="170"/>
      <c r="ET301" s="170"/>
      <c r="EU301" s="171"/>
      <c r="EV301" s="205">
        <f>SUM(EP297:EW300)</f>
        <v>0</v>
      </c>
      <c r="EW301" s="218"/>
      <c r="EX301" s="159"/>
      <c r="EY301" s="160"/>
      <c r="EZ301" s="160"/>
      <c r="FA301" s="160"/>
      <c r="FB301" s="160"/>
      <c r="FC301" s="160"/>
      <c r="FD301" s="160"/>
      <c r="FE301" s="160"/>
      <c r="FF301" s="160"/>
      <c r="FG301" s="160"/>
      <c r="FH301" s="160"/>
      <c r="FI301" s="161"/>
      <c r="FV301" s="24" t="str">
        <f>IF(FW301&lt;&gt;"",MAX($FV$3:FV300)+1,"")</f>
        <v/>
      </c>
      <c r="FW301" s="24" t="str">
        <f>IF($B301&lt;&gt;"",E301,"")</f>
        <v/>
      </c>
      <c r="FX301" s="24" t="str">
        <f t="shared" si="542"/>
        <v/>
      </c>
      <c r="FY301" s="24" t="str">
        <f t="shared" si="543"/>
        <v/>
      </c>
      <c r="FZ301" s="24" t="str">
        <f t="shared" si="544"/>
        <v/>
      </c>
    </row>
    <row r="302" spans="1:182" x14ac:dyDescent="0.25">
      <c r="A302" s="38" t="str">
        <f>IF(AND(A301&lt;&gt;"",I302&lt;&gt;""),A297,"")</f>
        <v/>
      </c>
      <c r="B302" s="38" t="str">
        <f t="shared" ref="B302" si="549">IF(AND($A302&lt;&gt;"",B297&lt;&gt;""),B297,"")</f>
        <v/>
      </c>
      <c r="C302" s="65" t="s">
        <v>741</v>
      </c>
      <c r="D302" s="43" t="str">
        <f>IF(D300&lt;&gt;"",IF(ISNA(VLOOKUP(D300,EconomyTypeTable,2,FALSE)),"&lt;Unknown&gt;",VLOOKUP(D300,EconomyTypeTable,2,FALSE)),"")</f>
        <v/>
      </c>
      <c r="E302" s="44" t="str">
        <f>IF(AND(I302&lt;&gt;"",E297&lt;&gt;""),E297,"")</f>
        <v/>
      </c>
      <c r="F302" s="44" t="str">
        <f>IF(I302&lt;&gt;"",MAX(F297:F301)+1,"")</f>
        <v/>
      </c>
      <c r="G302" s="44" t="str">
        <f>IF(AND(I301&lt;&gt;"",D298&lt;&gt;""),D298,"")</f>
        <v/>
      </c>
      <c r="H302" s="44" t="str">
        <f>IF(AND(I302&lt;&gt;"",D299&lt;&gt;""),D301,"")</f>
        <v/>
      </c>
      <c r="I302" s="31"/>
      <c r="J302" s="33"/>
      <c r="K302" s="38" t="str">
        <f t="shared" si="541"/>
        <v/>
      </c>
      <c r="L302" s="153"/>
      <c r="M302" s="153"/>
      <c r="N302" s="153"/>
      <c r="O302" s="153"/>
      <c r="P302" s="31"/>
      <c r="Q302" s="59"/>
      <c r="R302" s="60"/>
      <c r="S302" s="60"/>
      <c r="T302" s="60"/>
      <c r="U302" s="60"/>
      <c r="V302" s="60"/>
      <c r="W302" s="60"/>
      <c r="X302" s="60"/>
      <c r="Y302" s="60"/>
      <c r="Z302" s="60"/>
      <c r="AA302" s="60"/>
      <c r="AB302" s="60"/>
      <c r="AC302" s="60"/>
      <c r="AD302" s="60"/>
      <c r="AE302" s="60"/>
      <c r="AF302" s="60"/>
      <c r="AG302" s="60"/>
      <c r="AH302" s="60"/>
      <c r="AI302" s="60"/>
      <c r="AJ302" s="60"/>
      <c r="AK302" s="60"/>
      <c r="AL302" s="60"/>
      <c r="AM302" s="61"/>
      <c r="AN302" s="59"/>
      <c r="AO302" s="60"/>
      <c r="AP302" s="60"/>
      <c r="AQ302" s="60"/>
      <c r="AR302" s="60"/>
      <c r="AS302" s="61"/>
      <c r="AT302" s="59"/>
      <c r="AU302" s="60"/>
      <c r="AV302" s="61"/>
      <c r="AW302" s="59"/>
      <c r="AX302" s="60"/>
      <c r="AY302" s="60"/>
      <c r="AZ302" s="60"/>
      <c r="BA302" s="60"/>
      <c r="BB302" s="60"/>
      <c r="BC302" s="60"/>
      <c r="BD302" s="60"/>
      <c r="BE302" s="60"/>
      <c r="BF302" s="60"/>
      <c r="BG302" s="60"/>
      <c r="BH302" s="61"/>
      <c r="BI302" s="59"/>
      <c r="BJ302" s="60"/>
      <c r="BK302" s="60"/>
      <c r="BL302" s="60"/>
      <c r="BM302" s="60"/>
      <c r="BN302" s="60"/>
      <c r="BO302" s="60"/>
      <c r="BP302" s="60"/>
      <c r="BQ302" s="60"/>
      <c r="BR302" s="60"/>
      <c r="BS302" s="60"/>
      <c r="BT302" s="60"/>
      <c r="BU302" s="61"/>
      <c r="BV302" s="59"/>
      <c r="BW302" s="62"/>
      <c r="BX302" s="62"/>
      <c r="BY302" s="60"/>
      <c r="BZ302" s="60"/>
      <c r="CA302" s="60"/>
      <c r="CB302" s="60"/>
      <c r="CC302" s="60"/>
      <c r="CD302" s="60"/>
      <c r="CE302" s="60"/>
      <c r="CF302" s="60"/>
      <c r="CG302" s="60"/>
      <c r="CH302" s="60"/>
      <c r="CI302" s="60"/>
      <c r="CJ302" s="60"/>
      <c r="CK302" s="60"/>
      <c r="CL302" s="60"/>
      <c r="CM302" s="61"/>
      <c r="CN302" s="58"/>
      <c r="CO302" s="58"/>
      <c r="CP302" s="58"/>
      <c r="CQ302" s="58"/>
      <c r="CR302" s="58"/>
      <c r="CS302" s="58"/>
      <c r="CT302" s="58"/>
      <c r="CU302" s="58"/>
      <c r="CV302" s="58"/>
      <c r="CW302" s="58"/>
      <c r="CX302" s="58"/>
      <c r="CY302" s="58"/>
      <c r="CZ302" s="58"/>
      <c r="DA302" s="58"/>
      <c r="DB302" s="58"/>
      <c r="DC302" s="58"/>
      <c r="DD302" s="58"/>
      <c r="DE302" s="58"/>
      <c r="DF302" s="58"/>
      <c r="DG302" s="58"/>
      <c r="DH302" s="58"/>
      <c r="DI302" s="58"/>
      <c r="DJ302" s="58"/>
      <c r="DK302" s="58"/>
      <c r="DL302" s="56"/>
      <c r="DM302" s="169" t="s">
        <v>823</v>
      </c>
      <c r="DN302" s="170"/>
      <c r="DO302" s="170"/>
      <c r="DP302" s="170"/>
      <c r="DQ302" s="170"/>
      <c r="DR302" s="170"/>
      <c r="DS302" s="171"/>
      <c r="DT302" s="172"/>
      <c r="DU302" s="173"/>
      <c r="DV302" s="209"/>
      <c r="DW302" s="190"/>
      <c r="DX302" s="190"/>
      <c r="DY302" s="190"/>
      <c r="DZ302" s="190"/>
      <c r="EA302" s="190"/>
      <c r="EB302" s="190"/>
      <c r="EC302" s="190"/>
      <c r="ED302" s="190"/>
      <c r="EE302" s="190"/>
      <c r="EF302" s="190"/>
      <c r="EG302" s="190"/>
      <c r="EH302" s="190"/>
      <c r="EI302" s="190"/>
      <c r="EJ302" s="190"/>
      <c r="EK302" s="190"/>
      <c r="EL302" s="190"/>
      <c r="EM302" s="190"/>
      <c r="EN302" s="190"/>
      <c r="EO302" s="190"/>
      <c r="EP302" s="190"/>
      <c r="EQ302" s="190"/>
      <c r="ER302" s="190"/>
      <c r="ES302" s="190"/>
      <c r="ET302" s="190"/>
      <c r="EU302" s="190"/>
      <c r="EV302" s="190"/>
      <c r="EW302" s="210"/>
      <c r="EX302" s="159"/>
      <c r="EY302" s="160"/>
      <c r="EZ302" s="160"/>
      <c r="FA302" s="160"/>
      <c r="FB302" s="160"/>
      <c r="FC302" s="160"/>
      <c r="FD302" s="160"/>
      <c r="FE302" s="160"/>
      <c r="FF302" s="160"/>
      <c r="FG302" s="160"/>
      <c r="FH302" s="160"/>
      <c r="FI302" s="161"/>
    </row>
    <row r="303" spans="1:182" ht="15.75" thickBot="1" x14ac:dyDescent="0.3">
      <c r="A303" s="39">
        <f>IF(A297&lt;&gt;"",A297,"")</f>
        <v>43</v>
      </c>
      <c r="B303" s="39" t="str">
        <f>IF(AND($A303&lt;&gt;"",B297&lt;&gt;""),B297,"")</f>
        <v/>
      </c>
      <c r="C303" s="67" t="s">
        <v>315</v>
      </c>
      <c r="D303" s="36"/>
      <c r="E303" s="148"/>
      <c r="F303" s="149"/>
      <c r="G303" s="149"/>
      <c r="H303" s="149"/>
      <c r="I303" s="149"/>
      <c r="J303" s="149"/>
      <c r="K303" s="149"/>
      <c r="L303" s="149"/>
      <c r="M303" s="149"/>
      <c r="N303" s="149"/>
      <c r="O303" s="150"/>
      <c r="P303" s="46" t="str">
        <f>IF(COUNTA(Q303:AM303)-COUNTBLANK(Q303:AM303)&gt;0,COUNTA(Q303:AM303)-COUNTBLANK(Q303:AM303)&amp;" Deposit types","")</f>
        <v/>
      </c>
      <c r="Q303" s="47" t="str">
        <f>IF(COUNTA(Q297:Q302)&gt;0,COUNTA(Q297:Q302),"")</f>
        <v/>
      </c>
      <c r="R303" s="48" t="str">
        <f t="shared" ref="R303:AA303" si="550">IF(COUNTA(R297:R302)&gt;0,COUNTA(R297:R302),"")</f>
        <v/>
      </c>
      <c r="S303" s="48" t="str">
        <f t="shared" si="550"/>
        <v/>
      </c>
      <c r="T303" s="48" t="str">
        <f t="shared" si="550"/>
        <v/>
      </c>
      <c r="U303" s="48" t="str">
        <f t="shared" si="550"/>
        <v/>
      </c>
      <c r="V303" s="48" t="str">
        <f t="shared" si="550"/>
        <v/>
      </c>
      <c r="W303" s="48" t="str">
        <f t="shared" si="550"/>
        <v/>
      </c>
      <c r="X303" s="48" t="str">
        <f t="shared" si="550"/>
        <v/>
      </c>
      <c r="Y303" s="48" t="str">
        <f t="shared" si="550"/>
        <v/>
      </c>
      <c r="Z303" s="48" t="str">
        <f t="shared" si="550"/>
        <v/>
      </c>
      <c r="AA303" s="48" t="str">
        <f t="shared" si="550"/>
        <v/>
      </c>
      <c r="AB303" s="48" t="str">
        <f>IF(COUNTA(AB297:AB302)&gt;0,COUNTA(AB297:AB302),"")</f>
        <v/>
      </c>
      <c r="AC303" s="48" t="str">
        <f t="shared" ref="AC303:BK303" si="551">IF(COUNTA(AC297:AC302)&gt;0,COUNTA(AC297:AC302),"")</f>
        <v/>
      </c>
      <c r="AD303" s="48" t="str">
        <f t="shared" si="551"/>
        <v/>
      </c>
      <c r="AE303" s="48" t="str">
        <f t="shared" si="551"/>
        <v/>
      </c>
      <c r="AF303" s="48" t="str">
        <f t="shared" si="551"/>
        <v/>
      </c>
      <c r="AG303" s="48" t="str">
        <f t="shared" si="551"/>
        <v/>
      </c>
      <c r="AH303" s="48" t="str">
        <f t="shared" si="551"/>
        <v/>
      </c>
      <c r="AI303" s="48" t="str">
        <f t="shared" si="551"/>
        <v/>
      </c>
      <c r="AJ303" s="48" t="str">
        <f t="shared" si="551"/>
        <v/>
      </c>
      <c r="AK303" s="48" t="str">
        <f t="shared" si="551"/>
        <v/>
      </c>
      <c r="AL303" s="48" t="str">
        <f t="shared" si="551"/>
        <v/>
      </c>
      <c r="AM303" s="49" t="str">
        <f t="shared" si="551"/>
        <v/>
      </c>
      <c r="AN303" s="47" t="str">
        <f t="shared" si="551"/>
        <v/>
      </c>
      <c r="AO303" s="48" t="str">
        <f t="shared" si="551"/>
        <v/>
      </c>
      <c r="AP303" s="48" t="str">
        <f t="shared" si="551"/>
        <v/>
      </c>
      <c r="AQ303" s="48" t="str">
        <f t="shared" si="551"/>
        <v/>
      </c>
      <c r="AR303" s="48" t="str">
        <f t="shared" si="551"/>
        <v/>
      </c>
      <c r="AS303" s="49" t="str">
        <f t="shared" si="551"/>
        <v/>
      </c>
      <c r="AT303" s="47" t="str">
        <f t="shared" si="551"/>
        <v/>
      </c>
      <c r="AU303" s="48" t="str">
        <f t="shared" si="551"/>
        <v/>
      </c>
      <c r="AV303" s="49" t="str">
        <f t="shared" si="551"/>
        <v/>
      </c>
      <c r="AW303" s="47" t="str">
        <f t="shared" si="551"/>
        <v/>
      </c>
      <c r="AX303" s="48" t="str">
        <f t="shared" si="551"/>
        <v/>
      </c>
      <c r="AY303" s="48" t="str">
        <f t="shared" si="551"/>
        <v/>
      </c>
      <c r="AZ303" s="48" t="str">
        <f t="shared" si="551"/>
        <v/>
      </c>
      <c r="BA303" s="48" t="str">
        <f t="shared" si="551"/>
        <v/>
      </c>
      <c r="BB303" s="48" t="str">
        <f t="shared" si="551"/>
        <v/>
      </c>
      <c r="BC303" s="48" t="str">
        <f t="shared" si="551"/>
        <v/>
      </c>
      <c r="BD303" s="48" t="str">
        <f t="shared" si="551"/>
        <v/>
      </c>
      <c r="BE303" s="48" t="str">
        <f t="shared" si="551"/>
        <v/>
      </c>
      <c r="BF303" s="48" t="str">
        <f t="shared" si="551"/>
        <v/>
      </c>
      <c r="BG303" s="48" t="str">
        <f t="shared" si="551"/>
        <v/>
      </c>
      <c r="BH303" s="49" t="str">
        <f t="shared" si="551"/>
        <v/>
      </c>
      <c r="BI303" s="47" t="str">
        <f t="shared" si="551"/>
        <v/>
      </c>
      <c r="BJ303" s="48" t="str">
        <f t="shared" si="551"/>
        <v/>
      </c>
      <c r="BK303" s="48" t="str">
        <f t="shared" si="551"/>
        <v/>
      </c>
      <c r="BL303" s="48"/>
      <c r="BM303" s="48" t="str">
        <f t="shared" ref="BM303:BU303" si="552">IF(COUNTA(BM297:BM302)&gt;0,COUNTA(BM297:BM302),"")</f>
        <v/>
      </c>
      <c r="BN303" s="48" t="str">
        <f t="shared" si="552"/>
        <v/>
      </c>
      <c r="BO303" s="48" t="str">
        <f t="shared" si="552"/>
        <v/>
      </c>
      <c r="BP303" s="48" t="str">
        <f t="shared" si="552"/>
        <v/>
      </c>
      <c r="BQ303" s="48" t="str">
        <f t="shared" si="552"/>
        <v/>
      </c>
      <c r="BR303" s="48" t="str">
        <f t="shared" si="552"/>
        <v/>
      </c>
      <c r="BS303" s="48" t="str">
        <f t="shared" si="552"/>
        <v/>
      </c>
      <c r="BT303" s="48" t="str">
        <f t="shared" si="552"/>
        <v/>
      </c>
      <c r="BU303" s="49" t="str">
        <f t="shared" si="552"/>
        <v/>
      </c>
      <c r="BV303" s="47" t="str">
        <f>IF(COUNTA(BV297:BV302)&gt;0,COUNTA(BV297:BV302),"")</f>
        <v/>
      </c>
      <c r="BW303" s="48" t="str">
        <f t="shared" ref="BW303:DL303" si="553">IF(COUNTA(BW297:BW302)&gt;0,COUNTA(BW297:BW302),"")</f>
        <v/>
      </c>
      <c r="BX303" s="48" t="str">
        <f t="shared" si="553"/>
        <v/>
      </c>
      <c r="BY303" s="48" t="str">
        <f t="shared" si="553"/>
        <v/>
      </c>
      <c r="BZ303" s="48" t="str">
        <f t="shared" si="553"/>
        <v/>
      </c>
      <c r="CA303" s="48" t="str">
        <f t="shared" si="553"/>
        <v/>
      </c>
      <c r="CB303" s="48" t="str">
        <f t="shared" si="553"/>
        <v/>
      </c>
      <c r="CC303" s="48" t="str">
        <f t="shared" si="553"/>
        <v/>
      </c>
      <c r="CD303" s="48" t="str">
        <f t="shared" si="553"/>
        <v/>
      </c>
      <c r="CE303" s="48" t="str">
        <f t="shared" si="553"/>
        <v/>
      </c>
      <c r="CF303" s="48" t="str">
        <f t="shared" si="553"/>
        <v/>
      </c>
      <c r="CG303" s="48" t="str">
        <f t="shared" si="553"/>
        <v/>
      </c>
      <c r="CH303" s="48" t="str">
        <f t="shared" si="553"/>
        <v/>
      </c>
      <c r="CI303" s="48" t="str">
        <f t="shared" si="553"/>
        <v/>
      </c>
      <c r="CJ303" s="48" t="str">
        <f t="shared" si="553"/>
        <v/>
      </c>
      <c r="CK303" s="48" t="str">
        <f t="shared" si="553"/>
        <v/>
      </c>
      <c r="CL303" s="48" t="str">
        <f t="shared" si="553"/>
        <v/>
      </c>
      <c r="CM303" s="49" t="str">
        <f t="shared" si="553"/>
        <v/>
      </c>
      <c r="CN303" s="47" t="str">
        <f t="shared" si="553"/>
        <v/>
      </c>
      <c r="CO303" s="48" t="str">
        <f t="shared" si="553"/>
        <v/>
      </c>
      <c r="CP303" s="48" t="str">
        <f t="shared" si="553"/>
        <v/>
      </c>
      <c r="CQ303" s="48" t="str">
        <f t="shared" si="553"/>
        <v/>
      </c>
      <c r="CR303" s="48" t="str">
        <f t="shared" si="553"/>
        <v/>
      </c>
      <c r="CS303" s="48" t="str">
        <f t="shared" si="553"/>
        <v/>
      </c>
      <c r="CT303" s="48" t="str">
        <f t="shared" si="553"/>
        <v/>
      </c>
      <c r="CU303" s="48" t="str">
        <f t="shared" si="553"/>
        <v/>
      </c>
      <c r="CV303" s="48" t="str">
        <f t="shared" si="553"/>
        <v/>
      </c>
      <c r="CW303" s="48" t="str">
        <f t="shared" si="553"/>
        <v/>
      </c>
      <c r="CX303" s="48" t="str">
        <f t="shared" si="553"/>
        <v/>
      </c>
      <c r="CY303" s="48" t="str">
        <f t="shared" si="553"/>
        <v/>
      </c>
      <c r="CZ303" s="48" t="str">
        <f t="shared" si="553"/>
        <v/>
      </c>
      <c r="DA303" s="48" t="str">
        <f t="shared" si="553"/>
        <v/>
      </c>
      <c r="DB303" s="48" t="str">
        <f t="shared" si="553"/>
        <v/>
      </c>
      <c r="DC303" s="48" t="str">
        <f t="shared" si="553"/>
        <v/>
      </c>
      <c r="DD303" s="48" t="str">
        <f t="shared" si="553"/>
        <v/>
      </c>
      <c r="DE303" s="48" t="str">
        <f t="shared" si="553"/>
        <v/>
      </c>
      <c r="DF303" s="48" t="str">
        <f t="shared" si="553"/>
        <v/>
      </c>
      <c r="DG303" s="48" t="str">
        <f t="shared" si="553"/>
        <v/>
      </c>
      <c r="DH303" s="48" t="str">
        <f t="shared" si="553"/>
        <v/>
      </c>
      <c r="DI303" s="48" t="str">
        <f t="shared" si="553"/>
        <v/>
      </c>
      <c r="DJ303" s="48" t="str">
        <f t="shared" si="553"/>
        <v/>
      </c>
      <c r="DK303" s="48" t="str">
        <f t="shared" si="553"/>
        <v/>
      </c>
      <c r="DL303" s="49" t="str">
        <f t="shared" si="553"/>
        <v/>
      </c>
      <c r="DM303" s="169" t="s">
        <v>822</v>
      </c>
      <c r="DN303" s="170"/>
      <c r="DO303" s="170"/>
      <c r="DP303" s="170"/>
      <c r="DQ303" s="170"/>
      <c r="DR303" s="170"/>
      <c r="DS303" s="171"/>
      <c r="DT303" s="172"/>
      <c r="DU303" s="173"/>
      <c r="DV303" s="211"/>
      <c r="DW303" s="212"/>
      <c r="DX303" s="212"/>
      <c r="DY303" s="212"/>
      <c r="DZ303" s="212"/>
      <c r="EA303" s="212"/>
      <c r="EB303" s="212"/>
      <c r="EC303" s="212"/>
      <c r="ED303" s="212"/>
      <c r="EE303" s="212"/>
      <c r="EF303" s="212"/>
      <c r="EG303" s="212"/>
      <c r="EH303" s="212"/>
      <c r="EI303" s="212"/>
      <c r="EJ303" s="212"/>
      <c r="EK303" s="212"/>
      <c r="EL303" s="212"/>
      <c r="EM303" s="212"/>
      <c r="EN303" s="212"/>
      <c r="EO303" s="212"/>
      <c r="EP303" s="212"/>
      <c r="EQ303" s="212"/>
      <c r="ER303" s="212"/>
      <c r="ES303" s="212"/>
      <c r="ET303" s="212"/>
      <c r="EU303" s="212"/>
      <c r="EV303" s="212"/>
      <c r="EW303" s="213"/>
      <c r="EX303" s="151"/>
      <c r="EY303" s="149"/>
      <c r="EZ303" s="149"/>
      <c r="FA303" s="149"/>
      <c r="FB303" s="149"/>
      <c r="FC303" s="149"/>
      <c r="FD303" s="149"/>
      <c r="FE303" s="149"/>
      <c r="FF303" s="149"/>
      <c r="FG303" s="149"/>
      <c r="FH303" s="149"/>
      <c r="FI303" s="152"/>
    </row>
    <row r="304" spans="1:182" x14ac:dyDescent="0.25">
      <c r="A304" s="40">
        <f>A297+1</f>
        <v>44</v>
      </c>
      <c r="B304" s="29"/>
      <c r="C304" s="65" t="s">
        <v>531</v>
      </c>
      <c r="D304" s="41" t="str">
        <f>IF(MAX(F304:F309)&gt;0,MAX(F304:F309),"")</f>
        <v/>
      </c>
      <c r="E304" s="30"/>
      <c r="F304" s="45" t="str">
        <f>IF(I304&lt;&gt;"",1,"")</f>
        <v/>
      </c>
      <c r="G304" s="45" t="str">
        <f>IF(AND(I304&lt;&gt;"",D305&lt;&gt;""),D305,"")</f>
        <v/>
      </c>
      <c r="H304" s="45" t="str">
        <f>IF(AND(I304&lt;&gt;"",D306&lt;&gt;""),D308,"")</f>
        <v/>
      </c>
      <c r="I304" s="29"/>
      <c r="J304" s="146"/>
      <c r="K304" s="40" t="str">
        <f t="shared" ref="K304:K309" si="554">IF(J304&lt;&gt;"",IF(ISNA(VLOOKUP(J304,PlanetTypeTable,2,FALSE)),"&lt;Unknown&gt;",VLOOKUP(J304,PlanetTypeTable,2,FALSE)),"")</f>
        <v/>
      </c>
      <c r="L304" s="34"/>
      <c r="M304" s="34"/>
      <c r="N304" s="34"/>
      <c r="O304" s="34"/>
      <c r="P304" s="29"/>
      <c r="Q304" s="50"/>
      <c r="R304" s="30"/>
      <c r="S304" s="30"/>
      <c r="T304" s="30"/>
      <c r="U304" s="30"/>
      <c r="V304" s="30"/>
      <c r="W304" s="30"/>
      <c r="X304" s="30"/>
      <c r="Y304" s="30"/>
      <c r="Z304" s="30"/>
      <c r="AA304" s="30"/>
      <c r="AB304" s="30"/>
      <c r="AC304" s="30"/>
      <c r="AD304" s="30"/>
      <c r="AE304" s="30"/>
      <c r="AF304" s="30"/>
      <c r="AG304" s="30"/>
      <c r="AH304" s="30"/>
      <c r="AI304" s="30"/>
      <c r="AJ304" s="30"/>
      <c r="AK304" s="30"/>
      <c r="AL304" s="30"/>
      <c r="AM304" s="51"/>
      <c r="AN304" s="50"/>
      <c r="AO304" s="30"/>
      <c r="AP304" s="30"/>
      <c r="AQ304" s="30"/>
      <c r="AR304" s="30"/>
      <c r="AS304" s="51"/>
      <c r="AT304" s="50"/>
      <c r="AU304" s="30"/>
      <c r="AV304" s="51"/>
      <c r="AW304" s="50"/>
      <c r="AX304" s="30"/>
      <c r="AY304" s="30"/>
      <c r="AZ304" s="30"/>
      <c r="BA304" s="30"/>
      <c r="BB304" s="30"/>
      <c r="BC304" s="30"/>
      <c r="BD304" s="30"/>
      <c r="BE304" s="30"/>
      <c r="BF304" s="30"/>
      <c r="BG304" s="30"/>
      <c r="BH304" s="51"/>
      <c r="BI304" s="50"/>
      <c r="BJ304" s="30"/>
      <c r="BK304" s="30"/>
      <c r="BL304" s="30"/>
      <c r="BM304" s="30"/>
      <c r="BN304" s="30"/>
      <c r="BO304" s="30"/>
      <c r="BP304" s="30"/>
      <c r="BQ304" s="30"/>
      <c r="BR304" s="30"/>
      <c r="BS304" s="30"/>
      <c r="BT304" s="30"/>
      <c r="BU304" s="51"/>
      <c r="BV304" s="50"/>
      <c r="BW304" s="52"/>
      <c r="BX304" s="52"/>
      <c r="BY304" s="30"/>
      <c r="BZ304" s="30"/>
      <c r="CA304" s="30"/>
      <c r="CB304" s="30"/>
      <c r="CC304" s="30"/>
      <c r="CD304" s="30"/>
      <c r="CE304" s="30"/>
      <c r="CF304" s="30"/>
      <c r="CG304" s="30"/>
      <c r="CH304" s="30"/>
      <c r="CI304" s="30"/>
      <c r="CJ304" s="30"/>
      <c r="CK304" s="30"/>
      <c r="CL304" s="30"/>
      <c r="CM304" s="51"/>
      <c r="CN304" s="53"/>
      <c r="CO304" s="53"/>
      <c r="CP304" s="53"/>
      <c r="CQ304" s="53"/>
      <c r="CR304" s="53"/>
      <c r="CS304" s="53"/>
      <c r="CT304" s="53"/>
      <c r="CU304" s="53"/>
      <c r="CV304" s="53"/>
      <c r="CW304" s="53"/>
      <c r="CX304" s="53"/>
      <c r="CY304" s="53"/>
      <c r="CZ304" s="53"/>
      <c r="DA304" s="53"/>
      <c r="DB304" s="53"/>
      <c r="DC304" s="53"/>
      <c r="DD304" s="53"/>
      <c r="DE304" s="53"/>
      <c r="DF304" s="53"/>
      <c r="DG304" s="53"/>
      <c r="DH304" s="53"/>
      <c r="DI304" s="53"/>
      <c r="DJ304" s="53"/>
      <c r="DK304" s="53"/>
      <c r="DL304" s="51"/>
      <c r="DM304" s="162" t="s">
        <v>249</v>
      </c>
      <c r="DN304" s="30"/>
      <c r="DO304" s="30"/>
      <c r="DP304" s="30"/>
      <c r="DQ304" s="30"/>
      <c r="DR304" s="30"/>
      <c r="DS304" s="30"/>
      <c r="DT304" s="30"/>
      <c r="DU304" s="51"/>
      <c r="DV304" s="163" t="s">
        <v>249</v>
      </c>
      <c r="DW304" s="30"/>
      <c r="DX304" s="30"/>
      <c r="DY304" s="30"/>
      <c r="DZ304" s="30"/>
      <c r="EA304" s="30"/>
      <c r="EB304" s="30"/>
      <c r="EC304" s="30"/>
      <c r="ED304" s="53"/>
      <c r="EE304" s="51"/>
      <c r="EF304" s="163" t="s">
        <v>249</v>
      </c>
      <c r="EG304" s="30"/>
      <c r="EH304" s="30"/>
      <c r="EI304" s="63"/>
      <c r="EJ304" s="30"/>
      <c r="EK304" s="30"/>
      <c r="EL304" s="30"/>
      <c r="EM304" s="30"/>
      <c r="EN304" s="51"/>
      <c r="EO304" s="163" t="s">
        <v>249</v>
      </c>
      <c r="EP304" s="30"/>
      <c r="EQ304" s="30"/>
      <c r="ER304" s="30"/>
      <c r="ES304" s="30"/>
      <c r="ET304" s="30"/>
      <c r="EU304" s="30"/>
      <c r="EV304" s="30"/>
      <c r="EW304" s="51"/>
      <c r="EX304" s="156"/>
      <c r="EY304" s="157"/>
      <c r="EZ304" s="157"/>
      <c r="FA304" s="157"/>
      <c r="FB304" s="157"/>
      <c r="FC304" s="157"/>
      <c r="FD304" s="157"/>
      <c r="FE304" s="157"/>
      <c r="FF304" s="157"/>
      <c r="FG304" s="157"/>
      <c r="FH304" s="157"/>
      <c r="FI304" s="158"/>
      <c r="FR304" s="25" t="str">
        <f>IF(FS304&lt;&gt;"",MAX(FR$3:FR303)+1,"")</f>
        <v/>
      </c>
      <c r="FS304" s="25" t="str">
        <f>IF(B304&lt;&gt;"",B304,"")</f>
        <v/>
      </c>
      <c r="FT304" s="25" t="str">
        <f>IF(D305&lt;&gt;"",D305,"")</f>
        <v/>
      </c>
      <c r="FV304" s="24" t="str">
        <f>IF(FW304&lt;&gt;"",MAX($FV$3:FV303)+1,"")</f>
        <v/>
      </c>
      <c r="FW304" s="24" t="str">
        <f>IF($B304&lt;&gt;"",LEFT(E304,2),"")</f>
        <v/>
      </c>
      <c r="FX304" s="24" t="str">
        <f t="shared" ref="FX304:FX308" si="555">IF($B304&lt;&gt;"",I304,"")</f>
        <v/>
      </c>
      <c r="FY304" s="24" t="str">
        <f t="shared" ref="FY304:FY308" si="556">IF($B304&lt;&gt;"",J304,"")</f>
        <v/>
      </c>
      <c r="FZ304" s="24" t="str">
        <f t="shared" ref="FZ304:FZ308" si="557">IF($B304&lt;&gt;"",K304,"")</f>
        <v/>
      </c>
    </row>
    <row r="305" spans="1:182" x14ac:dyDescent="0.25">
      <c r="A305" s="38" t="str">
        <f>IF(AND(A304&lt;&gt;"",I305&lt;&gt;""),A304,"")</f>
        <v/>
      </c>
      <c r="B305" s="37" t="str">
        <f t="shared" ref="B305" si="558">IF(AND($A305&lt;&gt;"",B304&lt;&gt;""),B304,"")</f>
        <v/>
      </c>
      <c r="C305" s="66" t="s">
        <v>72</v>
      </c>
      <c r="D305" s="32"/>
      <c r="E305" s="44" t="str">
        <f>IF(AND(I305&lt;&gt;"",E304&lt;&gt;""),E304,"")</f>
        <v/>
      </c>
      <c r="F305" s="44" t="str">
        <f>IF(I305&lt;&gt;"",MAX(F304:F304)+1,"")</f>
        <v/>
      </c>
      <c r="G305" s="44" t="str">
        <f>IF(AND(I305&lt;&gt;"",D305&lt;&gt;""),D305,"")</f>
        <v/>
      </c>
      <c r="H305" s="44" t="str">
        <f>IF(AND(I305&lt;&gt;"",D306&lt;&gt;""),D308,"")</f>
        <v/>
      </c>
      <c r="I305" s="31"/>
      <c r="J305" s="33"/>
      <c r="K305" s="38" t="str">
        <f t="shared" si="554"/>
        <v/>
      </c>
      <c r="L305" s="153"/>
      <c r="M305" s="153"/>
      <c r="N305" s="153"/>
      <c r="O305" s="153"/>
      <c r="P305" s="31"/>
      <c r="Q305" s="54"/>
      <c r="R305" s="55"/>
      <c r="S305" s="55"/>
      <c r="T305" s="55"/>
      <c r="U305" s="55"/>
      <c r="V305" s="55"/>
      <c r="W305" s="55"/>
      <c r="X305" s="55"/>
      <c r="Y305" s="55"/>
      <c r="Z305" s="55"/>
      <c r="AA305" s="55"/>
      <c r="AB305" s="55"/>
      <c r="AC305" s="55"/>
      <c r="AD305" s="55"/>
      <c r="AE305" s="55"/>
      <c r="AF305" s="55"/>
      <c r="AG305" s="55"/>
      <c r="AH305" s="55"/>
      <c r="AI305" s="55"/>
      <c r="AJ305" s="55"/>
      <c r="AK305" s="55"/>
      <c r="AL305" s="55"/>
      <c r="AM305" s="56"/>
      <c r="AN305" s="54"/>
      <c r="AO305" s="55"/>
      <c r="AP305" s="55"/>
      <c r="AQ305" s="55"/>
      <c r="AR305" s="55"/>
      <c r="AS305" s="56"/>
      <c r="AT305" s="54"/>
      <c r="AU305" s="55"/>
      <c r="AV305" s="56"/>
      <c r="AW305" s="54"/>
      <c r="AX305" s="55"/>
      <c r="AY305" s="55"/>
      <c r="AZ305" s="55"/>
      <c r="BA305" s="55"/>
      <c r="BB305" s="55"/>
      <c r="BC305" s="55"/>
      <c r="BD305" s="55"/>
      <c r="BE305" s="55"/>
      <c r="BF305" s="55"/>
      <c r="BG305" s="55"/>
      <c r="BH305" s="56"/>
      <c r="BI305" s="54"/>
      <c r="BJ305" s="55"/>
      <c r="BK305" s="55"/>
      <c r="BL305" s="55"/>
      <c r="BM305" s="55"/>
      <c r="BN305" s="55"/>
      <c r="BO305" s="55"/>
      <c r="BP305" s="55"/>
      <c r="BQ305" s="55"/>
      <c r="BR305" s="55"/>
      <c r="BS305" s="55"/>
      <c r="BT305" s="55"/>
      <c r="BU305" s="56"/>
      <c r="BV305" s="54"/>
      <c r="BW305" s="57"/>
      <c r="BX305" s="57"/>
      <c r="BY305" s="55"/>
      <c r="BZ305" s="55"/>
      <c r="CA305" s="55"/>
      <c r="CB305" s="55"/>
      <c r="CC305" s="55"/>
      <c r="CD305" s="55"/>
      <c r="CE305" s="55"/>
      <c r="CF305" s="55"/>
      <c r="CG305" s="55"/>
      <c r="CH305" s="55"/>
      <c r="CI305" s="55"/>
      <c r="CJ305" s="55"/>
      <c r="CK305" s="55"/>
      <c r="CL305" s="55"/>
      <c r="CM305" s="56"/>
      <c r="CN305" s="58"/>
      <c r="CO305" s="58"/>
      <c r="CP305" s="58"/>
      <c r="CQ305" s="58"/>
      <c r="CR305" s="58"/>
      <c r="CS305" s="58"/>
      <c r="CT305" s="58"/>
      <c r="CU305" s="58"/>
      <c r="CV305" s="58"/>
      <c r="CW305" s="58"/>
      <c r="CX305" s="58"/>
      <c r="CY305" s="58"/>
      <c r="CZ305" s="58"/>
      <c r="DA305" s="58"/>
      <c r="DB305" s="58"/>
      <c r="DC305" s="58"/>
      <c r="DD305" s="58"/>
      <c r="DE305" s="58"/>
      <c r="DF305" s="58"/>
      <c r="DG305" s="58"/>
      <c r="DH305" s="58"/>
      <c r="DI305" s="58"/>
      <c r="DJ305" s="58"/>
      <c r="DK305" s="58"/>
      <c r="DL305" s="56"/>
      <c r="DM305" s="167" t="s">
        <v>44</v>
      </c>
      <c r="DN305" s="55"/>
      <c r="DO305" s="55"/>
      <c r="DP305" s="55"/>
      <c r="DQ305" s="55"/>
      <c r="DR305" s="55"/>
      <c r="DS305" s="55"/>
      <c r="DT305" s="55"/>
      <c r="DU305" s="56"/>
      <c r="DV305" s="168" t="s">
        <v>44</v>
      </c>
      <c r="DW305" s="55"/>
      <c r="DX305" s="55"/>
      <c r="DY305" s="55"/>
      <c r="DZ305" s="55"/>
      <c r="EA305" s="55"/>
      <c r="EB305" s="55"/>
      <c r="EC305" s="55"/>
      <c r="ED305" s="58"/>
      <c r="EE305" s="56"/>
      <c r="EF305" s="168" t="s">
        <v>44</v>
      </c>
      <c r="EG305" s="55"/>
      <c r="EH305" s="55"/>
      <c r="EI305" s="55"/>
      <c r="EJ305" s="55"/>
      <c r="EK305" s="55"/>
      <c r="EL305" s="55"/>
      <c r="EM305" s="55"/>
      <c r="EN305" s="56"/>
      <c r="EO305" s="168" t="s">
        <v>44</v>
      </c>
      <c r="EP305" s="55"/>
      <c r="EQ305" s="55"/>
      <c r="ER305" s="55"/>
      <c r="ES305" s="55"/>
      <c r="ET305" s="55"/>
      <c r="EU305" s="55"/>
      <c r="EV305" s="55"/>
      <c r="EW305" s="56"/>
      <c r="EX305" s="159"/>
      <c r="EY305" s="160"/>
      <c r="EZ305" s="160"/>
      <c r="FA305" s="160"/>
      <c r="FB305" s="160"/>
      <c r="FC305" s="160"/>
      <c r="FD305" s="160"/>
      <c r="FE305" s="160"/>
      <c r="FF305" s="160"/>
      <c r="FG305" s="160"/>
      <c r="FH305" s="160"/>
      <c r="FI305" s="161"/>
      <c r="FV305" s="24" t="str">
        <f>IF(FW305&lt;&gt;"",MAX($FV$3:FV304)+1,"")</f>
        <v/>
      </c>
      <c r="FW305" s="24" t="str">
        <f>IF($B305&lt;&gt;"",LEFT(E305,2),"")</f>
        <v/>
      </c>
      <c r="FX305" s="24" t="str">
        <f t="shared" si="555"/>
        <v/>
      </c>
      <c r="FY305" s="24" t="str">
        <f t="shared" si="556"/>
        <v/>
      </c>
      <c r="FZ305" s="24" t="str">
        <f t="shared" si="557"/>
        <v/>
      </c>
    </row>
    <row r="306" spans="1:182" x14ac:dyDescent="0.25">
      <c r="A306" s="38" t="str">
        <f>IF(AND(A305&lt;&gt;"",I306&lt;&gt;""),A304,"")</f>
        <v/>
      </c>
      <c r="B306" s="38" t="str">
        <f t="shared" ref="B306" si="559">IF(AND($A306&lt;&gt;"",B304&lt;&gt;""),B304,"")</f>
        <v/>
      </c>
      <c r="C306" s="65" t="s">
        <v>317</v>
      </c>
      <c r="D306" s="33"/>
      <c r="E306" s="44" t="str">
        <f>IF(AND(I306&lt;&gt;"",E304&lt;&gt;""),E304,"")</f>
        <v/>
      </c>
      <c r="F306" s="44" t="str">
        <f>IF(I306&lt;&gt;"",MAX(F304:F305)+1,"")</f>
        <v/>
      </c>
      <c r="G306" s="44" t="str">
        <f>IF(AND(I306&lt;&gt;"",D305&lt;&gt;""),D305,"")</f>
        <v/>
      </c>
      <c r="H306" s="44" t="str">
        <f>IF(AND(I306&lt;&gt;"",D306&lt;&gt;""),D308,"")</f>
        <v/>
      </c>
      <c r="I306" s="31"/>
      <c r="J306" s="33"/>
      <c r="K306" s="38" t="str">
        <f t="shared" si="554"/>
        <v/>
      </c>
      <c r="L306" s="153"/>
      <c r="M306" s="153"/>
      <c r="N306" s="153"/>
      <c r="O306" s="153"/>
      <c r="P306" s="31"/>
      <c r="Q306" s="54"/>
      <c r="R306" s="55"/>
      <c r="S306" s="55"/>
      <c r="T306" s="55"/>
      <c r="U306" s="55"/>
      <c r="V306" s="55"/>
      <c r="W306" s="55"/>
      <c r="X306" s="55"/>
      <c r="Y306" s="55"/>
      <c r="Z306" s="55"/>
      <c r="AA306" s="55"/>
      <c r="AB306" s="55"/>
      <c r="AC306" s="55"/>
      <c r="AD306" s="55"/>
      <c r="AE306" s="55"/>
      <c r="AF306" s="55"/>
      <c r="AG306" s="55"/>
      <c r="AH306" s="55"/>
      <c r="AI306" s="55"/>
      <c r="AJ306" s="55"/>
      <c r="AK306" s="55"/>
      <c r="AL306" s="55"/>
      <c r="AM306" s="56"/>
      <c r="AN306" s="54"/>
      <c r="AO306" s="55"/>
      <c r="AP306" s="55"/>
      <c r="AQ306" s="55"/>
      <c r="AR306" s="55"/>
      <c r="AS306" s="56"/>
      <c r="AT306" s="54"/>
      <c r="AU306" s="55"/>
      <c r="AV306" s="56"/>
      <c r="AW306" s="54"/>
      <c r="AX306" s="55"/>
      <c r="AY306" s="55"/>
      <c r="AZ306" s="55"/>
      <c r="BA306" s="55"/>
      <c r="BB306" s="55"/>
      <c r="BC306" s="55"/>
      <c r="BD306" s="55"/>
      <c r="BE306" s="55"/>
      <c r="BF306" s="55"/>
      <c r="BG306" s="55"/>
      <c r="BH306" s="56"/>
      <c r="BI306" s="54"/>
      <c r="BJ306" s="55"/>
      <c r="BK306" s="55"/>
      <c r="BL306" s="55"/>
      <c r="BM306" s="55"/>
      <c r="BN306" s="55"/>
      <c r="BO306" s="55"/>
      <c r="BP306" s="55"/>
      <c r="BQ306" s="55"/>
      <c r="BR306" s="55"/>
      <c r="BS306" s="55"/>
      <c r="BT306" s="55"/>
      <c r="BU306" s="56"/>
      <c r="BV306" s="54"/>
      <c r="BW306" s="57"/>
      <c r="BX306" s="57"/>
      <c r="BY306" s="55"/>
      <c r="BZ306" s="55"/>
      <c r="CA306" s="55"/>
      <c r="CB306" s="55"/>
      <c r="CC306" s="55"/>
      <c r="CD306" s="55"/>
      <c r="CE306" s="55"/>
      <c r="CF306" s="55"/>
      <c r="CG306" s="55"/>
      <c r="CH306" s="55"/>
      <c r="CI306" s="55"/>
      <c r="CJ306" s="55"/>
      <c r="CK306" s="55"/>
      <c r="CL306" s="55"/>
      <c r="CM306" s="56"/>
      <c r="CN306" s="58"/>
      <c r="CO306" s="58"/>
      <c r="CP306" s="58"/>
      <c r="CQ306" s="58"/>
      <c r="CR306" s="58"/>
      <c r="CS306" s="58"/>
      <c r="CT306" s="58"/>
      <c r="CU306" s="58"/>
      <c r="CV306" s="58"/>
      <c r="CW306" s="58"/>
      <c r="CX306" s="58"/>
      <c r="CY306" s="58"/>
      <c r="CZ306" s="58"/>
      <c r="DA306" s="58"/>
      <c r="DB306" s="58"/>
      <c r="DC306" s="58"/>
      <c r="DD306" s="58"/>
      <c r="DE306" s="58"/>
      <c r="DF306" s="58"/>
      <c r="DG306" s="58"/>
      <c r="DH306" s="58"/>
      <c r="DI306" s="58"/>
      <c r="DJ306" s="58"/>
      <c r="DK306" s="58"/>
      <c r="DL306" s="56"/>
      <c r="DM306" s="165" t="s">
        <v>45</v>
      </c>
      <c r="DN306" s="55"/>
      <c r="DO306" s="55"/>
      <c r="DP306" s="55"/>
      <c r="DQ306" s="55"/>
      <c r="DR306" s="55"/>
      <c r="DS306" s="55"/>
      <c r="DT306" s="55"/>
      <c r="DU306" s="56"/>
      <c r="DV306" s="166" t="s">
        <v>45</v>
      </c>
      <c r="DW306" s="55"/>
      <c r="DX306" s="55"/>
      <c r="DY306" s="55"/>
      <c r="DZ306" s="55"/>
      <c r="EA306" s="55"/>
      <c r="EB306" s="55"/>
      <c r="EC306" s="55"/>
      <c r="ED306" s="58"/>
      <c r="EE306" s="56"/>
      <c r="EF306" s="166" t="s">
        <v>45</v>
      </c>
      <c r="EG306" s="55"/>
      <c r="EH306" s="55"/>
      <c r="EI306" s="55"/>
      <c r="EJ306" s="55"/>
      <c r="EK306" s="55"/>
      <c r="EL306" s="55"/>
      <c r="EM306" s="55"/>
      <c r="EN306" s="56"/>
      <c r="EO306" s="166" t="s">
        <v>45</v>
      </c>
      <c r="EP306" s="55"/>
      <c r="EQ306" s="55"/>
      <c r="ER306" s="55"/>
      <c r="ES306" s="55"/>
      <c r="ET306" s="55"/>
      <c r="EU306" s="55"/>
      <c r="EV306" s="55"/>
      <c r="EW306" s="56"/>
      <c r="EX306" s="159"/>
      <c r="EY306" s="160"/>
      <c r="EZ306" s="160"/>
      <c r="FA306" s="160"/>
      <c r="FB306" s="160"/>
      <c r="FC306" s="160"/>
      <c r="FD306" s="160"/>
      <c r="FE306" s="160"/>
      <c r="FF306" s="160"/>
      <c r="FG306" s="160"/>
      <c r="FH306" s="160"/>
      <c r="FI306" s="161"/>
      <c r="FV306" s="24" t="str">
        <f>IF(FW306&lt;&gt;"",MAX($FV$3:FV305)+1,"")</f>
        <v/>
      </c>
      <c r="FW306" s="24" t="str">
        <f>IF($B306&lt;&gt;"",LEFT(E306,2),"")</f>
        <v/>
      </c>
      <c r="FX306" s="24" t="str">
        <f t="shared" si="555"/>
        <v/>
      </c>
      <c r="FY306" s="24" t="str">
        <f t="shared" si="556"/>
        <v/>
      </c>
      <c r="FZ306" s="24" t="str">
        <f t="shared" si="557"/>
        <v/>
      </c>
    </row>
    <row r="307" spans="1:182" x14ac:dyDescent="0.25">
      <c r="A307" s="38" t="str">
        <f>IF(AND(A306&lt;&gt;"",I307&lt;&gt;""),A304,"")</f>
        <v/>
      </c>
      <c r="B307" s="38" t="str">
        <f t="shared" ref="B307" si="560">IF(AND($A307&lt;&gt;"",B304&lt;&gt;""),B304,"")</f>
        <v/>
      </c>
      <c r="C307" s="65" t="s">
        <v>318</v>
      </c>
      <c r="D307" s="33"/>
      <c r="E307" s="44" t="str">
        <f>IF(AND(I307&lt;&gt;"",E304&lt;&gt;""),E304,"")</f>
        <v/>
      </c>
      <c r="F307" s="44" t="str">
        <f>IF(I307&lt;&gt;"",MAX(F304:F306)+1,"")</f>
        <v/>
      </c>
      <c r="G307" s="44" t="str">
        <f>IF(AND(I307&lt;&gt;"",D305&lt;&gt;""),D305,"")</f>
        <v/>
      </c>
      <c r="H307" s="44" t="str">
        <f>IF(AND(I307&lt;&gt;"",D306&lt;&gt;""),D308,"")</f>
        <v/>
      </c>
      <c r="I307" s="31"/>
      <c r="J307" s="33"/>
      <c r="K307" s="38" t="str">
        <f t="shared" si="554"/>
        <v/>
      </c>
      <c r="L307" s="153"/>
      <c r="M307" s="153"/>
      <c r="N307" s="153"/>
      <c r="O307" s="153"/>
      <c r="P307" s="31"/>
      <c r="Q307" s="54"/>
      <c r="R307" s="55"/>
      <c r="S307" s="55"/>
      <c r="T307" s="55"/>
      <c r="U307" s="55"/>
      <c r="V307" s="55"/>
      <c r="W307" s="55"/>
      <c r="X307" s="55"/>
      <c r="Y307" s="55"/>
      <c r="Z307" s="55"/>
      <c r="AA307" s="55"/>
      <c r="AB307" s="55"/>
      <c r="AC307" s="55"/>
      <c r="AD307" s="55"/>
      <c r="AE307" s="55"/>
      <c r="AF307" s="55"/>
      <c r="AG307" s="55"/>
      <c r="AH307" s="55"/>
      <c r="AI307" s="55"/>
      <c r="AJ307" s="55"/>
      <c r="AK307" s="55"/>
      <c r="AL307" s="55"/>
      <c r="AM307" s="56"/>
      <c r="AN307" s="54"/>
      <c r="AO307" s="55"/>
      <c r="AP307" s="55"/>
      <c r="AQ307" s="55"/>
      <c r="AR307" s="55"/>
      <c r="AS307" s="56"/>
      <c r="AT307" s="54"/>
      <c r="AU307" s="55"/>
      <c r="AV307" s="56"/>
      <c r="AW307" s="54"/>
      <c r="AX307" s="55"/>
      <c r="AY307" s="55"/>
      <c r="AZ307" s="55"/>
      <c r="BA307" s="55"/>
      <c r="BB307" s="55"/>
      <c r="BC307" s="55"/>
      <c r="BD307" s="55"/>
      <c r="BE307" s="55"/>
      <c r="BF307" s="55"/>
      <c r="BG307" s="55"/>
      <c r="BH307" s="56"/>
      <c r="BI307" s="54"/>
      <c r="BJ307" s="55"/>
      <c r="BK307" s="55"/>
      <c r="BL307" s="55"/>
      <c r="BM307" s="55"/>
      <c r="BN307" s="55"/>
      <c r="BO307" s="55"/>
      <c r="BP307" s="55"/>
      <c r="BQ307" s="55"/>
      <c r="BR307" s="55"/>
      <c r="BS307" s="55"/>
      <c r="BT307" s="55"/>
      <c r="BU307" s="56"/>
      <c r="BV307" s="54"/>
      <c r="BW307" s="57"/>
      <c r="BX307" s="57"/>
      <c r="BY307" s="55"/>
      <c r="BZ307" s="55"/>
      <c r="CA307" s="55"/>
      <c r="CB307" s="55"/>
      <c r="CC307" s="55"/>
      <c r="CD307" s="55"/>
      <c r="CE307" s="55"/>
      <c r="CF307" s="55"/>
      <c r="CG307" s="55"/>
      <c r="CH307" s="55"/>
      <c r="CI307" s="55"/>
      <c r="CJ307" s="55"/>
      <c r="CK307" s="55"/>
      <c r="CL307" s="55"/>
      <c r="CM307" s="56"/>
      <c r="CN307" s="58"/>
      <c r="CO307" s="58"/>
      <c r="CP307" s="58"/>
      <c r="CQ307" s="58"/>
      <c r="CR307" s="58"/>
      <c r="CS307" s="58"/>
      <c r="CT307" s="58"/>
      <c r="CU307" s="58"/>
      <c r="CV307" s="58"/>
      <c r="CW307" s="58"/>
      <c r="CX307" s="58"/>
      <c r="CY307" s="58"/>
      <c r="CZ307" s="58"/>
      <c r="DA307" s="58"/>
      <c r="DB307" s="58"/>
      <c r="DC307" s="58"/>
      <c r="DD307" s="58"/>
      <c r="DE307" s="58"/>
      <c r="DF307" s="58"/>
      <c r="DG307" s="58"/>
      <c r="DH307" s="58"/>
      <c r="DI307" s="58"/>
      <c r="DJ307" s="58"/>
      <c r="DK307" s="58"/>
      <c r="DL307" s="56"/>
      <c r="DM307" s="155" t="s">
        <v>42</v>
      </c>
      <c r="DN307" s="55"/>
      <c r="DO307" s="55"/>
      <c r="DP307" s="55"/>
      <c r="DQ307" s="55"/>
      <c r="DR307" s="55"/>
      <c r="DS307" s="55"/>
      <c r="DT307" s="55"/>
      <c r="DU307" s="56"/>
      <c r="DV307" s="91" t="s">
        <v>42</v>
      </c>
      <c r="DW307" s="60"/>
      <c r="DX307" s="60"/>
      <c r="DY307" s="60"/>
      <c r="DZ307" s="60"/>
      <c r="EA307" s="60"/>
      <c r="EB307" s="60"/>
      <c r="EC307" s="60"/>
      <c r="ED307" s="147"/>
      <c r="EE307" s="61"/>
      <c r="EF307" s="91" t="s">
        <v>42</v>
      </c>
      <c r="EG307" s="60"/>
      <c r="EH307" s="60"/>
      <c r="EI307" s="60"/>
      <c r="EJ307" s="60"/>
      <c r="EK307" s="60"/>
      <c r="EL307" s="60"/>
      <c r="EM307" s="60"/>
      <c r="EN307" s="61"/>
      <c r="EO307" s="164" t="s">
        <v>42</v>
      </c>
      <c r="EP307" s="60"/>
      <c r="EQ307" s="60"/>
      <c r="ER307" s="60"/>
      <c r="ES307" s="60"/>
      <c r="ET307" s="60"/>
      <c r="EU307" s="60"/>
      <c r="EV307" s="60"/>
      <c r="EW307" s="61"/>
      <c r="EX307" s="159"/>
      <c r="EY307" s="160"/>
      <c r="EZ307" s="160"/>
      <c r="FA307" s="160"/>
      <c r="FB307" s="160"/>
      <c r="FC307" s="160"/>
      <c r="FD307" s="160"/>
      <c r="FE307" s="160"/>
      <c r="FF307" s="160"/>
      <c r="FG307" s="160"/>
      <c r="FH307" s="160"/>
      <c r="FI307" s="161"/>
      <c r="FV307" s="24" t="str">
        <f>IF(FW307&lt;&gt;"",MAX($FV$3:FV306)+1,"")</f>
        <v/>
      </c>
      <c r="FW307" s="24" t="str">
        <f>IF($B307&lt;&gt;"",LEFT(E307,2),"")</f>
        <v/>
      </c>
      <c r="FX307" s="24" t="str">
        <f t="shared" si="555"/>
        <v/>
      </c>
      <c r="FY307" s="24" t="str">
        <f t="shared" si="556"/>
        <v/>
      </c>
      <c r="FZ307" s="24" t="str">
        <f t="shared" si="557"/>
        <v/>
      </c>
    </row>
    <row r="308" spans="1:182" x14ac:dyDescent="0.25">
      <c r="A308" s="38" t="str">
        <f>IF(AND(A307&lt;&gt;"",I308&lt;&gt;""),A304,"")</f>
        <v/>
      </c>
      <c r="B308" s="38" t="str">
        <f t="shared" ref="B308" si="561">IF(AND($A308&lt;&gt;"",B304&lt;&gt;""),B304,"")</f>
        <v/>
      </c>
      <c r="C308" s="65" t="s">
        <v>742</v>
      </c>
      <c r="D308" s="42" t="str">
        <f>IF(D306&lt;&gt;"",IF(ISNA(VLOOKUP(D306,EconomyTable,2,FALSE)),"&lt;Unknown&gt;",VLOOKUP(D306,EconomyTable,2,FALSE)),"")</f>
        <v/>
      </c>
      <c r="E308" s="44" t="str">
        <f>IF(AND(I308&lt;&gt;"",E304&lt;&gt;""),E304,"")</f>
        <v/>
      </c>
      <c r="F308" s="44" t="str">
        <f>IF(I308&lt;&gt;"",MAX(F304:F307)+1,"")</f>
        <v/>
      </c>
      <c r="G308" s="44" t="str">
        <f>IF(AND(I308&lt;&gt;"",D305&lt;&gt;""),D305,"")</f>
        <v/>
      </c>
      <c r="H308" s="44" t="str">
        <f>IF(AND(I309&lt;&gt;"",D306&lt;&gt;""),D308,"")</f>
        <v/>
      </c>
      <c r="I308" s="31"/>
      <c r="J308" s="33"/>
      <c r="K308" s="38" t="str">
        <f t="shared" si="554"/>
        <v/>
      </c>
      <c r="L308" s="153"/>
      <c r="M308" s="153"/>
      <c r="N308" s="153"/>
      <c r="O308" s="153"/>
      <c r="P308" s="31"/>
      <c r="Q308" s="54"/>
      <c r="R308" s="55"/>
      <c r="S308" s="55"/>
      <c r="T308" s="55"/>
      <c r="U308" s="55"/>
      <c r="V308" s="55"/>
      <c r="W308" s="55"/>
      <c r="X308" s="55"/>
      <c r="Y308" s="55"/>
      <c r="Z308" s="55"/>
      <c r="AA308" s="55"/>
      <c r="AB308" s="55"/>
      <c r="AC308" s="55"/>
      <c r="AD308" s="55"/>
      <c r="AE308" s="55"/>
      <c r="AF308" s="55"/>
      <c r="AG308" s="55"/>
      <c r="AH308" s="55"/>
      <c r="AI308" s="55"/>
      <c r="AJ308" s="55"/>
      <c r="AK308" s="55"/>
      <c r="AL308" s="55"/>
      <c r="AM308" s="56"/>
      <c r="AN308" s="54"/>
      <c r="AO308" s="55"/>
      <c r="AP308" s="55"/>
      <c r="AQ308" s="55"/>
      <c r="AR308" s="55"/>
      <c r="AS308" s="56"/>
      <c r="AT308" s="54"/>
      <c r="AU308" s="55"/>
      <c r="AV308" s="56"/>
      <c r="AW308" s="54"/>
      <c r="AX308" s="55"/>
      <c r="AY308" s="55"/>
      <c r="AZ308" s="55"/>
      <c r="BA308" s="55"/>
      <c r="BB308" s="55"/>
      <c r="BC308" s="55"/>
      <c r="BD308" s="55"/>
      <c r="BE308" s="55"/>
      <c r="BF308" s="55"/>
      <c r="BG308" s="55"/>
      <c r="BH308" s="56"/>
      <c r="BI308" s="54"/>
      <c r="BJ308" s="55"/>
      <c r="BK308" s="55"/>
      <c r="BL308" s="55"/>
      <c r="BM308" s="55"/>
      <c r="BN308" s="55"/>
      <c r="BO308" s="55"/>
      <c r="BP308" s="55"/>
      <c r="BQ308" s="55"/>
      <c r="BR308" s="55"/>
      <c r="BS308" s="55"/>
      <c r="BT308" s="55"/>
      <c r="BU308" s="56"/>
      <c r="BV308" s="54"/>
      <c r="BW308" s="57"/>
      <c r="BX308" s="57"/>
      <c r="BY308" s="55"/>
      <c r="BZ308" s="55"/>
      <c r="CA308" s="55"/>
      <c r="CB308" s="55"/>
      <c r="CC308" s="55"/>
      <c r="CD308" s="55"/>
      <c r="CE308" s="55"/>
      <c r="CF308" s="55"/>
      <c r="CG308" s="55"/>
      <c r="CH308" s="55"/>
      <c r="CI308" s="55"/>
      <c r="CJ308" s="55"/>
      <c r="CK308" s="55"/>
      <c r="CL308" s="55"/>
      <c r="CM308" s="58"/>
      <c r="CN308" s="54"/>
      <c r="CO308" s="58"/>
      <c r="CP308" s="58"/>
      <c r="CQ308" s="58"/>
      <c r="CR308" s="58"/>
      <c r="CS308" s="58"/>
      <c r="CT308" s="58"/>
      <c r="CU308" s="58"/>
      <c r="CV308" s="58"/>
      <c r="CW308" s="58"/>
      <c r="CX308" s="58"/>
      <c r="CY308" s="58"/>
      <c r="CZ308" s="58"/>
      <c r="DA308" s="58"/>
      <c r="DB308" s="58"/>
      <c r="DC308" s="58"/>
      <c r="DD308" s="58"/>
      <c r="DE308" s="58"/>
      <c r="DF308" s="58"/>
      <c r="DG308" s="58"/>
      <c r="DH308" s="58"/>
      <c r="DI308" s="58"/>
      <c r="DJ308" s="58"/>
      <c r="DK308" s="58"/>
      <c r="DL308" s="56"/>
      <c r="DM308" s="169" t="s">
        <v>861</v>
      </c>
      <c r="DN308" s="170"/>
      <c r="DO308" s="170"/>
      <c r="DP308" s="170"/>
      <c r="DQ308" s="170"/>
      <c r="DR308" s="170"/>
      <c r="DS308" s="171"/>
      <c r="DT308" s="205">
        <f>SUM(DN304:DU307)</f>
        <v>0</v>
      </c>
      <c r="DU308" s="206"/>
      <c r="DV308" s="169" t="s">
        <v>861</v>
      </c>
      <c r="DW308" s="170"/>
      <c r="DX308" s="170"/>
      <c r="DY308" s="170"/>
      <c r="DZ308" s="170"/>
      <c r="EA308" s="170"/>
      <c r="EB308" s="170"/>
      <c r="EC308" s="171"/>
      <c r="ED308" s="207">
        <f>SUM(DW304:EE307)</f>
        <v>0</v>
      </c>
      <c r="EE308" s="208"/>
      <c r="EF308" s="169" t="s">
        <v>861</v>
      </c>
      <c r="EG308" s="170"/>
      <c r="EH308" s="170"/>
      <c r="EI308" s="170"/>
      <c r="EJ308" s="170"/>
      <c r="EK308" s="170"/>
      <c r="EL308" s="171"/>
      <c r="EM308" s="207">
        <f>SUM(EG304:EN307)</f>
        <v>0</v>
      </c>
      <c r="EN308" s="208"/>
      <c r="EO308" s="170" t="s">
        <v>861</v>
      </c>
      <c r="EP308" s="170"/>
      <c r="EQ308" s="170"/>
      <c r="ER308" s="170"/>
      <c r="ES308" s="170"/>
      <c r="ET308" s="170"/>
      <c r="EU308" s="171"/>
      <c r="EV308" s="207">
        <f>SUM(EP304:EW307)</f>
        <v>0</v>
      </c>
      <c r="EW308" s="208"/>
      <c r="EX308" s="159"/>
      <c r="EY308" s="160"/>
      <c r="EZ308" s="160"/>
      <c r="FA308" s="160"/>
      <c r="FB308" s="160"/>
      <c r="FC308" s="160"/>
      <c r="FD308" s="160"/>
      <c r="FE308" s="160"/>
      <c r="FF308" s="160"/>
      <c r="FG308" s="160"/>
      <c r="FH308" s="160"/>
      <c r="FI308" s="161"/>
      <c r="FV308" s="24" t="str">
        <f>IF(FW308&lt;&gt;"",MAX($FV$3:FV307)+1,"")</f>
        <v/>
      </c>
      <c r="FW308" s="24" t="str">
        <f>IF($B308&lt;&gt;"",E308,"")</f>
        <v/>
      </c>
      <c r="FX308" s="24" t="str">
        <f t="shared" si="555"/>
        <v/>
      </c>
      <c r="FY308" s="24" t="str">
        <f t="shared" si="556"/>
        <v/>
      </c>
      <c r="FZ308" s="24" t="str">
        <f t="shared" si="557"/>
        <v/>
      </c>
    </row>
    <row r="309" spans="1:182" x14ac:dyDescent="0.25">
      <c r="A309" s="38" t="str">
        <f>IF(AND(A308&lt;&gt;"",I309&lt;&gt;""),A304,"")</f>
        <v/>
      </c>
      <c r="B309" s="38" t="str">
        <f t="shared" ref="B309" si="562">IF(AND($A309&lt;&gt;"",B304&lt;&gt;""),B304,"")</f>
        <v/>
      </c>
      <c r="C309" s="65" t="s">
        <v>741</v>
      </c>
      <c r="D309" s="43" t="str">
        <f>IF(D307&lt;&gt;"",IF(ISNA(VLOOKUP(D307,EconomyTypeTable,2,FALSE)),"&lt;Unknown&gt;",VLOOKUP(D307,EconomyTypeTable,2,FALSE)),"")</f>
        <v/>
      </c>
      <c r="E309" s="44" t="str">
        <f>IF(AND(I309&lt;&gt;"",E304&lt;&gt;""),E304,"")</f>
        <v/>
      </c>
      <c r="F309" s="44" t="str">
        <f>IF(I309&lt;&gt;"",MAX(F304:F308)+1,"")</f>
        <v/>
      </c>
      <c r="G309" s="44" t="str">
        <f>IF(AND(I308&lt;&gt;"",D305&lt;&gt;""),D305,"")</f>
        <v/>
      </c>
      <c r="H309" s="44" t="str">
        <f>IF(AND(I309&lt;&gt;"",D306&lt;&gt;""),D308,"")</f>
        <v/>
      </c>
      <c r="I309" s="31"/>
      <c r="J309" s="33"/>
      <c r="K309" s="38" t="str">
        <f t="shared" si="554"/>
        <v/>
      </c>
      <c r="L309" s="153"/>
      <c r="M309" s="153"/>
      <c r="N309" s="153"/>
      <c r="O309" s="153"/>
      <c r="P309" s="31"/>
      <c r="Q309" s="59"/>
      <c r="R309" s="60"/>
      <c r="S309" s="60"/>
      <c r="T309" s="60"/>
      <c r="U309" s="60"/>
      <c r="V309" s="60"/>
      <c r="W309" s="60"/>
      <c r="X309" s="60"/>
      <c r="Y309" s="60"/>
      <c r="Z309" s="60"/>
      <c r="AA309" s="60"/>
      <c r="AB309" s="60"/>
      <c r="AC309" s="60"/>
      <c r="AD309" s="60"/>
      <c r="AE309" s="60"/>
      <c r="AF309" s="60"/>
      <c r="AG309" s="60"/>
      <c r="AH309" s="60"/>
      <c r="AI309" s="60"/>
      <c r="AJ309" s="60"/>
      <c r="AK309" s="60"/>
      <c r="AL309" s="60"/>
      <c r="AM309" s="61"/>
      <c r="AN309" s="59"/>
      <c r="AO309" s="60"/>
      <c r="AP309" s="60"/>
      <c r="AQ309" s="60"/>
      <c r="AR309" s="60"/>
      <c r="AS309" s="61"/>
      <c r="AT309" s="59"/>
      <c r="AU309" s="60"/>
      <c r="AV309" s="61"/>
      <c r="AW309" s="59"/>
      <c r="AX309" s="60"/>
      <c r="AY309" s="60"/>
      <c r="AZ309" s="60"/>
      <c r="BA309" s="60"/>
      <c r="BB309" s="60"/>
      <c r="BC309" s="60"/>
      <c r="BD309" s="60"/>
      <c r="BE309" s="60"/>
      <c r="BF309" s="60"/>
      <c r="BG309" s="60"/>
      <c r="BH309" s="61"/>
      <c r="BI309" s="59"/>
      <c r="BJ309" s="60"/>
      <c r="BK309" s="60"/>
      <c r="BL309" s="60"/>
      <c r="BM309" s="60"/>
      <c r="BN309" s="60"/>
      <c r="BO309" s="60"/>
      <c r="BP309" s="60"/>
      <c r="BQ309" s="60"/>
      <c r="BR309" s="60"/>
      <c r="BS309" s="60"/>
      <c r="BT309" s="60"/>
      <c r="BU309" s="61"/>
      <c r="BV309" s="59"/>
      <c r="BW309" s="62"/>
      <c r="BX309" s="62"/>
      <c r="BY309" s="60"/>
      <c r="BZ309" s="60"/>
      <c r="CA309" s="60"/>
      <c r="CB309" s="60"/>
      <c r="CC309" s="60"/>
      <c r="CD309" s="60"/>
      <c r="CE309" s="60"/>
      <c r="CF309" s="60"/>
      <c r="CG309" s="60"/>
      <c r="CH309" s="60"/>
      <c r="CI309" s="60"/>
      <c r="CJ309" s="60"/>
      <c r="CK309" s="60"/>
      <c r="CL309" s="60"/>
      <c r="CM309" s="61"/>
      <c r="CN309" s="58"/>
      <c r="CO309" s="58"/>
      <c r="CP309" s="58"/>
      <c r="CQ309" s="58"/>
      <c r="CR309" s="58"/>
      <c r="CS309" s="58"/>
      <c r="CT309" s="58"/>
      <c r="CU309" s="58"/>
      <c r="CV309" s="58"/>
      <c r="CW309" s="58"/>
      <c r="CX309" s="58"/>
      <c r="CY309" s="58"/>
      <c r="CZ309" s="58"/>
      <c r="DA309" s="58"/>
      <c r="DB309" s="58"/>
      <c r="DC309" s="58"/>
      <c r="DD309" s="58"/>
      <c r="DE309" s="58"/>
      <c r="DF309" s="58"/>
      <c r="DG309" s="58"/>
      <c r="DH309" s="58"/>
      <c r="DI309" s="58"/>
      <c r="DJ309" s="58"/>
      <c r="DK309" s="58"/>
      <c r="DL309" s="56"/>
      <c r="DM309" s="170" t="s">
        <v>823</v>
      </c>
      <c r="DN309" s="170"/>
      <c r="DO309" s="170"/>
      <c r="DP309" s="170"/>
      <c r="DQ309" s="170"/>
      <c r="DR309" s="170"/>
      <c r="DS309" s="171"/>
      <c r="DT309" s="172"/>
      <c r="DU309" s="186"/>
      <c r="DV309" s="209"/>
      <c r="DW309" s="190"/>
      <c r="DX309" s="190"/>
      <c r="DY309" s="190"/>
      <c r="DZ309" s="190"/>
      <c r="EA309" s="190"/>
      <c r="EB309" s="190"/>
      <c r="EC309" s="190"/>
      <c r="ED309" s="190"/>
      <c r="EE309" s="190"/>
      <c r="EF309" s="190"/>
      <c r="EG309" s="190"/>
      <c r="EH309" s="190"/>
      <c r="EI309" s="190"/>
      <c r="EJ309" s="190"/>
      <c r="EK309" s="190"/>
      <c r="EL309" s="190"/>
      <c r="EM309" s="190"/>
      <c r="EN309" s="190"/>
      <c r="EO309" s="190"/>
      <c r="EP309" s="190"/>
      <c r="EQ309" s="190"/>
      <c r="ER309" s="190"/>
      <c r="ES309" s="190"/>
      <c r="ET309" s="190"/>
      <c r="EU309" s="190"/>
      <c r="EV309" s="190"/>
      <c r="EW309" s="210"/>
      <c r="EX309" s="159"/>
      <c r="EY309" s="160"/>
      <c r="EZ309" s="160"/>
      <c r="FA309" s="160"/>
      <c r="FB309" s="160"/>
      <c r="FC309" s="160"/>
      <c r="FD309" s="160"/>
      <c r="FE309" s="160"/>
      <c r="FF309" s="160"/>
      <c r="FG309" s="160"/>
      <c r="FH309" s="160"/>
      <c r="FI309" s="161"/>
    </row>
    <row r="310" spans="1:182" ht="15.75" thickBot="1" x14ac:dyDescent="0.3">
      <c r="A310" s="39">
        <f>IF(A304&lt;&gt;"",A304,"")</f>
        <v>44</v>
      </c>
      <c r="B310" s="39" t="str">
        <f>IF(AND($A310&lt;&gt;"",B304&lt;&gt;""),B304,"")</f>
        <v/>
      </c>
      <c r="C310" s="67" t="s">
        <v>315</v>
      </c>
      <c r="D310" s="36"/>
      <c r="E310" s="148"/>
      <c r="F310" s="149"/>
      <c r="G310" s="149"/>
      <c r="H310" s="149"/>
      <c r="I310" s="149"/>
      <c r="J310" s="149"/>
      <c r="K310" s="149"/>
      <c r="L310" s="149"/>
      <c r="M310" s="149"/>
      <c r="N310" s="149"/>
      <c r="O310" s="150"/>
      <c r="P310" s="46" t="str">
        <f>IF(COUNTA(Q310:AM310)-COUNTBLANK(Q310:AM310)&gt;0,COUNTA(Q310:AM310)-COUNTBLANK(Q310:AM310)&amp;" Deposit types","")</f>
        <v/>
      </c>
      <c r="Q310" s="47" t="str">
        <f>IF(COUNTA(Q304:Q309)&gt;0,COUNTA(Q304:Q309),"")</f>
        <v/>
      </c>
      <c r="R310" s="48" t="str">
        <f t="shared" ref="R310:BK310" si="563">IF(COUNTA(R304:R309)&gt;0,COUNTA(R304:R309),"")</f>
        <v/>
      </c>
      <c r="S310" s="48" t="str">
        <f t="shared" si="563"/>
        <v/>
      </c>
      <c r="T310" s="48" t="str">
        <f t="shared" si="563"/>
        <v/>
      </c>
      <c r="U310" s="48" t="str">
        <f t="shared" si="563"/>
        <v/>
      </c>
      <c r="V310" s="48" t="str">
        <f t="shared" si="563"/>
        <v/>
      </c>
      <c r="W310" s="48" t="str">
        <f t="shared" si="563"/>
        <v/>
      </c>
      <c r="X310" s="48" t="str">
        <f t="shared" si="563"/>
        <v/>
      </c>
      <c r="Y310" s="48" t="str">
        <f t="shared" si="563"/>
        <v/>
      </c>
      <c r="Z310" s="48" t="str">
        <f t="shared" si="563"/>
        <v/>
      </c>
      <c r="AA310" s="48" t="str">
        <f t="shared" si="563"/>
        <v/>
      </c>
      <c r="AB310" s="48" t="str">
        <f>IF(COUNTA(AB304:AB309)&gt;0,COUNTA(AB304:AB309),"")</f>
        <v/>
      </c>
      <c r="AC310" s="48" t="str">
        <f t="shared" ref="AC310:BV310" si="564">IF(COUNTA(AC304:AC309)&gt;0,COUNTA(AC304:AC309),"")</f>
        <v/>
      </c>
      <c r="AD310" s="48" t="str">
        <f t="shared" si="564"/>
        <v/>
      </c>
      <c r="AE310" s="48" t="str">
        <f t="shared" si="564"/>
        <v/>
      </c>
      <c r="AF310" s="48" t="str">
        <f t="shared" si="564"/>
        <v/>
      </c>
      <c r="AG310" s="48" t="str">
        <f t="shared" si="564"/>
        <v/>
      </c>
      <c r="AH310" s="48" t="str">
        <f t="shared" si="564"/>
        <v/>
      </c>
      <c r="AI310" s="48" t="str">
        <f t="shared" si="564"/>
        <v/>
      </c>
      <c r="AJ310" s="48" t="str">
        <f t="shared" si="564"/>
        <v/>
      </c>
      <c r="AK310" s="48" t="str">
        <f t="shared" si="564"/>
        <v/>
      </c>
      <c r="AL310" s="48" t="str">
        <f t="shared" si="564"/>
        <v/>
      </c>
      <c r="AM310" s="49" t="str">
        <f t="shared" si="564"/>
        <v/>
      </c>
      <c r="AN310" s="47" t="str">
        <f t="shared" si="564"/>
        <v/>
      </c>
      <c r="AO310" s="48" t="str">
        <f t="shared" si="564"/>
        <v/>
      </c>
      <c r="AP310" s="48" t="str">
        <f t="shared" si="564"/>
        <v/>
      </c>
      <c r="AQ310" s="48" t="str">
        <f t="shared" si="564"/>
        <v/>
      </c>
      <c r="AR310" s="48" t="str">
        <f t="shared" si="564"/>
        <v/>
      </c>
      <c r="AS310" s="49" t="str">
        <f t="shared" si="564"/>
        <v/>
      </c>
      <c r="AT310" s="47" t="str">
        <f t="shared" si="564"/>
        <v/>
      </c>
      <c r="AU310" s="48" t="str">
        <f t="shared" si="564"/>
        <v/>
      </c>
      <c r="AV310" s="49" t="str">
        <f t="shared" si="564"/>
        <v/>
      </c>
      <c r="AW310" s="47" t="str">
        <f t="shared" si="564"/>
        <v/>
      </c>
      <c r="AX310" s="48" t="str">
        <f t="shared" si="564"/>
        <v/>
      </c>
      <c r="AY310" s="48" t="str">
        <f t="shared" si="564"/>
        <v/>
      </c>
      <c r="AZ310" s="48" t="str">
        <f t="shared" si="564"/>
        <v/>
      </c>
      <c r="BA310" s="48" t="str">
        <f t="shared" si="564"/>
        <v/>
      </c>
      <c r="BB310" s="48" t="str">
        <f t="shared" si="564"/>
        <v/>
      </c>
      <c r="BC310" s="48" t="str">
        <f t="shared" si="564"/>
        <v/>
      </c>
      <c r="BD310" s="48" t="str">
        <f t="shared" si="564"/>
        <v/>
      </c>
      <c r="BE310" s="48" t="str">
        <f t="shared" si="564"/>
        <v/>
      </c>
      <c r="BF310" s="48" t="str">
        <f t="shared" si="564"/>
        <v/>
      </c>
      <c r="BG310" s="48" t="str">
        <f t="shared" si="564"/>
        <v/>
      </c>
      <c r="BH310" s="49" t="str">
        <f t="shared" si="564"/>
        <v/>
      </c>
      <c r="BI310" s="47" t="str">
        <f t="shared" si="564"/>
        <v/>
      </c>
      <c r="BJ310" s="48" t="str">
        <f t="shared" si="564"/>
        <v/>
      </c>
      <c r="BK310" s="48" t="str">
        <f t="shared" si="564"/>
        <v/>
      </c>
      <c r="BL310" s="48"/>
      <c r="BM310" s="48" t="str">
        <f t="shared" ref="BM310:BU310" si="565">IF(COUNTA(BM304:BM309)&gt;0,COUNTA(BM304:BM309),"")</f>
        <v/>
      </c>
      <c r="BN310" s="48" t="str">
        <f t="shared" si="565"/>
        <v/>
      </c>
      <c r="BO310" s="48" t="str">
        <f t="shared" si="565"/>
        <v/>
      </c>
      <c r="BP310" s="48" t="str">
        <f t="shared" si="565"/>
        <v/>
      </c>
      <c r="BQ310" s="48" t="str">
        <f t="shared" si="565"/>
        <v/>
      </c>
      <c r="BR310" s="48" t="str">
        <f t="shared" si="565"/>
        <v/>
      </c>
      <c r="BS310" s="48" t="str">
        <f t="shared" si="565"/>
        <v/>
      </c>
      <c r="BT310" s="48" t="str">
        <f t="shared" si="565"/>
        <v/>
      </c>
      <c r="BU310" s="49" t="str">
        <f t="shared" si="565"/>
        <v/>
      </c>
      <c r="BV310" s="47" t="str">
        <f>IF(COUNTA(BV304:BV309)&gt;0,COUNTA(BV304:BV309),"")</f>
        <v/>
      </c>
      <c r="BW310" s="48" t="str">
        <f t="shared" ref="BW310:DL310" si="566">IF(COUNTA(BW304:BW309)&gt;0,COUNTA(BW304:BW309),"")</f>
        <v/>
      </c>
      <c r="BX310" s="48" t="str">
        <f t="shared" si="566"/>
        <v/>
      </c>
      <c r="BY310" s="48" t="str">
        <f t="shared" si="566"/>
        <v/>
      </c>
      <c r="BZ310" s="48" t="str">
        <f t="shared" si="566"/>
        <v/>
      </c>
      <c r="CA310" s="48" t="str">
        <f t="shared" si="566"/>
        <v/>
      </c>
      <c r="CB310" s="48" t="str">
        <f t="shared" si="566"/>
        <v/>
      </c>
      <c r="CC310" s="48" t="str">
        <f t="shared" si="566"/>
        <v/>
      </c>
      <c r="CD310" s="48" t="str">
        <f t="shared" si="566"/>
        <v/>
      </c>
      <c r="CE310" s="48" t="str">
        <f t="shared" si="566"/>
        <v/>
      </c>
      <c r="CF310" s="48" t="str">
        <f t="shared" si="566"/>
        <v/>
      </c>
      <c r="CG310" s="48" t="str">
        <f t="shared" si="566"/>
        <v/>
      </c>
      <c r="CH310" s="48" t="str">
        <f t="shared" si="566"/>
        <v/>
      </c>
      <c r="CI310" s="48" t="str">
        <f t="shared" si="566"/>
        <v/>
      </c>
      <c r="CJ310" s="48" t="str">
        <f t="shared" si="566"/>
        <v/>
      </c>
      <c r="CK310" s="48" t="str">
        <f t="shared" si="566"/>
        <v/>
      </c>
      <c r="CL310" s="48" t="str">
        <f t="shared" si="566"/>
        <v/>
      </c>
      <c r="CM310" s="49" t="str">
        <f t="shared" si="566"/>
        <v/>
      </c>
      <c r="CN310" s="47" t="str">
        <f t="shared" si="566"/>
        <v/>
      </c>
      <c r="CO310" s="48" t="str">
        <f t="shared" si="566"/>
        <v/>
      </c>
      <c r="CP310" s="48" t="str">
        <f t="shared" si="566"/>
        <v/>
      </c>
      <c r="CQ310" s="48" t="str">
        <f t="shared" si="566"/>
        <v/>
      </c>
      <c r="CR310" s="48" t="str">
        <f t="shared" si="566"/>
        <v/>
      </c>
      <c r="CS310" s="48" t="str">
        <f t="shared" si="566"/>
        <v/>
      </c>
      <c r="CT310" s="48" t="str">
        <f t="shared" si="566"/>
        <v/>
      </c>
      <c r="CU310" s="48" t="str">
        <f t="shared" si="566"/>
        <v/>
      </c>
      <c r="CV310" s="48" t="str">
        <f t="shared" si="566"/>
        <v/>
      </c>
      <c r="CW310" s="48" t="str">
        <f t="shared" si="566"/>
        <v/>
      </c>
      <c r="CX310" s="48" t="str">
        <f t="shared" si="566"/>
        <v/>
      </c>
      <c r="CY310" s="48" t="str">
        <f t="shared" si="566"/>
        <v/>
      </c>
      <c r="CZ310" s="48" t="str">
        <f t="shared" si="566"/>
        <v/>
      </c>
      <c r="DA310" s="48" t="str">
        <f t="shared" si="566"/>
        <v/>
      </c>
      <c r="DB310" s="48" t="str">
        <f t="shared" si="566"/>
        <v/>
      </c>
      <c r="DC310" s="48" t="str">
        <f t="shared" si="566"/>
        <v/>
      </c>
      <c r="DD310" s="48" t="str">
        <f t="shared" si="566"/>
        <v/>
      </c>
      <c r="DE310" s="48" t="str">
        <f t="shared" si="566"/>
        <v/>
      </c>
      <c r="DF310" s="48" t="str">
        <f t="shared" si="566"/>
        <v/>
      </c>
      <c r="DG310" s="48" t="str">
        <f t="shared" si="566"/>
        <v/>
      </c>
      <c r="DH310" s="48" t="str">
        <f t="shared" si="566"/>
        <v/>
      </c>
      <c r="DI310" s="48" t="str">
        <f t="shared" si="566"/>
        <v/>
      </c>
      <c r="DJ310" s="48" t="str">
        <f t="shared" si="566"/>
        <v/>
      </c>
      <c r="DK310" s="48" t="str">
        <f t="shared" si="566"/>
        <v/>
      </c>
      <c r="DL310" s="49" t="str">
        <f t="shared" si="566"/>
        <v/>
      </c>
      <c r="DM310" s="170" t="s">
        <v>822</v>
      </c>
      <c r="DN310" s="170"/>
      <c r="DO310" s="170"/>
      <c r="DP310" s="170"/>
      <c r="DQ310" s="170"/>
      <c r="DR310" s="170"/>
      <c r="DS310" s="171"/>
      <c r="DT310" s="187"/>
      <c r="DU310" s="172"/>
      <c r="DV310" s="211"/>
      <c r="DW310" s="212"/>
      <c r="DX310" s="212"/>
      <c r="DY310" s="212"/>
      <c r="DZ310" s="212"/>
      <c r="EA310" s="212"/>
      <c r="EB310" s="212"/>
      <c r="EC310" s="212"/>
      <c r="ED310" s="212"/>
      <c r="EE310" s="212"/>
      <c r="EF310" s="212"/>
      <c r="EG310" s="212"/>
      <c r="EH310" s="212"/>
      <c r="EI310" s="212"/>
      <c r="EJ310" s="212"/>
      <c r="EK310" s="212"/>
      <c r="EL310" s="212"/>
      <c r="EM310" s="212"/>
      <c r="EN310" s="212"/>
      <c r="EO310" s="212"/>
      <c r="EP310" s="212"/>
      <c r="EQ310" s="212"/>
      <c r="ER310" s="212"/>
      <c r="ES310" s="212"/>
      <c r="ET310" s="212"/>
      <c r="EU310" s="212"/>
      <c r="EV310" s="212"/>
      <c r="EW310" s="213"/>
      <c r="EX310" s="151"/>
      <c r="EY310" s="149"/>
      <c r="EZ310" s="149"/>
      <c r="FA310" s="149"/>
      <c r="FB310" s="149"/>
      <c r="FC310" s="149"/>
      <c r="FD310" s="149"/>
      <c r="FE310" s="149"/>
      <c r="FF310" s="149"/>
      <c r="FG310" s="149"/>
      <c r="FH310" s="149"/>
      <c r="FI310" s="152"/>
    </row>
    <row r="311" spans="1:182" x14ac:dyDescent="0.25">
      <c r="A311" s="40">
        <f>A304+1</f>
        <v>45</v>
      </c>
      <c r="B311" s="29"/>
      <c r="C311" s="65" t="s">
        <v>531</v>
      </c>
      <c r="D311" s="41" t="str">
        <f>IF(MAX(F311:F316)&gt;0,MAX(F311:F316),"")</f>
        <v/>
      </c>
      <c r="E311" s="30"/>
      <c r="F311" s="45" t="str">
        <f>IF(I311&lt;&gt;"",1,"")</f>
        <v/>
      </c>
      <c r="G311" s="45" t="str">
        <f>IF(AND(I311&lt;&gt;"",D312&lt;&gt;""),D312,"")</f>
        <v/>
      </c>
      <c r="H311" s="45" t="str">
        <f>IF(AND(I311&lt;&gt;"",D313&lt;&gt;""),D315,"")</f>
        <v/>
      </c>
      <c r="I311" s="29"/>
      <c r="J311" s="146"/>
      <c r="K311" s="40" t="str">
        <f t="shared" ref="K311:K316" si="567">IF(J311&lt;&gt;"",IF(ISNA(VLOOKUP(J311,PlanetTypeTable,2,FALSE)),"&lt;Unknown&gt;",VLOOKUP(J311,PlanetTypeTable,2,FALSE)),"")</f>
        <v/>
      </c>
      <c r="L311" s="34"/>
      <c r="M311" s="34"/>
      <c r="N311" s="34"/>
      <c r="O311" s="34"/>
      <c r="P311" s="29"/>
      <c r="Q311" s="50"/>
      <c r="R311" s="30"/>
      <c r="S311" s="30"/>
      <c r="T311" s="30"/>
      <c r="U311" s="30"/>
      <c r="V311" s="30"/>
      <c r="W311" s="30"/>
      <c r="X311" s="30"/>
      <c r="Y311" s="30"/>
      <c r="Z311" s="30"/>
      <c r="AA311" s="30"/>
      <c r="AB311" s="30"/>
      <c r="AC311" s="30"/>
      <c r="AD311" s="30"/>
      <c r="AE311" s="30"/>
      <c r="AF311" s="30"/>
      <c r="AG311" s="30"/>
      <c r="AH311" s="30"/>
      <c r="AI311" s="30"/>
      <c r="AJ311" s="30"/>
      <c r="AK311" s="30"/>
      <c r="AL311" s="30"/>
      <c r="AM311" s="51"/>
      <c r="AN311" s="50"/>
      <c r="AO311" s="30"/>
      <c r="AP311" s="30"/>
      <c r="AQ311" s="30"/>
      <c r="AR311" s="30"/>
      <c r="AS311" s="51"/>
      <c r="AT311" s="50"/>
      <c r="AU311" s="30"/>
      <c r="AV311" s="51"/>
      <c r="AW311" s="50"/>
      <c r="AX311" s="30"/>
      <c r="AY311" s="30"/>
      <c r="AZ311" s="30"/>
      <c r="BA311" s="30"/>
      <c r="BB311" s="30"/>
      <c r="BC311" s="30"/>
      <c r="BD311" s="30"/>
      <c r="BE311" s="30"/>
      <c r="BF311" s="30"/>
      <c r="BG311" s="30"/>
      <c r="BH311" s="51"/>
      <c r="BI311" s="50"/>
      <c r="BJ311" s="30"/>
      <c r="BK311" s="30"/>
      <c r="BL311" s="30"/>
      <c r="BM311" s="30"/>
      <c r="BN311" s="30"/>
      <c r="BO311" s="30"/>
      <c r="BP311" s="30"/>
      <c r="BQ311" s="30"/>
      <c r="BR311" s="30"/>
      <c r="BS311" s="30"/>
      <c r="BT311" s="30"/>
      <c r="BU311" s="51"/>
      <c r="BV311" s="50"/>
      <c r="BW311" s="52"/>
      <c r="BX311" s="52"/>
      <c r="BY311" s="30"/>
      <c r="BZ311" s="30"/>
      <c r="CA311" s="30"/>
      <c r="CB311" s="30"/>
      <c r="CC311" s="30"/>
      <c r="CD311" s="30"/>
      <c r="CE311" s="30"/>
      <c r="CF311" s="30"/>
      <c r="CG311" s="30"/>
      <c r="CH311" s="30"/>
      <c r="CI311" s="30"/>
      <c r="CJ311" s="30"/>
      <c r="CK311" s="30"/>
      <c r="CL311" s="30"/>
      <c r="CM311" s="51"/>
      <c r="CN311" s="53"/>
      <c r="CO311" s="53"/>
      <c r="CP311" s="53"/>
      <c r="CQ311" s="53"/>
      <c r="CR311" s="53"/>
      <c r="CS311" s="53"/>
      <c r="CT311" s="53"/>
      <c r="CU311" s="53"/>
      <c r="CV311" s="53"/>
      <c r="CW311" s="53"/>
      <c r="CX311" s="53"/>
      <c r="CY311" s="53"/>
      <c r="CZ311" s="53"/>
      <c r="DA311" s="53"/>
      <c r="DB311" s="53"/>
      <c r="DC311" s="53"/>
      <c r="DD311" s="53"/>
      <c r="DE311" s="53"/>
      <c r="DF311" s="53"/>
      <c r="DG311" s="53"/>
      <c r="DH311" s="53"/>
      <c r="DI311" s="53"/>
      <c r="DJ311" s="53"/>
      <c r="DK311" s="53"/>
      <c r="DL311" s="51"/>
      <c r="DM311" s="162" t="s">
        <v>249</v>
      </c>
      <c r="DN311" s="30"/>
      <c r="DO311" s="30"/>
      <c r="DP311" s="30"/>
      <c r="DQ311" s="30"/>
      <c r="DR311" s="30"/>
      <c r="DS311" s="30"/>
      <c r="DT311" s="30"/>
      <c r="DU311" s="51"/>
      <c r="DV311" s="163" t="s">
        <v>249</v>
      </c>
      <c r="DW311" s="30"/>
      <c r="DX311" s="30"/>
      <c r="DY311" s="30"/>
      <c r="DZ311" s="30"/>
      <c r="EA311" s="30"/>
      <c r="EB311" s="30"/>
      <c r="EC311" s="30"/>
      <c r="ED311" s="53"/>
      <c r="EE311" s="51"/>
      <c r="EF311" s="163" t="s">
        <v>249</v>
      </c>
      <c r="EG311" s="30"/>
      <c r="EH311" s="30"/>
      <c r="EI311" s="63"/>
      <c r="EJ311" s="30"/>
      <c r="EK311" s="30"/>
      <c r="EL311" s="30"/>
      <c r="EM311" s="30"/>
      <c r="EN311" s="51"/>
      <c r="EO311" s="163" t="s">
        <v>249</v>
      </c>
      <c r="EP311" s="30"/>
      <c r="EQ311" s="30"/>
      <c r="ER311" s="30"/>
      <c r="ES311" s="30"/>
      <c r="ET311" s="30"/>
      <c r="EU311" s="30"/>
      <c r="EV311" s="30"/>
      <c r="EW311" s="51"/>
      <c r="EX311" s="156"/>
      <c r="EY311" s="157"/>
      <c r="EZ311" s="157"/>
      <c r="FA311" s="157"/>
      <c r="FB311" s="157"/>
      <c r="FC311" s="157"/>
      <c r="FD311" s="157"/>
      <c r="FE311" s="157"/>
      <c r="FF311" s="157"/>
      <c r="FG311" s="157"/>
      <c r="FH311" s="157"/>
      <c r="FI311" s="158"/>
      <c r="FR311" s="25" t="str">
        <f>IF(FS311&lt;&gt;"",MAX(FR$3:FR310)+1,"")</f>
        <v/>
      </c>
      <c r="FS311" s="25" t="str">
        <f>IF(B311&lt;&gt;"",B311,"")</f>
        <v/>
      </c>
      <c r="FT311" s="25" t="str">
        <f>IF(D312&lt;&gt;"",D312,"")</f>
        <v/>
      </c>
      <c r="FV311" s="24" t="str">
        <f>IF(FW311&lt;&gt;"",MAX($FV$3:FV310)+1,"")</f>
        <v/>
      </c>
      <c r="FW311" s="24" t="str">
        <f>IF($B311&lt;&gt;"",LEFT(E311,2),"")</f>
        <v/>
      </c>
      <c r="FX311" s="24" t="str">
        <f t="shared" ref="FX311:FX315" si="568">IF($B311&lt;&gt;"",I311,"")</f>
        <v/>
      </c>
      <c r="FY311" s="24" t="str">
        <f t="shared" ref="FY311:FY315" si="569">IF($B311&lt;&gt;"",J311,"")</f>
        <v/>
      </c>
      <c r="FZ311" s="24" t="str">
        <f t="shared" ref="FZ311:FZ315" si="570">IF($B311&lt;&gt;"",K311,"")</f>
        <v/>
      </c>
    </row>
    <row r="312" spans="1:182" x14ac:dyDescent="0.25">
      <c r="A312" s="38" t="str">
        <f>IF(AND(A311&lt;&gt;"",I312&lt;&gt;""),A311,"")</f>
        <v/>
      </c>
      <c r="B312" s="37" t="str">
        <f t="shared" ref="B312" si="571">IF(AND($A312&lt;&gt;"",B311&lt;&gt;""),B311,"")</f>
        <v/>
      </c>
      <c r="C312" s="66" t="s">
        <v>72</v>
      </c>
      <c r="D312" s="32"/>
      <c r="E312" s="44" t="str">
        <f>IF(AND(I312&lt;&gt;"",E311&lt;&gt;""),E311,"")</f>
        <v/>
      </c>
      <c r="F312" s="44" t="str">
        <f>IF(I312&lt;&gt;"",MAX(F311:F311)+1,"")</f>
        <v/>
      </c>
      <c r="G312" s="44" t="str">
        <f>IF(AND(I312&lt;&gt;"",D312&lt;&gt;""),D312,"")</f>
        <v/>
      </c>
      <c r="H312" s="44" t="str">
        <f>IF(AND(I312&lt;&gt;"",D313&lt;&gt;""),D315,"")</f>
        <v/>
      </c>
      <c r="I312" s="31"/>
      <c r="J312" s="33"/>
      <c r="K312" s="38" t="str">
        <f t="shared" si="567"/>
        <v/>
      </c>
      <c r="L312" s="153"/>
      <c r="M312" s="153"/>
      <c r="N312" s="153"/>
      <c r="O312" s="153"/>
      <c r="P312" s="31"/>
      <c r="Q312" s="54"/>
      <c r="R312" s="55"/>
      <c r="S312" s="55"/>
      <c r="T312" s="55"/>
      <c r="U312" s="55"/>
      <c r="V312" s="55"/>
      <c r="W312" s="55"/>
      <c r="X312" s="55"/>
      <c r="Y312" s="55"/>
      <c r="Z312" s="55"/>
      <c r="AA312" s="55"/>
      <c r="AB312" s="55"/>
      <c r="AC312" s="55"/>
      <c r="AD312" s="55"/>
      <c r="AE312" s="55"/>
      <c r="AF312" s="55"/>
      <c r="AG312" s="55"/>
      <c r="AH312" s="55"/>
      <c r="AI312" s="55"/>
      <c r="AJ312" s="55"/>
      <c r="AK312" s="55"/>
      <c r="AL312" s="55"/>
      <c r="AM312" s="56"/>
      <c r="AN312" s="54"/>
      <c r="AO312" s="55"/>
      <c r="AP312" s="55"/>
      <c r="AQ312" s="55"/>
      <c r="AR312" s="55"/>
      <c r="AS312" s="56"/>
      <c r="AT312" s="54"/>
      <c r="AU312" s="55"/>
      <c r="AV312" s="56"/>
      <c r="AW312" s="54"/>
      <c r="AX312" s="55"/>
      <c r="AY312" s="55"/>
      <c r="AZ312" s="55"/>
      <c r="BA312" s="55"/>
      <c r="BB312" s="55"/>
      <c r="BC312" s="55"/>
      <c r="BD312" s="55"/>
      <c r="BE312" s="55"/>
      <c r="BF312" s="55"/>
      <c r="BG312" s="55"/>
      <c r="BH312" s="56"/>
      <c r="BI312" s="54"/>
      <c r="BJ312" s="55"/>
      <c r="BK312" s="55"/>
      <c r="BL312" s="55"/>
      <c r="BM312" s="55"/>
      <c r="BN312" s="55"/>
      <c r="BO312" s="55"/>
      <c r="BP312" s="55"/>
      <c r="BQ312" s="55"/>
      <c r="BR312" s="55"/>
      <c r="BS312" s="55"/>
      <c r="BT312" s="55"/>
      <c r="BU312" s="56"/>
      <c r="BV312" s="54"/>
      <c r="BW312" s="57"/>
      <c r="BX312" s="57"/>
      <c r="BY312" s="55"/>
      <c r="BZ312" s="55"/>
      <c r="CA312" s="55"/>
      <c r="CB312" s="55"/>
      <c r="CC312" s="55"/>
      <c r="CD312" s="55"/>
      <c r="CE312" s="55"/>
      <c r="CF312" s="55"/>
      <c r="CG312" s="55"/>
      <c r="CH312" s="55"/>
      <c r="CI312" s="55"/>
      <c r="CJ312" s="55"/>
      <c r="CK312" s="55"/>
      <c r="CL312" s="55"/>
      <c r="CM312" s="56"/>
      <c r="CN312" s="58"/>
      <c r="CO312" s="58"/>
      <c r="CP312" s="58"/>
      <c r="CQ312" s="58"/>
      <c r="CR312" s="58"/>
      <c r="CS312" s="58"/>
      <c r="CT312" s="58"/>
      <c r="CU312" s="58"/>
      <c r="CV312" s="58"/>
      <c r="CW312" s="58"/>
      <c r="CX312" s="58"/>
      <c r="CY312" s="58"/>
      <c r="CZ312" s="58"/>
      <c r="DA312" s="58"/>
      <c r="DB312" s="58"/>
      <c r="DC312" s="58"/>
      <c r="DD312" s="58"/>
      <c r="DE312" s="58"/>
      <c r="DF312" s="58"/>
      <c r="DG312" s="58"/>
      <c r="DH312" s="58"/>
      <c r="DI312" s="58"/>
      <c r="DJ312" s="58"/>
      <c r="DK312" s="58"/>
      <c r="DL312" s="56"/>
      <c r="DM312" s="167" t="s">
        <v>44</v>
      </c>
      <c r="DN312" s="55"/>
      <c r="DO312" s="55"/>
      <c r="DP312" s="55"/>
      <c r="DQ312" s="55"/>
      <c r="DR312" s="55"/>
      <c r="DS312" s="55"/>
      <c r="DT312" s="55"/>
      <c r="DU312" s="56"/>
      <c r="DV312" s="168" t="s">
        <v>44</v>
      </c>
      <c r="DW312" s="55"/>
      <c r="DX312" s="55"/>
      <c r="DY312" s="55"/>
      <c r="DZ312" s="55"/>
      <c r="EA312" s="55"/>
      <c r="EB312" s="55"/>
      <c r="EC312" s="55"/>
      <c r="ED312" s="58"/>
      <c r="EE312" s="56"/>
      <c r="EF312" s="168" t="s">
        <v>44</v>
      </c>
      <c r="EG312" s="55"/>
      <c r="EH312" s="55"/>
      <c r="EI312" s="55"/>
      <c r="EJ312" s="55"/>
      <c r="EK312" s="55"/>
      <c r="EL312" s="55"/>
      <c r="EM312" s="55"/>
      <c r="EN312" s="56"/>
      <c r="EO312" s="168" t="s">
        <v>44</v>
      </c>
      <c r="EP312" s="55"/>
      <c r="EQ312" s="55"/>
      <c r="ER312" s="55"/>
      <c r="ES312" s="55"/>
      <c r="ET312" s="55"/>
      <c r="EU312" s="55"/>
      <c r="EV312" s="55"/>
      <c r="EW312" s="56"/>
      <c r="EX312" s="159"/>
      <c r="EY312" s="160"/>
      <c r="EZ312" s="160"/>
      <c r="FA312" s="160"/>
      <c r="FB312" s="160"/>
      <c r="FC312" s="160"/>
      <c r="FD312" s="160"/>
      <c r="FE312" s="160"/>
      <c r="FF312" s="160"/>
      <c r="FG312" s="160"/>
      <c r="FH312" s="160"/>
      <c r="FI312" s="161"/>
      <c r="FV312" s="24" t="str">
        <f>IF(FW312&lt;&gt;"",MAX($FV$3:FV311)+1,"")</f>
        <v/>
      </c>
      <c r="FW312" s="24" t="str">
        <f>IF($B312&lt;&gt;"",LEFT(E312,2),"")</f>
        <v/>
      </c>
      <c r="FX312" s="24" t="str">
        <f t="shared" si="568"/>
        <v/>
      </c>
      <c r="FY312" s="24" t="str">
        <f t="shared" si="569"/>
        <v/>
      </c>
      <c r="FZ312" s="24" t="str">
        <f t="shared" si="570"/>
        <v/>
      </c>
    </row>
    <row r="313" spans="1:182" x14ac:dyDescent="0.25">
      <c r="A313" s="38" t="str">
        <f>IF(AND(A312&lt;&gt;"",I313&lt;&gt;""),A311,"")</f>
        <v/>
      </c>
      <c r="B313" s="38" t="str">
        <f t="shared" ref="B313" si="572">IF(AND($A313&lt;&gt;"",B311&lt;&gt;""),B311,"")</f>
        <v/>
      </c>
      <c r="C313" s="65" t="s">
        <v>317</v>
      </c>
      <c r="D313" s="33"/>
      <c r="E313" s="44" t="str">
        <f>IF(AND(I313&lt;&gt;"",E311&lt;&gt;""),E311,"")</f>
        <v/>
      </c>
      <c r="F313" s="44" t="str">
        <f>IF(I313&lt;&gt;"",MAX(F311:F312)+1,"")</f>
        <v/>
      </c>
      <c r="G313" s="44" t="str">
        <f>IF(AND(I313&lt;&gt;"",D312&lt;&gt;""),D312,"")</f>
        <v/>
      </c>
      <c r="H313" s="44" t="str">
        <f>IF(AND(I313&lt;&gt;"",D313&lt;&gt;""),D315,"")</f>
        <v/>
      </c>
      <c r="I313" s="31"/>
      <c r="J313" s="33"/>
      <c r="K313" s="38" t="str">
        <f t="shared" si="567"/>
        <v/>
      </c>
      <c r="L313" s="153"/>
      <c r="M313" s="153"/>
      <c r="N313" s="153"/>
      <c r="O313" s="153"/>
      <c r="P313" s="31"/>
      <c r="Q313" s="54"/>
      <c r="R313" s="55"/>
      <c r="S313" s="55"/>
      <c r="T313" s="55"/>
      <c r="U313" s="55"/>
      <c r="V313" s="55"/>
      <c r="W313" s="55"/>
      <c r="X313" s="55"/>
      <c r="Y313" s="55"/>
      <c r="Z313" s="55"/>
      <c r="AA313" s="55"/>
      <c r="AB313" s="55"/>
      <c r="AC313" s="55"/>
      <c r="AD313" s="55"/>
      <c r="AE313" s="55"/>
      <c r="AF313" s="55"/>
      <c r="AG313" s="55"/>
      <c r="AH313" s="55"/>
      <c r="AI313" s="55"/>
      <c r="AJ313" s="55"/>
      <c r="AK313" s="55"/>
      <c r="AL313" s="55"/>
      <c r="AM313" s="56"/>
      <c r="AN313" s="54"/>
      <c r="AO313" s="55"/>
      <c r="AP313" s="55"/>
      <c r="AQ313" s="55"/>
      <c r="AR313" s="55"/>
      <c r="AS313" s="56"/>
      <c r="AT313" s="54"/>
      <c r="AU313" s="55"/>
      <c r="AV313" s="56"/>
      <c r="AW313" s="54"/>
      <c r="AX313" s="55"/>
      <c r="AY313" s="55"/>
      <c r="AZ313" s="55"/>
      <c r="BA313" s="55"/>
      <c r="BB313" s="55"/>
      <c r="BC313" s="55"/>
      <c r="BD313" s="55"/>
      <c r="BE313" s="55"/>
      <c r="BF313" s="55"/>
      <c r="BG313" s="55"/>
      <c r="BH313" s="56"/>
      <c r="BI313" s="54"/>
      <c r="BJ313" s="55"/>
      <c r="BK313" s="55"/>
      <c r="BL313" s="55"/>
      <c r="BM313" s="55"/>
      <c r="BN313" s="55"/>
      <c r="BO313" s="55"/>
      <c r="BP313" s="55"/>
      <c r="BQ313" s="55"/>
      <c r="BR313" s="55"/>
      <c r="BS313" s="55"/>
      <c r="BT313" s="55"/>
      <c r="BU313" s="56"/>
      <c r="BV313" s="54"/>
      <c r="BW313" s="57"/>
      <c r="BX313" s="57"/>
      <c r="BY313" s="55"/>
      <c r="BZ313" s="55"/>
      <c r="CA313" s="55"/>
      <c r="CB313" s="55"/>
      <c r="CC313" s="55"/>
      <c r="CD313" s="55"/>
      <c r="CE313" s="55"/>
      <c r="CF313" s="55"/>
      <c r="CG313" s="55"/>
      <c r="CH313" s="55"/>
      <c r="CI313" s="55"/>
      <c r="CJ313" s="55"/>
      <c r="CK313" s="55"/>
      <c r="CL313" s="55"/>
      <c r="CM313" s="56"/>
      <c r="CN313" s="58"/>
      <c r="CO313" s="58"/>
      <c r="CP313" s="58"/>
      <c r="CQ313" s="58"/>
      <c r="CR313" s="58"/>
      <c r="CS313" s="58"/>
      <c r="CT313" s="58"/>
      <c r="CU313" s="58"/>
      <c r="CV313" s="58"/>
      <c r="CW313" s="58"/>
      <c r="CX313" s="58"/>
      <c r="CY313" s="58"/>
      <c r="CZ313" s="58"/>
      <c r="DA313" s="58"/>
      <c r="DB313" s="58"/>
      <c r="DC313" s="58"/>
      <c r="DD313" s="58"/>
      <c r="DE313" s="58"/>
      <c r="DF313" s="58"/>
      <c r="DG313" s="58"/>
      <c r="DH313" s="58"/>
      <c r="DI313" s="58"/>
      <c r="DJ313" s="58"/>
      <c r="DK313" s="58"/>
      <c r="DL313" s="56"/>
      <c r="DM313" s="165" t="s">
        <v>45</v>
      </c>
      <c r="DN313" s="55"/>
      <c r="DO313" s="55"/>
      <c r="DP313" s="55"/>
      <c r="DQ313" s="55"/>
      <c r="DR313" s="55"/>
      <c r="DS313" s="55"/>
      <c r="DT313" s="55"/>
      <c r="DU313" s="56"/>
      <c r="DV313" s="166" t="s">
        <v>45</v>
      </c>
      <c r="DW313" s="55"/>
      <c r="DX313" s="55"/>
      <c r="DY313" s="55"/>
      <c r="DZ313" s="55"/>
      <c r="EA313" s="55"/>
      <c r="EB313" s="55"/>
      <c r="EC313" s="55"/>
      <c r="ED313" s="58"/>
      <c r="EE313" s="56"/>
      <c r="EF313" s="166" t="s">
        <v>45</v>
      </c>
      <c r="EG313" s="55"/>
      <c r="EH313" s="55"/>
      <c r="EI313" s="55"/>
      <c r="EJ313" s="55"/>
      <c r="EK313" s="55"/>
      <c r="EL313" s="55"/>
      <c r="EM313" s="55"/>
      <c r="EN313" s="56"/>
      <c r="EO313" s="166" t="s">
        <v>45</v>
      </c>
      <c r="EP313" s="55"/>
      <c r="EQ313" s="55"/>
      <c r="ER313" s="55"/>
      <c r="ES313" s="55"/>
      <c r="ET313" s="55"/>
      <c r="EU313" s="55"/>
      <c r="EV313" s="55"/>
      <c r="EW313" s="56"/>
      <c r="EX313" s="159"/>
      <c r="EY313" s="160"/>
      <c r="EZ313" s="160"/>
      <c r="FA313" s="160"/>
      <c r="FB313" s="160"/>
      <c r="FC313" s="160"/>
      <c r="FD313" s="160"/>
      <c r="FE313" s="160"/>
      <c r="FF313" s="160"/>
      <c r="FG313" s="160"/>
      <c r="FH313" s="160"/>
      <c r="FI313" s="161"/>
      <c r="FV313" s="24" t="str">
        <f>IF(FW313&lt;&gt;"",MAX($FV$3:FV312)+1,"")</f>
        <v/>
      </c>
      <c r="FW313" s="24" t="str">
        <f>IF($B313&lt;&gt;"",LEFT(E313,2),"")</f>
        <v/>
      </c>
      <c r="FX313" s="24" t="str">
        <f t="shared" si="568"/>
        <v/>
      </c>
      <c r="FY313" s="24" t="str">
        <f t="shared" si="569"/>
        <v/>
      </c>
      <c r="FZ313" s="24" t="str">
        <f t="shared" si="570"/>
        <v/>
      </c>
    </row>
    <row r="314" spans="1:182" x14ac:dyDescent="0.25">
      <c r="A314" s="38" t="str">
        <f>IF(AND(A313&lt;&gt;"",I314&lt;&gt;""),A311,"")</f>
        <v/>
      </c>
      <c r="B314" s="38" t="str">
        <f t="shared" ref="B314" si="573">IF(AND($A314&lt;&gt;"",B311&lt;&gt;""),B311,"")</f>
        <v/>
      </c>
      <c r="C314" s="65" t="s">
        <v>318</v>
      </c>
      <c r="D314" s="33"/>
      <c r="E314" s="44" t="str">
        <f>IF(AND(I314&lt;&gt;"",E311&lt;&gt;""),E311,"")</f>
        <v/>
      </c>
      <c r="F314" s="44" t="str">
        <f>IF(I314&lt;&gt;"",MAX(F311:F313)+1,"")</f>
        <v/>
      </c>
      <c r="G314" s="44" t="str">
        <f>IF(AND(I314&lt;&gt;"",D312&lt;&gt;""),D312,"")</f>
        <v/>
      </c>
      <c r="H314" s="44" t="str">
        <f>IF(AND(I314&lt;&gt;"",D313&lt;&gt;""),D315,"")</f>
        <v/>
      </c>
      <c r="I314" s="31"/>
      <c r="J314" s="33"/>
      <c r="K314" s="38" t="str">
        <f t="shared" si="567"/>
        <v/>
      </c>
      <c r="L314" s="153"/>
      <c r="M314" s="153"/>
      <c r="N314" s="153"/>
      <c r="O314" s="153"/>
      <c r="P314" s="31"/>
      <c r="Q314" s="54"/>
      <c r="R314" s="55"/>
      <c r="S314" s="55"/>
      <c r="T314" s="55"/>
      <c r="U314" s="55"/>
      <c r="V314" s="55"/>
      <c r="W314" s="55"/>
      <c r="X314" s="55"/>
      <c r="Y314" s="55"/>
      <c r="Z314" s="55"/>
      <c r="AA314" s="55"/>
      <c r="AB314" s="55"/>
      <c r="AC314" s="55"/>
      <c r="AD314" s="55"/>
      <c r="AE314" s="55"/>
      <c r="AF314" s="55"/>
      <c r="AG314" s="55"/>
      <c r="AH314" s="55"/>
      <c r="AI314" s="55"/>
      <c r="AJ314" s="55"/>
      <c r="AK314" s="55"/>
      <c r="AL314" s="55"/>
      <c r="AM314" s="56"/>
      <c r="AN314" s="54"/>
      <c r="AO314" s="55"/>
      <c r="AP314" s="55"/>
      <c r="AQ314" s="55"/>
      <c r="AR314" s="55"/>
      <c r="AS314" s="56"/>
      <c r="AT314" s="54"/>
      <c r="AU314" s="55"/>
      <c r="AV314" s="56"/>
      <c r="AW314" s="54"/>
      <c r="AX314" s="55"/>
      <c r="AY314" s="55"/>
      <c r="AZ314" s="55"/>
      <c r="BA314" s="55"/>
      <c r="BB314" s="55"/>
      <c r="BC314" s="55"/>
      <c r="BD314" s="55"/>
      <c r="BE314" s="55"/>
      <c r="BF314" s="55"/>
      <c r="BG314" s="55"/>
      <c r="BH314" s="56"/>
      <c r="BI314" s="54"/>
      <c r="BJ314" s="55"/>
      <c r="BK314" s="55"/>
      <c r="BL314" s="55"/>
      <c r="BM314" s="55"/>
      <c r="BN314" s="55"/>
      <c r="BO314" s="55"/>
      <c r="BP314" s="55"/>
      <c r="BQ314" s="55"/>
      <c r="BR314" s="55"/>
      <c r="BS314" s="55"/>
      <c r="BT314" s="55"/>
      <c r="BU314" s="56"/>
      <c r="BV314" s="54"/>
      <c r="BW314" s="57"/>
      <c r="BX314" s="57"/>
      <c r="BY314" s="55"/>
      <c r="BZ314" s="55"/>
      <c r="CA314" s="55"/>
      <c r="CB314" s="55"/>
      <c r="CC314" s="55"/>
      <c r="CD314" s="55"/>
      <c r="CE314" s="55"/>
      <c r="CF314" s="55"/>
      <c r="CG314" s="55"/>
      <c r="CH314" s="55"/>
      <c r="CI314" s="55"/>
      <c r="CJ314" s="55"/>
      <c r="CK314" s="55"/>
      <c r="CL314" s="55"/>
      <c r="CM314" s="56"/>
      <c r="CN314" s="58"/>
      <c r="CO314" s="58"/>
      <c r="CP314" s="58"/>
      <c r="CQ314" s="58"/>
      <c r="CR314" s="58"/>
      <c r="CS314" s="58"/>
      <c r="CT314" s="58"/>
      <c r="CU314" s="58"/>
      <c r="CV314" s="58"/>
      <c r="CW314" s="58"/>
      <c r="CX314" s="58"/>
      <c r="CY314" s="58"/>
      <c r="CZ314" s="58"/>
      <c r="DA314" s="58"/>
      <c r="DB314" s="58"/>
      <c r="DC314" s="58"/>
      <c r="DD314" s="58"/>
      <c r="DE314" s="58"/>
      <c r="DF314" s="58"/>
      <c r="DG314" s="58"/>
      <c r="DH314" s="58"/>
      <c r="DI314" s="58"/>
      <c r="DJ314" s="58"/>
      <c r="DK314" s="58"/>
      <c r="DL314" s="56"/>
      <c r="DM314" s="155" t="s">
        <v>42</v>
      </c>
      <c r="DN314" s="55"/>
      <c r="DO314" s="55"/>
      <c r="DP314" s="55"/>
      <c r="DQ314" s="55"/>
      <c r="DR314" s="55"/>
      <c r="DS314" s="55"/>
      <c r="DT314" s="55"/>
      <c r="DU314" s="56"/>
      <c r="DV314" s="91" t="s">
        <v>42</v>
      </c>
      <c r="DW314" s="60"/>
      <c r="DX314" s="60"/>
      <c r="DY314" s="60"/>
      <c r="DZ314" s="60"/>
      <c r="EA314" s="60"/>
      <c r="EB314" s="60"/>
      <c r="EC314" s="60"/>
      <c r="ED314" s="147"/>
      <c r="EE314" s="61"/>
      <c r="EF314" s="91" t="s">
        <v>42</v>
      </c>
      <c r="EG314" s="60"/>
      <c r="EH314" s="60"/>
      <c r="EI314" s="60"/>
      <c r="EJ314" s="60"/>
      <c r="EK314" s="60"/>
      <c r="EL314" s="60"/>
      <c r="EM314" s="60"/>
      <c r="EN314" s="61"/>
      <c r="EO314" s="164" t="s">
        <v>42</v>
      </c>
      <c r="EP314" s="60"/>
      <c r="EQ314" s="60"/>
      <c r="ER314" s="60"/>
      <c r="ES314" s="60"/>
      <c r="ET314" s="60"/>
      <c r="EU314" s="60"/>
      <c r="EV314" s="60"/>
      <c r="EW314" s="61"/>
      <c r="EX314" s="159"/>
      <c r="EY314" s="160"/>
      <c r="EZ314" s="160"/>
      <c r="FA314" s="160"/>
      <c r="FB314" s="160"/>
      <c r="FC314" s="160"/>
      <c r="FD314" s="160"/>
      <c r="FE314" s="160"/>
      <c r="FF314" s="160"/>
      <c r="FG314" s="160"/>
      <c r="FH314" s="160"/>
      <c r="FI314" s="161"/>
      <c r="FV314" s="24" t="str">
        <f>IF(FW314&lt;&gt;"",MAX($FV$3:FV313)+1,"")</f>
        <v/>
      </c>
      <c r="FW314" s="24" t="str">
        <f>IF($B314&lt;&gt;"",LEFT(E314,2),"")</f>
        <v/>
      </c>
      <c r="FX314" s="24" t="str">
        <f t="shared" si="568"/>
        <v/>
      </c>
      <c r="FY314" s="24" t="str">
        <f t="shared" si="569"/>
        <v/>
      </c>
      <c r="FZ314" s="24" t="str">
        <f t="shared" si="570"/>
        <v/>
      </c>
    </row>
    <row r="315" spans="1:182" x14ac:dyDescent="0.25">
      <c r="A315" s="38" t="str">
        <f>IF(AND(A314&lt;&gt;"",I315&lt;&gt;""),A311,"")</f>
        <v/>
      </c>
      <c r="B315" s="38" t="str">
        <f t="shared" ref="B315" si="574">IF(AND($A315&lt;&gt;"",B311&lt;&gt;""),B311,"")</f>
        <v/>
      </c>
      <c r="C315" s="65" t="s">
        <v>742</v>
      </c>
      <c r="D315" s="42" t="str">
        <f>IF(D313&lt;&gt;"",IF(ISNA(VLOOKUP(D313,EconomyTable,2,FALSE)),"&lt;Unknown&gt;",VLOOKUP(D313,EconomyTable,2,FALSE)),"")</f>
        <v/>
      </c>
      <c r="E315" s="44" t="str">
        <f>IF(AND(I315&lt;&gt;"",E311&lt;&gt;""),E311,"")</f>
        <v/>
      </c>
      <c r="F315" s="44" t="str">
        <f>IF(I315&lt;&gt;"",MAX(F311:F314)+1,"")</f>
        <v/>
      </c>
      <c r="G315" s="44" t="str">
        <f>IF(AND(I315&lt;&gt;"",D312&lt;&gt;""),D312,"")</f>
        <v/>
      </c>
      <c r="H315" s="44" t="str">
        <f>IF(AND(I316&lt;&gt;"",D313&lt;&gt;""),D315,"")</f>
        <v/>
      </c>
      <c r="I315" s="31"/>
      <c r="J315" s="33"/>
      <c r="K315" s="38" t="str">
        <f t="shared" si="567"/>
        <v/>
      </c>
      <c r="L315" s="153"/>
      <c r="M315" s="153"/>
      <c r="N315" s="153"/>
      <c r="O315" s="153"/>
      <c r="P315" s="31"/>
      <c r="Q315" s="54"/>
      <c r="R315" s="55"/>
      <c r="S315" s="55"/>
      <c r="T315" s="55"/>
      <c r="U315" s="55"/>
      <c r="V315" s="55"/>
      <c r="W315" s="55"/>
      <c r="X315" s="55"/>
      <c r="Y315" s="55"/>
      <c r="Z315" s="55"/>
      <c r="AA315" s="55"/>
      <c r="AB315" s="55"/>
      <c r="AC315" s="55"/>
      <c r="AD315" s="55"/>
      <c r="AE315" s="55"/>
      <c r="AF315" s="55"/>
      <c r="AG315" s="55"/>
      <c r="AH315" s="55"/>
      <c r="AI315" s="55"/>
      <c r="AJ315" s="55"/>
      <c r="AK315" s="55"/>
      <c r="AL315" s="55"/>
      <c r="AM315" s="56"/>
      <c r="AN315" s="54"/>
      <c r="AO315" s="55"/>
      <c r="AP315" s="55"/>
      <c r="AQ315" s="55"/>
      <c r="AR315" s="55"/>
      <c r="AS315" s="56"/>
      <c r="AT315" s="54"/>
      <c r="AU315" s="55"/>
      <c r="AV315" s="56"/>
      <c r="AW315" s="54"/>
      <c r="AX315" s="55"/>
      <c r="AY315" s="55"/>
      <c r="AZ315" s="55"/>
      <c r="BA315" s="55"/>
      <c r="BB315" s="55"/>
      <c r="BC315" s="55"/>
      <c r="BD315" s="55"/>
      <c r="BE315" s="55"/>
      <c r="BF315" s="55"/>
      <c r="BG315" s="55"/>
      <c r="BH315" s="56"/>
      <c r="BI315" s="54"/>
      <c r="BJ315" s="55"/>
      <c r="BK315" s="55"/>
      <c r="BL315" s="55"/>
      <c r="BM315" s="55"/>
      <c r="BN315" s="55"/>
      <c r="BO315" s="55"/>
      <c r="BP315" s="55"/>
      <c r="BQ315" s="55"/>
      <c r="BR315" s="55"/>
      <c r="BS315" s="55"/>
      <c r="BT315" s="55"/>
      <c r="BU315" s="56"/>
      <c r="BV315" s="54"/>
      <c r="BW315" s="57"/>
      <c r="BX315" s="57"/>
      <c r="BY315" s="55"/>
      <c r="BZ315" s="55"/>
      <c r="CA315" s="55"/>
      <c r="CB315" s="55"/>
      <c r="CC315" s="55"/>
      <c r="CD315" s="55"/>
      <c r="CE315" s="55"/>
      <c r="CF315" s="55"/>
      <c r="CG315" s="55"/>
      <c r="CH315" s="55"/>
      <c r="CI315" s="55"/>
      <c r="CJ315" s="55"/>
      <c r="CK315" s="55"/>
      <c r="CL315" s="55"/>
      <c r="CM315" s="58"/>
      <c r="CN315" s="54"/>
      <c r="CO315" s="58"/>
      <c r="CP315" s="58"/>
      <c r="CQ315" s="58"/>
      <c r="CR315" s="58"/>
      <c r="CS315" s="58"/>
      <c r="CT315" s="58"/>
      <c r="CU315" s="58"/>
      <c r="CV315" s="58"/>
      <c r="CW315" s="58"/>
      <c r="CX315" s="58"/>
      <c r="CY315" s="58"/>
      <c r="CZ315" s="58"/>
      <c r="DA315" s="58"/>
      <c r="DB315" s="58"/>
      <c r="DC315" s="58"/>
      <c r="DD315" s="58"/>
      <c r="DE315" s="58"/>
      <c r="DF315" s="58"/>
      <c r="DG315" s="58"/>
      <c r="DH315" s="58"/>
      <c r="DI315" s="58"/>
      <c r="DJ315" s="58"/>
      <c r="DK315" s="58"/>
      <c r="DL315" s="56"/>
      <c r="DM315" s="169" t="s">
        <v>861</v>
      </c>
      <c r="DN315" s="170"/>
      <c r="DO315" s="170"/>
      <c r="DP315" s="170"/>
      <c r="DQ315" s="170"/>
      <c r="DR315" s="170"/>
      <c r="DS315" s="171"/>
      <c r="DT315" s="205">
        <f>SUM(DN311:DU314)</f>
        <v>0</v>
      </c>
      <c r="DU315" s="218"/>
      <c r="DV315" s="169" t="s">
        <v>861</v>
      </c>
      <c r="DW315" s="170"/>
      <c r="DX315" s="170"/>
      <c r="DY315" s="170"/>
      <c r="DZ315" s="170"/>
      <c r="EA315" s="170"/>
      <c r="EB315" s="170"/>
      <c r="EC315" s="171"/>
      <c r="ED315" s="205">
        <f>SUM(DW311:EE314)</f>
        <v>0</v>
      </c>
      <c r="EE315" s="218"/>
      <c r="EF315" s="169" t="s">
        <v>861</v>
      </c>
      <c r="EG315" s="170"/>
      <c r="EH315" s="170"/>
      <c r="EI315" s="170"/>
      <c r="EJ315" s="170"/>
      <c r="EK315" s="170"/>
      <c r="EL315" s="171"/>
      <c r="EM315" s="205">
        <f>SUM(EG311:EN314)</f>
        <v>0</v>
      </c>
      <c r="EN315" s="218"/>
      <c r="EO315" s="169" t="s">
        <v>861</v>
      </c>
      <c r="EP315" s="170"/>
      <c r="EQ315" s="170"/>
      <c r="ER315" s="170"/>
      <c r="ES315" s="170"/>
      <c r="ET315" s="170"/>
      <c r="EU315" s="171"/>
      <c r="EV315" s="205">
        <f>SUM(EP311:EW314)</f>
        <v>0</v>
      </c>
      <c r="EW315" s="218"/>
      <c r="EX315" s="159"/>
      <c r="EY315" s="160"/>
      <c r="EZ315" s="160"/>
      <c r="FA315" s="160"/>
      <c r="FB315" s="160"/>
      <c r="FC315" s="160"/>
      <c r="FD315" s="160"/>
      <c r="FE315" s="160"/>
      <c r="FF315" s="160"/>
      <c r="FG315" s="160"/>
      <c r="FH315" s="160"/>
      <c r="FI315" s="161"/>
      <c r="FV315" s="24" t="str">
        <f>IF(FW315&lt;&gt;"",MAX($FV$3:FV314)+1,"")</f>
        <v/>
      </c>
      <c r="FW315" s="24" t="str">
        <f>IF($B315&lt;&gt;"",E315,"")</f>
        <v/>
      </c>
      <c r="FX315" s="24" t="str">
        <f t="shared" si="568"/>
        <v/>
      </c>
      <c r="FY315" s="24" t="str">
        <f t="shared" si="569"/>
        <v/>
      </c>
      <c r="FZ315" s="24" t="str">
        <f t="shared" si="570"/>
        <v/>
      </c>
    </row>
    <row r="316" spans="1:182" x14ac:dyDescent="0.25">
      <c r="A316" s="38" t="str">
        <f>IF(AND(A315&lt;&gt;"",I316&lt;&gt;""),A311,"")</f>
        <v/>
      </c>
      <c r="B316" s="38" t="str">
        <f t="shared" ref="B316" si="575">IF(AND($A316&lt;&gt;"",B311&lt;&gt;""),B311,"")</f>
        <v/>
      </c>
      <c r="C316" s="65" t="s">
        <v>741</v>
      </c>
      <c r="D316" s="43" t="str">
        <f>IF(D314&lt;&gt;"",IF(ISNA(VLOOKUP(D314,EconomyTypeTable,2,FALSE)),"&lt;Unknown&gt;",VLOOKUP(D314,EconomyTypeTable,2,FALSE)),"")</f>
        <v/>
      </c>
      <c r="E316" s="44" t="str">
        <f>IF(AND(I316&lt;&gt;"",E311&lt;&gt;""),E311,"")</f>
        <v/>
      </c>
      <c r="F316" s="44" t="str">
        <f>IF(I316&lt;&gt;"",MAX(F311:F315)+1,"")</f>
        <v/>
      </c>
      <c r="G316" s="44" t="str">
        <f>IF(AND(I315&lt;&gt;"",D312&lt;&gt;""),D312,"")</f>
        <v/>
      </c>
      <c r="H316" s="44" t="str">
        <f>IF(AND(I316&lt;&gt;"",D313&lt;&gt;""),D315,"")</f>
        <v/>
      </c>
      <c r="I316" s="31"/>
      <c r="J316" s="33"/>
      <c r="K316" s="38" t="str">
        <f t="shared" si="567"/>
        <v/>
      </c>
      <c r="L316" s="153"/>
      <c r="M316" s="153"/>
      <c r="N316" s="153"/>
      <c r="O316" s="153"/>
      <c r="P316" s="31"/>
      <c r="Q316" s="59"/>
      <c r="R316" s="60"/>
      <c r="S316" s="60"/>
      <c r="T316" s="60"/>
      <c r="U316" s="60"/>
      <c r="V316" s="60"/>
      <c r="W316" s="60"/>
      <c r="X316" s="60"/>
      <c r="Y316" s="60"/>
      <c r="Z316" s="60"/>
      <c r="AA316" s="60"/>
      <c r="AB316" s="60"/>
      <c r="AC316" s="60"/>
      <c r="AD316" s="60"/>
      <c r="AE316" s="60"/>
      <c r="AF316" s="60"/>
      <c r="AG316" s="60"/>
      <c r="AH316" s="60"/>
      <c r="AI316" s="60"/>
      <c r="AJ316" s="60"/>
      <c r="AK316" s="60"/>
      <c r="AL316" s="60"/>
      <c r="AM316" s="61"/>
      <c r="AN316" s="59"/>
      <c r="AO316" s="60"/>
      <c r="AP316" s="60"/>
      <c r="AQ316" s="60"/>
      <c r="AR316" s="60"/>
      <c r="AS316" s="61"/>
      <c r="AT316" s="59"/>
      <c r="AU316" s="60"/>
      <c r="AV316" s="61"/>
      <c r="AW316" s="59"/>
      <c r="AX316" s="60"/>
      <c r="AY316" s="60"/>
      <c r="AZ316" s="60"/>
      <c r="BA316" s="60"/>
      <c r="BB316" s="60"/>
      <c r="BC316" s="60"/>
      <c r="BD316" s="60"/>
      <c r="BE316" s="60"/>
      <c r="BF316" s="60"/>
      <c r="BG316" s="60"/>
      <c r="BH316" s="61"/>
      <c r="BI316" s="59"/>
      <c r="BJ316" s="60"/>
      <c r="BK316" s="60"/>
      <c r="BL316" s="60"/>
      <c r="BM316" s="60"/>
      <c r="BN316" s="60"/>
      <c r="BO316" s="60"/>
      <c r="BP316" s="60"/>
      <c r="BQ316" s="60"/>
      <c r="BR316" s="60"/>
      <c r="BS316" s="60"/>
      <c r="BT316" s="60"/>
      <c r="BU316" s="61"/>
      <c r="BV316" s="59"/>
      <c r="BW316" s="62"/>
      <c r="BX316" s="62"/>
      <c r="BY316" s="60"/>
      <c r="BZ316" s="60"/>
      <c r="CA316" s="60"/>
      <c r="CB316" s="60"/>
      <c r="CC316" s="60"/>
      <c r="CD316" s="60"/>
      <c r="CE316" s="60"/>
      <c r="CF316" s="60"/>
      <c r="CG316" s="60"/>
      <c r="CH316" s="60"/>
      <c r="CI316" s="60"/>
      <c r="CJ316" s="60"/>
      <c r="CK316" s="60"/>
      <c r="CL316" s="60"/>
      <c r="CM316" s="61"/>
      <c r="CN316" s="58"/>
      <c r="CO316" s="58"/>
      <c r="CP316" s="58"/>
      <c r="CQ316" s="58"/>
      <c r="CR316" s="58"/>
      <c r="CS316" s="58"/>
      <c r="CT316" s="58"/>
      <c r="CU316" s="58"/>
      <c r="CV316" s="58"/>
      <c r="CW316" s="58"/>
      <c r="CX316" s="58"/>
      <c r="CY316" s="58"/>
      <c r="CZ316" s="58"/>
      <c r="DA316" s="58"/>
      <c r="DB316" s="58"/>
      <c r="DC316" s="58"/>
      <c r="DD316" s="58"/>
      <c r="DE316" s="58"/>
      <c r="DF316" s="58"/>
      <c r="DG316" s="58"/>
      <c r="DH316" s="58"/>
      <c r="DI316" s="58"/>
      <c r="DJ316" s="58"/>
      <c r="DK316" s="58"/>
      <c r="DL316" s="56"/>
      <c r="DM316" s="169" t="s">
        <v>823</v>
      </c>
      <c r="DN316" s="170"/>
      <c r="DO316" s="170"/>
      <c r="DP316" s="170"/>
      <c r="DQ316" s="170"/>
      <c r="DR316" s="170"/>
      <c r="DS316" s="171"/>
      <c r="DT316" s="172"/>
      <c r="DU316" s="173"/>
      <c r="DV316" s="209"/>
      <c r="DW316" s="190"/>
      <c r="DX316" s="190"/>
      <c r="DY316" s="190"/>
      <c r="DZ316" s="190"/>
      <c r="EA316" s="190"/>
      <c r="EB316" s="190"/>
      <c r="EC316" s="190"/>
      <c r="ED316" s="190"/>
      <c r="EE316" s="190"/>
      <c r="EF316" s="190"/>
      <c r="EG316" s="190"/>
      <c r="EH316" s="190"/>
      <c r="EI316" s="190"/>
      <c r="EJ316" s="190"/>
      <c r="EK316" s="190"/>
      <c r="EL316" s="190"/>
      <c r="EM316" s="190"/>
      <c r="EN316" s="190"/>
      <c r="EO316" s="190"/>
      <c r="EP316" s="190"/>
      <c r="EQ316" s="190"/>
      <c r="ER316" s="190"/>
      <c r="ES316" s="190"/>
      <c r="ET316" s="190"/>
      <c r="EU316" s="190"/>
      <c r="EV316" s="190"/>
      <c r="EW316" s="210"/>
      <c r="EX316" s="159"/>
      <c r="EY316" s="160"/>
      <c r="EZ316" s="160"/>
      <c r="FA316" s="160"/>
      <c r="FB316" s="160"/>
      <c r="FC316" s="160"/>
      <c r="FD316" s="160"/>
      <c r="FE316" s="160"/>
      <c r="FF316" s="160"/>
      <c r="FG316" s="160"/>
      <c r="FH316" s="160"/>
      <c r="FI316" s="161"/>
    </row>
    <row r="317" spans="1:182" ht="15.75" thickBot="1" x14ac:dyDescent="0.3">
      <c r="A317" s="39">
        <f>IF(A311&lt;&gt;"",A311,"")</f>
        <v>45</v>
      </c>
      <c r="B317" s="39" t="str">
        <f>IF(AND($A317&lt;&gt;"",B311&lt;&gt;""),B311,"")</f>
        <v/>
      </c>
      <c r="C317" s="67" t="s">
        <v>315</v>
      </c>
      <c r="D317" s="36"/>
      <c r="E317" s="148"/>
      <c r="F317" s="149"/>
      <c r="G317" s="149"/>
      <c r="H317" s="149"/>
      <c r="I317" s="149"/>
      <c r="J317" s="149"/>
      <c r="K317" s="149"/>
      <c r="L317" s="149"/>
      <c r="M317" s="149"/>
      <c r="N317" s="149"/>
      <c r="O317" s="150"/>
      <c r="P317" s="46" t="str">
        <f>IF(COUNTA(Q317:AM317)-COUNTBLANK(Q317:AM317)&gt;0,COUNTA(Q317:AM317)-COUNTBLANK(Q317:AM317)&amp;" Deposit types","")</f>
        <v/>
      </c>
      <c r="Q317" s="47" t="str">
        <f>IF(COUNTA(Q311:Q316)&gt;0,COUNTA(Q311:Q316),"")</f>
        <v/>
      </c>
      <c r="R317" s="48" t="str">
        <f t="shared" ref="R317:AA317" si="576">IF(COUNTA(R311:R316)&gt;0,COUNTA(R311:R316),"")</f>
        <v/>
      </c>
      <c r="S317" s="48" t="str">
        <f t="shared" si="576"/>
        <v/>
      </c>
      <c r="T317" s="48" t="str">
        <f t="shared" si="576"/>
        <v/>
      </c>
      <c r="U317" s="48" t="str">
        <f t="shared" si="576"/>
        <v/>
      </c>
      <c r="V317" s="48" t="str">
        <f t="shared" si="576"/>
        <v/>
      </c>
      <c r="W317" s="48" t="str">
        <f t="shared" si="576"/>
        <v/>
      </c>
      <c r="X317" s="48" t="str">
        <f t="shared" si="576"/>
        <v/>
      </c>
      <c r="Y317" s="48" t="str">
        <f t="shared" si="576"/>
        <v/>
      </c>
      <c r="Z317" s="48" t="str">
        <f t="shared" si="576"/>
        <v/>
      </c>
      <c r="AA317" s="48" t="str">
        <f t="shared" si="576"/>
        <v/>
      </c>
      <c r="AB317" s="48" t="str">
        <f>IF(COUNTA(AB311:AB316)&gt;0,COUNTA(AB311:AB316),"")</f>
        <v/>
      </c>
      <c r="AC317" s="48" t="str">
        <f t="shared" ref="AC317:BK317" si="577">IF(COUNTA(AC311:AC316)&gt;0,COUNTA(AC311:AC316),"")</f>
        <v/>
      </c>
      <c r="AD317" s="48" t="str">
        <f t="shared" si="577"/>
        <v/>
      </c>
      <c r="AE317" s="48" t="str">
        <f t="shared" si="577"/>
        <v/>
      </c>
      <c r="AF317" s="48" t="str">
        <f t="shared" si="577"/>
        <v/>
      </c>
      <c r="AG317" s="48" t="str">
        <f t="shared" si="577"/>
        <v/>
      </c>
      <c r="AH317" s="48" t="str">
        <f t="shared" si="577"/>
        <v/>
      </c>
      <c r="AI317" s="48" t="str">
        <f t="shared" si="577"/>
        <v/>
      </c>
      <c r="AJ317" s="48" t="str">
        <f t="shared" si="577"/>
        <v/>
      </c>
      <c r="AK317" s="48" t="str">
        <f t="shared" si="577"/>
        <v/>
      </c>
      <c r="AL317" s="48" t="str">
        <f t="shared" si="577"/>
        <v/>
      </c>
      <c r="AM317" s="49" t="str">
        <f t="shared" si="577"/>
        <v/>
      </c>
      <c r="AN317" s="47" t="str">
        <f t="shared" si="577"/>
        <v/>
      </c>
      <c r="AO317" s="48" t="str">
        <f t="shared" si="577"/>
        <v/>
      </c>
      <c r="AP317" s="48" t="str">
        <f t="shared" si="577"/>
        <v/>
      </c>
      <c r="AQ317" s="48" t="str">
        <f t="shared" si="577"/>
        <v/>
      </c>
      <c r="AR317" s="48" t="str">
        <f t="shared" si="577"/>
        <v/>
      </c>
      <c r="AS317" s="49" t="str">
        <f t="shared" si="577"/>
        <v/>
      </c>
      <c r="AT317" s="47" t="str">
        <f t="shared" si="577"/>
        <v/>
      </c>
      <c r="AU317" s="48" t="str">
        <f t="shared" si="577"/>
        <v/>
      </c>
      <c r="AV317" s="49" t="str">
        <f t="shared" si="577"/>
        <v/>
      </c>
      <c r="AW317" s="47" t="str">
        <f t="shared" si="577"/>
        <v/>
      </c>
      <c r="AX317" s="48" t="str">
        <f t="shared" si="577"/>
        <v/>
      </c>
      <c r="AY317" s="48" t="str">
        <f t="shared" si="577"/>
        <v/>
      </c>
      <c r="AZ317" s="48" t="str">
        <f t="shared" si="577"/>
        <v/>
      </c>
      <c r="BA317" s="48" t="str">
        <f t="shared" si="577"/>
        <v/>
      </c>
      <c r="BB317" s="48" t="str">
        <f t="shared" si="577"/>
        <v/>
      </c>
      <c r="BC317" s="48" t="str">
        <f t="shared" si="577"/>
        <v/>
      </c>
      <c r="BD317" s="48" t="str">
        <f t="shared" si="577"/>
        <v/>
      </c>
      <c r="BE317" s="48" t="str">
        <f t="shared" si="577"/>
        <v/>
      </c>
      <c r="BF317" s="48" t="str">
        <f t="shared" si="577"/>
        <v/>
      </c>
      <c r="BG317" s="48" t="str">
        <f t="shared" si="577"/>
        <v/>
      </c>
      <c r="BH317" s="49" t="str">
        <f t="shared" si="577"/>
        <v/>
      </c>
      <c r="BI317" s="47" t="str">
        <f t="shared" si="577"/>
        <v/>
      </c>
      <c r="BJ317" s="48" t="str">
        <f t="shared" si="577"/>
        <v/>
      </c>
      <c r="BK317" s="48" t="str">
        <f t="shared" si="577"/>
        <v/>
      </c>
      <c r="BL317" s="48"/>
      <c r="BM317" s="48" t="str">
        <f t="shared" ref="BM317:BU317" si="578">IF(COUNTA(BM311:BM316)&gt;0,COUNTA(BM311:BM316),"")</f>
        <v/>
      </c>
      <c r="BN317" s="48" t="str">
        <f t="shared" si="578"/>
        <v/>
      </c>
      <c r="BO317" s="48" t="str">
        <f t="shared" si="578"/>
        <v/>
      </c>
      <c r="BP317" s="48" t="str">
        <f t="shared" si="578"/>
        <v/>
      </c>
      <c r="BQ317" s="48" t="str">
        <f t="shared" si="578"/>
        <v/>
      </c>
      <c r="BR317" s="48" t="str">
        <f t="shared" si="578"/>
        <v/>
      </c>
      <c r="BS317" s="48" t="str">
        <f t="shared" si="578"/>
        <v/>
      </c>
      <c r="BT317" s="48" t="str">
        <f t="shared" si="578"/>
        <v/>
      </c>
      <c r="BU317" s="49" t="str">
        <f t="shared" si="578"/>
        <v/>
      </c>
      <c r="BV317" s="47" t="str">
        <f>IF(COUNTA(BV311:BV316)&gt;0,COUNTA(BV311:BV316),"")</f>
        <v/>
      </c>
      <c r="BW317" s="48" t="str">
        <f t="shared" ref="BW317:DL317" si="579">IF(COUNTA(BW311:BW316)&gt;0,COUNTA(BW311:BW316),"")</f>
        <v/>
      </c>
      <c r="BX317" s="48" t="str">
        <f t="shared" si="579"/>
        <v/>
      </c>
      <c r="BY317" s="48" t="str">
        <f t="shared" si="579"/>
        <v/>
      </c>
      <c r="BZ317" s="48" t="str">
        <f t="shared" si="579"/>
        <v/>
      </c>
      <c r="CA317" s="48" t="str">
        <f t="shared" si="579"/>
        <v/>
      </c>
      <c r="CB317" s="48" t="str">
        <f t="shared" si="579"/>
        <v/>
      </c>
      <c r="CC317" s="48" t="str">
        <f t="shared" si="579"/>
        <v/>
      </c>
      <c r="CD317" s="48" t="str">
        <f t="shared" si="579"/>
        <v/>
      </c>
      <c r="CE317" s="48" t="str">
        <f t="shared" si="579"/>
        <v/>
      </c>
      <c r="CF317" s="48" t="str">
        <f t="shared" si="579"/>
        <v/>
      </c>
      <c r="CG317" s="48" t="str">
        <f t="shared" si="579"/>
        <v/>
      </c>
      <c r="CH317" s="48" t="str">
        <f t="shared" si="579"/>
        <v/>
      </c>
      <c r="CI317" s="48" t="str">
        <f t="shared" si="579"/>
        <v/>
      </c>
      <c r="CJ317" s="48" t="str">
        <f t="shared" si="579"/>
        <v/>
      </c>
      <c r="CK317" s="48" t="str">
        <f t="shared" si="579"/>
        <v/>
      </c>
      <c r="CL317" s="48" t="str">
        <f t="shared" si="579"/>
        <v/>
      </c>
      <c r="CM317" s="49" t="str">
        <f t="shared" si="579"/>
        <v/>
      </c>
      <c r="CN317" s="47" t="str">
        <f t="shared" si="579"/>
        <v/>
      </c>
      <c r="CO317" s="48" t="str">
        <f t="shared" si="579"/>
        <v/>
      </c>
      <c r="CP317" s="48" t="str">
        <f t="shared" si="579"/>
        <v/>
      </c>
      <c r="CQ317" s="48" t="str">
        <f t="shared" si="579"/>
        <v/>
      </c>
      <c r="CR317" s="48" t="str">
        <f t="shared" si="579"/>
        <v/>
      </c>
      <c r="CS317" s="48" t="str">
        <f t="shared" si="579"/>
        <v/>
      </c>
      <c r="CT317" s="48" t="str">
        <f t="shared" si="579"/>
        <v/>
      </c>
      <c r="CU317" s="48" t="str">
        <f t="shared" si="579"/>
        <v/>
      </c>
      <c r="CV317" s="48" t="str">
        <f t="shared" si="579"/>
        <v/>
      </c>
      <c r="CW317" s="48" t="str">
        <f t="shared" si="579"/>
        <v/>
      </c>
      <c r="CX317" s="48" t="str">
        <f t="shared" si="579"/>
        <v/>
      </c>
      <c r="CY317" s="48" t="str">
        <f t="shared" si="579"/>
        <v/>
      </c>
      <c r="CZ317" s="48" t="str">
        <f t="shared" si="579"/>
        <v/>
      </c>
      <c r="DA317" s="48" t="str">
        <f t="shared" si="579"/>
        <v/>
      </c>
      <c r="DB317" s="48" t="str">
        <f t="shared" si="579"/>
        <v/>
      </c>
      <c r="DC317" s="48" t="str">
        <f t="shared" si="579"/>
        <v/>
      </c>
      <c r="DD317" s="48" t="str">
        <f t="shared" si="579"/>
        <v/>
      </c>
      <c r="DE317" s="48" t="str">
        <f t="shared" si="579"/>
        <v/>
      </c>
      <c r="DF317" s="48" t="str">
        <f t="shared" si="579"/>
        <v/>
      </c>
      <c r="DG317" s="48" t="str">
        <f t="shared" si="579"/>
        <v/>
      </c>
      <c r="DH317" s="48" t="str">
        <f t="shared" si="579"/>
        <v/>
      </c>
      <c r="DI317" s="48" t="str">
        <f t="shared" si="579"/>
        <v/>
      </c>
      <c r="DJ317" s="48" t="str">
        <f t="shared" si="579"/>
        <v/>
      </c>
      <c r="DK317" s="48" t="str">
        <f t="shared" si="579"/>
        <v/>
      </c>
      <c r="DL317" s="49" t="str">
        <f t="shared" si="579"/>
        <v/>
      </c>
      <c r="DM317" s="169" t="s">
        <v>822</v>
      </c>
      <c r="DN317" s="170"/>
      <c r="DO317" s="170"/>
      <c r="DP317" s="170"/>
      <c r="DQ317" s="170"/>
      <c r="DR317" s="170"/>
      <c r="DS317" s="171"/>
      <c r="DT317" s="172"/>
      <c r="DU317" s="173"/>
      <c r="DV317" s="211"/>
      <c r="DW317" s="212"/>
      <c r="DX317" s="212"/>
      <c r="DY317" s="212"/>
      <c r="DZ317" s="212"/>
      <c r="EA317" s="212"/>
      <c r="EB317" s="212"/>
      <c r="EC317" s="212"/>
      <c r="ED317" s="212"/>
      <c r="EE317" s="212"/>
      <c r="EF317" s="212"/>
      <c r="EG317" s="212"/>
      <c r="EH317" s="212"/>
      <c r="EI317" s="212"/>
      <c r="EJ317" s="212"/>
      <c r="EK317" s="212"/>
      <c r="EL317" s="212"/>
      <c r="EM317" s="212"/>
      <c r="EN317" s="212"/>
      <c r="EO317" s="212"/>
      <c r="EP317" s="212"/>
      <c r="EQ317" s="212"/>
      <c r="ER317" s="212"/>
      <c r="ES317" s="212"/>
      <c r="ET317" s="212"/>
      <c r="EU317" s="212"/>
      <c r="EV317" s="212"/>
      <c r="EW317" s="213"/>
      <c r="EX317" s="151"/>
      <c r="EY317" s="149"/>
      <c r="EZ317" s="149"/>
      <c r="FA317" s="149"/>
      <c r="FB317" s="149"/>
      <c r="FC317" s="149"/>
      <c r="FD317" s="149"/>
      <c r="FE317" s="149"/>
      <c r="FF317" s="149"/>
      <c r="FG317" s="149"/>
      <c r="FH317" s="149"/>
      <c r="FI317" s="152"/>
    </row>
    <row r="318" spans="1:182" x14ac:dyDescent="0.25">
      <c r="A318" s="40">
        <f>A311+1</f>
        <v>46</v>
      </c>
      <c r="B318" s="29"/>
      <c r="C318" s="65" t="s">
        <v>531</v>
      </c>
      <c r="D318" s="41" t="str">
        <f>IF(MAX(F318:F323)&gt;0,MAX(F318:F323),"")</f>
        <v/>
      </c>
      <c r="E318" s="30"/>
      <c r="F318" s="45" t="str">
        <f>IF(I318&lt;&gt;"",1,"")</f>
        <v/>
      </c>
      <c r="G318" s="45" t="str">
        <f>IF(AND(I318&lt;&gt;"",D319&lt;&gt;""),D319,"")</f>
        <v/>
      </c>
      <c r="H318" s="45" t="str">
        <f>IF(AND(I318&lt;&gt;"",D320&lt;&gt;""),D322,"")</f>
        <v/>
      </c>
      <c r="I318" s="29"/>
      <c r="J318" s="146"/>
      <c r="K318" s="40" t="str">
        <f t="shared" ref="K318:K323" si="580">IF(J318&lt;&gt;"",IF(ISNA(VLOOKUP(J318,PlanetTypeTable,2,FALSE)),"&lt;Unknown&gt;",VLOOKUP(J318,PlanetTypeTable,2,FALSE)),"")</f>
        <v/>
      </c>
      <c r="L318" s="34"/>
      <c r="M318" s="34"/>
      <c r="N318" s="34"/>
      <c r="O318" s="34"/>
      <c r="P318" s="29"/>
      <c r="Q318" s="50"/>
      <c r="R318" s="30"/>
      <c r="S318" s="30"/>
      <c r="T318" s="30"/>
      <c r="U318" s="30"/>
      <c r="V318" s="30"/>
      <c r="W318" s="30"/>
      <c r="X318" s="30"/>
      <c r="Y318" s="30"/>
      <c r="Z318" s="30"/>
      <c r="AA318" s="30"/>
      <c r="AB318" s="30"/>
      <c r="AC318" s="30"/>
      <c r="AD318" s="30"/>
      <c r="AE318" s="30"/>
      <c r="AF318" s="30"/>
      <c r="AG318" s="30"/>
      <c r="AH318" s="30"/>
      <c r="AI318" s="30"/>
      <c r="AJ318" s="30"/>
      <c r="AK318" s="30"/>
      <c r="AL318" s="30"/>
      <c r="AM318" s="51"/>
      <c r="AN318" s="50"/>
      <c r="AO318" s="30"/>
      <c r="AP318" s="30"/>
      <c r="AQ318" s="30"/>
      <c r="AR318" s="30"/>
      <c r="AS318" s="51"/>
      <c r="AT318" s="50"/>
      <c r="AU318" s="30"/>
      <c r="AV318" s="51"/>
      <c r="AW318" s="50"/>
      <c r="AX318" s="30"/>
      <c r="AY318" s="30"/>
      <c r="AZ318" s="30"/>
      <c r="BA318" s="30"/>
      <c r="BB318" s="30"/>
      <c r="BC318" s="30"/>
      <c r="BD318" s="30"/>
      <c r="BE318" s="30"/>
      <c r="BF318" s="30"/>
      <c r="BG318" s="30"/>
      <c r="BH318" s="51"/>
      <c r="BI318" s="50"/>
      <c r="BJ318" s="30"/>
      <c r="BK318" s="30"/>
      <c r="BL318" s="30"/>
      <c r="BM318" s="30"/>
      <c r="BN318" s="30"/>
      <c r="BO318" s="30"/>
      <c r="BP318" s="30"/>
      <c r="BQ318" s="30"/>
      <c r="BR318" s="30"/>
      <c r="BS318" s="30"/>
      <c r="BT318" s="30"/>
      <c r="BU318" s="51"/>
      <c r="BV318" s="50"/>
      <c r="BW318" s="52"/>
      <c r="BX318" s="52"/>
      <c r="BY318" s="30"/>
      <c r="BZ318" s="30"/>
      <c r="CA318" s="30"/>
      <c r="CB318" s="30"/>
      <c r="CC318" s="30"/>
      <c r="CD318" s="30"/>
      <c r="CE318" s="30"/>
      <c r="CF318" s="30"/>
      <c r="CG318" s="30"/>
      <c r="CH318" s="30"/>
      <c r="CI318" s="30"/>
      <c r="CJ318" s="30"/>
      <c r="CK318" s="30"/>
      <c r="CL318" s="30"/>
      <c r="CM318" s="51"/>
      <c r="CN318" s="53"/>
      <c r="CO318" s="53"/>
      <c r="CP318" s="53"/>
      <c r="CQ318" s="53"/>
      <c r="CR318" s="53"/>
      <c r="CS318" s="53"/>
      <c r="CT318" s="53"/>
      <c r="CU318" s="53"/>
      <c r="CV318" s="53"/>
      <c r="CW318" s="53"/>
      <c r="CX318" s="53"/>
      <c r="CY318" s="53"/>
      <c r="CZ318" s="53"/>
      <c r="DA318" s="53"/>
      <c r="DB318" s="53"/>
      <c r="DC318" s="53"/>
      <c r="DD318" s="53"/>
      <c r="DE318" s="53"/>
      <c r="DF318" s="53"/>
      <c r="DG318" s="53"/>
      <c r="DH318" s="53"/>
      <c r="DI318" s="53"/>
      <c r="DJ318" s="53"/>
      <c r="DK318" s="53"/>
      <c r="DL318" s="51"/>
      <c r="DM318" s="162" t="s">
        <v>249</v>
      </c>
      <c r="DN318" s="30"/>
      <c r="DO318" s="30"/>
      <c r="DP318" s="30"/>
      <c r="DQ318" s="30"/>
      <c r="DR318" s="30"/>
      <c r="DS318" s="30"/>
      <c r="DT318" s="30"/>
      <c r="DU318" s="51"/>
      <c r="DV318" s="163" t="s">
        <v>249</v>
      </c>
      <c r="DW318" s="30"/>
      <c r="DX318" s="30"/>
      <c r="DY318" s="30"/>
      <c r="DZ318" s="30"/>
      <c r="EA318" s="30"/>
      <c r="EB318" s="30"/>
      <c r="EC318" s="30"/>
      <c r="ED318" s="53"/>
      <c r="EE318" s="51"/>
      <c r="EF318" s="163" t="s">
        <v>249</v>
      </c>
      <c r="EG318" s="30"/>
      <c r="EH318" s="30"/>
      <c r="EI318" s="63"/>
      <c r="EJ318" s="30"/>
      <c r="EK318" s="30"/>
      <c r="EL318" s="30"/>
      <c r="EM318" s="30"/>
      <c r="EN318" s="51"/>
      <c r="EO318" s="163" t="s">
        <v>249</v>
      </c>
      <c r="EP318" s="30"/>
      <c r="EQ318" s="30"/>
      <c r="ER318" s="30"/>
      <c r="ES318" s="30"/>
      <c r="ET318" s="30"/>
      <c r="EU318" s="30"/>
      <c r="EV318" s="30"/>
      <c r="EW318" s="51"/>
      <c r="EX318" s="156"/>
      <c r="EY318" s="157"/>
      <c r="EZ318" s="157"/>
      <c r="FA318" s="157"/>
      <c r="FB318" s="157"/>
      <c r="FC318" s="157"/>
      <c r="FD318" s="157"/>
      <c r="FE318" s="157"/>
      <c r="FF318" s="157"/>
      <c r="FG318" s="157"/>
      <c r="FH318" s="157"/>
      <c r="FI318" s="158"/>
      <c r="FR318" s="25" t="str">
        <f>IF(FS318&lt;&gt;"",MAX(FR$3:FR317)+1,"")</f>
        <v/>
      </c>
      <c r="FS318" s="25" t="str">
        <f>IF(B318&lt;&gt;"",B318,"")</f>
        <v/>
      </c>
      <c r="FT318" s="25" t="str">
        <f>IF(D319&lt;&gt;"",D319,"")</f>
        <v/>
      </c>
      <c r="FV318" s="24" t="str">
        <f>IF(FW318&lt;&gt;"",MAX($FV$3:FV317)+1,"")</f>
        <v/>
      </c>
      <c r="FW318" s="24" t="str">
        <f>IF($B318&lt;&gt;"",LEFT(E318,2),"")</f>
        <v/>
      </c>
      <c r="FX318" s="24" t="str">
        <f t="shared" ref="FX318:FX322" si="581">IF($B318&lt;&gt;"",I318,"")</f>
        <v/>
      </c>
      <c r="FY318" s="24" t="str">
        <f t="shared" ref="FY318:FY322" si="582">IF($B318&lt;&gt;"",J318,"")</f>
        <v/>
      </c>
      <c r="FZ318" s="24" t="str">
        <f t="shared" ref="FZ318:FZ322" si="583">IF($B318&lt;&gt;"",K318,"")</f>
        <v/>
      </c>
    </row>
    <row r="319" spans="1:182" x14ac:dyDescent="0.25">
      <c r="A319" s="38" t="str">
        <f>IF(AND(A318&lt;&gt;"",I319&lt;&gt;""),A318,"")</f>
        <v/>
      </c>
      <c r="B319" s="37" t="str">
        <f t="shared" ref="B319" si="584">IF(AND($A319&lt;&gt;"",B318&lt;&gt;""),B318,"")</f>
        <v/>
      </c>
      <c r="C319" s="66" t="s">
        <v>72</v>
      </c>
      <c r="D319" s="32"/>
      <c r="E319" s="44" t="str">
        <f>IF(AND(I319&lt;&gt;"",E318&lt;&gt;""),E318,"")</f>
        <v/>
      </c>
      <c r="F319" s="44" t="str">
        <f>IF(I319&lt;&gt;"",MAX(F318:F318)+1,"")</f>
        <v/>
      </c>
      <c r="G319" s="44" t="str">
        <f>IF(AND(I319&lt;&gt;"",D319&lt;&gt;""),D319,"")</f>
        <v/>
      </c>
      <c r="H319" s="44" t="str">
        <f>IF(AND(I319&lt;&gt;"",D320&lt;&gt;""),D322,"")</f>
        <v/>
      </c>
      <c r="I319" s="31"/>
      <c r="J319" s="33"/>
      <c r="K319" s="38" t="str">
        <f t="shared" si="580"/>
        <v/>
      </c>
      <c r="L319" s="153"/>
      <c r="M319" s="153"/>
      <c r="N319" s="153"/>
      <c r="O319" s="153"/>
      <c r="P319" s="31"/>
      <c r="Q319" s="54"/>
      <c r="R319" s="55"/>
      <c r="S319" s="55"/>
      <c r="T319" s="55"/>
      <c r="U319" s="55"/>
      <c r="V319" s="55"/>
      <c r="W319" s="55"/>
      <c r="X319" s="55"/>
      <c r="Y319" s="55"/>
      <c r="Z319" s="55"/>
      <c r="AA319" s="55"/>
      <c r="AB319" s="55"/>
      <c r="AC319" s="55"/>
      <c r="AD319" s="55"/>
      <c r="AE319" s="55"/>
      <c r="AF319" s="55"/>
      <c r="AG319" s="55"/>
      <c r="AH319" s="55"/>
      <c r="AI319" s="55"/>
      <c r="AJ319" s="55"/>
      <c r="AK319" s="55"/>
      <c r="AL319" s="55"/>
      <c r="AM319" s="56"/>
      <c r="AN319" s="54"/>
      <c r="AO319" s="55"/>
      <c r="AP319" s="55"/>
      <c r="AQ319" s="55"/>
      <c r="AR319" s="55"/>
      <c r="AS319" s="56"/>
      <c r="AT319" s="54"/>
      <c r="AU319" s="55"/>
      <c r="AV319" s="56"/>
      <c r="AW319" s="54"/>
      <c r="AX319" s="55"/>
      <c r="AY319" s="55"/>
      <c r="AZ319" s="55"/>
      <c r="BA319" s="55"/>
      <c r="BB319" s="55"/>
      <c r="BC319" s="55"/>
      <c r="BD319" s="55"/>
      <c r="BE319" s="55"/>
      <c r="BF319" s="55"/>
      <c r="BG319" s="55"/>
      <c r="BH319" s="56"/>
      <c r="BI319" s="54"/>
      <c r="BJ319" s="55"/>
      <c r="BK319" s="55"/>
      <c r="BL319" s="55"/>
      <c r="BM319" s="55"/>
      <c r="BN319" s="55"/>
      <c r="BO319" s="55"/>
      <c r="BP319" s="55"/>
      <c r="BQ319" s="55"/>
      <c r="BR319" s="55"/>
      <c r="BS319" s="55"/>
      <c r="BT319" s="55"/>
      <c r="BU319" s="56"/>
      <c r="BV319" s="54"/>
      <c r="BW319" s="57"/>
      <c r="BX319" s="57"/>
      <c r="BY319" s="55"/>
      <c r="BZ319" s="55"/>
      <c r="CA319" s="55"/>
      <c r="CB319" s="55"/>
      <c r="CC319" s="55"/>
      <c r="CD319" s="55"/>
      <c r="CE319" s="55"/>
      <c r="CF319" s="55"/>
      <c r="CG319" s="55"/>
      <c r="CH319" s="55"/>
      <c r="CI319" s="55"/>
      <c r="CJ319" s="55"/>
      <c r="CK319" s="55"/>
      <c r="CL319" s="55"/>
      <c r="CM319" s="56"/>
      <c r="CN319" s="58"/>
      <c r="CO319" s="58"/>
      <c r="CP319" s="58"/>
      <c r="CQ319" s="58"/>
      <c r="CR319" s="58"/>
      <c r="CS319" s="58"/>
      <c r="CT319" s="58"/>
      <c r="CU319" s="58"/>
      <c r="CV319" s="58"/>
      <c r="CW319" s="58"/>
      <c r="CX319" s="58"/>
      <c r="CY319" s="58"/>
      <c r="CZ319" s="58"/>
      <c r="DA319" s="58"/>
      <c r="DB319" s="58"/>
      <c r="DC319" s="58"/>
      <c r="DD319" s="58"/>
      <c r="DE319" s="58"/>
      <c r="DF319" s="58"/>
      <c r="DG319" s="58"/>
      <c r="DH319" s="58"/>
      <c r="DI319" s="58"/>
      <c r="DJ319" s="58"/>
      <c r="DK319" s="58"/>
      <c r="DL319" s="56"/>
      <c r="DM319" s="167" t="s">
        <v>44</v>
      </c>
      <c r="DN319" s="55"/>
      <c r="DO319" s="55"/>
      <c r="DP319" s="55"/>
      <c r="DQ319" s="55"/>
      <c r="DR319" s="55"/>
      <c r="DS319" s="55"/>
      <c r="DT319" s="55"/>
      <c r="DU319" s="56"/>
      <c r="DV319" s="168" t="s">
        <v>44</v>
      </c>
      <c r="DW319" s="55"/>
      <c r="DX319" s="55"/>
      <c r="DY319" s="55"/>
      <c r="DZ319" s="55"/>
      <c r="EA319" s="55"/>
      <c r="EB319" s="55"/>
      <c r="EC319" s="55"/>
      <c r="ED319" s="58"/>
      <c r="EE319" s="56"/>
      <c r="EF319" s="168" t="s">
        <v>44</v>
      </c>
      <c r="EG319" s="55"/>
      <c r="EH319" s="55"/>
      <c r="EI319" s="55"/>
      <c r="EJ319" s="55"/>
      <c r="EK319" s="55"/>
      <c r="EL319" s="55"/>
      <c r="EM319" s="55"/>
      <c r="EN319" s="56"/>
      <c r="EO319" s="168" t="s">
        <v>44</v>
      </c>
      <c r="EP319" s="55"/>
      <c r="EQ319" s="55"/>
      <c r="ER319" s="55"/>
      <c r="ES319" s="55"/>
      <c r="ET319" s="55"/>
      <c r="EU319" s="55"/>
      <c r="EV319" s="55"/>
      <c r="EW319" s="56"/>
      <c r="EX319" s="159"/>
      <c r="EY319" s="160"/>
      <c r="EZ319" s="160"/>
      <c r="FA319" s="160"/>
      <c r="FB319" s="160"/>
      <c r="FC319" s="160"/>
      <c r="FD319" s="160"/>
      <c r="FE319" s="160"/>
      <c r="FF319" s="160"/>
      <c r="FG319" s="160"/>
      <c r="FH319" s="160"/>
      <c r="FI319" s="161"/>
      <c r="FV319" s="24" t="str">
        <f>IF(FW319&lt;&gt;"",MAX($FV$3:FV318)+1,"")</f>
        <v/>
      </c>
      <c r="FW319" s="24" t="str">
        <f>IF($B319&lt;&gt;"",LEFT(E319,2),"")</f>
        <v/>
      </c>
      <c r="FX319" s="24" t="str">
        <f t="shared" si="581"/>
        <v/>
      </c>
      <c r="FY319" s="24" t="str">
        <f t="shared" si="582"/>
        <v/>
      </c>
      <c r="FZ319" s="24" t="str">
        <f t="shared" si="583"/>
        <v/>
      </c>
    </row>
    <row r="320" spans="1:182" x14ac:dyDescent="0.25">
      <c r="A320" s="38" t="str">
        <f>IF(AND(A319&lt;&gt;"",I320&lt;&gt;""),A318,"")</f>
        <v/>
      </c>
      <c r="B320" s="38" t="str">
        <f t="shared" ref="B320" si="585">IF(AND($A320&lt;&gt;"",B318&lt;&gt;""),B318,"")</f>
        <v/>
      </c>
      <c r="C320" s="65" t="s">
        <v>317</v>
      </c>
      <c r="D320" s="33"/>
      <c r="E320" s="44" t="str">
        <f>IF(AND(I320&lt;&gt;"",E318&lt;&gt;""),E318,"")</f>
        <v/>
      </c>
      <c r="F320" s="44" t="str">
        <f>IF(I320&lt;&gt;"",MAX(F318:F319)+1,"")</f>
        <v/>
      </c>
      <c r="G320" s="44" t="str">
        <f>IF(AND(I320&lt;&gt;"",D319&lt;&gt;""),D319,"")</f>
        <v/>
      </c>
      <c r="H320" s="44" t="str">
        <f>IF(AND(I320&lt;&gt;"",D320&lt;&gt;""),D322,"")</f>
        <v/>
      </c>
      <c r="I320" s="31"/>
      <c r="J320" s="33"/>
      <c r="K320" s="38" t="str">
        <f t="shared" si="580"/>
        <v/>
      </c>
      <c r="L320" s="153"/>
      <c r="M320" s="153"/>
      <c r="N320" s="153"/>
      <c r="O320" s="153"/>
      <c r="P320" s="31"/>
      <c r="Q320" s="54"/>
      <c r="R320" s="55"/>
      <c r="S320" s="55"/>
      <c r="T320" s="55"/>
      <c r="U320" s="55"/>
      <c r="V320" s="55"/>
      <c r="W320" s="55"/>
      <c r="X320" s="55"/>
      <c r="Y320" s="55"/>
      <c r="Z320" s="55"/>
      <c r="AA320" s="55"/>
      <c r="AB320" s="55"/>
      <c r="AC320" s="55"/>
      <c r="AD320" s="55"/>
      <c r="AE320" s="55"/>
      <c r="AF320" s="55"/>
      <c r="AG320" s="55"/>
      <c r="AH320" s="55"/>
      <c r="AI320" s="55"/>
      <c r="AJ320" s="55"/>
      <c r="AK320" s="55"/>
      <c r="AL320" s="55"/>
      <c r="AM320" s="56"/>
      <c r="AN320" s="54"/>
      <c r="AO320" s="55"/>
      <c r="AP320" s="55"/>
      <c r="AQ320" s="55"/>
      <c r="AR320" s="55"/>
      <c r="AS320" s="56"/>
      <c r="AT320" s="54"/>
      <c r="AU320" s="55"/>
      <c r="AV320" s="56"/>
      <c r="AW320" s="54"/>
      <c r="AX320" s="55"/>
      <c r="AY320" s="55"/>
      <c r="AZ320" s="55"/>
      <c r="BA320" s="55"/>
      <c r="BB320" s="55"/>
      <c r="BC320" s="55"/>
      <c r="BD320" s="55"/>
      <c r="BE320" s="55"/>
      <c r="BF320" s="55"/>
      <c r="BG320" s="55"/>
      <c r="BH320" s="56"/>
      <c r="BI320" s="54"/>
      <c r="BJ320" s="55"/>
      <c r="BK320" s="55"/>
      <c r="BL320" s="55"/>
      <c r="BM320" s="55"/>
      <c r="BN320" s="55"/>
      <c r="BO320" s="55"/>
      <c r="BP320" s="55"/>
      <c r="BQ320" s="55"/>
      <c r="BR320" s="55"/>
      <c r="BS320" s="55"/>
      <c r="BT320" s="55"/>
      <c r="BU320" s="56"/>
      <c r="BV320" s="54"/>
      <c r="BW320" s="57"/>
      <c r="BX320" s="57"/>
      <c r="BY320" s="55"/>
      <c r="BZ320" s="55"/>
      <c r="CA320" s="55"/>
      <c r="CB320" s="55"/>
      <c r="CC320" s="55"/>
      <c r="CD320" s="55"/>
      <c r="CE320" s="55"/>
      <c r="CF320" s="55"/>
      <c r="CG320" s="55"/>
      <c r="CH320" s="55"/>
      <c r="CI320" s="55"/>
      <c r="CJ320" s="55"/>
      <c r="CK320" s="55"/>
      <c r="CL320" s="55"/>
      <c r="CM320" s="56"/>
      <c r="CN320" s="58"/>
      <c r="CO320" s="58"/>
      <c r="CP320" s="58"/>
      <c r="CQ320" s="58"/>
      <c r="CR320" s="58"/>
      <c r="CS320" s="58"/>
      <c r="CT320" s="58"/>
      <c r="CU320" s="58"/>
      <c r="CV320" s="58"/>
      <c r="CW320" s="58"/>
      <c r="CX320" s="58"/>
      <c r="CY320" s="58"/>
      <c r="CZ320" s="58"/>
      <c r="DA320" s="58"/>
      <c r="DB320" s="58"/>
      <c r="DC320" s="58"/>
      <c r="DD320" s="58"/>
      <c r="DE320" s="58"/>
      <c r="DF320" s="58"/>
      <c r="DG320" s="58"/>
      <c r="DH320" s="58"/>
      <c r="DI320" s="58"/>
      <c r="DJ320" s="58"/>
      <c r="DK320" s="58"/>
      <c r="DL320" s="56"/>
      <c r="DM320" s="165" t="s">
        <v>45</v>
      </c>
      <c r="DN320" s="55"/>
      <c r="DO320" s="55"/>
      <c r="DP320" s="55"/>
      <c r="DQ320" s="55"/>
      <c r="DR320" s="55"/>
      <c r="DS320" s="55"/>
      <c r="DT320" s="55"/>
      <c r="DU320" s="56"/>
      <c r="DV320" s="166" t="s">
        <v>45</v>
      </c>
      <c r="DW320" s="55"/>
      <c r="DX320" s="55"/>
      <c r="DY320" s="55"/>
      <c r="DZ320" s="55"/>
      <c r="EA320" s="55"/>
      <c r="EB320" s="55"/>
      <c r="EC320" s="55"/>
      <c r="ED320" s="58"/>
      <c r="EE320" s="56"/>
      <c r="EF320" s="166" t="s">
        <v>45</v>
      </c>
      <c r="EG320" s="55"/>
      <c r="EH320" s="55"/>
      <c r="EI320" s="55"/>
      <c r="EJ320" s="55"/>
      <c r="EK320" s="55"/>
      <c r="EL320" s="55"/>
      <c r="EM320" s="55"/>
      <c r="EN320" s="56"/>
      <c r="EO320" s="166" t="s">
        <v>45</v>
      </c>
      <c r="EP320" s="55"/>
      <c r="EQ320" s="55"/>
      <c r="ER320" s="55"/>
      <c r="ES320" s="55"/>
      <c r="ET320" s="55"/>
      <c r="EU320" s="55"/>
      <c r="EV320" s="55"/>
      <c r="EW320" s="56"/>
      <c r="EX320" s="159"/>
      <c r="EY320" s="160"/>
      <c r="EZ320" s="160"/>
      <c r="FA320" s="160"/>
      <c r="FB320" s="160"/>
      <c r="FC320" s="160"/>
      <c r="FD320" s="160"/>
      <c r="FE320" s="160"/>
      <c r="FF320" s="160"/>
      <c r="FG320" s="160"/>
      <c r="FH320" s="160"/>
      <c r="FI320" s="161"/>
      <c r="FV320" s="24" t="str">
        <f>IF(FW320&lt;&gt;"",MAX($FV$3:FV319)+1,"")</f>
        <v/>
      </c>
      <c r="FW320" s="24" t="str">
        <f>IF($B320&lt;&gt;"",LEFT(E320,2),"")</f>
        <v/>
      </c>
      <c r="FX320" s="24" t="str">
        <f t="shared" si="581"/>
        <v/>
      </c>
      <c r="FY320" s="24" t="str">
        <f t="shared" si="582"/>
        <v/>
      </c>
      <c r="FZ320" s="24" t="str">
        <f t="shared" si="583"/>
        <v/>
      </c>
    </row>
    <row r="321" spans="1:182" x14ac:dyDescent="0.25">
      <c r="A321" s="38" t="str">
        <f>IF(AND(A320&lt;&gt;"",I321&lt;&gt;""),A318,"")</f>
        <v/>
      </c>
      <c r="B321" s="38" t="str">
        <f t="shared" ref="B321" si="586">IF(AND($A321&lt;&gt;"",B318&lt;&gt;""),B318,"")</f>
        <v/>
      </c>
      <c r="C321" s="65" t="s">
        <v>318</v>
      </c>
      <c r="D321" s="33"/>
      <c r="E321" s="44" t="str">
        <f>IF(AND(I321&lt;&gt;"",E318&lt;&gt;""),E318,"")</f>
        <v/>
      </c>
      <c r="F321" s="44" t="str">
        <f>IF(I321&lt;&gt;"",MAX(F318:F320)+1,"")</f>
        <v/>
      </c>
      <c r="G321" s="44" t="str">
        <f>IF(AND(I321&lt;&gt;"",D319&lt;&gt;""),D319,"")</f>
        <v/>
      </c>
      <c r="H321" s="44" t="str">
        <f>IF(AND(I321&lt;&gt;"",D320&lt;&gt;""),D322,"")</f>
        <v/>
      </c>
      <c r="I321" s="31"/>
      <c r="J321" s="33"/>
      <c r="K321" s="38" t="str">
        <f t="shared" si="580"/>
        <v/>
      </c>
      <c r="L321" s="153"/>
      <c r="M321" s="153"/>
      <c r="N321" s="153"/>
      <c r="O321" s="153"/>
      <c r="P321" s="31"/>
      <c r="Q321" s="54"/>
      <c r="R321" s="55"/>
      <c r="S321" s="55"/>
      <c r="T321" s="55"/>
      <c r="U321" s="55"/>
      <c r="V321" s="55"/>
      <c r="W321" s="55"/>
      <c r="X321" s="55"/>
      <c r="Y321" s="55"/>
      <c r="Z321" s="55"/>
      <c r="AA321" s="55"/>
      <c r="AB321" s="55"/>
      <c r="AC321" s="55"/>
      <c r="AD321" s="55"/>
      <c r="AE321" s="55"/>
      <c r="AF321" s="55"/>
      <c r="AG321" s="55"/>
      <c r="AH321" s="55"/>
      <c r="AI321" s="55"/>
      <c r="AJ321" s="55"/>
      <c r="AK321" s="55"/>
      <c r="AL321" s="55"/>
      <c r="AM321" s="56"/>
      <c r="AN321" s="54"/>
      <c r="AO321" s="55"/>
      <c r="AP321" s="55"/>
      <c r="AQ321" s="55"/>
      <c r="AR321" s="55"/>
      <c r="AS321" s="56"/>
      <c r="AT321" s="54"/>
      <c r="AU321" s="55"/>
      <c r="AV321" s="56"/>
      <c r="AW321" s="54"/>
      <c r="AX321" s="55"/>
      <c r="AY321" s="55"/>
      <c r="AZ321" s="55"/>
      <c r="BA321" s="55"/>
      <c r="BB321" s="55"/>
      <c r="BC321" s="55"/>
      <c r="BD321" s="55"/>
      <c r="BE321" s="55"/>
      <c r="BF321" s="55"/>
      <c r="BG321" s="55"/>
      <c r="BH321" s="56"/>
      <c r="BI321" s="54"/>
      <c r="BJ321" s="55"/>
      <c r="BK321" s="55"/>
      <c r="BL321" s="55"/>
      <c r="BM321" s="55"/>
      <c r="BN321" s="55"/>
      <c r="BO321" s="55"/>
      <c r="BP321" s="55"/>
      <c r="BQ321" s="55"/>
      <c r="BR321" s="55"/>
      <c r="BS321" s="55"/>
      <c r="BT321" s="55"/>
      <c r="BU321" s="56"/>
      <c r="BV321" s="54"/>
      <c r="BW321" s="57"/>
      <c r="BX321" s="57"/>
      <c r="BY321" s="55"/>
      <c r="BZ321" s="55"/>
      <c r="CA321" s="55"/>
      <c r="CB321" s="55"/>
      <c r="CC321" s="55"/>
      <c r="CD321" s="55"/>
      <c r="CE321" s="55"/>
      <c r="CF321" s="55"/>
      <c r="CG321" s="55"/>
      <c r="CH321" s="55"/>
      <c r="CI321" s="55"/>
      <c r="CJ321" s="55"/>
      <c r="CK321" s="55"/>
      <c r="CL321" s="55"/>
      <c r="CM321" s="56"/>
      <c r="CN321" s="58"/>
      <c r="CO321" s="58"/>
      <c r="CP321" s="58"/>
      <c r="CQ321" s="58"/>
      <c r="CR321" s="58"/>
      <c r="CS321" s="58"/>
      <c r="CT321" s="58"/>
      <c r="CU321" s="58"/>
      <c r="CV321" s="58"/>
      <c r="CW321" s="58"/>
      <c r="CX321" s="58"/>
      <c r="CY321" s="58"/>
      <c r="CZ321" s="58"/>
      <c r="DA321" s="58"/>
      <c r="DB321" s="58"/>
      <c r="DC321" s="58"/>
      <c r="DD321" s="58"/>
      <c r="DE321" s="58"/>
      <c r="DF321" s="58"/>
      <c r="DG321" s="58"/>
      <c r="DH321" s="58"/>
      <c r="DI321" s="58"/>
      <c r="DJ321" s="58"/>
      <c r="DK321" s="58"/>
      <c r="DL321" s="56"/>
      <c r="DM321" s="155" t="s">
        <v>42</v>
      </c>
      <c r="DN321" s="55"/>
      <c r="DO321" s="55"/>
      <c r="DP321" s="55"/>
      <c r="DQ321" s="55"/>
      <c r="DR321" s="55"/>
      <c r="DS321" s="55"/>
      <c r="DT321" s="55"/>
      <c r="DU321" s="56"/>
      <c r="DV321" s="91" t="s">
        <v>42</v>
      </c>
      <c r="DW321" s="60"/>
      <c r="DX321" s="60"/>
      <c r="DY321" s="60"/>
      <c r="DZ321" s="60"/>
      <c r="EA321" s="60"/>
      <c r="EB321" s="60"/>
      <c r="EC321" s="60"/>
      <c r="ED321" s="147"/>
      <c r="EE321" s="61"/>
      <c r="EF321" s="91" t="s">
        <v>42</v>
      </c>
      <c r="EG321" s="60"/>
      <c r="EH321" s="60"/>
      <c r="EI321" s="60"/>
      <c r="EJ321" s="60"/>
      <c r="EK321" s="60"/>
      <c r="EL321" s="60"/>
      <c r="EM321" s="60"/>
      <c r="EN321" s="61"/>
      <c r="EO321" s="164" t="s">
        <v>42</v>
      </c>
      <c r="EP321" s="60"/>
      <c r="EQ321" s="60"/>
      <c r="ER321" s="60"/>
      <c r="ES321" s="60"/>
      <c r="ET321" s="60"/>
      <c r="EU321" s="60"/>
      <c r="EV321" s="60"/>
      <c r="EW321" s="61"/>
      <c r="EX321" s="159"/>
      <c r="EY321" s="160"/>
      <c r="EZ321" s="160"/>
      <c r="FA321" s="160"/>
      <c r="FB321" s="160"/>
      <c r="FC321" s="160"/>
      <c r="FD321" s="160"/>
      <c r="FE321" s="160"/>
      <c r="FF321" s="160"/>
      <c r="FG321" s="160"/>
      <c r="FH321" s="160"/>
      <c r="FI321" s="161"/>
      <c r="FV321" s="24" t="str">
        <f>IF(FW321&lt;&gt;"",MAX($FV$3:FV320)+1,"")</f>
        <v/>
      </c>
      <c r="FW321" s="24" t="str">
        <f>IF($B321&lt;&gt;"",LEFT(E321,2),"")</f>
        <v/>
      </c>
      <c r="FX321" s="24" t="str">
        <f t="shared" si="581"/>
        <v/>
      </c>
      <c r="FY321" s="24" t="str">
        <f t="shared" si="582"/>
        <v/>
      </c>
      <c r="FZ321" s="24" t="str">
        <f t="shared" si="583"/>
        <v/>
      </c>
    </row>
    <row r="322" spans="1:182" x14ac:dyDescent="0.25">
      <c r="A322" s="38" t="str">
        <f>IF(AND(A321&lt;&gt;"",I322&lt;&gt;""),A318,"")</f>
        <v/>
      </c>
      <c r="B322" s="38" t="str">
        <f t="shared" ref="B322" si="587">IF(AND($A322&lt;&gt;"",B318&lt;&gt;""),B318,"")</f>
        <v/>
      </c>
      <c r="C322" s="65" t="s">
        <v>742</v>
      </c>
      <c r="D322" s="42" t="str">
        <f>IF(D320&lt;&gt;"",IF(ISNA(VLOOKUP(D320,EconomyTable,2,FALSE)),"&lt;Unknown&gt;",VLOOKUP(D320,EconomyTable,2,FALSE)),"")</f>
        <v/>
      </c>
      <c r="E322" s="44" t="str">
        <f>IF(AND(I322&lt;&gt;"",E318&lt;&gt;""),E318,"")</f>
        <v/>
      </c>
      <c r="F322" s="44" t="str">
        <f>IF(I322&lt;&gt;"",MAX(F318:F321)+1,"")</f>
        <v/>
      </c>
      <c r="G322" s="44" t="str">
        <f>IF(AND(I322&lt;&gt;"",D319&lt;&gt;""),D319,"")</f>
        <v/>
      </c>
      <c r="H322" s="44" t="str">
        <f>IF(AND(I323&lt;&gt;"",D320&lt;&gt;""),D322,"")</f>
        <v/>
      </c>
      <c r="I322" s="31"/>
      <c r="J322" s="33"/>
      <c r="K322" s="38" t="str">
        <f t="shared" si="580"/>
        <v/>
      </c>
      <c r="L322" s="153"/>
      <c r="M322" s="153"/>
      <c r="N322" s="153"/>
      <c r="O322" s="153"/>
      <c r="P322" s="31"/>
      <c r="Q322" s="54"/>
      <c r="R322" s="55"/>
      <c r="S322" s="55"/>
      <c r="T322" s="55"/>
      <c r="U322" s="55"/>
      <c r="V322" s="55"/>
      <c r="W322" s="55"/>
      <c r="X322" s="55"/>
      <c r="Y322" s="55"/>
      <c r="Z322" s="55"/>
      <c r="AA322" s="55"/>
      <c r="AB322" s="55"/>
      <c r="AC322" s="55"/>
      <c r="AD322" s="55"/>
      <c r="AE322" s="55"/>
      <c r="AF322" s="55"/>
      <c r="AG322" s="55"/>
      <c r="AH322" s="55"/>
      <c r="AI322" s="55"/>
      <c r="AJ322" s="55"/>
      <c r="AK322" s="55"/>
      <c r="AL322" s="55"/>
      <c r="AM322" s="56"/>
      <c r="AN322" s="54"/>
      <c r="AO322" s="55"/>
      <c r="AP322" s="55"/>
      <c r="AQ322" s="55"/>
      <c r="AR322" s="55"/>
      <c r="AS322" s="56"/>
      <c r="AT322" s="54"/>
      <c r="AU322" s="55"/>
      <c r="AV322" s="56"/>
      <c r="AW322" s="54"/>
      <c r="AX322" s="55"/>
      <c r="AY322" s="55"/>
      <c r="AZ322" s="55"/>
      <c r="BA322" s="55"/>
      <c r="BB322" s="55"/>
      <c r="BC322" s="55"/>
      <c r="BD322" s="55"/>
      <c r="BE322" s="55"/>
      <c r="BF322" s="55"/>
      <c r="BG322" s="55"/>
      <c r="BH322" s="56"/>
      <c r="BI322" s="54"/>
      <c r="BJ322" s="55"/>
      <c r="BK322" s="55"/>
      <c r="BL322" s="55"/>
      <c r="BM322" s="55"/>
      <c r="BN322" s="55"/>
      <c r="BO322" s="55"/>
      <c r="BP322" s="55"/>
      <c r="BQ322" s="55"/>
      <c r="BR322" s="55"/>
      <c r="BS322" s="55"/>
      <c r="BT322" s="55"/>
      <c r="BU322" s="56"/>
      <c r="BV322" s="54"/>
      <c r="BW322" s="57"/>
      <c r="BX322" s="57"/>
      <c r="BY322" s="55"/>
      <c r="BZ322" s="55"/>
      <c r="CA322" s="55"/>
      <c r="CB322" s="55"/>
      <c r="CC322" s="55"/>
      <c r="CD322" s="55"/>
      <c r="CE322" s="55"/>
      <c r="CF322" s="55"/>
      <c r="CG322" s="55"/>
      <c r="CH322" s="55"/>
      <c r="CI322" s="55"/>
      <c r="CJ322" s="55"/>
      <c r="CK322" s="55"/>
      <c r="CL322" s="55"/>
      <c r="CM322" s="58"/>
      <c r="CN322" s="54"/>
      <c r="CO322" s="58"/>
      <c r="CP322" s="58"/>
      <c r="CQ322" s="58"/>
      <c r="CR322" s="58"/>
      <c r="CS322" s="58"/>
      <c r="CT322" s="58"/>
      <c r="CU322" s="58"/>
      <c r="CV322" s="58"/>
      <c r="CW322" s="58"/>
      <c r="CX322" s="58"/>
      <c r="CY322" s="58"/>
      <c r="CZ322" s="58"/>
      <c r="DA322" s="58"/>
      <c r="DB322" s="58"/>
      <c r="DC322" s="58"/>
      <c r="DD322" s="58"/>
      <c r="DE322" s="58"/>
      <c r="DF322" s="58"/>
      <c r="DG322" s="58"/>
      <c r="DH322" s="58"/>
      <c r="DI322" s="58"/>
      <c r="DJ322" s="58"/>
      <c r="DK322" s="58"/>
      <c r="DL322" s="56"/>
      <c r="DM322" s="169" t="s">
        <v>861</v>
      </c>
      <c r="DN322" s="170"/>
      <c r="DO322" s="170"/>
      <c r="DP322" s="170"/>
      <c r="DQ322" s="170"/>
      <c r="DR322" s="170"/>
      <c r="DS322" s="171"/>
      <c r="DT322" s="205">
        <f>SUM(DN318:DU321)</f>
        <v>0</v>
      </c>
      <c r="DU322" s="206"/>
      <c r="DV322" s="169" t="s">
        <v>861</v>
      </c>
      <c r="DW322" s="170"/>
      <c r="DX322" s="170"/>
      <c r="DY322" s="170"/>
      <c r="DZ322" s="170"/>
      <c r="EA322" s="170"/>
      <c r="EB322" s="170"/>
      <c r="EC322" s="171"/>
      <c r="ED322" s="207">
        <f>SUM(DW318:EE321)</f>
        <v>0</v>
      </c>
      <c r="EE322" s="208"/>
      <c r="EF322" s="169" t="s">
        <v>861</v>
      </c>
      <c r="EG322" s="170"/>
      <c r="EH322" s="170"/>
      <c r="EI322" s="170"/>
      <c r="EJ322" s="170"/>
      <c r="EK322" s="170"/>
      <c r="EL322" s="171"/>
      <c r="EM322" s="207">
        <f>SUM(EG318:EN321)</f>
        <v>0</v>
      </c>
      <c r="EN322" s="208"/>
      <c r="EO322" s="170" t="s">
        <v>861</v>
      </c>
      <c r="EP322" s="170"/>
      <c r="EQ322" s="170"/>
      <c r="ER322" s="170"/>
      <c r="ES322" s="170"/>
      <c r="ET322" s="170"/>
      <c r="EU322" s="171"/>
      <c r="EV322" s="207">
        <f>SUM(EP318:EW321)</f>
        <v>0</v>
      </c>
      <c r="EW322" s="208"/>
      <c r="EX322" s="159"/>
      <c r="EY322" s="160"/>
      <c r="EZ322" s="160"/>
      <c r="FA322" s="160"/>
      <c r="FB322" s="160"/>
      <c r="FC322" s="160"/>
      <c r="FD322" s="160"/>
      <c r="FE322" s="160"/>
      <c r="FF322" s="160"/>
      <c r="FG322" s="160"/>
      <c r="FH322" s="160"/>
      <c r="FI322" s="161"/>
      <c r="FV322" s="24" t="str">
        <f>IF(FW322&lt;&gt;"",MAX($FV$3:FV321)+1,"")</f>
        <v/>
      </c>
      <c r="FW322" s="24" t="str">
        <f>IF($B322&lt;&gt;"",E322,"")</f>
        <v/>
      </c>
      <c r="FX322" s="24" t="str">
        <f t="shared" si="581"/>
        <v/>
      </c>
      <c r="FY322" s="24" t="str">
        <f t="shared" si="582"/>
        <v/>
      </c>
      <c r="FZ322" s="24" t="str">
        <f t="shared" si="583"/>
        <v/>
      </c>
    </row>
    <row r="323" spans="1:182" x14ac:dyDescent="0.25">
      <c r="A323" s="38" t="str">
        <f>IF(AND(A322&lt;&gt;"",I323&lt;&gt;""),A318,"")</f>
        <v/>
      </c>
      <c r="B323" s="38" t="str">
        <f t="shared" ref="B323" si="588">IF(AND($A323&lt;&gt;"",B318&lt;&gt;""),B318,"")</f>
        <v/>
      </c>
      <c r="C323" s="65" t="s">
        <v>741</v>
      </c>
      <c r="D323" s="43" t="str">
        <f>IF(D321&lt;&gt;"",IF(ISNA(VLOOKUP(D321,EconomyTypeTable,2,FALSE)),"&lt;Unknown&gt;",VLOOKUP(D321,EconomyTypeTable,2,FALSE)),"")</f>
        <v/>
      </c>
      <c r="E323" s="44" t="str">
        <f>IF(AND(I323&lt;&gt;"",E318&lt;&gt;""),E318,"")</f>
        <v/>
      </c>
      <c r="F323" s="44" t="str">
        <f>IF(I323&lt;&gt;"",MAX(F318:F322)+1,"")</f>
        <v/>
      </c>
      <c r="G323" s="44" t="str">
        <f>IF(AND(I322&lt;&gt;"",D319&lt;&gt;""),D319,"")</f>
        <v/>
      </c>
      <c r="H323" s="44" t="str">
        <f>IF(AND(I323&lt;&gt;"",D320&lt;&gt;""),D322,"")</f>
        <v/>
      </c>
      <c r="I323" s="31"/>
      <c r="J323" s="33"/>
      <c r="K323" s="38" t="str">
        <f t="shared" si="580"/>
        <v/>
      </c>
      <c r="L323" s="153"/>
      <c r="M323" s="153"/>
      <c r="N323" s="153"/>
      <c r="O323" s="153"/>
      <c r="P323" s="31"/>
      <c r="Q323" s="59"/>
      <c r="R323" s="60"/>
      <c r="S323" s="60"/>
      <c r="T323" s="60"/>
      <c r="U323" s="60"/>
      <c r="V323" s="60"/>
      <c r="W323" s="60"/>
      <c r="X323" s="60"/>
      <c r="Y323" s="60"/>
      <c r="Z323" s="60"/>
      <c r="AA323" s="60"/>
      <c r="AB323" s="60"/>
      <c r="AC323" s="60"/>
      <c r="AD323" s="60"/>
      <c r="AE323" s="60"/>
      <c r="AF323" s="60"/>
      <c r="AG323" s="60"/>
      <c r="AH323" s="60"/>
      <c r="AI323" s="60"/>
      <c r="AJ323" s="60"/>
      <c r="AK323" s="60"/>
      <c r="AL323" s="60"/>
      <c r="AM323" s="61"/>
      <c r="AN323" s="59"/>
      <c r="AO323" s="60"/>
      <c r="AP323" s="60"/>
      <c r="AQ323" s="60"/>
      <c r="AR323" s="60"/>
      <c r="AS323" s="61"/>
      <c r="AT323" s="59"/>
      <c r="AU323" s="60"/>
      <c r="AV323" s="61"/>
      <c r="AW323" s="59"/>
      <c r="AX323" s="60"/>
      <c r="AY323" s="60"/>
      <c r="AZ323" s="60"/>
      <c r="BA323" s="60"/>
      <c r="BB323" s="60"/>
      <c r="BC323" s="60"/>
      <c r="BD323" s="60"/>
      <c r="BE323" s="60"/>
      <c r="BF323" s="60"/>
      <c r="BG323" s="60"/>
      <c r="BH323" s="61"/>
      <c r="BI323" s="59"/>
      <c r="BJ323" s="60"/>
      <c r="BK323" s="60"/>
      <c r="BL323" s="60"/>
      <c r="BM323" s="60"/>
      <c r="BN323" s="60"/>
      <c r="BO323" s="60"/>
      <c r="BP323" s="60"/>
      <c r="BQ323" s="60"/>
      <c r="BR323" s="60"/>
      <c r="BS323" s="60"/>
      <c r="BT323" s="60"/>
      <c r="BU323" s="61"/>
      <c r="BV323" s="59"/>
      <c r="BW323" s="62"/>
      <c r="BX323" s="62"/>
      <c r="BY323" s="60"/>
      <c r="BZ323" s="60"/>
      <c r="CA323" s="60"/>
      <c r="CB323" s="60"/>
      <c r="CC323" s="60"/>
      <c r="CD323" s="60"/>
      <c r="CE323" s="60"/>
      <c r="CF323" s="60"/>
      <c r="CG323" s="60"/>
      <c r="CH323" s="60"/>
      <c r="CI323" s="60"/>
      <c r="CJ323" s="60"/>
      <c r="CK323" s="60"/>
      <c r="CL323" s="60"/>
      <c r="CM323" s="61"/>
      <c r="CN323" s="58"/>
      <c r="CO323" s="58"/>
      <c r="CP323" s="58"/>
      <c r="CQ323" s="58"/>
      <c r="CR323" s="58"/>
      <c r="CS323" s="58"/>
      <c r="CT323" s="58"/>
      <c r="CU323" s="58"/>
      <c r="CV323" s="58"/>
      <c r="CW323" s="58"/>
      <c r="CX323" s="58"/>
      <c r="CY323" s="58"/>
      <c r="CZ323" s="58"/>
      <c r="DA323" s="58"/>
      <c r="DB323" s="58"/>
      <c r="DC323" s="58"/>
      <c r="DD323" s="58"/>
      <c r="DE323" s="58"/>
      <c r="DF323" s="58"/>
      <c r="DG323" s="58"/>
      <c r="DH323" s="58"/>
      <c r="DI323" s="58"/>
      <c r="DJ323" s="58"/>
      <c r="DK323" s="58"/>
      <c r="DL323" s="56"/>
      <c r="DM323" s="170" t="s">
        <v>823</v>
      </c>
      <c r="DN323" s="170"/>
      <c r="DO323" s="170"/>
      <c r="DP323" s="170"/>
      <c r="DQ323" s="170"/>
      <c r="DR323" s="170"/>
      <c r="DS323" s="171"/>
      <c r="DT323" s="172"/>
      <c r="DU323" s="186"/>
      <c r="DV323" s="209"/>
      <c r="DW323" s="190"/>
      <c r="DX323" s="190"/>
      <c r="DY323" s="190"/>
      <c r="DZ323" s="190"/>
      <c r="EA323" s="190"/>
      <c r="EB323" s="190"/>
      <c r="EC323" s="190"/>
      <c r="ED323" s="190"/>
      <c r="EE323" s="190"/>
      <c r="EF323" s="190"/>
      <c r="EG323" s="190"/>
      <c r="EH323" s="190"/>
      <c r="EI323" s="190"/>
      <c r="EJ323" s="190"/>
      <c r="EK323" s="190"/>
      <c r="EL323" s="190"/>
      <c r="EM323" s="190"/>
      <c r="EN323" s="190"/>
      <c r="EO323" s="190"/>
      <c r="EP323" s="190"/>
      <c r="EQ323" s="190"/>
      <c r="ER323" s="190"/>
      <c r="ES323" s="190"/>
      <c r="ET323" s="190"/>
      <c r="EU323" s="190"/>
      <c r="EV323" s="190"/>
      <c r="EW323" s="210"/>
      <c r="EX323" s="159"/>
      <c r="EY323" s="160"/>
      <c r="EZ323" s="160"/>
      <c r="FA323" s="160"/>
      <c r="FB323" s="160"/>
      <c r="FC323" s="160"/>
      <c r="FD323" s="160"/>
      <c r="FE323" s="160"/>
      <c r="FF323" s="160"/>
      <c r="FG323" s="160"/>
      <c r="FH323" s="160"/>
      <c r="FI323" s="161"/>
    </row>
    <row r="324" spans="1:182" ht="15.75" thickBot="1" x14ac:dyDescent="0.3">
      <c r="A324" s="39">
        <f>IF(A318&lt;&gt;"",A318,"")</f>
        <v>46</v>
      </c>
      <c r="B324" s="39" t="str">
        <f>IF(AND($A324&lt;&gt;"",B318&lt;&gt;""),B318,"")</f>
        <v/>
      </c>
      <c r="C324" s="67" t="s">
        <v>315</v>
      </c>
      <c r="D324" s="36"/>
      <c r="E324" s="148"/>
      <c r="F324" s="149"/>
      <c r="G324" s="149"/>
      <c r="H324" s="149"/>
      <c r="I324" s="149"/>
      <c r="J324" s="149"/>
      <c r="K324" s="149"/>
      <c r="L324" s="149"/>
      <c r="M324" s="149"/>
      <c r="N324" s="149"/>
      <c r="O324" s="150"/>
      <c r="P324" s="46" t="str">
        <f>IF(COUNTA(Q324:AM324)-COUNTBLANK(Q324:AM324)&gt;0,COUNTA(Q324:AM324)-COUNTBLANK(Q324:AM324)&amp;" Deposit types","")</f>
        <v/>
      </c>
      <c r="Q324" s="47" t="str">
        <f>IF(COUNTA(Q318:Q323)&gt;0,COUNTA(Q318:Q323),"")</f>
        <v/>
      </c>
      <c r="R324" s="48" t="str">
        <f t="shared" ref="R324:BK324" si="589">IF(COUNTA(R318:R323)&gt;0,COUNTA(R318:R323),"")</f>
        <v/>
      </c>
      <c r="S324" s="48" t="str">
        <f t="shared" si="589"/>
        <v/>
      </c>
      <c r="T324" s="48" t="str">
        <f t="shared" si="589"/>
        <v/>
      </c>
      <c r="U324" s="48" t="str">
        <f t="shared" si="589"/>
        <v/>
      </c>
      <c r="V324" s="48" t="str">
        <f t="shared" si="589"/>
        <v/>
      </c>
      <c r="W324" s="48" t="str">
        <f t="shared" si="589"/>
        <v/>
      </c>
      <c r="X324" s="48" t="str">
        <f t="shared" si="589"/>
        <v/>
      </c>
      <c r="Y324" s="48" t="str">
        <f t="shared" si="589"/>
        <v/>
      </c>
      <c r="Z324" s="48" t="str">
        <f t="shared" si="589"/>
        <v/>
      </c>
      <c r="AA324" s="48" t="str">
        <f t="shared" si="589"/>
        <v/>
      </c>
      <c r="AB324" s="48" t="str">
        <f>IF(COUNTA(AB318:AB323)&gt;0,COUNTA(AB318:AB323),"")</f>
        <v/>
      </c>
      <c r="AC324" s="48" t="str">
        <f t="shared" ref="AC324:BV324" si="590">IF(COUNTA(AC318:AC323)&gt;0,COUNTA(AC318:AC323),"")</f>
        <v/>
      </c>
      <c r="AD324" s="48" t="str">
        <f t="shared" si="590"/>
        <v/>
      </c>
      <c r="AE324" s="48" t="str">
        <f t="shared" si="590"/>
        <v/>
      </c>
      <c r="AF324" s="48" t="str">
        <f t="shared" si="590"/>
        <v/>
      </c>
      <c r="AG324" s="48" t="str">
        <f t="shared" si="590"/>
        <v/>
      </c>
      <c r="AH324" s="48" t="str">
        <f t="shared" si="590"/>
        <v/>
      </c>
      <c r="AI324" s="48" t="str">
        <f t="shared" si="590"/>
        <v/>
      </c>
      <c r="AJ324" s="48" t="str">
        <f t="shared" si="590"/>
        <v/>
      </c>
      <c r="AK324" s="48" t="str">
        <f t="shared" si="590"/>
        <v/>
      </c>
      <c r="AL324" s="48" t="str">
        <f t="shared" si="590"/>
        <v/>
      </c>
      <c r="AM324" s="49" t="str">
        <f t="shared" si="590"/>
        <v/>
      </c>
      <c r="AN324" s="47" t="str">
        <f t="shared" si="590"/>
        <v/>
      </c>
      <c r="AO324" s="48" t="str">
        <f t="shared" si="590"/>
        <v/>
      </c>
      <c r="AP324" s="48" t="str">
        <f t="shared" si="590"/>
        <v/>
      </c>
      <c r="AQ324" s="48" t="str">
        <f t="shared" si="590"/>
        <v/>
      </c>
      <c r="AR324" s="48" t="str">
        <f t="shared" si="590"/>
        <v/>
      </c>
      <c r="AS324" s="49" t="str">
        <f t="shared" si="590"/>
        <v/>
      </c>
      <c r="AT324" s="47" t="str">
        <f t="shared" si="590"/>
        <v/>
      </c>
      <c r="AU324" s="48" t="str">
        <f t="shared" si="590"/>
        <v/>
      </c>
      <c r="AV324" s="49" t="str">
        <f t="shared" si="590"/>
        <v/>
      </c>
      <c r="AW324" s="47" t="str">
        <f t="shared" si="590"/>
        <v/>
      </c>
      <c r="AX324" s="48" t="str">
        <f t="shared" si="590"/>
        <v/>
      </c>
      <c r="AY324" s="48" t="str">
        <f t="shared" si="590"/>
        <v/>
      </c>
      <c r="AZ324" s="48" t="str">
        <f t="shared" si="590"/>
        <v/>
      </c>
      <c r="BA324" s="48" t="str">
        <f t="shared" si="590"/>
        <v/>
      </c>
      <c r="BB324" s="48" t="str">
        <f t="shared" si="590"/>
        <v/>
      </c>
      <c r="BC324" s="48" t="str">
        <f t="shared" si="590"/>
        <v/>
      </c>
      <c r="BD324" s="48" t="str">
        <f t="shared" si="590"/>
        <v/>
      </c>
      <c r="BE324" s="48" t="str">
        <f t="shared" si="590"/>
        <v/>
      </c>
      <c r="BF324" s="48" t="str">
        <f t="shared" si="590"/>
        <v/>
      </c>
      <c r="BG324" s="48" t="str">
        <f t="shared" si="590"/>
        <v/>
      </c>
      <c r="BH324" s="49" t="str">
        <f t="shared" si="590"/>
        <v/>
      </c>
      <c r="BI324" s="47" t="str">
        <f t="shared" si="590"/>
        <v/>
      </c>
      <c r="BJ324" s="48" t="str">
        <f t="shared" si="590"/>
        <v/>
      </c>
      <c r="BK324" s="48" t="str">
        <f t="shared" si="590"/>
        <v/>
      </c>
      <c r="BL324" s="48"/>
      <c r="BM324" s="48" t="str">
        <f t="shared" ref="BM324:BU324" si="591">IF(COUNTA(BM318:BM323)&gt;0,COUNTA(BM318:BM323),"")</f>
        <v/>
      </c>
      <c r="BN324" s="48" t="str">
        <f t="shared" si="591"/>
        <v/>
      </c>
      <c r="BO324" s="48" t="str">
        <f t="shared" si="591"/>
        <v/>
      </c>
      <c r="BP324" s="48" t="str">
        <f t="shared" si="591"/>
        <v/>
      </c>
      <c r="BQ324" s="48" t="str">
        <f t="shared" si="591"/>
        <v/>
      </c>
      <c r="BR324" s="48" t="str">
        <f t="shared" si="591"/>
        <v/>
      </c>
      <c r="BS324" s="48" t="str">
        <f t="shared" si="591"/>
        <v/>
      </c>
      <c r="BT324" s="48" t="str">
        <f t="shared" si="591"/>
        <v/>
      </c>
      <c r="BU324" s="49" t="str">
        <f t="shared" si="591"/>
        <v/>
      </c>
      <c r="BV324" s="47" t="str">
        <f>IF(COUNTA(BV318:BV323)&gt;0,COUNTA(BV318:BV323),"")</f>
        <v/>
      </c>
      <c r="BW324" s="48" t="str">
        <f t="shared" ref="BW324:DL324" si="592">IF(COUNTA(BW318:BW323)&gt;0,COUNTA(BW318:BW323),"")</f>
        <v/>
      </c>
      <c r="BX324" s="48" t="str">
        <f t="shared" si="592"/>
        <v/>
      </c>
      <c r="BY324" s="48" t="str">
        <f t="shared" si="592"/>
        <v/>
      </c>
      <c r="BZ324" s="48" t="str">
        <f t="shared" si="592"/>
        <v/>
      </c>
      <c r="CA324" s="48" t="str">
        <f t="shared" si="592"/>
        <v/>
      </c>
      <c r="CB324" s="48" t="str">
        <f t="shared" si="592"/>
        <v/>
      </c>
      <c r="CC324" s="48" t="str">
        <f t="shared" si="592"/>
        <v/>
      </c>
      <c r="CD324" s="48" t="str">
        <f t="shared" si="592"/>
        <v/>
      </c>
      <c r="CE324" s="48" t="str">
        <f t="shared" si="592"/>
        <v/>
      </c>
      <c r="CF324" s="48" t="str">
        <f t="shared" si="592"/>
        <v/>
      </c>
      <c r="CG324" s="48" t="str">
        <f t="shared" si="592"/>
        <v/>
      </c>
      <c r="CH324" s="48" t="str">
        <f t="shared" si="592"/>
        <v/>
      </c>
      <c r="CI324" s="48" t="str">
        <f t="shared" si="592"/>
        <v/>
      </c>
      <c r="CJ324" s="48" t="str">
        <f t="shared" si="592"/>
        <v/>
      </c>
      <c r="CK324" s="48" t="str">
        <f t="shared" si="592"/>
        <v/>
      </c>
      <c r="CL324" s="48" t="str">
        <f t="shared" si="592"/>
        <v/>
      </c>
      <c r="CM324" s="49" t="str">
        <f t="shared" si="592"/>
        <v/>
      </c>
      <c r="CN324" s="47" t="str">
        <f t="shared" si="592"/>
        <v/>
      </c>
      <c r="CO324" s="48" t="str">
        <f t="shared" si="592"/>
        <v/>
      </c>
      <c r="CP324" s="48" t="str">
        <f t="shared" si="592"/>
        <v/>
      </c>
      <c r="CQ324" s="48" t="str">
        <f t="shared" si="592"/>
        <v/>
      </c>
      <c r="CR324" s="48" t="str">
        <f t="shared" si="592"/>
        <v/>
      </c>
      <c r="CS324" s="48" t="str">
        <f t="shared" si="592"/>
        <v/>
      </c>
      <c r="CT324" s="48" t="str">
        <f t="shared" si="592"/>
        <v/>
      </c>
      <c r="CU324" s="48" t="str">
        <f t="shared" si="592"/>
        <v/>
      </c>
      <c r="CV324" s="48" t="str">
        <f t="shared" si="592"/>
        <v/>
      </c>
      <c r="CW324" s="48" t="str">
        <f t="shared" si="592"/>
        <v/>
      </c>
      <c r="CX324" s="48" t="str">
        <f t="shared" si="592"/>
        <v/>
      </c>
      <c r="CY324" s="48" t="str">
        <f t="shared" si="592"/>
        <v/>
      </c>
      <c r="CZ324" s="48" t="str">
        <f t="shared" si="592"/>
        <v/>
      </c>
      <c r="DA324" s="48" t="str">
        <f t="shared" si="592"/>
        <v/>
      </c>
      <c r="DB324" s="48" t="str">
        <f t="shared" si="592"/>
        <v/>
      </c>
      <c r="DC324" s="48" t="str">
        <f t="shared" si="592"/>
        <v/>
      </c>
      <c r="DD324" s="48" t="str">
        <f t="shared" si="592"/>
        <v/>
      </c>
      <c r="DE324" s="48" t="str">
        <f t="shared" si="592"/>
        <v/>
      </c>
      <c r="DF324" s="48" t="str">
        <f t="shared" si="592"/>
        <v/>
      </c>
      <c r="DG324" s="48" t="str">
        <f t="shared" si="592"/>
        <v/>
      </c>
      <c r="DH324" s="48" t="str">
        <f t="shared" si="592"/>
        <v/>
      </c>
      <c r="DI324" s="48" t="str">
        <f t="shared" si="592"/>
        <v/>
      </c>
      <c r="DJ324" s="48" t="str">
        <f t="shared" si="592"/>
        <v/>
      </c>
      <c r="DK324" s="48" t="str">
        <f t="shared" si="592"/>
        <v/>
      </c>
      <c r="DL324" s="49" t="str">
        <f t="shared" si="592"/>
        <v/>
      </c>
      <c r="DM324" s="170" t="s">
        <v>822</v>
      </c>
      <c r="DN324" s="170"/>
      <c r="DO324" s="170"/>
      <c r="DP324" s="170"/>
      <c r="DQ324" s="170"/>
      <c r="DR324" s="170"/>
      <c r="DS324" s="171"/>
      <c r="DT324" s="187"/>
      <c r="DU324" s="172"/>
      <c r="DV324" s="211"/>
      <c r="DW324" s="212"/>
      <c r="DX324" s="212"/>
      <c r="DY324" s="212"/>
      <c r="DZ324" s="212"/>
      <c r="EA324" s="212"/>
      <c r="EB324" s="212"/>
      <c r="EC324" s="212"/>
      <c r="ED324" s="212"/>
      <c r="EE324" s="212"/>
      <c r="EF324" s="212"/>
      <c r="EG324" s="212"/>
      <c r="EH324" s="212"/>
      <c r="EI324" s="212"/>
      <c r="EJ324" s="212"/>
      <c r="EK324" s="212"/>
      <c r="EL324" s="212"/>
      <c r="EM324" s="212"/>
      <c r="EN324" s="212"/>
      <c r="EO324" s="212"/>
      <c r="EP324" s="212"/>
      <c r="EQ324" s="212"/>
      <c r="ER324" s="212"/>
      <c r="ES324" s="212"/>
      <c r="ET324" s="212"/>
      <c r="EU324" s="212"/>
      <c r="EV324" s="212"/>
      <c r="EW324" s="213"/>
      <c r="EX324" s="151"/>
      <c r="EY324" s="149"/>
      <c r="EZ324" s="149"/>
      <c r="FA324" s="149"/>
      <c r="FB324" s="149"/>
      <c r="FC324" s="149"/>
      <c r="FD324" s="149"/>
      <c r="FE324" s="149"/>
      <c r="FF324" s="149"/>
      <c r="FG324" s="149"/>
      <c r="FH324" s="149"/>
      <c r="FI324" s="152"/>
    </row>
    <row r="325" spans="1:182" x14ac:dyDescent="0.25">
      <c r="A325" s="40">
        <f>A318+1</f>
        <v>47</v>
      </c>
      <c r="B325" s="29"/>
      <c r="C325" s="65" t="s">
        <v>531</v>
      </c>
      <c r="D325" s="41" t="str">
        <f>IF(MAX(F325:F330)&gt;0,MAX(F325:F330),"")</f>
        <v/>
      </c>
      <c r="E325" s="30"/>
      <c r="F325" s="45" t="str">
        <f>IF(I325&lt;&gt;"",1,"")</f>
        <v/>
      </c>
      <c r="G325" s="45" t="str">
        <f>IF(AND(I325&lt;&gt;"",D326&lt;&gt;""),D326,"")</f>
        <v/>
      </c>
      <c r="H325" s="45" t="str">
        <f>IF(AND(I325&lt;&gt;"",D327&lt;&gt;""),D329,"")</f>
        <v/>
      </c>
      <c r="I325" s="29"/>
      <c r="J325" s="146"/>
      <c r="K325" s="40" t="str">
        <f t="shared" ref="K325:K330" si="593">IF(J325&lt;&gt;"",IF(ISNA(VLOOKUP(J325,PlanetTypeTable,2,FALSE)),"&lt;Unknown&gt;",VLOOKUP(J325,PlanetTypeTable,2,FALSE)),"")</f>
        <v/>
      </c>
      <c r="L325" s="34"/>
      <c r="M325" s="34"/>
      <c r="N325" s="34"/>
      <c r="O325" s="34"/>
      <c r="P325" s="29"/>
      <c r="Q325" s="50"/>
      <c r="R325" s="30"/>
      <c r="S325" s="30"/>
      <c r="T325" s="30"/>
      <c r="U325" s="30"/>
      <c r="V325" s="30"/>
      <c r="W325" s="30"/>
      <c r="X325" s="30"/>
      <c r="Y325" s="30"/>
      <c r="Z325" s="30"/>
      <c r="AA325" s="30"/>
      <c r="AB325" s="30"/>
      <c r="AC325" s="30"/>
      <c r="AD325" s="30"/>
      <c r="AE325" s="30"/>
      <c r="AF325" s="30"/>
      <c r="AG325" s="30"/>
      <c r="AH325" s="30"/>
      <c r="AI325" s="30"/>
      <c r="AJ325" s="30"/>
      <c r="AK325" s="30"/>
      <c r="AL325" s="30"/>
      <c r="AM325" s="51"/>
      <c r="AN325" s="50"/>
      <c r="AO325" s="30"/>
      <c r="AP325" s="30"/>
      <c r="AQ325" s="30"/>
      <c r="AR325" s="30"/>
      <c r="AS325" s="51"/>
      <c r="AT325" s="50"/>
      <c r="AU325" s="30"/>
      <c r="AV325" s="51"/>
      <c r="AW325" s="50"/>
      <c r="AX325" s="30"/>
      <c r="AY325" s="30"/>
      <c r="AZ325" s="30"/>
      <c r="BA325" s="30"/>
      <c r="BB325" s="30"/>
      <c r="BC325" s="30"/>
      <c r="BD325" s="30"/>
      <c r="BE325" s="30"/>
      <c r="BF325" s="30"/>
      <c r="BG325" s="30"/>
      <c r="BH325" s="51"/>
      <c r="BI325" s="50"/>
      <c r="BJ325" s="30"/>
      <c r="BK325" s="30"/>
      <c r="BL325" s="30"/>
      <c r="BM325" s="30"/>
      <c r="BN325" s="30"/>
      <c r="BO325" s="30"/>
      <c r="BP325" s="30"/>
      <c r="BQ325" s="30"/>
      <c r="BR325" s="30"/>
      <c r="BS325" s="30"/>
      <c r="BT325" s="30"/>
      <c r="BU325" s="51"/>
      <c r="BV325" s="50"/>
      <c r="BW325" s="52"/>
      <c r="BX325" s="52"/>
      <c r="BY325" s="30"/>
      <c r="BZ325" s="30"/>
      <c r="CA325" s="30"/>
      <c r="CB325" s="30"/>
      <c r="CC325" s="30"/>
      <c r="CD325" s="30"/>
      <c r="CE325" s="30"/>
      <c r="CF325" s="30"/>
      <c r="CG325" s="30"/>
      <c r="CH325" s="30"/>
      <c r="CI325" s="30"/>
      <c r="CJ325" s="30"/>
      <c r="CK325" s="30"/>
      <c r="CL325" s="30"/>
      <c r="CM325" s="51"/>
      <c r="CN325" s="53"/>
      <c r="CO325" s="53"/>
      <c r="CP325" s="53"/>
      <c r="CQ325" s="53"/>
      <c r="CR325" s="53"/>
      <c r="CS325" s="53"/>
      <c r="CT325" s="53"/>
      <c r="CU325" s="53"/>
      <c r="CV325" s="53"/>
      <c r="CW325" s="53"/>
      <c r="CX325" s="53"/>
      <c r="CY325" s="53"/>
      <c r="CZ325" s="53"/>
      <c r="DA325" s="53"/>
      <c r="DB325" s="53"/>
      <c r="DC325" s="53"/>
      <c r="DD325" s="53"/>
      <c r="DE325" s="53"/>
      <c r="DF325" s="53"/>
      <c r="DG325" s="53"/>
      <c r="DH325" s="53"/>
      <c r="DI325" s="53"/>
      <c r="DJ325" s="53"/>
      <c r="DK325" s="53"/>
      <c r="DL325" s="51"/>
      <c r="DM325" s="162" t="s">
        <v>249</v>
      </c>
      <c r="DN325" s="30"/>
      <c r="DO325" s="30"/>
      <c r="DP325" s="30"/>
      <c r="DQ325" s="30"/>
      <c r="DR325" s="30"/>
      <c r="DS325" s="30"/>
      <c r="DT325" s="30"/>
      <c r="DU325" s="51"/>
      <c r="DV325" s="163" t="s">
        <v>249</v>
      </c>
      <c r="DW325" s="30"/>
      <c r="DX325" s="30"/>
      <c r="DY325" s="30"/>
      <c r="DZ325" s="30"/>
      <c r="EA325" s="30"/>
      <c r="EB325" s="30"/>
      <c r="EC325" s="30"/>
      <c r="ED325" s="53"/>
      <c r="EE325" s="51"/>
      <c r="EF325" s="163" t="s">
        <v>249</v>
      </c>
      <c r="EG325" s="30"/>
      <c r="EH325" s="30"/>
      <c r="EI325" s="63"/>
      <c r="EJ325" s="30"/>
      <c r="EK325" s="30"/>
      <c r="EL325" s="30"/>
      <c r="EM325" s="30"/>
      <c r="EN325" s="51"/>
      <c r="EO325" s="163" t="s">
        <v>249</v>
      </c>
      <c r="EP325" s="30"/>
      <c r="EQ325" s="30"/>
      <c r="ER325" s="30"/>
      <c r="ES325" s="30"/>
      <c r="ET325" s="30"/>
      <c r="EU325" s="30"/>
      <c r="EV325" s="30"/>
      <c r="EW325" s="51"/>
      <c r="EX325" s="156"/>
      <c r="EY325" s="157"/>
      <c r="EZ325" s="157"/>
      <c r="FA325" s="157"/>
      <c r="FB325" s="157"/>
      <c r="FC325" s="157"/>
      <c r="FD325" s="157"/>
      <c r="FE325" s="157"/>
      <c r="FF325" s="157"/>
      <c r="FG325" s="157"/>
      <c r="FH325" s="157"/>
      <c r="FI325" s="158"/>
      <c r="FR325" s="25" t="str">
        <f>IF(FS325&lt;&gt;"",MAX(FR$3:FR324)+1,"")</f>
        <v/>
      </c>
      <c r="FS325" s="25" t="str">
        <f>IF(B325&lt;&gt;"",B325,"")</f>
        <v/>
      </c>
      <c r="FT325" s="25" t="str">
        <f>IF(D326&lt;&gt;"",D326,"")</f>
        <v/>
      </c>
      <c r="FV325" s="24" t="str">
        <f>IF(FW325&lt;&gt;"",MAX($FV$3:FV324)+1,"")</f>
        <v/>
      </c>
      <c r="FW325" s="24" t="str">
        <f>IF($B325&lt;&gt;"",LEFT(E325,2),"")</f>
        <v/>
      </c>
      <c r="FX325" s="24" t="str">
        <f t="shared" ref="FX325:FX329" si="594">IF($B325&lt;&gt;"",I325,"")</f>
        <v/>
      </c>
      <c r="FY325" s="24" t="str">
        <f t="shared" ref="FY325:FY329" si="595">IF($B325&lt;&gt;"",J325,"")</f>
        <v/>
      </c>
      <c r="FZ325" s="24" t="str">
        <f t="shared" ref="FZ325:FZ329" si="596">IF($B325&lt;&gt;"",K325,"")</f>
        <v/>
      </c>
    </row>
    <row r="326" spans="1:182" x14ac:dyDescent="0.25">
      <c r="A326" s="38" t="str">
        <f>IF(AND(A325&lt;&gt;"",I326&lt;&gt;""),A325,"")</f>
        <v/>
      </c>
      <c r="B326" s="37" t="str">
        <f t="shared" ref="B326" si="597">IF(AND($A326&lt;&gt;"",B325&lt;&gt;""),B325,"")</f>
        <v/>
      </c>
      <c r="C326" s="66" t="s">
        <v>72</v>
      </c>
      <c r="D326" s="32"/>
      <c r="E326" s="44" t="str">
        <f>IF(AND(I326&lt;&gt;"",E325&lt;&gt;""),E325,"")</f>
        <v/>
      </c>
      <c r="F326" s="44" t="str">
        <f>IF(I326&lt;&gt;"",MAX(F325:F325)+1,"")</f>
        <v/>
      </c>
      <c r="G326" s="44" t="str">
        <f>IF(AND(I326&lt;&gt;"",D326&lt;&gt;""),D326,"")</f>
        <v/>
      </c>
      <c r="H326" s="44" t="str">
        <f>IF(AND(I326&lt;&gt;"",D327&lt;&gt;""),D329,"")</f>
        <v/>
      </c>
      <c r="I326" s="31"/>
      <c r="J326" s="33"/>
      <c r="K326" s="38" t="str">
        <f t="shared" si="593"/>
        <v/>
      </c>
      <c r="L326" s="153"/>
      <c r="M326" s="153"/>
      <c r="N326" s="153"/>
      <c r="O326" s="153"/>
      <c r="P326" s="31"/>
      <c r="Q326" s="54"/>
      <c r="R326" s="55"/>
      <c r="S326" s="55"/>
      <c r="T326" s="55"/>
      <c r="U326" s="55"/>
      <c r="V326" s="55"/>
      <c r="W326" s="55"/>
      <c r="X326" s="55"/>
      <c r="Y326" s="55"/>
      <c r="Z326" s="55"/>
      <c r="AA326" s="55"/>
      <c r="AB326" s="55"/>
      <c r="AC326" s="55"/>
      <c r="AD326" s="55"/>
      <c r="AE326" s="55"/>
      <c r="AF326" s="55"/>
      <c r="AG326" s="55"/>
      <c r="AH326" s="55"/>
      <c r="AI326" s="55"/>
      <c r="AJ326" s="55"/>
      <c r="AK326" s="55"/>
      <c r="AL326" s="55"/>
      <c r="AM326" s="56"/>
      <c r="AN326" s="54"/>
      <c r="AO326" s="55"/>
      <c r="AP326" s="55"/>
      <c r="AQ326" s="55"/>
      <c r="AR326" s="55"/>
      <c r="AS326" s="56"/>
      <c r="AT326" s="54"/>
      <c r="AU326" s="55"/>
      <c r="AV326" s="56"/>
      <c r="AW326" s="54"/>
      <c r="AX326" s="55"/>
      <c r="AY326" s="55"/>
      <c r="AZ326" s="55"/>
      <c r="BA326" s="55"/>
      <c r="BB326" s="55"/>
      <c r="BC326" s="55"/>
      <c r="BD326" s="55"/>
      <c r="BE326" s="55"/>
      <c r="BF326" s="55"/>
      <c r="BG326" s="55"/>
      <c r="BH326" s="56"/>
      <c r="BI326" s="54"/>
      <c r="BJ326" s="55"/>
      <c r="BK326" s="55"/>
      <c r="BL326" s="55"/>
      <c r="BM326" s="55"/>
      <c r="BN326" s="55"/>
      <c r="BO326" s="55"/>
      <c r="BP326" s="55"/>
      <c r="BQ326" s="55"/>
      <c r="BR326" s="55"/>
      <c r="BS326" s="55"/>
      <c r="BT326" s="55"/>
      <c r="BU326" s="56"/>
      <c r="BV326" s="54"/>
      <c r="BW326" s="57"/>
      <c r="BX326" s="57"/>
      <c r="BY326" s="55"/>
      <c r="BZ326" s="55"/>
      <c r="CA326" s="55"/>
      <c r="CB326" s="55"/>
      <c r="CC326" s="55"/>
      <c r="CD326" s="55"/>
      <c r="CE326" s="55"/>
      <c r="CF326" s="55"/>
      <c r="CG326" s="55"/>
      <c r="CH326" s="55"/>
      <c r="CI326" s="55"/>
      <c r="CJ326" s="55"/>
      <c r="CK326" s="55"/>
      <c r="CL326" s="55"/>
      <c r="CM326" s="56"/>
      <c r="CN326" s="58"/>
      <c r="CO326" s="58"/>
      <c r="CP326" s="58"/>
      <c r="CQ326" s="58"/>
      <c r="CR326" s="58"/>
      <c r="CS326" s="58"/>
      <c r="CT326" s="58"/>
      <c r="CU326" s="58"/>
      <c r="CV326" s="58"/>
      <c r="CW326" s="58"/>
      <c r="CX326" s="58"/>
      <c r="CY326" s="58"/>
      <c r="CZ326" s="58"/>
      <c r="DA326" s="58"/>
      <c r="DB326" s="58"/>
      <c r="DC326" s="58"/>
      <c r="DD326" s="58"/>
      <c r="DE326" s="58"/>
      <c r="DF326" s="58"/>
      <c r="DG326" s="58"/>
      <c r="DH326" s="58"/>
      <c r="DI326" s="58"/>
      <c r="DJ326" s="58"/>
      <c r="DK326" s="58"/>
      <c r="DL326" s="56"/>
      <c r="DM326" s="167" t="s">
        <v>44</v>
      </c>
      <c r="DN326" s="55"/>
      <c r="DO326" s="55"/>
      <c r="DP326" s="55"/>
      <c r="DQ326" s="55"/>
      <c r="DR326" s="55"/>
      <c r="DS326" s="55"/>
      <c r="DT326" s="55"/>
      <c r="DU326" s="56"/>
      <c r="DV326" s="168" t="s">
        <v>44</v>
      </c>
      <c r="DW326" s="55"/>
      <c r="DX326" s="55"/>
      <c r="DY326" s="55"/>
      <c r="DZ326" s="55"/>
      <c r="EA326" s="55"/>
      <c r="EB326" s="55"/>
      <c r="EC326" s="55"/>
      <c r="ED326" s="58"/>
      <c r="EE326" s="56"/>
      <c r="EF326" s="168" t="s">
        <v>44</v>
      </c>
      <c r="EG326" s="55"/>
      <c r="EH326" s="55"/>
      <c r="EI326" s="55"/>
      <c r="EJ326" s="55"/>
      <c r="EK326" s="55"/>
      <c r="EL326" s="55"/>
      <c r="EM326" s="55"/>
      <c r="EN326" s="56"/>
      <c r="EO326" s="168" t="s">
        <v>44</v>
      </c>
      <c r="EP326" s="55"/>
      <c r="EQ326" s="55"/>
      <c r="ER326" s="55"/>
      <c r="ES326" s="55"/>
      <c r="ET326" s="55"/>
      <c r="EU326" s="55"/>
      <c r="EV326" s="55"/>
      <c r="EW326" s="56"/>
      <c r="EX326" s="159"/>
      <c r="EY326" s="160"/>
      <c r="EZ326" s="160"/>
      <c r="FA326" s="160"/>
      <c r="FB326" s="160"/>
      <c r="FC326" s="160"/>
      <c r="FD326" s="160"/>
      <c r="FE326" s="160"/>
      <c r="FF326" s="160"/>
      <c r="FG326" s="160"/>
      <c r="FH326" s="160"/>
      <c r="FI326" s="161"/>
      <c r="FV326" s="24" t="str">
        <f>IF(FW326&lt;&gt;"",MAX($FV$3:FV325)+1,"")</f>
        <v/>
      </c>
      <c r="FW326" s="24" t="str">
        <f>IF($B326&lt;&gt;"",LEFT(E326,2),"")</f>
        <v/>
      </c>
      <c r="FX326" s="24" t="str">
        <f t="shared" si="594"/>
        <v/>
      </c>
      <c r="FY326" s="24" t="str">
        <f t="shared" si="595"/>
        <v/>
      </c>
      <c r="FZ326" s="24" t="str">
        <f t="shared" si="596"/>
        <v/>
      </c>
    </row>
    <row r="327" spans="1:182" x14ac:dyDescent="0.25">
      <c r="A327" s="38" t="str">
        <f>IF(AND(A326&lt;&gt;"",I327&lt;&gt;""),A325,"")</f>
        <v/>
      </c>
      <c r="B327" s="38" t="str">
        <f t="shared" ref="B327" si="598">IF(AND($A327&lt;&gt;"",B325&lt;&gt;""),B325,"")</f>
        <v/>
      </c>
      <c r="C327" s="65" t="s">
        <v>317</v>
      </c>
      <c r="D327" s="33"/>
      <c r="E327" s="44" t="str">
        <f>IF(AND(I327&lt;&gt;"",E325&lt;&gt;""),E325,"")</f>
        <v/>
      </c>
      <c r="F327" s="44" t="str">
        <f>IF(I327&lt;&gt;"",MAX(F325:F326)+1,"")</f>
        <v/>
      </c>
      <c r="G327" s="44" t="str">
        <f>IF(AND(I327&lt;&gt;"",D326&lt;&gt;""),D326,"")</f>
        <v/>
      </c>
      <c r="H327" s="44" t="str">
        <f>IF(AND(I327&lt;&gt;"",D327&lt;&gt;""),D329,"")</f>
        <v/>
      </c>
      <c r="I327" s="31"/>
      <c r="J327" s="33"/>
      <c r="K327" s="38" t="str">
        <f t="shared" si="593"/>
        <v/>
      </c>
      <c r="L327" s="153"/>
      <c r="M327" s="153"/>
      <c r="N327" s="153"/>
      <c r="O327" s="153"/>
      <c r="P327" s="31"/>
      <c r="Q327" s="54"/>
      <c r="R327" s="55"/>
      <c r="S327" s="55"/>
      <c r="T327" s="55"/>
      <c r="U327" s="55"/>
      <c r="V327" s="55"/>
      <c r="W327" s="55"/>
      <c r="X327" s="55"/>
      <c r="Y327" s="55"/>
      <c r="Z327" s="55"/>
      <c r="AA327" s="55"/>
      <c r="AB327" s="55"/>
      <c r="AC327" s="55"/>
      <c r="AD327" s="55"/>
      <c r="AE327" s="55"/>
      <c r="AF327" s="55"/>
      <c r="AG327" s="55"/>
      <c r="AH327" s="55"/>
      <c r="AI327" s="55"/>
      <c r="AJ327" s="55"/>
      <c r="AK327" s="55"/>
      <c r="AL327" s="55"/>
      <c r="AM327" s="56"/>
      <c r="AN327" s="54"/>
      <c r="AO327" s="55"/>
      <c r="AP327" s="55"/>
      <c r="AQ327" s="55"/>
      <c r="AR327" s="55"/>
      <c r="AS327" s="56"/>
      <c r="AT327" s="54"/>
      <c r="AU327" s="55"/>
      <c r="AV327" s="56"/>
      <c r="AW327" s="54"/>
      <c r="AX327" s="55"/>
      <c r="AY327" s="55"/>
      <c r="AZ327" s="55"/>
      <c r="BA327" s="55"/>
      <c r="BB327" s="55"/>
      <c r="BC327" s="55"/>
      <c r="BD327" s="55"/>
      <c r="BE327" s="55"/>
      <c r="BF327" s="55"/>
      <c r="BG327" s="55"/>
      <c r="BH327" s="56"/>
      <c r="BI327" s="54"/>
      <c r="BJ327" s="55"/>
      <c r="BK327" s="55"/>
      <c r="BL327" s="55"/>
      <c r="BM327" s="55"/>
      <c r="BN327" s="55"/>
      <c r="BO327" s="55"/>
      <c r="BP327" s="55"/>
      <c r="BQ327" s="55"/>
      <c r="BR327" s="55"/>
      <c r="BS327" s="55"/>
      <c r="BT327" s="55"/>
      <c r="BU327" s="56"/>
      <c r="BV327" s="54"/>
      <c r="BW327" s="57"/>
      <c r="BX327" s="57"/>
      <c r="BY327" s="55"/>
      <c r="BZ327" s="55"/>
      <c r="CA327" s="55"/>
      <c r="CB327" s="55"/>
      <c r="CC327" s="55"/>
      <c r="CD327" s="55"/>
      <c r="CE327" s="55"/>
      <c r="CF327" s="55"/>
      <c r="CG327" s="55"/>
      <c r="CH327" s="55"/>
      <c r="CI327" s="55"/>
      <c r="CJ327" s="55"/>
      <c r="CK327" s="55"/>
      <c r="CL327" s="55"/>
      <c r="CM327" s="56"/>
      <c r="CN327" s="58"/>
      <c r="CO327" s="58"/>
      <c r="CP327" s="58"/>
      <c r="CQ327" s="58"/>
      <c r="CR327" s="58"/>
      <c r="CS327" s="58"/>
      <c r="CT327" s="58"/>
      <c r="CU327" s="58"/>
      <c r="CV327" s="58"/>
      <c r="CW327" s="58"/>
      <c r="CX327" s="58"/>
      <c r="CY327" s="58"/>
      <c r="CZ327" s="58"/>
      <c r="DA327" s="58"/>
      <c r="DB327" s="58"/>
      <c r="DC327" s="58"/>
      <c r="DD327" s="58"/>
      <c r="DE327" s="58"/>
      <c r="DF327" s="58"/>
      <c r="DG327" s="58"/>
      <c r="DH327" s="58"/>
      <c r="DI327" s="58"/>
      <c r="DJ327" s="58"/>
      <c r="DK327" s="58"/>
      <c r="DL327" s="56"/>
      <c r="DM327" s="165" t="s">
        <v>45</v>
      </c>
      <c r="DN327" s="55"/>
      <c r="DO327" s="55"/>
      <c r="DP327" s="55"/>
      <c r="DQ327" s="55"/>
      <c r="DR327" s="55"/>
      <c r="DS327" s="55"/>
      <c r="DT327" s="55"/>
      <c r="DU327" s="56"/>
      <c r="DV327" s="166" t="s">
        <v>45</v>
      </c>
      <c r="DW327" s="55"/>
      <c r="DX327" s="55"/>
      <c r="DY327" s="55"/>
      <c r="DZ327" s="55"/>
      <c r="EA327" s="55"/>
      <c r="EB327" s="55"/>
      <c r="EC327" s="55"/>
      <c r="ED327" s="58"/>
      <c r="EE327" s="56"/>
      <c r="EF327" s="166" t="s">
        <v>45</v>
      </c>
      <c r="EG327" s="55"/>
      <c r="EH327" s="55"/>
      <c r="EI327" s="55"/>
      <c r="EJ327" s="55"/>
      <c r="EK327" s="55"/>
      <c r="EL327" s="55"/>
      <c r="EM327" s="55"/>
      <c r="EN327" s="56"/>
      <c r="EO327" s="166" t="s">
        <v>45</v>
      </c>
      <c r="EP327" s="55"/>
      <c r="EQ327" s="55"/>
      <c r="ER327" s="55"/>
      <c r="ES327" s="55"/>
      <c r="ET327" s="55"/>
      <c r="EU327" s="55"/>
      <c r="EV327" s="55"/>
      <c r="EW327" s="56"/>
      <c r="EX327" s="159"/>
      <c r="EY327" s="160"/>
      <c r="EZ327" s="160"/>
      <c r="FA327" s="160"/>
      <c r="FB327" s="160"/>
      <c r="FC327" s="160"/>
      <c r="FD327" s="160"/>
      <c r="FE327" s="160"/>
      <c r="FF327" s="160"/>
      <c r="FG327" s="160"/>
      <c r="FH327" s="160"/>
      <c r="FI327" s="161"/>
      <c r="FV327" s="24" t="str">
        <f>IF(FW327&lt;&gt;"",MAX($FV$3:FV326)+1,"")</f>
        <v/>
      </c>
      <c r="FW327" s="24" t="str">
        <f>IF($B327&lt;&gt;"",LEFT(E327,2),"")</f>
        <v/>
      </c>
      <c r="FX327" s="24" t="str">
        <f t="shared" si="594"/>
        <v/>
      </c>
      <c r="FY327" s="24" t="str">
        <f t="shared" si="595"/>
        <v/>
      </c>
      <c r="FZ327" s="24" t="str">
        <f t="shared" si="596"/>
        <v/>
      </c>
    </row>
    <row r="328" spans="1:182" x14ac:dyDescent="0.25">
      <c r="A328" s="38" t="str">
        <f>IF(AND(A327&lt;&gt;"",I328&lt;&gt;""),A325,"")</f>
        <v/>
      </c>
      <c r="B328" s="38" t="str">
        <f t="shared" ref="B328" si="599">IF(AND($A328&lt;&gt;"",B325&lt;&gt;""),B325,"")</f>
        <v/>
      </c>
      <c r="C328" s="65" t="s">
        <v>318</v>
      </c>
      <c r="D328" s="33"/>
      <c r="E328" s="44" t="str">
        <f>IF(AND(I328&lt;&gt;"",E325&lt;&gt;""),E325,"")</f>
        <v/>
      </c>
      <c r="F328" s="44" t="str">
        <f>IF(I328&lt;&gt;"",MAX(F325:F327)+1,"")</f>
        <v/>
      </c>
      <c r="G328" s="44" t="str">
        <f>IF(AND(I328&lt;&gt;"",D326&lt;&gt;""),D326,"")</f>
        <v/>
      </c>
      <c r="H328" s="44" t="str">
        <f>IF(AND(I328&lt;&gt;"",D327&lt;&gt;""),D329,"")</f>
        <v/>
      </c>
      <c r="I328" s="31"/>
      <c r="J328" s="33"/>
      <c r="K328" s="38" t="str">
        <f t="shared" si="593"/>
        <v/>
      </c>
      <c r="L328" s="153"/>
      <c r="M328" s="153"/>
      <c r="N328" s="153"/>
      <c r="O328" s="153"/>
      <c r="P328" s="31"/>
      <c r="Q328" s="54"/>
      <c r="R328" s="55"/>
      <c r="S328" s="55"/>
      <c r="T328" s="55"/>
      <c r="U328" s="55"/>
      <c r="V328" s="55"/>
      <c r="W328" s="55"/>
      <c r="X328" s="55"/>
      <c r="Y328" s="55"/>
      <c r="Z328" s="55"/>
      <c r="AA328" s="55"/>
      <c r="AB328" s="55"/>
      <c r="AC328" s="55"/>
      <c r="AD328" s="55"/>
      <c r="AE328" s="55"/>
      <c r="AF328" s="55"/>
      <c r="AG328" s="55"/>
      <c r="AH328" s="55"/>
      <c r="AI328" s="55"/>
      <c r="AJ328" s="55"/>
      <c r="AK328" s="55"/>
      <c r="AL328" s="55"/>
      <c r="AM328" s="56"/>
      <c r="AN328" s="54"/>
      <c r="AO328" s="55"/>
      <c r="AP328" s="55"/>
      <c r="AQ328" s="55"/>
      <c r="AR328" s="55"/>
      <c r="AS328" s="56"/>
      <c r="AT328" s="54"/>
      <c r="AU328" s="55"/>
      <c r="AV328" s="56"/>
      <c r="AW328" s="54"/>
      <c r="AX328" s="55"/>
      <c r="AY328" s="55"/>
      <c r="AZ328" s="55"/>
      <c r="BA328" s="55"/>
      <c r="BB328" s="55"/>
      <c r="BC328" s="55"/>
      <c r="BD328" s="55"/>
      <c r="BE328" s="55"/>
      <c r="BF328" s="55"/>
      <c r="BG328" s="55"/>
      <c r="BH328" s="56"/>
      <c r="BI328" s="54"/>
      <c r="BJ328" s="55"/>
      <c r="BK328" s="55"/>
      <c r="BL328" s="55"/>
      <c r="BM328" s="55"/>
      <c r="BN328" s="55"/>
      <c r="BO328" s="55"/>
      <c r="BP328" s="55"/>
      <c r="BQ328" s="55"/>
      <c r="BR328" s="55"/>
      <c r="BS328" s="55"/>
      <c r="BT328" s="55"/>
      <c r="BU328" s="56"/>
      <c r="BV328" s="54"/>
      <c r="BW328" s="57"/>
      <c r="BX328" s="57"/>
      <c r="BY328" s="55"/>
      <c r="BZ328" s="55"/>
      <c r="CA328" s="55"/>
      <c r="CB328" s="55"/>
      <c r="CC328" s="55"/>
      <c r="CD328" s="55"/>
      <c r="CE328" s="55"/>
      <c r="CF328" s="55"/>
      <c r="CG328" s="55"/>
      <c r="CH328" s="55"/>
      <c r="CI328" s="55"/>
      <c r="CJ328" s="55"/>
      <c r="CK328" s="55"/>
      <c r="CL328" s="55"/>
      <c r="CM328" s="56"/>
      <c r="CN328" s="58"/>
      <c r="CO328" s="58"/>
      <c r="CP328" s="58"/>
      <c r="CQ328" s="58"/>
      <c r="CR328" s="58"/>
      <c r="CS328" s="58"/>
      <c r="CT328" s="58"/>
      <c r="CU328" s="58"/>
      <c r="CV328" s="58"/>
      <c r="CW328" s="58"/>
      <c r="CX328" s="58"/>
      <c r="CY328" s="58"/>
      <c r="CZ328" s="58"/>
      <c r="DA328" s="58"/>
      <c r="DB328" s="58"/>
      <c r="DC328" s="58"/>
      <c r="DD328" s="58"/>
      <c r="DE328" s="58"/>
      <c r="DF328" s="58"/>
      <c r="DG328" s="58"/>
      <c r="DH328" s="58"/>
      <c r="DI328" s="58"/>
      <c r="DJ328" s="58"/>
      <c r="DK328" s="58"/>
      <c r="DL328" s="56"/>
      <c r="DM328" s="155" t="s">
        <v>42</v>
      </c>
      <c r="DN328" s="55"/>
      <c r="DO328" s="55"/>
      <c r="DP328" s="55"/>
      <c r="DQ328" s="55"/>
      <c r="DR328" s="55"/>
      <c r="DS328" s="55"/>
      <c r="DT328" s="55"/>
      <c r="DU328" s="56"/>
      <c r="DV328" s="91" t="s">
        <v>42</v>
      </c>
      <c r="DW328" s="60"/>
      <c r="DX328" s="60"/>
      <c r="DY328" s="60"/>
      <c r="DZ328" s="60"/>
      <c r="EA328" s="60"/>
      <c r="EB328" s="60"/>
      <c r="EC328" s="60"/>
      <c r="ED328" s="147"/>
      <c r="EE328" s="61"/>
      <c r="EF328" s="91" t="s">
        <v>42</v>
      </c>
      <c r="EG328" s="60"/>
      <c r="EH328" s="60"/>
      <c r="EI328" s="60"/>
      <c r="EJ328" s="60"/>
      <c r="EK328" s="60"/>
      <c r="EL328" s="60"/>
      <c r="EM328" s="60"/>
      <c r="EN328" s="61"/>
      <c r="EO328" s="164" t="s">
        <v>42</v>
      </c>
      <c r="EP328" s="60"/>
      <c r="EQ328" s="60"/>
      <c r="ER328" s="60"/>
      <c r="ES328" s="60"/>
      <c r="ET328" s="60"/>
      <c r="EU328" s="60"/>
      <c r="EV328" s="60"/>
      <c r="EW328" s="61"/>
      <c r="EX328" s="159"/>
      <c r="EY328" s="160"/>
      <c r="EZ328" s="160"/>
      <c r="FA328" s="160"/>
      <c r="FB328" s="160"/>
      <c r="FC328" s="160"/>
      <c r="FD328" s="160"/>
      <c r="FE328" s="160"/>
      <c r="FF328" s="160"/>
      <c r="FG328" s="160"/>
      <c r="FH328" s="160"/>
      <c r="FI328" s="161"/>
      <c r="FV328" s="24" t="str">
        <f>IF(FW328&lt;&gt;"",MAX($FV$3:FV327)+1,"")</f>
        <v/>
      </c>
      <c r="FW328" s="24" t="str">
        <f>IF($B328&lt;&gt;"",LEFT(E328,2),"")</f>
        <v/>
      </c>
      <c r="FX328" s="24" t="str">
        <f t="shared" si="594"/>
        <v/>
      </c>
      <c r="FY328" s="24" t="str">
        <f t="shared" si="595"/>
        <v/>
      </c>
      <c r="FZ328" s="24" t="str">
        <f t="shared" si="596"/>
        <v/>
      </c>
    </row>
    <row r="329" spans="1:182" x14ac:dyDescent="0.25">
      <c r="A329" s="38" t="str">
        <f>IF(AND(A328&lt;&gt;"",I329&lt;&gt;""),A325,"")</f>
        <v/>
      </c>
      <c r="B329" s="38" t="str">
        <f t="shared" ref="B329" si="600">IF(AND($A329&lt;&gt;"",B325&lt;&gt;""),B325,"")</f>
        <v/>
      </c>
      <c r="C329" s="65" t="s">
        <v>742</v>
      </c>
      <c r="D329" s="42" t="str">
        <f>IF(D327&lt;&gt;"",IF(ISNA(VLOOKUP(D327,EconomyTable,2,FALSE)),"&lt;Unknown&gt;",VLOOKUP(D327,EconomyTable,2,FALSE)),"")</f>
        <v/>
      </c>
      <c r="E329" s="44" t="str">
        <f>IF(AND(I329&lt;&gt;"",E325&lt;&gt;""),E325,"")</f>
        <v/>
      </c>
      <c r="F329" s="44" t="str">
        <f>IF(I329&lt;&gt;"",MAX(F325:F328)+1,"")</f>
        <v/>
      </c>
      <c r="G329" s="44" t="str">
        <f>IF(AND(I329&lt;&gt;"",D326&lt;&gt;""),D326,"")</f>
        <v/>
      </c>
      <c r="H329" s="44" t="str">
        <f>IF(AND(I330&lt;&gt;"",D327&lt;&gt;""),D329,"")</f>
        <v/>
      </c>
      <c r="I329" s="31"/>
      <c r="J329" s="33"/>
      <c r="K329" s="38" t="str">
        <f t="shared" si="593"/>
        <v/>
      </c>
      <c r="L329" s="153"/>
      <c r="M329" s="153"/>
      <c r="N329" s="153"/>
      <c r="O329" s="153"/>
      <c r="P329" s="31"/>
      <c r="Q329" s="54"/>
      <c r="R329" s="55"/>
      <c r="S329" s="55"/>
      <c r="T329" s="55"/>
      <c r="U329" s="55"/>
      <c r="V329" s="55"/>
      <c r="W329" s="55"/>
      <c r="X329" s="55"/>
      <c r="Y329" s="55"/>
      <c r="Z329" s="55"/>
      <c r="AA329" s="55"/>
      <c r="AB329" s="55"/>
      <c r="AC329" s="55"/>
      <c r="AD329" s="55"/>
      <c r="AE329" s="55"/>
      <c r="AF329" s="55"/>
      <c r="AG329" s="55"/>
      <c r="AH329" s="55"/>
      <c r="AI329" s="55"/>
      <c r="AJ329" s="55"/>
      <c r="AK329" s="55"/>
      <c r="AL329" s="55"/>
      <c r="AM329" s="56"/>
      <c r="AN329" s="54"/>
      <c r="AO329" s="55"/>
      <c r="AP329" s="55"/>
      <c r="AQ329" s="55"/>
      <c r="AR329" s="55"/>
      <c r="AS329" s="56"/>
      <c r="AT329" s="54"/>
      <c r="AU329" s="55"/>
      <c r="AV329" s="56"/>
      <c r="AW329" s="54"/>
      <c r="AX329" s="55"/>
      <c r="AY329" s="55"/>
      <c r="AZ329" s="55"/>
      <c r="BA329" s="55"/>
      <c r="BB329" s="55"/>
      <c r="BC329" s="55"/>
      <c r="BD329" s="55"/>
      <c r="BE329" s="55"/>
      <c r="BF329" s="55"/>
      <c r="BG329" s="55"/>
      <c r="BH329" s="56"/>
      <c r="BI329" s="54"/>
      <c r="BJ329" s="55"/>
      <c r="BK329" s="55"/>
      <c r="BL329" s="55"/>
      <c r="BM329" s="55"/>
      <c r="BN329" s="55"/>
      <c r="BO329" s="55"/>
      <c r="BP329" s="55"/>
      <c r="BQ329" s="55"/>
      <c r="BR329" s="55"/>
      <c r="BS329" s="55"/>
      <c r="BT329" s="55"/>
      <c r="BU329" s="56"/>
      <c r="BV329" s="54"/>
      <c r="BW329" s="57"/>
      <c r="BX329" s="57"/>
      <c r="BY329" s="55"/>
      <c r="BZ329" s="55"/>
      <c r="CA329" s="55"/>
      <c r="CB329" s="55"/>
      <c r="CC329" s="55"/>
      <c r="CD329" s="55"/>
      <c r="CE329" s="55"/>
      <c r="CF329" s="55"/>
      <c r="CG329" s="55"/>
      <c r="CH329" s="55"/>
      <c r="CI329" s="55"/>
      <c r="CJ329" s="55"/>
      <c r="CK329" s="55"/>
      <c r="CL329" s="55"/>
      <c r="CM329" s="58"/>
      <c r="CN329" s="54"/>
      <c r="CO329" s="58"/>
      <c r="CP329" s="58"/>
      <c r="CQ329" s="58"/>
      <c r="CR329" s="58"/>
      <c r="CS329" s="58"/>
      <c r="CT329" s="58"/>
      <c r="CU329" s="58"/>
      <c r="CV329" s="58"/>
      <c r="CW329" s="58"/>
      <c r="CX329" s="58"/>
      <c r="CY329" s="58"/>
      <c r="CZ329" s="58"/>
      <c r="DA329" s="58"/>
      <c r="DB329" s="58"/>
      <c r="DC329" s="58"/>
      <c r="DD329" s="58"/>
      <c r="DE329" s="58"/>
      <c r="DF329" s="58"/>
      <c r="DG329" s="58"/>
      <c r="DH329" s="58"/>
      <c r="DI329" s="58"/>
      <c r="DJ329" s="58"/>
      <c r="DK329" s="58"/>
      <c r="DL329" s="56"/>
      <c r="DM329" s="169" t="s">
        <v>861</v>
      </c>
      <c r="DN329" s="170"/>
      <c r="DO329" s="170"/>
      <c r="DP329" s="170"/>
      <c r="DQ329" s="170"/>
      <c r="DR329" s="170"/>
      <c r="DS329" s="171"/>
      <c r="DT329" s="205">
        <f>SUM(DN325:DU328)</f>
        <v>0</v>
      </c>
      <c r="DU329" s="218"/>
      <c r="DV329" s="169" t="s">
        <v>861</v>
      </c>
      <c r="DW329" s="170"/>
      <c r="DX329" s="170"/>
      <c r="DY329" s="170"/>
      <c r="DZ329" s="170"/>
      <c r="EA329" s="170"/>
      <c r="EB329" s="170"/>
      <c r="EC329" s="171"/>
      <c r="ED329" s="205">
        <f>SUM(DW325:EE328)</f>
        <v>0</v>
      </c>
      <c r="EE329" s="218"/>
      <c r="EF329" s="169" t="s">
        <v>861</v>
      </c>
      <c r="EG329" s="170"/>
      <c r="EH329" s="170"/>
      <c r="EI329" s="170"/>
      <c r="EJ329" s="170"/>
      <c r="EK329" s="170"/>
      <c r="EL329" s="171"/>
      <c r="EM329" s="205">
        <f>SUM(EG325:EN328)</f>
        <v>0</v>
      </c>
      <c r="EN329" s="218"/>
      <c r="EO329" s="169" t="s">
        <v>861</v>
      </c>
      <c r="EP329" s="170"/>
      <c r="EQ329" s="170"/>
      <c r="ER329" s="170"/>
      <c r="ES329" s="170"/>
      <c r="ET329" s="170"/>
      <c r="EU329" s="171"/>
      <c r="EV329" s="205">
        <f>SUM(EP325:EW328)</f>
        <v>0</v>
      </c>
      <c r="EW329" s="218"/>
      <c r="EX329" s="159"/>
      <c r="EY329" s="160"/>
      <c r="EZ329" s="160"/>
      <c r="FA329" s="160"/>
      <c r="FB329" s="160"/>
      <c r="FC329" s="160"/>
      <c r="FD329" s="160"/>
      <c r="FE329" s="160"/>
      <c r="FF329" s="160"/>
      <c r="FG329" s="160"/>
      <c r="FH329" s="160"/>
      <c r="FI329" s="161"/>
      <c r="FV329" s="24" t="str">
        <f>IF(FW329&lt;&gt;"",MAX($FV$3:FV328)+1,"")</f>
        <v/>
      </c>
      <c r="FW329" s="24" t="str">
        <f>IF($B329&lt;&gt;"",E329,"")</f>
        <v/>
      </c>
      <c r="FX329" s="24" t="str">
        <f t="shared" si="594"/>
        <v/>
      </c>
      <c r="FY329" s="24" t="str">
        <f t="shared" si="595"/>
        <v/>
      </c>
      <c r="FZ329" s="24" t="str">
        <f t="shared" si="596"/>
        <v/>
      </c>
    </row>
    <row r="330" spans="1:182" x14ac:dyDescent="0.25">
      <c r="A330" s="38" t="str">
        <f>IF(AND(A329&lt;&gt;"",I330&lt;&gt;""),A325,"")</f>
        <v/>
      </c>
      <c r="B330" s="38" t="str">
        <f t="shared" ref="B330" si="601">IF(AND($A330&lt;&gt;"",B325&lt;&gt;""),B325,"")</f>
        <v/>
      </c>
      <c r="C330" s="65" t="s">
        <v>741</v>
      </c>
      <c r="D330" s="43" t="str">
        <f>IF(D328&lt;&gt;"",IF(ISNA(VLOOKUP(D328,EconomyTypeTable,2,FALSE)),"&lt;Unknown&gt;",VLOOKUP(D328,EconomyTypeTable,2,FALSE)),"")</f>
        <v/>
      </c>
      <c r="E330" s="44" t="str">
        <f>IF(AND(I330&lt;&gt;"",E325&lt;&gt;""),E325,"")</f>
        <v/>
      </c>
      <c r="F330" s="44" t="str">
        <f>IF(I330&lt;&gt;"",MAX(F325:F329)+1,"")</f>
        <v/>
      </c>
      <c r="G330" s="44" t="str">
        <f>IF(AND(I329&lt;&gt;"",D326&lt;&gt;""),D326,"")</f>
        <v/>
      </c>
      <c r="H330" s="44" t="str">
        <f>IF(AND(I330&lt;&gt;"",D327&lt;&gt;""),D329,"")</f>
        <v/>
      </c>
      <c r="I330" s="31"/>
      <c r="J330" s="33"/>
      <c r="K330" s="38" t="str">
        <f t="shared" si="593"/>
        <v/>
      </c>
      <c r="L330" s="153"/>
      <c r="M330" s="153"/>
      <c r="N330" s="153"/>
      <c r="O330" s="153"/>
      <c r="P330" s="31"/>
      <c r="Q330" s="59"/>
      <c r="R330" s="60"/>
      <c r="S330" s="60"/>
      <c r="T330" s="60"/>
      <c r="U330" s="60"/>
      <c r="V330" s="60"/>
      <c r="W330" s="60"/>
      <c r="X330" s="60"/>
      <c r="Y330" s="60"/>
      <c r="Z330" s="60"/>
      <c r="AA330" s="60"/>
      <c r="AB330" s="60"/>
      <c r="AC330" s="60"/>
      <c r="AD330" s="60"/>
      <c r="AE330" s="60"/>
      <c r="AF330" s="60"/>
      <c r="AG330" s="60"/>
      <c r="AH330" s="60"/>
      <c r="AI330" s="60"/>
      <c r="AJ330" s="60"/>
      <c r="AK330" s="60"/>
      <c r="AL330" s="60"/>
      <c r="AM330" s="61"/>
      <c r="AN330" s="59"/>
      <c r="AO330" s="60"/>
      <c r="AP330" s="60"/>
      <c r="AQ330" s="60"/>
      <c r="AR330" s="60"/>
      <c r="AS330" s="61"/>
      <c r="AT330" s="59"/>
      <c r="AU330" s="60"/>
      <c r="AV330" s="61"/>
      <c r="AW330" s="59"/>
      <c r="AX330" s="60"/>
      <c r="AY330" s="60"/>
      <c r="AZ330" s="60"/>
      <c r="BA330" s="60"/>
      <c r="BB330" s="60"/>
      <c r="BC330" s="60"/>
      <c r="BD330" s="60"/>
      <c r="BE330" s="60"/>
      <c r="BF330" s="60"/>
      <c r="BG330" s="60"/>
      <c r="BH330" s="61"/>
      <c r="BI330" s="59"/>
      <c r="BJ330" s="60"/>
      <c r="BK330" s="60"/>
      <c r="BL330" s="60"/>
      <c r="BM330" s="60"/>
      <c r="BN330" s="60"/>
      <c r="BO330" s="60"/>
      <c r="BP330" s="60"/>
      <c r="BQ330" s="60"/>
      <c r="BR330" s="60"/>
      <c r="BS330" s="60"/>
      <c r="BT330" s="60"/>
      <c r="BU330" s="61"/>
      <c r="BV330" s="59"/>
      <c r="BW330" s="62"/>
      <c r="BX330" s="62"/>
      <c r="BY330" s="60"/>
      <c r="BZ330" s="60"/>
      <c r="CA330" s="60"/>
      <c r="CB330" s="60"/>
      <c r="CC330" s="60"/>
      <c r="CD330" s="60"/>
      <c r="CE330" s="60"/>
      <c r="CF330" s="60"/>
      <c r="CG330" s="60"/>
      <c r="CH330" s="60"/>
      <c r="CI330" s="60"/>
      <c r="CJ330" s="60"/>
      <c r="CK330" s="60"/>
      <c r="CL330" s="60"/>
      <c r="CM330" s="61"/>
      <c r="CN330" s="58"/>
      <c r="CO330" s="58"/>
      <c r="CP330" s="58"/>
      <c r="CQ330" s="58"/>
      <c r="CR330" s="58"/>
      <c r="CS330" s="58"/>
      <c r="CT330" s="58"/>
      <c r="CU330" s="58"/>
      <c r="CV330" s="58"/>
      <c r="CW330" s="58"/>
      <c r="CX330" s="58"/>
      <c r="CY330" s="58"/>
      <c r="CZ330" s="58"/>
      <c r="DA330" s="58"/>
      <c r="DB330" s="58"/>
      <c r="DC330" s="58"/>
      <c r="DD330" s="58"/>
      <c r="DE330" s="58"/>
      <c r="DF330" s="58"/>
      <c r="DG330" s="58"/>
      <c r="DH330" s="58"/>
      <c r="DI330" s="58"/>
      <c r="DJ330" s="58"/>
      <c r="DK330" s="58"/>
      <c r="DL330" s="56"/>
      <c r="DM330" s="169" t="s">
        <v>823</v>
      </c>
      <c r="DN330" s="170"/>
      <c r="DO330" s="170"/>
      <c r="DP330" s="170"/>
      <c r="DQ330" s="170"/>
      <c r="DR330" s="170"/>
      <c r="DS330" s="171"/>
      <c r="DT330" s="172"/>
      <c r="DU330" s="173"/>
      <c r="DV330" s="209"/>
      <c r="DW330" s="190"/>
      <c r="DX330" s="190"/>
      <c r="DY330" s="190"/>
      <c r="DZ330" s="190"/>
      <c r="EA330" s="190"/>
      <c r="EB330" s="190"/>
      <c r="EC330" s="190"/>
      <c r="ED330" s="190"/>
      <c r="EE330" s="190"/>
      <c r="EF330" s="190"/>
      <c r="EG330" s="190"/>
      <c r="EH330" s="190"/>
      <c r="EI330" s="190"/>
      <c r="EJ330" s="190"/>
      <c r="EK330" s="190"/>
      <c r="EL330" s="190"/>
      <c r="EM330" s="190"/>
      <c r="EN330" s="190"/>
      <c r="EO330" s="190"/>
      <c r="EP330" s="190"/>
      <c r="EQ330" s="190"/>
      <c r="ER330" s="190"/>
      <c r="ES330" s="190"/>
      <c r="ET330" s="190"/>
      <c r="EU330" s="190"/>
      <c r="EV330" s="190"/>
      <c r="EW330" s="210"/>
      <c r="EX330" s="159"/>
      <c r="EY330" s="160"/>
      <c r="EZ330" s="160"/>
      <c r="FA330" s="160"/>
      <c r="FB330" s="160"/>
      <c r="FC330" s="160"/>
      <c r="FD330" s="160"/>
      <c r="FE330" s="160"/>
      <c r="FF330" s="160"/>
      <c r="FG330" s="160"/>
      <c r="FH330" s="160"/>
      <c r="FI330" s="161"/>
    </row>
    <row r="331" spans="1:182" ht="15.75" thickBot="1" x14ac:dyDescent="0.3">
      <c r="A331" s="39">
        <f>IF(A325&lt;&gt;"",A325,"")</f>
        <v>47</v>
      </c>
      <c r="B331" s="39" t="str">
        <f>IF(AND($A331&lt;&gt;"",B325&lt;&gt;""),B325,"")</f>
        <v/>
      </c>
      <c r="C331" s="67" t="s">
        <v>315</v>
      </c>
      <c r="D331" s="36"/>
      <c r="E331" s="148"/>
      <c r="F331" s="149"/>
      <c r="G331" s="149"/>
      <c r="H331" s="149"/>
      <c r="I331" s="149"/>
      <c r="J331" s="149"/>
      <c r="K331" s="149"/>
      <c r="L331" s="149"/>
      <c r="M331" s="149"/>
      <c r="N331" s="149"/>
      <c r="O331" s="150"/>
      <c r="P331" s="46" t="str">
        <f>IF(COUNTA(Q331:AM331)-COUNTBLANK(Q331:AM331)&gt;0,COUNTA(Q331:AM331)-COUNTBLANK(Q331:AM331)&amp;" Deposit types","")</f>
        <v/>
      </c>
      <c r="Q331" s="47" t="str">
        <f>IF(COUNTA(Q325:Q330)&gt;0,COUNTA(Q325:Q330),"")</f>
        <v/>
      </c>
      <c r="R331" s="48" t="str">
        <f t="shared" ref="R331:AA331" si="602">IF(COUNTA(R325:R330)&gt;0,COUNTA(R325:R330),"")</f>
        <v/>
      </c>
      <c r="S331" s="48" t="str">
        <f t="shared" si="602"/>
        <v/>
      </c>
      <c r="T331" s="48" t="str">
        <f t="shared" si="602"/>
        <v/>
      </c>
      <c r="U331" s="48" t="str">
        <f t="shared" si="602"/>
        <v/>
      </c>
      <c r="V331" s="48" t="str">
        <f t="shared" si="602"/>
        <v/>
      </c>
      <c r="W331" s="48" t="str">
        <f t="shared" si="602"/>
        <v/>
      </c>
      <c r="X331" s="48" t="str">
        <f t="shared" si="602"/>
        <v/>
      </c>
      <c r="Y331" s="48" t="str">
        <f t="shared" si="602"/>
        <v/>
      </c>
      <c r="Z331" s="48" t="str">
        <f t="shared" si="602"/>
        <v/>
      </c>
      <c r="AA331" s="48" t="str">
        <f t="shared" si="602"/>
        <v/>
      </c>
      <c r="AB331" s="48" t="str">
        <f>IF(COUNTA(AB325:AB330)&gt;0,COUNTA(AB325:AB330),"")</f>
        <v/>
      </c>
      <c r="AC331" s="48" t="str">
        <f t="shared" ref="AC331:BK331" si="603">IF(COUNTA(AC325:AC330)&gt;0,COUNTA(AC325:AC330),"")</f>
        <v/>
      </c>
      <c r="AD331" s="48" t="str">
        <f t="shared" si="603"/>
        <v/>
      </c>
      <c r="AE331" s="48" t="str">
        <f t="shared" si="603"/>
        <v/>
      </c>
      <c r="AF331" s="48" t="str">
        <f t="shared" si="603"/>
        <v/>
      </c>
      <c r="AG331" s="48" t="str">
        <f t="shared" si="603"/>
        <v/>
      </c>
      <c r="AH331" s="48" t="str">
        <f t="shared" si="603"/>
        <v/>
      </c>
      <c r="AI331" s="48" t="str">
        <f t="shared" si="603"/>
        <v/>
      </c>
      <c r="AJ331" s="48" t="str">
        <f t="shared" si="603"/>
        <v/>
      </c>
      <c r="AK331" s="48" t="str">
        <f t="shared" si="603"/>
        <v/>
      </c>
      <c r="AL331" s="48" t="str">
        <f t="shared" si="603"/>
        <v/>
      </c>
      <c r="AM331" s="49" t="str">
        <f t="shared" si="603"/>
        <v/>
      </c>
      <c r="AN331" s="47" t="str">
        <f t="shared" si="603"/>
        <v/>
      </c>
      <c r="AO331" s="48" t="str">
        <f t="shared" si="603"/>
        <v/>
      </c>
      <c r="AP331" s="48" t="str">
        <f t="shared" si="603"/>
        <v/>
      </c>
      <c r="AQ331" s="48" t="str">
        <f t="shared" si="603"/>
        <v/>
      </c>
      <c r="AR331" s="48" t="str">
        <f t="shared" si="603"/>
        <v/>
      </c>
      <c r="AS331" s="49" t="str">
        <f t="shared" si="603"/>
        <v/>
      </c>
      <c r="AT331" s="47" t="str">
        <f t="shared" si="603"/>
        <v/>
      </c>
      <c r="AU331" s="48" t="str">
        <f t="shared" si="603"/>
        <v/>
      </c>
      <c r="AV331" s="49" t="str">
        <f t="shared" si="603"/>
        <v/>
      </c>
      <c r="AW331" s="47" t="str">
        <f t="shared" si="603"/>
        <v/>
      </c>
      <c r="AX331" s="48" t="str">
        <f t="shared" si="603"/>
        <v/>
      </c>
      <c r="AY331" s="48" t="str">
        <f t="shared" si="603"/>
        <v/>
      </c>
      <c r="AZ331" s="48" t="str">
        <f t="shared" si="603"/>
        <v/>
      </c>
      <c r="BA331" s="48" t="str">
        <f t="shared" si="603"/>
        <v/>
      </c>
      <c r="BB331" s="48" t="str">
        <f t="shared" si="603"/>
        <v/>
      </c>
      <c r="BC331" s="48" t="str">
        <f t="shared" si="603"/>
        <v/>
      </c>
      <c r="BD331" s="48" t="str">
        <f t="shared" si="603"/>
        <v/>
      </c>
      <c r="BE331" s="48" t="str">
        <f t="shared" si="603"/>
        <v/>
      </c>
      <c r="BF331" s="48" t="str">
        <f t="shared" si="603"/>
        <v/>
      </c>
      <c r="BG331" s="48" t="str">
        <f t="shared" si="603"/>
        <v/>
      </c>
      <c r="BH331" s="49" t="str">
        <f t="shared" si="603"/>
        <v/>
      </c>
      <c r="BI331" s="47" t="str">
        <f t="shared" si="603"/>
        <v/>
      </c>
      <c r="BJ331" s="48" t="str">
        <f t="shared" si="603"/>
        <v/>
      </c>
      <c r="BK331" s="48" t="str">
        <f t="shared" si="603"/>
        <v/>
      </c>
      <c r="BL331" s="48"/>
      <c r="BM331" s="48" t="str">
        <f t="shared" ref="BM331:BU331" si="604">IF(COUNTA(BM325:BM330)&gt;0,COUNTA(BM325:BM330),"")</f>
        <v/>
      </c>
      <c r="BN331" s="48" t="str">
        <f t="shared" si="604"/>
        <v/>
      </c>
      <c r="BO331" s="48" t="str">
        <f t="shared" si="604"/>
        <v/>
      </c>
      <c r="BP331" s="48" t="str">
        <f t="shared" si="604"/>
        <v/>
      </c>
      <c r="BQ331" s="48" t="str">
        <f t="shared" si="604"/>
        <v/>
      </c>
      <c r="BR331" s="48" t="str">
        <f t="shared" si="604"/>
        <v/>
      </c>
      <c r="BS331" s="48" t="str">
        <f t="shared" si="604"/>
        <v/>
      </c>
      <c r="BT331" s="48" t="str">
        <f t="shared" si="604"/>
        <v/>
      </c>
      <c r="BU331" s="49" t="str">
        <f t="shared" si="604"/>
        <v/>
      </c>
      <c r="BV331" s="47" t="str">
        <f>IF(COUNTA(BV325:BV330)&gt;0,COUNTA(BV325:BV330),"")</f>
        <v/>
      </c>
      <c r="BW331" s="48" t="str">
        <f t="shared" ref="BW331:DL331" si="605">IF(COUNTA(BW325:BW330)&gt;0,COUNTA(BW325:BW330),"")</f>
        <v/>
      </c>
      <c r="BX331" s="48" t="str">
        <f t="shared" si="605"/>
        <v/>
      </c>
      <c r="BY331" s="48" t="str">
        <f t="shared" si="605"/>
        <v/>
      </c>
      <c r="BZ331" s="48" t="str">
        <f t="shared" si="605"/>
        <v/>
      </c>
      <c r="CA331" s="48" t="str">
        <f t="shared" si="605"/>
        <v/>
      </c>
      <c r="CB331" s="48" t="str">
        <f t="shared" si="605"/>
        <v/>
      </c>
      <c r="CC331" s="48" t="str">
        <f t="shared" si="605"/>
        <v/>
      </c>
      <c r="CD331" s="48" t="str">
        <f t="shared" si="605"/>
        <v/>
      </c>
      <c r="CE331" s="48" t="str">
        <f t="shared" si="605"/>
        <v/>
      </c>
      <c r="CF331" s="48" t="str">
        <f t="shared" si="605"/>
        <v/>
      </c>
      <c r="CG331" s="48" t="str">
        <f t="shared" si="605"/>
        <v/>
      </c>
      <c r="CH331" s="48" t="str">
        <f t="shared" si="605"/>
        <v/>
      </c>
      <c r="CI331" s="48" t="str">
        <f t="shared" si="605"/>
        <v/>
      </c>
      <c r="CJ331" s="48" t="str">
        <f t="shared" si="605"/>
        <v/>
      </c>
      <c r="CK331" s="48" t="str">
        <f t="shared" si="605"/>
        <v/>
      </c>
      <c r="CL331" s="48" t="str">
        <f t="shared" si="605"/>
        <v/>
      </c>
      <c r="CM331" s="49" t="str">
        <f t="shared" si="605"/>
        <v/>
      </c>
      <c r="CN331" s="47" t="str">
        <f t="shared" si="605"/>
        <v/>
      </c>
      <c r="CO331" s="48" t="str">
        <f t="shared" si="605"/>
        <v/>
      </c>
      <c r="CP331" s="48" t="str">
        <f t="shared" si="605"/>
        <v/>
      </c>
      <c r="CQ331" s="48" t="str">
        <f t="shared" si="605"/>
        <v/>
      </c>
      <c r="CR331" s="48" t="str">
        <f t="shared" si="605"/>
        <v/>
      </c>
      <c r="CS331" s="48" t="str">
        <f t="shared" si="605"/>
        <v/>
      </c>
      <c r="CT331" s="48" t="str">
        <f t="shared" si="605"/>
        <v/>
      </c>
      <c r="CU331" s="48" t="str">
        <f t="shared" si="605"/>
        <v/>
      </c>
      <c r="CV331" s="48" t="str">
        <f t="shared" si="605"/>
        <v/>
      </c>
      <c r="CW331" s="48" t="str">
        <f t="shared" si="605"/>
        <v/>
      </c>
      <c r="CX331" s="48" t="str">
        <f t="shared" si="605"/>
        <v/>
      </c>
      <c r="CY331" s="48" t="str">
        <f t="shared" si="605"/>
        <v/>
      </c>
      <c r="CZ331" s="48" t="str">
        <f t="shared" si="605"/>
        <v/>
      </c>
      <c r="DA331" s="48" t="str">
        <f t="shared" si="605"/>
        <v/>
      </c>
      <c r="DB331" s="48" t="str">
        <f t="shared" si="605"/>
        <v/>
      </c>
      <c r="DC331" s="48" t="str">
        <f t="shared" si="605"/>
        <v/>
      </c>
      <c r="DD331" s="48" t="str">
        <f t="shared" si="605"/>
        <v/>
      </c>
      <c r="DE331" s="48" t="str">
        <f t="shared" si="605"/>
        <v/>
      </c>
      <c r="DF331" s="48" t="str">
        <f t="shared" si="605"/>
        <v/>
      </c>
      <c r="DG331" s="48" t="str">
        <f t="shared" si="605"/>
        <v/>
      </c>
      <c r="DH331" s="48" t="str">
        <f t="shared" si="605"/>
        <v/>
      </c>
      <c r="DI331" s="48" t="str">
        <f t="shared" si="605"/>
        <v/>
      </c>
      <c r="DJ331" s="48" t="str">
        <f t="shared" si="605"/>
        <v/>
      </c>
      <c r="DK331" s="48" t="str">
        <f t="shared" si="605"/>
        <v/>
      </c>
      <c r="DL331" s="49" t="str">
        <f t="shared" si="605"/>
        <v/>
      </c>
      <c r="DM331" s="169" t="s">
        <v>822</v>
      </c>
      <c r="DN331" s="170"/>
      <c r="DO331" s="170"/>
      <c r="DP331" s="170"/>
      <c r="DQ331" s="170"/>
      <c r="DR331" s="170"/>
      <c r="DS331" s="171"/>
      <c r="DT331" s="172"/>
      <c r="DU331" s="173"/>
      <c r="DV331" s="211"/>
      <c r="DW331" s="212"/>
      <c r="DX331" s="212"/>
      <c r="DY331" s="212"/>
      <c r="DZ331" s="212"/>
      <c r="EA331" s="212"/>
      <c r="EB331" s="212"/>
      <c r="EC331" s="212"/>
      <c r="ED331" s="212"/>
      <c r="EE331" s="212"/>
      <c r="EF331" s="212"/>
      <c r="EG331" s="212"/>
      <c r="EH331" s="212"/>
      <c r="EI331" s="212"/>
      <c r="EJ331" s="212"/>
      <c r="EK331" s="212"/>
      <c r="EL331" s="212"/>
      <c r="EM331" s="212"/>
      <c r="EN331" s="212"/>
      <c r="EO331" s="212"/>
      <c r="EP331" s="212"/>
      <c r="EQ331" s="212"/>
      <c r="ER331" s="212"/>
      <c r="ES331" s="212"/>
      <c r="ET331" s="212"/>
      <c r="EU331" s="212"/>
      <c r="EV331" s="212"/>
      <c r="EW331" s="213"/>
      <c r="EX331" s="151"/>
      <c r="EY331" s="149"/>
      <c r="EZ331" s="149"/>
      <c r="FA331" s="149"/>
      <c r="FB331" s="149"/>
      <c r="FC331" s="149"/>
      <c r="FD331" s="149"/>
      <c r="FE331" s="149"/>
      <c r="FF331" s="149"/>
      <c r="FG331" s="149"/>
      <c r="FH331" s="149"/>
      <c r="FI331" s="152"/>
    </row>
    <row r="332" spans="1:182" x14ac:dyDescent="0.25">
      <c r="A332" s="40">
        <f>A325+1</f>
        <v>48</v>
      </c>
      <c r="B332" s="29"/>
      <c r="C332" s="65" t="s">
        <v>531</v>
      </c>
      <c r="D332" s="41" t="str">
        <f>IF(MAX(F332:F337)&gt;0,MAX(F332:F337),"")</f>
        <v/>
      </c>
      <c r="E332" s="30"/>
      <c r="F332" s="45" t="str">
        <f>IF(I332&lt;&gt;"",1,"")</f>
        <v/>
      </c>
      <c r="G332" s="45" t="str">
        <f>IF(AND(I332&lt;&gt;"",D333&lt;&gt;""),D333,"")</f>
        <v/>
      </c>
      <c r="H332" s="45" t="str">
        <f>IF(AND(I332&lt;&gt;"",D334&lt;&gt;""),D336,"")</f>
        <v/>
      </c>
      <c r="I332" s="29"/>
      <c r="J332" s="146"/>
      <c r="K332" s="40" t="str">
        <f t="shared" ref="K332:K337" si="606">IF(J332&lt;&gt;"",IF(ISNA(VLOOKUP(J332,PlanetTypeTable,2,FALSE)),"&lt;Unknown&gt;",VLOOKUP(J332,PlanetTypeTable,2,FALSE)),"")</f>
        <v/>
      </c>
      <c r="L332" s="34"/>
      <c r="M332" s="34"/>
      <c r="N332" s="34"/>
      <c r="O332" s="34"/>
      <c r="P332" s="29"/>
      <c r="Q332" s="50"/>
      <c r="R332" s="30"/>
      <c r="S332" s="30"/>
      <c r="T332" s="30"/>
      <c r="U332" s="30"/>
      <c r="V332" s="30"/>
      <c r="W332" s="30"/>
      <c r="X332" s="30"/>
      <c r="Y332" s="30"/>
      <c r="Z332" s="30"/>
      <c r="AA332" s="30"/>
      <c r="AB332" s="30"/>
      <c r="AC332" s="30"/>
      <c r="AD332" s="30"/>
      <c r="AE332" s="30"/>
      <c r="AF332" s="30"/>
      <c r="AG332" s="30"/>
      <c r="AH332" s="30"/>
      <c r="AI332" s="30"/>
      <c r="AJ332" s="30"/>
      <c r="AK332" s="30"/>
      <c r="AL332" s="30"/>
      <c r="AM332" s="51"/>
      <c r="AN332" s="50"/>
      <c r="AO332" s="30"/>
      <c r="AP332" s="30"/>
      <c r="AQ332" s="30"/>
      <c r="AR332" s="30"/>
      <c r="AS332" s="51"/>
      <c r="AT332" s="50"/>
      <c r="AU332" s="30"/>
      <c r="AV332" s="51"/>
      <c r="AW332" s="50"/>
      <c r="AX332" s="30"/>
      <c r="AY332" s="30"/>
      <c r="AZ332" s="30"/>
      <c r="BA332" s="30"/>
      <c r="BB332" s="30"/>
      <c r="BC332" s="30"/>
      <c r="BD332" s="30"/>
      <c r="BE332" s="30"/>
      <c r="BF332" s="30"/>
      <c r="BG332" s="30"/>
      <c r="BH332" s="51"/>
      <c r="BI332" s="50"/>
      <c r="BJ332" s="30"/>
      <c r="BK332" s="30"/>
      <c r="BL332" s="30"/>
      <c r="BM332" s="30"/>
      <c r="BN332" s="30"/>
      <c r="BO332" s="30"/>
      <c r="BP332" s="30"/>
      <c r="BQ332" s="30"/>
      <c r="BR332" s="30"/>
      <c r="BS332" s="30"/>
      <c r="BT332" s="30"/>
      <c r="BU332" s="51"/>
      <c r="BV332" s="50"/>
      <c r="BW332" s="52"/>
      <c r="BX332" s="52"/>
      <c r="BY332" s="30"/>
      <c r="BZ332" s="30"/>
      <c r="CA332" s="30"/>
      <c r="CB332" s="30"/>
      <c r="CC332" s="30"/>
      <c r="CD332" s="30"/>
      <c r="CE332" s="30"/>
      <c r="CF332" s="30"/>
      <c r="CG332" s="30"/>
      <c r="CH332" s="30"/>
      <c r="CI332" s="30"/>
      <c r="CJ332" s="30"/>
      <c r="CK332" s="30"/>
      <c r="CL332" s="30"/>
      <c r="CM332" s="51"/>
      <c r="CN332" s="53"/>
      <c r="CO332" s="53"/>
      <c r="CP332" s="53"/>
      <c r="CQ332" s="53"/>
      <c r="CR332" s="53"/>
      <c r="CS332" s="53"/>
      <c r="CT332" s="53"/>
      <c r="CU332" s="53"/>
      <c r="CV332" s="53"/>
      <c r="CW332" s="53"/>
      <c r="CX332" s="53"/>
      <c r="CY332" s="53"/>
      <c r="CZ332" s="53"/>
      <c r="DA332" s="53"/>
      <c r="DB332" s="53"/>
      <c r="DC332" s="53"/>
      <c r="DD332" s="53"/>
      <c r="DE332" s="53"/>
      <c r="DF332" s="53"/>
      <c r="DG332" s="53"/>
      <c r="DH332" s="53"/>
      <c r="DI332" s="53"/>
      <c r="DJ332" s="53"/>
      <c r="DK332" s="53"/>
      <c r="DL332" s="51"/>
      <c r="DM332" s="162" t="s">
        <v>249</v>
      </c>
      <c r="DN332" s="30"/>
      <c r="DO332" s="30"/>
      <c r="DP332" s="30"/>
      <c r="DQ332" s="30"/>
      <c r="DR332" s="30"/>
      <c r="DS332" s="30"/>
      <c r="DT332" s="30"/>
      <c r="DU332" s="51"/>
      <c r="DV332" s="163" t="s">
        <v>249</v>
      </c>
      <c r="DW332" s="30"/>
      <c r="DX332" s="30"/>
      <c r="DY332" s="30"/>
      <c r="DZ332" s="30"/>
      <c r="EA332" s="30"/>
      <c r="EB332" s="30"/>
      <c r="EC332" s="30"/>
      <c r="ED332" s="53"/>
      <c r="EE332" s="51"/>
      <c r="EF332" s="163" t="s">
        <v>249</v>
      </c>
      <c r="EG332" s="30"/>
      <c r="EH332" s="30"/>
      <c r="EI332" s="63"/>
      <c r="EJ332" s="30"/>
      <c r="EK332" s="30"/>
      <c r="EL332" s="30"/>
      <c r="EM332" s="30"/>
      <c r="EN332" s="51"/>
      <c r="EO332" s="163" t="s">
        <v>249</v>
      </c>
      <c r="EP332" s="30"/>
      <c r="EQ332" s="30"/>
      <c r="ER332" s="30"/>
      <c r="ES332" s="30"/>
      <c r="ET332" s="30"/>
      <c r="EU332" s="30"/>
      <c r="EV332" s="30"/>
      <c r="EW332" s="51"/>
      <c r="EX332" s="156"/>
      <c r="EY332" s="157"/>
      <c r="EZ332" s="157"/>
      <c r="FA332" s="157"/>
      <c r="FB332" s="157"/>
      <c r="FC332" s="157"/>
      <c r="FD332" s="157"/>
      <c r="FE332" s="157"/>
      <c r="FF332" s="157"/>
      <c r="FG332" s="157"/>
      <c r="FH332" s="157"/>
      <c r="FI332" s="158"/>
      <c r="FR332" s="25" t="str">
        <f>IF(FS332&lt;&gt;"",MAX(FR$3:FR331)+1,"")</f>
        <v/>
      </c>
      <c r="FS332" s="25" t="str">
        <f>IF(B332&lt;&gt;"",B332,"")</f>
        <v/>
      </c>
      <c r="FT332" s="25" t="str">
        <f>IF(D333&lt;&gt;"",D333,"")</f>
        <v/>
      </c>
      <c r="FV332" s="24" t="str">
        <f>IF(FW332&lt;&gt;"",MAX($FV$3:FV331)+1,"")</f>
        <v/>
      </c>
      <c r="FW332" s="24" t="str">
        <f>IF($B332&lt;&gt;"",LEFT(E332,2),"")</f>
        <v/>
      </c>
      <c r="FX332" s="24" t="str">
        <f t="shared" ref="FX332:FX336" si="607">IF($B332&lt;&gt;"",I332,"")</f>
        <v/>
      </c>
      <c r="FY332" s="24" t="str">
        <f t="shared" ref="FY332:FY336" si="608">IF($B332&lt;&gt;"",J332,"")</f>
        <v/>
      </c>
      <c r="FZ332" s="24" t="str">
        <f t="shared" ref="FZ332:FZ336" si="609">IF($B332&lt;&gt;"",K332,"")</f>
        <v/>
      </c>
    </row>
    <row r="333" spans="1:182" x14ac:dyDescent="0.25">
      <c r="A333" s="38" t="str">
        <f>IF(AND(A332&lt;&gt;"",I333&lt;&gt;""),A332,"")</f>
        <v/>
      </c>
      <c r="B333" s="37" t="str">
        <f t="shared" ref="B333" si="610">IF(AND($A333&lt;&gt;"",B332&lt;&gt;""),B332,"")</f>
        <v/>
      </c>
      <c r="C333" s="66" t="s">
        <v>72</v>
      </c>
      <c r="D333" s="32"/>
      <c r="E333" s="44" t="str">
        <f>IF(AND(I333&lt;&gt;"",E332&lt;&gt;""),E332,"")</f>
        <v/>
      </c>
      <c r="F333" s="44" t="str">
        <f>IF(I333&lt;&gt;"",MAX(F332:F332)+1,"")</f>
        <v/>
      </c>
      <c r="G333" s="44" t="str">
        <f>IF(AND(I333&lt;&gt;"",D333&lt;&gt;""),D333,"")</f>
        <v/>
      </c>
      <c r="H333" s="44" t="str">
        <f>IF(AND(I333&lt;&gt;"",D334&lt;&gt;""),D336,"")</f>
        <v/>
      </c>
      <c r="I333" s="31"/>
      <c r="J333" s="33"/>
      <c r="K333" s="38" t="str">
        <f t="shared" si="606"/>
        <v/>
      </c>
      <c r="L333" s="153"/>
      <c r="M333" s="153"/>
      <c r="N333" s="153"/>
      <c r="O333" s="153"/>
      <c r="P333" s="31"/>
      <c r="Q333" s="54"/>
      <c r="R333" s="55"/>
      <c r="S333" s="55"/>
      <c r="T333" s="55"/>
      <c r="U333" s="55"/>
      <c r="V333" s="55"/>
      <c r="W333" s="55"/>
      <c r="X333" s="55"/>
      <c r="Y333" s="55"/>
      <c r="Z333" s="55"/>
      <c r="AA333" s="55"/>
      <c r="AB333" s="55"/>
      <c r="AC333" s="55"/>
      <c r="AD333" s="55"/>
      <c r="AE333" s="55"/>
      <c r="AF333" s="55"/>
      <c r="AG333" s="55"/>
      <c r="AH333" s="55"/>
      <c r="AI333" s="55"/>
      <c r="AJ333" s="55"/>
      <c r="AK333" s="55"/>
      <c r="AL333" s="55"/>
      <c r="AM333" s="56"/>
      <c r="AN333" s="54"/>
      <c r="AO333" s="55"/>
      <c r="AP333" s="55"/>
      <c r="AQ333" s="55"/>
      <c r="AR333" s="55"/>
      <c r="AS333" s="56"/>
      <c r="AT333" s="54"/>
      <c r="AU333" s="55"/>
      <c r="AV333" s="56"/>
      <c r="AW333" s="54"/>
      <c r="AX333" s="55"/>
      <c r="AY333" s="55"/>
      <c r="AZ333" s="55"/>
      <c r="BA333" s="55"/>
      <c r="BB333" s="55"/>
      <c r="BC333" s="55"/>
      <c r="BD333" s="55"/>
      <c r="BE333" s="55"/>
      <c r="BF333" s="55"/>
      <c r="BG333" s="55"/>
      <c r="BH333" s="56"/>
      <c r="BI333" s="54"/>
      <c r="BJ333" s="55"/>
      <c r="BK333" s="55"/>
      <c r="BL333" s="55"/>
      <c r="BM333" s="55"/>
      <c r="BN333" s="55"/>
      <c r="BO333" s="55"/>
      <c r="BP333" s="55"/>
      <c r="BQ333" s="55"/>
      <c r="BR333" s="55"/>
      <c r="BS333" s="55"/>
      <c r="BT333" s="55"/>
      <c r="BU333" s="56"/>
      <c r="BV333" s="54"/>
      <c r="BW333" s="57"/>
      <c r="BX333" s="57"/>
      <c r="BY333" s="55"/>
      <c r="BZ333" s="55"/>
      <c r="CA333" s="55"/>
      <c r="CB333" s="55"/>
      <c r="CC333" s="55"/>
      <c r="CD333" s="55"/>
      <c r="CE333" s="55"/>
      <c r="CF333" s="55"/>
      <c r="CG333" s="55"/>
      <c r="CH333" s="55"/>
      <c r="CI333" s="55"/>
      <c r="CJ333" s="55"/>
      <c r="CK333" s="55"/>
      <c r="CL333" s="55"/>
      <c r="CM333" s="56"/>
      <c r="CN333" s="58"/>
      <c r="CO333" s="58"/>
      <c r="CP333" s="58"/>
      <c r="CQ333" s="58"/>
      <c r="CR333" s="58"/>
      <c r="CS333" s="58"/>
      <c r="CT333" s="58"/>
      <c r="CU333" s="58"/>
      <c r="CV333" s="58"/>
      <c r="CW333" s="58"/>
      <c r="CX333" s="58"/>
      <c r="CY333" s="58"/>
      <c r="CZ333" s="58"/>
      <c r="DA333" s="58"/>
      <c r="DB333" s="58"/>
      <c r="DC333" s="58"/>
      <c r="DD333" s="58"/>
      <c r="DE333" s="58"/>
      <c r="DF333" s="58"/>
      <c r="DG333" s="58"/>
      <c r="DH333" s="58"/>
      <c r="DI333" s="58"/>
      <c r="DJ333" s="58"/>
      <c r="DK333" s="58"/>
      <c r="DL333" s="56"/>
      <c r="DM333" s="167" t="s">
        <v>44</v>
      </c>
      <c r="DN333" s="55"/>
      <c r="DO333" s="55"/>
      <c r="DP333" s="55"/>
      <c r="DQ333" s="55"/>
      <c r="DR333" s="55"/>
      <c r="DS333" s="55"/>
      <c r="DT333" s="55"/>
      <c r="DU333" s="56"/>
      <c r="DV333" s="168" t="s">
        <v>44</v>
      </c>
      <c r="DW333" s="55"/>
      <c r="DX333" s="55"/>
      <c r="DY333" s="55"/>
      <c r="DZ333" s="55"/>
      <c r="EA333" s="55"/>
      <c r="EB333" s="55"/>
      <c r="EC333" s="55"/>
      <c r="ED333" s="58"/>
      <c r="EE333" s="56"/>
      <c r="EF333" s="168" t="s">
        <v>44</v>
      </c>
      <c r="EG333" s="55"/>
      <c r="EH333" s="55"/>
      <c r="EI333" s="55"/>
      <c r="EJ333" s="55"/>
      <c r="EK333" s="55"/>
      <c r="EL333" s="55"/>
      <c r="EM333" s="55"/>
      <c r="EN333" s="56"/>
      <c r="EO333" s="168" t="s">
        <v>44</v>
      </c>
      <c r="EP333" s="55"/>
      <c r="EQ333" s="55"/>
      <c r="ER333" s="55"/>
      <c r="ES333" s="55"/>
      <c r="ET333" s="55"/>
      <c r="EU333" s="55"/>
      <c r="EV333" s="55"/>
      <c r="EW333" s="56"/>
      <c r="EX333" s="159"/>
      <c r="EY333" s="160"/>
      <c r="EZ333" s="160"/>
      <c r="FA333" s="160"/>
      <c r="FB333" s="160"/>
      <c r="FC333" s="160"/>
      <c r="FD333" s="160"/>
      <c r="FE333" s="160"/>
      <c r="FF333" s="160"/>
      <c r="FG333" s="160"/>
      <c r="FH333" s="160"/>
      <c r="FI333" s="161"/>
      <c r="FV333" s="24" t="str">
        <f>IF(FW333&lt;&gt;"",MAX($FV$3:FV332)+1,"")</f>
        <v/>
      </c>
      <c r="FW333" s="24" t="str">
        <f>IF($B333&lt;&gt;"",LEFT(E333,2),"")</f>
        <v/>
      </c>
      <c r="FX333" s="24" t="str">
        <f t="shared" si="607"/>
        <v/>
      </c>
      <c r="FY333" s="24" t="str">
        <f t="shared" si="608"/>
        <v/>
      </c>
      <c r="FZ333" s="24" t="str">
        <f t="shared" si="609"/>
        <v/>
      </c>
    </row>
    <row r="334" spans="1:182" x14ac:dyDescent="0.25">
      <c r="A334" s="38" t="str">
        <f>IF(AND(A333&lt;&gt;"",I334&lt;&gt;""),A332,"")</f>
        <v/>
      </c>
      <c r="B334" s="38" t="str">
        <f t="shared" ref="B334" si="611">IF(AND($A334&lt;&gt;"",B332&lt;&gt;""),B332,"")</f>
        <v/>
      </c>
      <c r="C334" s="65" t="s">
        <v>317</v>
      </c>
      <c r="D334" s="33"/>
      <c r="E334" s="44" t="str">
        <f>IF(AND(I334&lt;&gt;"",E332&lt;&gt;""),E332,"")</f>
        <v/>
      </c>
      <c r="F334" s="44" t="str">
        <f>IF(I334&lt;&gt;"",MAX(F332:F333)+1,"")</f>
        <v/>
      </c>
      <c r="G334" s="44" t="str">
        <f>IF(AND(I334&lt;&gt;"",D333&lt;&gt;""),D333,"")</f>
        <v/>
      </c>
      <c r="H334" s="44" t="str">
        <f>IF(AND(I334&lt;&gt;"",D334&lt;&gt;""),D336,"")</f>
        <v/>
      </c>
      <c r="I334" s="31"/>
      <c r="J334" s="33"/>
      <c r="K334" s="38" t="str">
        <f t="shared" si="606"/>
        <v/>
      </c>
      <c r="L334" s="153"/>
      <c r="M334" s="153"/>
      <c r="N334" s="153"/>
      <c r="O334" s="153"/>
      <c r="P334" s="31"/>
      <c r="Q334" s="54"/>
      <c r="R334" s="55"/>
      <c r="S334" s="55"/>
      <c r="T334" s="55"/>
      <c r="U334" s="55"/>
      <c r="V334" s="55"/>
      <c r="W334" s="55"/>
      <c r="X334" s="55"/>
      <c r="Y334" s="55"/>
      <c r="Z334" s="55"/>
      <c r="AA334" s="55"/>
      <c r="AB334" s="55"/>
      <c r="AC334" s="55"/>
      <c r="AD334" s="55"/>
      <c r="AE334" s="55"/>
      <c r="AF334" s="55"/>
      <c r="AG334" s="55"/>
      <c r="AH334" s="55"/>
      <c r="AI334" s="55"/>
      <c r="AJ334" s="55"/>
      <c r="AK334" s="55"/>
      <c r="AL334" s="55"/>
      <c r="AM334" s="56"/>
      <c r="AN334" s="54"/>
      <c r="AO334" s="55"/>
      <c r="AP334" s="55"/>
      <c r="AQ334" s="55"/>
      <c r="AR334" s="55"/>
      <c r="AS334" s="56"/>
      <c r="AT334" s="54"/>
      <c r="AU334" s="55"/>
      <c r="AV334" s="56"/>
      <c r="AW334" s="54"/>
      <c r="AX334" s="55"/>
      <c r="AY334" s="55"/>
      <c r="AZ334" s="55"/>
      <c r="BA334" s="55"/>
      <c r="BB334" s="55"/>
      <c r="BC334" s="55"/>
      <c r="BD334" s="55"/>
      <c r="BE334" s="55"/>
      <c r="BF334" s="55"/>
      <c r="BG334" s="55"/>
      <c r="BH334" s="56"/>
      <c r="BI334" s="54"/>
      <c r="BJ334" s="55"/>
      <c r="BK334" s="55"/>
      <c r="BL334" s="55"/>
      <c r="BM334" s="55"/>
      <c r="BN334" s="55"/>
      <c r="BO334" s="55"/>
      <c r="BP334" s="55"/>
      <c r="BQ334" s="55"/>
      <c r="BR334" s="55"/>
      <c r="BS334" s="55"/>
      <c r="BT334" s="55"/>
      <c r="BU334" s="56"/>
      <c r="BV334" s="54"/>
      <c r="BW334" s="57"/>
      <c r="BX334" s="57"/>
      <c r="BY334" s="55"/>
      <c r="BZ334" s="55"/>
      <c r="CA334" s="55"/>
      <c r="CB334" s="55"/>
      <c r="CC334" s="55"/>
      <c r="CD334" s="55"/>
      <c r="CE334" s="55"/>
      <c r="CF334" s="55"/>
      <c r="CG334" s="55"/>
      <c r="CH334" s="55"/>
      <c r="CI334" s="55"/>
      <c r="CJ334" s="55"/>
      <c r="CK334" s="55"/>
      <c r="CL334" s="55"/>
      <c r="CM334" s="56"/>
      <c r="CN334" s="58"/>
      <c r="CO334" s="58"/>
      <c r="CP334" s="58"/>
      <c r="CQ334" s="58"/>
      <c r="CR334" s="58"/>
      <c r="CS334" s="58"/>
      <c r="CT334" s="58"/>
      <c r="CU334" s="58"/>
      <c r="CV334" s="58"/>
      <c r="CW334" s="58"/>
      <c r="CX334" s="58"/>
      <c r="CY334" s="58"/>
      <c r="CZ334" s="58"/>
      <c r="DA334" s="58"/>
      <c r="DB334" s="58"/>
      <c r="DC334" s="58"/>
      <c r="DD334" s="58"/>
      <c r="DE334" s="58"/>
      <c r="DF334" s="58"/>
      <c r="DG334" s="58"/>
      <c r="DH334" s="58"/>
      <c r="DI334" s="58"/>
      <c r="DJ334" s="58"/>
      <c r="DK334" s="58"/>
      <c r="DL334" s="56"/>
      <c r="DM334" s="165" t="s">
        <v>45</v>
      </c>
      <c r="DN334" s="55"/>
      <c r="DO334" s="55"/>
      <c r="DP334" s="55"/>
      <c r="DQ334" s="55"/>
      <c r="DR334" s="55"/>
      <c r="DS334" s="55"/>
      <c r="DT334" s="55"/>
      <c r="DU334" s="56"/>
      <c r="DV334" s="166" t="s">
        <v>45</v>
      </c>
      <c r="DW334" s="55"/>
      <c r="DX334" s="55"/>
      <c r="DY334" s="55"/>
      <c r="DZ334" s="55"/>
      <c r="EA334" s="55"/>
      <c r="EB334" s="55"/>
      <c r="EC334" s="55"/>
      <c r="ED334" s="58"/>
      <c r="EE334" s="56"/>
      <c r="EF334" s="166" t="s">
        <v>45</v>
      </c>
      <c r="EG334" s="55"/>
      <c r="EH334" s="55"/>
      <c r="EI334" s="55"/>
      <c r="EJ334" s="55"/>
      <c r="EK334" s="55"/>
      <c r="EL334" s="55"/>
      <c r="EM334" s="55"/>
      <c r="EN334" s="56"/>
      <c r="EO334" s="166" t="s">
        <v>45</v>
      </c>
      <c r="EP334" s="55"/>
      <c r="EQ334" s="55"/>
      <c r="ER334" s="55"/>
      <c r="ES334" s="55"/>
      <c r="ET334" s="55"/>
      <c r="EU334" s="55"/>
      <c r="EV334" s="55"/>
      <c r="EW334" s="56"/>
      <c r="EX334" s="159"/>
      <c r="EY334" s="160"/>
      <c r="EZ334" s="160"/>
      <c r="FA334" s="160"/>
      <c r="FB334" s="160"/>
      <c r="FC334" s="160"/>
      <c r="FD334" s="160"/>
      <c r="FE334" s="160"/>
      <c r="FF334" s="160"/>
      <c r="FG334" s="160"/>
      <c r="FH334" s="160"/>
      <c r="FI334" s="161"/>
      <c r="FV334" s="24" t="str">
        <f>IF(FW334&lt;&gt;"",MAX($FV$3:FV333)+1,"")</f>
        <v/>
      </c>
      <c r="FW334" s="24" t="str">
        <f>IF($B334&lt;&gt;"",LEFT(E334,2),"")</f>
        <v/>
      </c>
      <c r="FX334" s="24" t="str">
        <f t="shared" si="607"/>
        <v/>
      </c>
      <c r="FY334" s="24" t="str">
        <f t="shared" si="608"/>
        <v/>
      </c>
      <c r="FZ334" s="24" t="str">
        <f t="shared" si="609"/>
        <v/>
      </c>
    </row>
    <row r="335" spans="1:182" x14ac:dyDescent="0.25">
      <c r="A335" s="38" t="str">
        <f>IF(AND(A334&lt;&gt;"",I335&lt;&gt;""),A332,"")</f>
        <v/>
      </c>
      <c r="B335" s="38" t="str">
        <f t="shared" ref="B335" si="612">IF(AND($A335&lt;&gt;"",B332&lt;&gt;""),B332,"")</f>
        <v/>
      </c>
      <c r="C335" s="65" t="s">
        <v>318</v>
      </c>
      <c r="D335" s="33"/>
      <c r="E335" s="44" t="str">
        <f>IF(AND(I335&lt;&gt;"",E332&lt;&gt;""),E332,"")</f>
        <v/>
      </c>
      <c r="F335" s="44" t="str">
        <f>IF(I335&lt;&gt;"",MAX(F332:F334)+1,"")</f>
        <v/>
      </c>
      <c r="G335" s="44" t="str">
        <f>IF(AND(I335&lt;&gt;"",D333&lt;&gt;""),D333,"")</f>
        <v/>
      </c>
      <c r="H335" s="44" t="str">
        <f>IF(AND(I335&lt;&gt;"",D334&lt;&gt;""),D336,"")</f>
        <v/>
      </c>
      <c r="I335" s="31"/>
      <c r="J335" s="33"/>
      <c r="K335" s="38" t="str">
        <f t="shared" si="606"/>
        <v/>
      </c>
      <c r="L335" s="153"/>
      <c r="M335" s="153"/>
      <c r="N335" s="153"/>
      <c r="O335" s="153"/>
      <c r="P335" s="31"/>
      <c r="Q335" s="54"/>
      <c r="R335" s="55"/>
      <c r="S335" s="55"/>
      <c r="T335" s="55"/>
      <c r="U335" s="55"/>
      <c r="V335" s="55"/>
      <c r="W335" s="55"/>
      <c r="X335" s="55"/>
      <c r="Y335" s="55"/>
      <c r="Z335" s="55"/>
      <c r="AA335" s="55"/>
      <c r="AB335" s="55"/>
      <c r="AC335" s="55"/>
      <c r="AD335" s="55"/>
      <c r="AE335" s="55"/>
      <c r="AF335" s="55"/>
      <c r="AG335" s="55"/>
      <c r="AH335" s="55"/>
      <c r="AI335" s="55"/>
      <c r="AJ335" s="55"/>
      <c r="AK335" s="55"/>
      <c r="AL335" s="55"/>
      <c r="AM335" s="56"/>
      <c r="AN335" s="54"/>
      <c r="AO335" s="55"/>
      <c r="AP335" s="55"/>
      <c r="AQ335" s="55"/>
      <c r="AR335" s="55"/>
      <c r="AS335" s="56"/>
      <c r="AT335" s="54"/>
      <c r="AU335" s="55"/>
      <c r="AV335" s="56"/>
      <c r="AW335" s="54"/>
      <c r="AX335" s="55"/>
      <c r="AY335" s="55"/>
      <c r="AZ335" s="55"/>
      <c r="BA335" s="55"/>
      <c r="BB335" s="55"/>
      <c r="BC335" s="55"/>
      <c r="BD335" s="55"/>
      <c r="BE335" s="55"/>
      <c r="BF335" s="55"/>
      <c r="BG335" s="55"/>
      <c r="BH335" s="56"/>
      <c r="BI335" s="54"/>
      <c r="BJ335" s="55"/>
      <c r="BK335" s="55"/>
      <c r="BL335" s="55"/>
      <c r="BM335" s="55"/>
      <c r="BN335" s="55"/>
      <c r="BO335" s="55"/>
      <c r="BP335" s="55"/>
      <c r="BQ335" s="55"/>
      <c r="BR335" s="55"/>
      <c r="BS335" s="55"/>
      <c r="BT335" s="55"/>
      <c r="BU335" s="56"/>
      <c r="BV335" s="54"/>
      <c r="BW335" s="57"/>
      <c r="BX335" s="57"/>
      <c r="BY335" s="55"/>
      <c r="BZ335" s="55"/>
      <c r="CA335" s="55"/>
      <c r="CB335" s="55"/>
      <c r="CC335" s="55"/>
      <c r="CD335" s="55"/>
      <c r="CE335" s="55"/>
      <c r="CF335" s="55"/>
      <c r="CG335" s="55"/>
      <c r="CH335" s="55"/>
      <c r="CI335" s="55"/>
      <c r="CJ335" s="55"/>
      <c r="CK335" s="55"/>
      <c r="CL335" s="55"/>
      <c r="CM335" s="56"/>
      <c r="CN335" s="58"/>
      <c r="CO335" s="58"/>
      <c r="CP335" s="58"/>
      <c r="CQ335" s="58"/>
      <c r="CR335" s="58"/>
      <c r="CS335" s="58"/>
      <c r="CT335" s="58"/>
      <c r="CU335" s="58"/>
      <c r="CV335" s="58"/>
      <c r="CW335" s="58"/>
      <c r="CX335" s="58"/>
      <c r="CY335" s="58"/>
      <c r="CZ335" s="58"/>
      <c r="DA335" s="58"/>
      <c r="DB335" s="58"/>
      <c r="DC335" s="58"/>
      <c r="DD335" s="58"/>
      <c r="DE335" s="58"/>
      <c r="DF335" s="58"/>
      <c r="DG335" s="58"/>
      <c r="DH335" s="58"/>
      <c r="DI335" s="58"/>
      <c r="DJ335" s="58"/>
      <c r="DK335" s="58"/>
      <c r="DL335" s="56"/>
      <c r="DM335" s="155" t="s">
        <v>42</v>
      </c>
      <c r="DN335" s="55"/>
      <c r="DO335" s="55"/>
      <c r="DP335" s="55"/>
      <c r="DQ335" s="55"/>
      <c r="DR335" s="55"/>
      <c r="DS335" s="55"/>
      <c r="DT335" s="55"/>
      <c r="DU335" s="56"/>
      <c r="DV335" s="91" t="s">
        <v>42</v>
      </c>
      <c r="DW335" s="60"/>
      <c r="DX335" s="60"/>
      <c r="DY335" s="60"/>
      <c r="DZ335" s="60"/>
      <c r="EA335" s="60"/>
      <c r="EB335" s="60"/>
      <c r="EC335" s="60"/>
      <c r="ED335" s="147"/>
      <c r="EE335" s="61"/>
      <c r="EF335" s="91" t="s">
        <v>42</v>
      </c>
      <c r="EG335" s="60"/>
      <c r="EH335" s="60"/>
      <c r="EI335" s="60"/>
      <c r="EJ335" s="60"/>
      <c r="EK335" s="60"/>
      <c r="EL335" s="60"/>
      <c r="EM335" s="60"/>
      <c r="EN335" s="61"/>
      <c r="EO335" s="164" t="s">
        <v>42</v>
      </c>
      <c r="EP335" s="60"/>
      <c r="EQ335" s="60"/>
      <c r="ER335" s="60"/>
      <c r="ES335" s="60"/>
      <c r="ET335" s="60"/>
      <c r="EU335" s="60"/>
      <c r="EV335" s="60"/>
      <c r="EW335" s="61"/>
      <c r="EX335" s="159"/>
      <c r="EY335" s="160"/>
      <c r="EZ335" s="160"/>
      <c r="FA335" s="160"/>
      <c r="FB335" s="160"/>
      <c r="FC335" s="160"/>
      <c r="FD335" s="160"/>
      <c r="FE335" s="160"/>
      <c r="FF335" s="160"/>
      <c r="FG335" s="160"/>
      <c r="FH335" s="160"/>
      <c r="FI335" s="161"/>
      <c r="FV335" s="24" t="str">
        <f>IF(FW335&lt;&gt;"",MAX($FV$3:FV334)+1,"")</f>
        <v/>
      </c>
      <c r="FW335" s="24" t="str">
        <f>IF($B335&lt;&gt;"",LEFT(E335,2),"")</f>
        <v/>
      </c>
      <c r="FX335" s="24" t="str">
        <f t="shared" si="607"/>
        <v/>
      </c>
      <c r="FY335" s="24" t="str">
        <f t="shared" si="608"/>
        <v/>
      </c>
      <c r="FZ335" s="24" t="str">
        <f t="shared" si="609"/>
        <v/>
      </c>
    </row>
    <row r="336" spans="1:182" x14ac:dyDescent="0.25">
      <c r="A336" s="38" t="str">
        <f>IF(AND(A335&lt;&gt;"",I336&lt;&gt;""),A332,"")</f>
        <v/>
      </c>
      <c r="B336" s="38" t="str">
        <f t="shared" ref="B336" si="613">IF(AND($A336&lt;&gt;"",B332&lt;&gt;""),B332,"")</f>
        <v/>
      </c>
      <c r="C336" s="65" t="s">
        <v>742</v>
      </c>
      <c r="D336" s="42" t="str">
        <f>IF(D334&lt;&gt;"",IF(ISNA(VLOOKUP(D334,EconomyTable,2,FALSE)),"&lt;Unknown&gt;",VLOOKUP(D334,EconomyTable,2,FALSE)),"")</f>
        <v/>
      </c>
      <c r="E336" s="44" t="str">
        <f>IF(AND(I336&lt;&gt;"",E332&lt;&gt;""),E332,"")</f>
        <v/>
      </c>
      <c r="F336" s="44" t="str">
        <f>IF(I336&lt;&gt;"",MAX(F332:F335)+1,"")</f>
        <v/>
      </c>
      <c r="G336" s="44" t="str">
        <f>IF(AND(I336&lt;&gt;"",D333&lt;&gt;""),D333,"")</f>
        <v/>
      </c>
      <c r="H336" s="44" t="str">
        <f>IF(AND(I337&lt;&gt;"",D334&lt;&gt;""),D336,"")</f>
        <v/>
      </c>
      <c r="I336" s="31"/>
      <c r="J336" s="33"/>
      <c r="K336" s="38" t="str">
        <f t="shared" si="606"/>
        <v/>
      </c>
      <c r="L336" s="153"/>
      <c r="M336" s="153"/>
      <c r="N336" s="153"/>
      <c r="O336" s="153"/>
      <c r="P336" s="31"/>
      <c r="Q336" s="54"/>
      <c r="R336" s="55"/>
      <c r="S336" s="55"/>
      <c r="T336" s="55"/>
      <c r="U336" s="55"/>
      <c r="V336" s="55"/>
      <c r="W336" s="55"/>
      <c r="X336" s="55"/>
      <c r="Y336" s="55"/>
      <c r="Z336" s="55"/>
      <c r="AA336" s="55"/>
      <c r="AB336" s="55"/>
      <c r="AC336" s="55"/>
      <c r="AD336" s="55"/>
      <c r="AE336" s="55"/>
      <c r="AF336" s="55"/>
      <c r="AG336" s="55"/>
      <c r="AH336" s="55"/>
      <c r="AI336" s="55"/>
      <c r="AJ336" s="55"/>
      <c r="AK336" s="55"/>
      <c r="AL336" s="55"/>
      <c r="AM336" s="56"/>
      <c r="AN336" s="54"/>
      <c r="AO336" s="55"/>
      <c r="AP336" s="55"/>
      <c r="AQ336" s="55"/>
      <c r="AR336" s="55"/>
      <c r="AS336" s="56"/>
      <c r="AT336" s="54"/>
      <c r="AU336" s="55"/>
      <c r="AV336" s="56"/>
      <c r="AW336" s="54"/>
      <c r="AX336" s="55"/>
      <c r="AY336" s="55"/>
      <c r="AZ336" s="55"/>
      <c r="BA336" s="55"/>
      <c r="BB336" s="55"/>
      <c r="BC336" s="55"/>
      <c r="BD336" s="55"/>
      <c r="BE336" s="55"/>
      <c r="BF336" s="55"/>
      <c r="BG336" s="55"/>
      <c r="BH336" s="56"/>
      <c r="BI336" s="54"/>
      <c r="BJ336" s="55"/>
      <c r="BK336" s="55"/>
      <c r="BL336" s="55"/>
      <c r="BM336" s="55"/>
      <c r="BN336" s="55"/>
      <c r="BO336" s="55"/>
      <c r="BP336" s="55"/>
      <c r="BQ336" s="55"/>
      <c r="BR336" s="55"/>
      <c r="BS336" s="55"/>
      <c r="BT336" s="55"/>
      <c r="BU336" s="56"/>
      <c r="BV336" s="54"/>
      <c r="BW336" s="57"/>
      <c r="BX336" s="57"/>
      <c r="BY336" s="55"/>
      <c r="BZ336" s="55"/>
      <c r="CA336" s="55"/>
      <c r="CB336" s="55"/>
      <c r="CC336" s="55"/>
      <c r="CD336" s="55"/>
      <c r="CE336" s="55"/>
      <c r="CF336" s="55"/>
      <c r="CG336" s="55"/>
      <c r="CH336" s="55"/>
      <c r="CI336" s="55"/>
      <c r="CJ336" s="55"/>
      <c r="CK336" s="55"/>
      <c r="CL336" s="55"/>
      <c r="CM336" s="58"/>
      <c r="CN336" s="54"/>
      <c r="CO336" s="58"/>
      <c r="CP336" s="58"/>
      <c r="CQ336" s="58"/>
      <c r="CR336" s="58"/>
      <c r="CS336" s="58"/>
      <c r="CT336" s="58"/>
      <c r="CU336" s="58"/>
      <c r="CV336" s="58"/>
      <c r="CW336" s="58"/>
      <c r="CX336" s="58"/>
      <c r="CY336" s="58"/>
      <c r="CZ336" s="58"/>
      <c r="DA336" s="58"/>
      <c r="DB336" s="58"/>
      <c r="DC336" s="58"/>
      <c r="DD336" s="58"/>
      <c r="DE336" s="58"/>
      <c r="DF336" s="58"/>
      <c r="DG336" s="58"/>
      <c r="DH336" s="58"/>
      <c r="DI336" s="58"/>
      <c r="DJ336" s="58"/>
      <c r="DK336" s="58"/>
      <c r="DL336" s="56"/>
      <c r="DM336" s="169" t="s">
        <v>861</v>
      </c>
      <c r="DN336" s="170"/>
      <c r="DO336" s="170"/>
      <c r="DP336" s="170"/>
      <c r="DQ336" s="170"/>
      <c r="DR336" s="170"/>
      <c r="DS336" s="171"/>
      <c r="DT336" s="205">
        <f>SUM(DN332:DU335)</f>
        <v>0</v>
      </c>
      <c r="DU336" s="206"/>
      <c r="DV336" s="169" t="s">
        <v>861</v>
      </c>
      <c r="DW336" s="170"/>
      <c r="DX336" s="170"/>
      <c r="DY336" s="170"/>
      <c r="DZ336" s="170"/>
      <c r="EA336" s="170"/>
      <c r="EB336" s="170"/>
      <c r="EC336" s="171"/>
      <c r="ED336" s="207">
        <f>SUM(DW332:EE335)</f>
        <v>0</v>
      </c>
      <c r="EE336" s="208"/>
      <c r="EF336" s="169" t="s">
        <v>861</v>
      </c>
      <c r="EG336" s="170"/>
      <c r="EH336" s="170"/>
      <c r="EI336" s="170"/>
      <c r="EJ336" s="170"/>
      <c r="EK336" s="170"/>
      <c r="EL336" s="171"/>
      <c r="EM336" s="207">
        <f>SUM(EG332:EN335)</f>
        <v>0</v>
      </c>
      <c r="EN336" s="208"/>
      <c r="EO336" s="170" t="s">
        <v>861</v>
      </c>
      <c r="EP336" s="170"/>
      <c r="EQ336" s="170"/>
      <c r="ER336" s="170"/>
      <c r="ES336" s="170"/>
      <c r="ET336" s="170"/>
      <c r="EU336" s="171"/>
      <c r="EV336" s="207">
        <f>SUM(EP332:EW335)</f>
        <v>0</v>
      </c>
      <c r="EW336" s="208"/>
      <c r="EX336" s="159"/>
      <c r="EY336" s="160"/>
      <c r="EZ336" s="160"/>
      <c r="FA336" s="160"/>
      <c r="FB336" s="160"/>
      <c r="FC336" s="160"/>
      <c r="FD336" s="160"/>
      <c r="FE336" s="160"/>
      <c r="FF336" s="160"/>
      <c r="FG336" s="160"/>
      <c r="FH336" s="160"/>
      <c r="FI336" s="161"/>
      <c r="FV336" s="24" t="str">
        <f>IF(FW336&lt;&gt;"",MAX($FV$3:FV335)+1,"")</f>
        <v/>
      </c>
      <c r="FW336" s="24" t="str">
        <f>IF($B336&lt;&gt;"",E336,"")</f>
        <v/>
      </c>
      <c r="FX336" s="24" t="str">
        <f t="shared" si="607"/>
        <v/>
      </c>
      <c r="FY336" s="24" t="str">
        <f t="shared" si="608"/>
        <v/>
      </c>
      <c r="FZ336" s="24" t="str">
        <f t="shared" si="609"/>
        <v/>
      </c>
    </row>
    <row r="337" spans="1:182" x14ac:dyDescent="0.25">
      <c r="A337" s="38" t="str">
        <f>IF(AND(A336&lt;&gt;"",I337&lt;&gt;""),A332,"")</f>
        <v/>
      </c>
      <c r="B337" s="38" t="str">
        <f t="shared" ref="B337" si="614">IF(AND($A337&lt;&gt;"",B332&lt;&gt;""),B332,"")</f>
        <v/>
      </c>
      <c r="C337" s="65" t="s">
        <v>741</v>
      </c>
      <c r="D337" s="43" t="str">
        <f>IF(D335&lt;&gt;"",IF(ISNA(VLOOKUP(D335,EconomyTypeTable,2,FALSE)),"&lt;Unknown&gt;",VLOOKUP(D335,EconomyTypeTable,2,FALSE)),"")</f>
        <v/>
      </c>
      <c r="E337" s="44" t="str">
        <f>IF(AND(I337&lt;&gt;"",E332&lt;&gt;""),E332,"")</f>
        <v/>
      </c>
      <c r="F337" s="44" t="str">
        <f>IF(I337&lt;&gt;"",MAX(F332:F336)+1,"")</f>
        <v/>
      </c>
      <c r="G337" s="44" t="str">
        <f>IF(AND(I336&lt;&gt;"",D333&lt;&gt;""),D333,"")</f>
        <v/>
      </c>
      <c r="H337" s="44" t="str">
        <f>IF(AND(I337&lt;&gt;"",D334&lt;&gt;""),D336,"")</f>
        <v/>
      </c>
      <c r="I337" s="31"/>
      <c r="J337" s="33"/>
      <c r="K337" s="38" t="str">
        <f t="shared" si="606"/>
        <v/>
      </c>
      <c r="L337" s="153"/>
      <c r="M337" s="153"/>
      <c r="N337" s="153"/>
      <c r="O337" s="153"/>
      <c r="P337" s="31"/>
      <c r="Q337" s="59"/>
      <c r="R337" s="60"/>
      <c r="S337" s="60"/>
      <c r="T337" s="60"/>
      <c r="U337" s="60"/>
      <c r="V337" s="60"/>
      <c r="W337" s="60"/>
      <c r="X337" s="60"/>
      <c r="Y337" s="60"/>
      <c r="Z337" s="60"/>
      <c r="AA337" s="60"/>
      <c r="AB337" s="60"/>
      <c r="AC337" s="60"/>
      <c r="AD337" s="60"/>
      <c r="AE337" s="60"/>
      <c r="AF337" s="60"/>
      <c r="AG337" s="60"/>
      <c r="AH337" s="60"/>
      <c r="AI337" s="60"/>
      <c r="AJ337" s="60"/>
      <c r="AK337" s="60"/>
      <c r="AL337" s="60"/>
      <c r="AM337" s="61"/>
      <c r="AN337" s="59"/>
      <c r="AO337" s="60"/>
      <c r="AP337" s="60"/>
      <c r="AQ337" s="60"/>
      <c r="AR337" s="60"/>
      <c r="AS337" s="61"/>
      <c r="AT337" s="59"/>
      <c r="AU337" s="60"/>
      <c r="AV337" s="61"/>
      <c r="AW337" s="59"/>
      <c r="AX337" s="60"/>
      <c r="AY337" s="60"/>
      <c r="AZ337" s="60"/>
      <c r="BA337" s="60"/>
      <c r="BB337" s="60"/>
      <c r="BC337" s="60"/>
      <c r="BD337" s="60"/>
      <c r="BE337" s="60"/>
      <c r="BF337" s="60"/>
      <c r="BG337" s="60"/>
      <c r="BH337" s="61"/>
      <c r="BI337" s="59"/>
      <c r="BJ337" s="60"/>
      <c r="BK337" s="60"/>
      <c r="BL337" s="60"/>
      <c r="BM337" s="60"/>
      <c r="BN337" s="60"/>
      <c r="BO337" s="60"/>
      <c r="BP337" s="60"/>
      <c r="BQ337" s="60"/>
      <c r="BR337" s="60"/>
      <c r="BS337" s="60"/>
      <c r="BT337" s="60"/>
      <c r="BU337" s="61"/>
      <c r="BV337" s="59"/>
      <c r="BW337" s="62"/>
      <c r="BX337" s="62"/>
      <c r="BY337" s="60"/>
      <c r="BZ337" s="60"/>
      <c r="CA337" s="60"/>
      <c r="CB337" s="60"/>
      <c r="CC337" s="60"/>
      <c r="CD337" s="60"/>
      <c r="CE337" s="60"/>
      <c r="CF337" s="60"/>
      <c r="CG337" s="60"/>
      <c r="CH337" s="60"/>
      <c r="CI337" s="60"/>
      <c r="CJ337" s="60"/>
      <c r="CK337" s="60"/>
      <c r="CL337" s="60"/>
      <c r="CM337" s="61"/>
      <c r="CN337" s="58"/>
      <c r="CO337" s="58"/>
      <c r="CP337" s="58"/>
      <c r="CQ337" s="58"/>
      <c r="CR337" s="58"/>
      <c r="CS337" s="58"/>
      <c r="CT337" s="58"/>
      <c r="CU337" s="58"/>
      <c r="CV337" s="58"/>
      <c r="CW337" s="58"/>
      <c r="CX337" s="58"/>
      <c r="CY337" s="58"/>
      <c r="CZ337" s="58"/>
      <c r="DA337" s="58"/>
      <c r="DB337" s="58"/>
      <c r="DC337" s="58"/>
      <c r="DD337" s="58"/>
      <c r="DE337" s="58"/>
      <c r="DF337" s="58"/>
      <c r="DG337" s="58"/>
      <c r="DH337" s="58"/>
      <c r="DI337" s="58"/>
      <c r="DJ337" s="58"/>
      <c r="DK337" s="58"/>
      <c r="DL337" s="56"/>
      <c r="DM337" s="170" t="s">
        <v>823</v>
      </c>
      <c r="DN337" s="170"/>
      <c r="DO337" s="170"/>
      <c r="DP337" s="170"/>
      <c r="DQ337" s="170"/>
      <c r="DR337" s="170"/>
      <c r="DS337" s="171"/>
      <c r="DT337" s="172"/>
      <c r="DU337" s="186"/>
      <c r="DV337" s="209"/>
      <c r="DW337" s="190"/>
      <c r="DX337" s="190"/>
      <c r="DY337" s="190"/>
      <c r="DZ337" s="190"/>
      <c r="EA337" s="190"/>
      <c r="EB337" s="190"/>
      <c r="EC337" s="190"/>
      <c r="ED337" s="190"/>
      <c r="EE337" s="190"/>
      <c r="EF337" s="190"/>
      <c r="EG337" s="190"/>
      <c r="EH337" s="190"/>
      <c r="EI337" s="190"/>
      <c r="EJ337" s="190"/>
      <c r="EK337" s="190"/>
      <c r="EL337" s="190"/>
      <c r="EM337" s="190"/>
      <c r="EN337" s="190"/>
      <c r="EO337" s="190"/>
      <c r="EP337" s="190"/>
      <c r="EQ337" s="190"/>
      <c r="ER337" s="190"/>
      <c r="ES337" s="190"/>
      <c r="ET337" s="190"/>
      <c r="EU337" s="190"/>
      <c r="EV337" s="190"/>
      <c r="EW337" s="210"/>
      <c r="EX337" s="159"/>
      <c r="EY337" s="160"/>
      <c r="EZ337" s="160"/>
      <c r="FA337" s="160"/>
      <c r="FB337" s="160"/>
      <c r="FC337" s="160"/>
      <c r="FD337" s="160"/>
      <c r="FE337" s="160"/>
      <c r="FF337" s="160"/>
      <c r="FG337" s="160"/>
      <c r="FH337" s="160"/>
      <c r="FI337" s="161"/>
    </row>
    <row r="338" spans="1:182" ht="15.75" thickBot="1" x14ac:dyDescent="0.3">
      <c r="A338" s="39">
        <f>IF(A332&lt;&gt;"",A332,"")</f>
        <v>48</v>
      </c>
      <c r="B338" s="39" t="str">
        <f>IF(AND($A338&lt;&gt;"",B332&lt;&gt;""),B332,"")</f>
        <v/>
      </c>
      <c r="C338" s="67" t="s">
        <v>315</v>
      </c>
      <c r="D338" s="36"/>
      <c r="E338" s="148"/>
      <c r="F338" s="149"/>
      <c r="G338" s="149"/>
      <c r="H338" s="149"/>
      <c r="I338" s="149"/>
      <c r="J338" s="149"/>
      <c r="K338" s="149"/>
      <c r="L338" s="149"/>
      <c r="M338" s="149"/>
      <c r="N338" s="149"/>
      <c r="O338" s="150"/>
      <c r="P338" s="46" t="str">
        <f>IF(COUNTA(Q338:AM338)-COUNTBLANK(Q338:AM338)&gt;0,COUNTA(Q338:AM338)-COUNTBLANK(Q338:AM338)&amp;" Deposit types","")</f>
        <v/>
      </c>
      <c r="Q338" s="47" t="str">
        <f>IF(COUNTA(Q332:Q337)&gt;0,COUNTA(Q332:Q337),"")</f>
        <v/>
      </c>
      <c r="R338" s="48" t="str">
        <f t="shared" ref="R338:BK338" si="615">IF(COUNTA(R332:R337)&gt;0,COUNTA(R332:R337),"")</f>
        <v/>
      </c>
      <c r="S338" s="48" t="str">
        <f t="shared" si="615"/>
        <v/>
      </c>
      <c r="T338" s="48" t="str">
        <f t="shared" si="615"/>
        <v/>
      </c>
      <c r="U338" s="48" t="str">
        <f t="shared" si="615"/>
        <v/>
      </c>
      <c r="V338" s="48" t="str">
        <f t="shared" si="615"/>
        <v/>
      </c>
      <c r="W338" s="48" t="str">
        <f t="shared" si="615"/>
        <v/>
      </c>
      <c r="X338" s="48" t="str">
        <f t="shared" si="615"/>
        <v/>
      </c>
      <c r="Y338" s="48" t="str">
        <f t="shared" si="615"/>
        <v/>
      </c>
      <c r="Z338" s="48" t="str">
        <f t="shared" si="615"/>
        <v/>
      </c>
      <c r="AA338" s="48" t="str">
        <f t="shared" si="615"/>
        <v/>
      </c>
      <c r="AB338" s="48" t="str">
        <f>IF(COUNTA(AB332:AB337)&gt;0,COUNTA(AB332:AB337),"")</f>
        <v/>
      </c>
      <c r="AC338" s="48" t="str">
        <f t="shared" ref="AC338:BV338" si="616">IF(COUNTA(AC332:AC337)&gt;0,COUNTA(AC332:AC337),"")</f>
        <v/>
      </c>
      <c r="AD338" s="48" t="str">
        <f t="shared" si="616"/>
        <v/>
      </c>
      <c r="AE338" s="48" t="str">
        <f t="shared" si="616"/>
        <v/>
      </c>
      <c r="AF338" s="48" t="str">
        <f t="shared" si="616"/>
        <v/>
      </c>
      <c r="AG338" s="48" t="str">
        <f t="shared" si="616"/>
        <v/>
      </c>
      <c r="AH338" s="48" t="str">
        <f t="shared" si="616"/>
        <v/>
      </c>
      <c r="AI338" s="48" t="str">
        <f t="shared" si="616"/>
        <v/>
      </c>
      <c r="AJ338" s="48" t="str">
        <f t="shared" si="616"/>
        <v/>
      </c>
      <c r="AK338" s="48" t="str">
        <f t="shared" si="616"/>
        <v/>
      </c>
      <c r="AL338" s="48" t="str">
        <f t="shared" si="616"/>
        <v/>
      </c>
      <c r="AM338" s="49" t="str">
        <f t="shared" si="616"/>
        <v/>
      </c>
      <c r="AN338" s="47" t="str">
        <f t="shared" si="616"/>
        <v/>
      </c>
      <c r="AO338" s="48" t="str">
        <f t="shared" si="616"/>
        <v/>
      </c>
      <c r="AP338" s="48" t="str">
        <f t="shared" si="616"/>
        <v/>
      </c>
      <c r="AQ338" s="48" t="str">
        <f t="shared" si="616"/>
        <v/>
      </c>
      <c r="AR338" s="48" t="str">
        <f t="shared" si="616"/>
        <v/>
      </c>
      <c r="AS338" s="49" t="str">
        <f t="shared" si="616"/>
        <v/>
      </c>
      <c r="AT338" s="47" t="str">
        <f t="shared" si="616"/>
        <v/>
      </c>
      <c r="AU338" s="48" t="str">
        <f t="shared" si="616"/>
        <v/>
      </c>
      <c r="AV338" s="49" t="str">
        <f t="shared" si="616"/>
        <v/>
      </c>
      <c r="AW338" s="47" t="str">
        <f t="shared" si="616"/>
        <v/>
      </c>
      <c r="AX338" s="48" t="str">
        <f t="shared" si="616"/>
        <v/>
      </c>
      <c r="AY338" s="48" t="str">
        <f t="shared" si="616"/>
        <v/>
      </c>
      <c r="AZ338" s="48" t="str">
        <f t="shared" si="616"/>
        <v/>
      </c>
      <c r="BA338" s="48" t="str">
        <f t="shared" si="616"/>
        <v/>
      </c>
      <c r="BB338" s="48" t="str">
        <f t="shared" si="616"/>
        <v/>
      </c>
      <c r="BC338" s="48" t="str">
        <f t="shared" si="616"/>
        <v/>
      </c>
      <c r="BD338" s="48" t="str">
        <f t="shared" si="616"/>
        <v/>
      </c>
      <c r="BE338" s="48" t="str">
        <f t="shared" si="616"/>
        <v/>
      </c>
      <c r="BF338" s="48" t="str">
        <f t="shared" si="616"/>
        <v/>
      </c>
      <c r="BG338" s="48" t="str">
        <f t="shared" si="616"/>
        <v/>
      </c>
      <c r="BH338" s="49" t="str">
        <f t="shared" si="616"/>
        <v/>
      </c>
      <c r="BI338" s="47" t="str">
        <f t="shared" si="616"/>
        <v/>
      </c>
      <c r="BJ338" s="48" t="str">
        <f t="shared" si="616"/>
        <v/>
      </c>
      <c r="BK338" s="48" t="str">
        <f t="shared" si="616"/>
        <v/>
      </c>
      <c r="BL338" s="48"/>
      <c r="BM338" s="48" t="str">
        <f t="shared" ref="BM338:BU338" si="617">IF(COUNTA(BM332:BM337)&gt;0,COUNTA(BM332:BM337),"")</f>
        <v/>
      </c>
      <c r="BN338" s="48" t="str">
        <f t="shared" si="617"/>
        <v/>
      </c>
      <c r="BO338" s="48" t="str">
        <f t="shared" si="617"/>
        <v/>
      </c>
      <c r="BP338" s="48" t="str">
        <f t="shared" si="617"/>
        <v/>
      </c>
      <c r="BQ338" s="48" t="str">
        <f t="shared" si="617"/>
        <v/>
      </c>
      <c r="BR338" s="48" t="str">
        <f t="shared" si="617"/>
        <v/>
      </c>
      <c r="BS338" s="48" t="str">
        <f t="shared" si="617"/>
        <v/>
      </c>
      <c r="BT338" s="48" t="str">
        <f t="shared" si="617"/>
        <v/>
      </c>
      <c r="BU338" s="49" t="str">
        <f t="shared" si="617"/>
        <v/>
      </c>
      <c r="BV338" s="47" t="str">
        <f>IF(COUNTA(BV332:BV337)&gt;0,COUNTA(BV332:BV337),"")</f>
        <v/>
      </c>
      <c r="BW338" s="48" t="str">
        <f t="shared" ref="BW338:DL338" si="618">IF(COUNTA(BW332:BW337)&gt;0,COUNTA(BW332:BW337),"")</f>
        <v/>
      </c>
      <c r="BX338" s="48" t="str">
        <f t="shared" si="618"/>
        <v/>
      </c>
      <c r="BY338" s="48" t="str">
        <f t="shared" si="618"/>
        <v/>
      </c>
      <c r="BZ338" s="48" t="str">
        <f t="shared" si="618"/>
        <v/>
      </c>
      <c r="CA338" s="48" t="str">
        <f t="shared" si="618"/>
        <v/>
      </c>
      <c r="CB338" s="48" t="str">
        <f t="shared" si="618"/>
        <v/>
      </c>
      <c r="CC338" s="48" t="str">
        <f t="shared" si="618"/>
        <v/>
      </c>
      <c r="CD338" s="48" t="str">
        <f t="shared" si="618"/>
        <v/>
      </c>
      <c r="CE338" s="48" t="str">
        <f t="shared" si="618"/>
        <v/>
      </c>
      <c r="CF338" s="48" t="str">
        <f t="shared" si="618"/>
        <v/>
      </c>
      <c r="CG338" s="48" t="str">
        <f t="shared" si="618"/>
        <v/>
      </c>
      <c r="CH338" s="48" t="str">
        <f t="shared" si="618"/>
        <v/>
      </c>
      <c r="CI338" s="48" t="str">
        <f t="shared" si="618"/>
        <v/>
      </c>
      <c r="CJ338" s="48" t="str">
        <f t="shared" si="618"/>
        <v/>
      </c>
      <c r="CK338" s="48" t="str">
        <f t="shared" si="618"/>
        <v/>
      </c>
      <c r="CL338" s="48" t="str">
        <f t="shared" si="618"/>
        <v/>
      </c>
      <c r="CM338" s="49" t="str">
        <f t="shared" si="618"/>
        <v/>
      </c>
      <c r="CN338" s="47" t="str">
        <f t="shared" si="618"/>
        <v/>
      </c>
      <c r="CO338" s="48" t="str">
        <f t="shared" si="618"/>
        <v/>
      </c>
      <c r="CP338" s="48" t="str">
        <f t="shared" si="618"/>
        <v/>
      </c>
      <c r="CQ338" s="48" t="str">
        <f t="shared" si="618"/>
        <v/>
      </c>
      <c r="CR338" s="48" t="str">
        <f t="shared" si="618"/>
        <v/>
      </c>
      <c r="CS338" s="48" t="str">
        <f t="shared" si="618"/>
        <v/>
      </c>
      <c r="CT338" s="48" t="str">
        <f t="shared" si="618"/>
        <v/>
      </c>
      <c r="CU338" s="48" t="str">
        <f t="shared" si="618"/>
        <v/>
      </c>
      <c r="CV338" s="48" t="str">
        <f t="shared" si="618"/>
        <v/>
      </c>
      <c r="CW338" s="48" t="str">
        <f t="shared" si="618"/>
        <v/>
      </c>
      <c r="CX338" s="48" t="str">
        <f t="shared" si="618"/>
        <v/>
      </c>
      <c r="CY338" s="48" t="str">
        <f t="shared" si="618"/>
        <v/>
      </c>
      <c r="CZ338" s="48" t="str">
        <f t="shared" si="618"/>
        <v/>
      </c>
      <c r="DA338" s="48" t="str">
        <f t="shared" si="618"/>
        <v/>
      </c>
      <c r="DB338" s="48" t="str">
        <f t="shared" si="618"/>
        <v/>
      </c>
      <c r="DC338" s="48" t="str">
        <f t="shared" si="618"/>
        <v/>
      </c>
      <c r="DD338" s="48" t="str">
        <f t="shared" si="618"/>
        <v/>
      </c>
      <c r="DE338" s="48" t="str">
        <f t="shared" si="618"/>
        <v/>
      </c>
      <c r="DF338" s="48" t="str">
        <f t="shared" si="618"/>
        <v/>
      </c>
      <c r="DG338" s="48" t="str">
        <f t="shared" si="618"/>
        <v/>
      </c>
      <c r="DH338" s="48" t="str">
        <f t="shared" si="618"/>
        <v/>
      </c>
      <c r="DI338" s="48" t="str">
        <f t="shared" si="618"/>
        <v/>
      </c>
      <c r="DJ338" s="48" t="str">
        <f t="shared" si="618"/>
        <v/>
      </c>
      <c r="DK338" s="48" t="str">
        <f t="shared" si="618"/>
        <v/>
      </c>
      <c r="DL338" s="49" t="str">
        <f t="shared" si="618"/>
        <v/>
      </c>
      <c r="DM338" s="170" t="s">
        <v>822</v>
      </c>
      <c r="DN338" s="170"/>
      <c r="DO338" s="170"/>
      <c r="DP338" s="170"/>
      <c r="DQ338" s="170"/>
      <c r="DR338" s="170"/>
      <c r="DS338" s="171"/>
      <c r="DT338" s="187"/>
      <c r="DU338" s="172"/>
      <c r="DV338" s="211"/>
      <c r="DW338" s="212"/>
      <c r="DX338" s="212"/>
      <c r="DY338" s="212"/>
      <c r="DZ338" s="212"/>
      <c r="EA338" s="212"/>
      <c r="EB338" s="212"/>
      <c r="EC338" s="212"/>
      <c r="ED338" s="212"/>
      <c r="EE338" s="212"/>
      <c r="EF338" s="212"/>
      <c r="EG338" s="212"/>
      <c r="EH338" s="212"/>
      <c r="EI338" s="212"/>
      <c r="EJ338" s="212"/>
      <c r="EK338" s="212"/>
      <c r="EL338" s="212"/>
      <c r="EM338" s="212"/>
      <c r="EN338" s="212"/>
      <c r="EO338" s="212"/>
      <c r="EP338" s="212"/>
      <c r="EQ338" s="212"/>
      <c r="ER338" s="212"/>
      <c r="ES338" s="212"/>
      <c r="ET338" s="212"/>
      <c r="EU338" s="212"/>
      <c r="EV338" s="212"/>
      <c r="EW338" s="213"/>
      <c r="EX338" s="151"/>
      <c r="EY338" s="149"/>
      <c r="EZ338" s="149"/>
      <c r="FA338" s="149"/>
      <c r="FB338" s="149"/>
      <c r="FC338" s="149"/>
      <c r="FD338" s="149"/>
      <c r="FE338" s="149"/>
      <c r="FF338" s="149"/>
      <c r="FG338" s="149"/>
      <c r="FH338" s="149"/>
      <c r="FI338" s="152"/>
    </row>
    <row r="339" spans="1:182" x14ac:dyDescent="0.25">
      <c r="A339" s="40">
        <f>A332+1</f>
        <v>49</v>
      </c>
      <c r="B339" s="29"/>
      <c r="C339" s="65" t="s">
        <v>531</v>
      </c>
      <c r="D339" s="41" t="str">
        <f>IF(MAX(F339:F344)&gt;0,MAX(F339:F344),"")</f>
        <v/>
      </c>
      <c r="E339" s="30"/>
      <c r="F339" s="45" t="str">
        <f>IF(I339&lt;&gt;"",1,"")</f>
        <v/>
      </c>
      <c r="G339" s="45" t="str">
        <f>IF(AND(I339&lt;&gt;"",D340&lt;&gt;""),D340,"")</f>
        <v/>
      </c>
      <c r="H339" s="45" t="str">
        <f>IF(AND(I339&lt;&gt;"",D341&lt;&gt;""),D343,"")</f>
        <v/>
      </c>
      <c r="I339" s="29"/>
      <c r="J339" s="146"/>
      <c r="K339" s="40" t="str">
        <f t="shared" ref="K339:K344" si="619">IF(J339&lt;&gt;"",IF(ISNA(VLOOKUP(J339,PlanetTypeTable,2,FALSE)),"&lt;Unknown&gt;",VLOOKUP(J339,PlanetTypeTable,2,FALSE)),"")</f>
        <v/>
      </c>
      <c r="L339" s="34"/>
      <c r="M339" s="34"/>
      <c r="N339" s="34"/>
      <c r="O339" s="34"/>
      <c r="P339" s="29"/>
      <c r="Q339" s="50"/>
      <c r="R339" s="30"/>
      <c r="S339" s="30"/>
      <c r="T339" s="30"/>
      <c r="U339" s="30"/>
      <c r="V339" s="30"/>
      <c r="W339" s="30"/>
      <c r="X339" s="30"/>
      <c r="Y339" s="30"/>
      <c r="Z339" s="30"/>
      <c r="AA339" s="30"/>
      <c r="AB339" s="30"/>
      <c r="AC339" s="30"/>
      <c r="AD339" s="30"/>
      <c r="AE339" s="30"/>
      <c r="AF339" s="30"/>
      <c r="AG339" s="30"/>
      <c r="AH339" s="30"/>
      <c r="AI339" s="30"/>
      <c r="AJ339" s="30"/>
      <c r="AK339" s="30"/>
      <c r="AL339" s="30"/>
      <c r="AM339" s="51"/>
      <c r="AN339" s="50"/>
      <c r="AO339" s="30"/>
      <c r="AP339" s="30"/>
      <c r="AQ339" s="30"/>
      <c r="AR339" s="30"/>
      <c r="AS339" s="51"/>
      <c r="AT339" s="50"/>
      <c r="AU339" s="30"/>
      <c r="AV339" s="51"/>
      <c r="AW339" s="50"/>
      <c r="AX339" s="30"/>
      <c r="AY339" s="30"/>
      <c r="AZ339" s="30"/>
      <c r="BA339" s="30"/>
      <c r="BB339" s="30"/>
      <c r="BC339" s="30"/>
      <c r="BD339" s="30"/>
      <c r="BE339" s="30"/>
      <c r="BF339" s="30"/>
      <c r="BG339" s="30"/>
      <c r="BH339" s="51"/>
      <c r="BI339" s="50"/>
      <c r="BJ339" s="30"/>
      <c r="BK339" s="30"/>
      <c r="BL339" s="30"/>
      <c r="BM339" s="30"/>
      <c r="BN339" s="30"/>
      <c r="BO339" s="30"/>
      <c r="BP339" s="30"/>
      <c r="BQ339" s="30"/>
      <c r="BR339" s="30"/>
      <c r="BS339" s="30"/>
      <c r="BT339" s="30"/>
      <c r="BU339" s="51"/>
      <c r="BV339" s="50"/>
      <c r="BW339" s="52"/>
      <c r="BX339" s="52"/>
      <c r="BY339" s="30"/>
      <c r="BZ339" s="30"/>
      <c r="CA339" s="30"/>
      <c r="CB339" s="30"/>
      <c r="CC339" s="30"/>
      <c r="CD339" s="30"/>
      <c r="CE339" s="30"/>
      <c r="CF339" s="30"/>
      <c r="CG339" s="30"/>
      <c r="CH339" s="30"/>
      <c r="CI339" s="30"/>
      <c r="CJ339" s="30"/>
      <c r="CK339" s="30"/>
      <c r="CL339" s="30"/>
      <c r="CM339" s="51"/>
      <c r="CN339" s="53"/>
      <c r="CO339" s="53"/>
      <c r="CP339" s="53"/>
      <c r="CQ339" s="53"/>
      <c r="CR339" s="53"/>
      <c r="CS339" s="53"/>
      <c r="CT339" s="53"/>
      <c r="CU339" s="53"/>
      <c r="CV339" s="53"/>
      <c r="CW339" s="53"/>
      <c r="CX339" s="53"/>
      <c r="CY339" s="53"/>
      <c r="CZ339" s="53"/>
      <c r="DA339" s="53"/>
      <c r="DB339" s="53"/>
      <c r="DC339" s="53"/>
      <c r="DD339" s="53"/>
      <c r="DE339" s="53"/>
      <c r="DF339" s="53"/>
      <c r="DG339" s="53"/>
      <c r="DH339" s="53"/>
      <c r="DI339" s="53"/>
      <c r="DJ339" s="53"/>
      <c r="DK339" s="53"/>
      <c r="DL339" s="51"/>
      <c r="DM339" s="162" t="s">
        <v>249</v>
      </c>
      <c r="DN339" s="30"/>
      <c r="DO339" s="30"/>
      <c r="DP339" s="30"/>
      <c r="DQ339" s="30"/>
      <c r="DR339" s="30"/>
      <c r="DS339" s="30"/>
      <c r="DT339" s="30"/>
      <c r="DU339" s="51"/>
      <c r="DV339" s="163" t="s">
        <v>249</v>
      </c>
      <c r="DW339" s="30"/>
      <c r="DX339" s="30"/>
      <c r="DY339" s="30"/>
      <c r="DZ339" s="30"/>
      <c r="EA339" s="30"/>
      <c r="EB339" s="30"/>
      <c r="EC339" s="30"/>
      <c r="ED339" s="53"/>
      <c r="EE339" s="51"/>
      <c r="EF339" s="163" t="s">
        <v>249</v>
      </c>
      <c r="EG339" s="30"/>
      <c r="EH339" s="30"/>
      <c r="EI339" s="63"/>
      <c r="EJ339" s="30"/>
      <c r="EK339" s="30"/>
      <c r="EL339" s="30"/>
      <c r="EM339" s="30"/>
      <c r="EN339" s="51"/>
      <c r="EO339" s="163" t="s">
        <v>249</v>
      </c>
      <c r="EP339" s="30"/>
      <c r="EQ339" s="30"/>
      <c r="ER339" s="30"/>
      <c r="ES339" s="30"/>
      <c r="ET339" s="30"/>
      <c r="EU339" s="30"/>
      <c r="EV339" s="30"/>
      <c r="EW339" s="51"/>
      <c r="EX339" s="156"/>
      <c r="EY339" s="157"/>
      <c r="EZ339" s="157"/>
      <c r="FA339" s="157"/>
      <c r="FB339" s="157"/>
      <c r="FC339" s="157"/>
      <c r="FD339" s="157"/>
      <c r="FE339" s="157"/>
      <c r="FF339" s="157"/>
      <c r="FG339" s="157"/>
      <c r="FH339" s="157"/>
      <c r="FI339" s="158"/>
      <c r="FR339" s="25" t="str">
        <f>IF(FS339&lt;&gt;"",MAX(FR$3:FR338)+1,"")</f>
        <v/>
      </c>
      <c r="FS339" s="25" t="str">
        <f>IF(B339&lt;&gt;"",B339,"")</f>
        <v/>
      </c>
      <c r="FT339" s="25" t="str">
        <f>IF(D340&lt;&gt;"",D340,"")</f>
        <v/>
      </c>
      <c r="FV339" s="24" t="str">
        <f>IF(FW339&lt;&gt;"",MAX($FV$3:FV338)+1,"")</f>
        <v/>
      </c>
      <c r="FW339" s="24" t="str">
        <f>IF($B339&lt;&gt;"",LEFT(E339,2),"")</f>
        <v/>
      </c>
      <c r="FX339" s="24" t="str">
        <f t="shared" ref="FX339:FX343" si="620">IF($B339&lt;&gt;"",I339,"")</f>
        <v/>
      </c>
      <c r="FY339" s="24" t="str">
        <f t="shared" ref="FY339:FY343" si="621">IF($B339&lt;&gt;"",J339,"")</f>
        <v/>
      </c>
      <c r="FZ339" s="24" t="str">
        <f t="shared" ref="FZ339:FZ343" si="622">IF($B339&lt;&gt;"",K339,"")</f>
        <v/>
      </c>
    </row>
    <row r="340" spans="1:182" x14ac:dyDescent="0.25">
      <c r="A340" s="38" t="str">
        <f>IF(AND(A339&lt;&gt;"",I340&lt;&gt;""),A339,"")</f>
        <v/>
      </c>
      <c r="B340" s="37" t="str">
        <f t="shared" ref="B340" si="623">IF(AND($A340&lt;&gt;"",B339&lt;&gt;""),B339,"")</f>
        <v/>
      </c>
      <c r="C340" s="66" t="s">
        <v>72</v>
      </c>
      <c r="D340" s="32"/>
      <c r="E340" s="44" t="str">
        <f>IF(AND(I340&lt;&gt;"",E339&lt;&gt;""),E339,"")</f>
        <v/>
      </c>
      <c r="F340" s="44" t="str">
        <f>IF(I340&lt;&gt;"",MAX(F339:F339)+1,"")</f>
        <v/>
      </c>
      <c r="G340" s="44" t="str">
        <f>IF(AND(I340&lt;&gt;"",D340&lt;&gt;""),D340,"")</f>
        <v/>
      </c>
      <c r="H340" s="44" t="str">
        <f>IF(AND(I340&lt;&gt;"",D341&lt;&gt;""),D343,"")</f>
        <v/>
      </c>
      <c r="I340" s="31"/>
      <c r="J340" s="33"/>
      <c r="K340" s="38" t="str">
        <f t="shared" si="619"/>
        <v/>
      </c>
      <c r="L340" s="153"/>
      <c r="M340" s="153"/>
      <c r="N340" s="153"/>
      <c r="O340" s="153"/>
      <c r="P340" s="31"/>
      <c r="Q340" s="54"/>
      <c r="R340" s="55"/>
      <c r="S340" s="55"/>
      <c r="T340" s="55"/>
      <c r="U340" s="55"/>
      <c r="V340" s="55"/>
      <c r="W340" s="55"/>
      <c r="X340" s="55"/>
      <c r="Y340" s="55"/>
      <c r="Z340" s="55"/>
      <c r="AA340" s="55"/>
      <c r="AB340" s="55"/>
      <c r="AC340" s="55"/>
      <c r="AD340" s="55"/>
      <c r="AE340" s="55"/>
      <c r="AF340" s="55"/>
      <c r="AG340" s="55"/>
      <c r="AH340" s="55"/>
      <c r="AI340" s="55"/>
      <c r="AJ340" s="55"/>
      <c r="AK340" s="55"/>
      <c r="AL340" s="55"/>
      <c r="AM340" s="56"/>
      <c r="AN340" s="54"/>
      <c r="AO340" s="55"/>
      <c r="AP340" s="55"/>
      <c r="AQ340" s="55"/>
      <c r="AR340" s="55"/>
      <c r="AS340" s="56"/>
      <c r="AT340" s="54"/>
      <c r="AU340" s="55"/>
      <c r="AV340" s="56"/>
      <c r="AW340" s="54"/>
      <c r="AX340" s="55"/>
      <c r="AY340" s="55"/>
      <c r="AZ340" s="55"/>
      <c r="BA340" s="55"/>
      <c r="BB340" s="55"/>
      <c r="BC340" s="55"/>
      <c r="BD340" s="55"/>
      <c r="BE340" s="55"/>
      <c r="BF340" s="55"/>
      <c r="BG340" s="55"/>
      <c r="BH340" s="56"/>
      <c r="BI340" s="54"/>
      <c r="BJ340" s="55"/>
      <c r="BK340" s="55"/>
      <c r="BL340" s="55"/>
      <c r="BM340" s="55"/>
      <c r="BN340" s="55"/>
      <c r="BO340" s="55"/>
      <c r="BP340" s="55"/>
      <c r="BQ340" s="55"/>
      <c r="BR340" s="55"/>
      <c r="BS340" s="55"/>
      <c r="BT340" s="55"/>
      <c r="BU340" s="56"/>
      <c r="BV340" s="54"/>
      <c r="BW340" s="57"/>
      <c r="BX340" s="57"/>
      <c r="BY340" s="55"/>
      <c r="BZ340" s="55"/>
      <c r="CA340" s="55"/>
      <c r="CB340" s="55"/>
      <c r="CC340" s="55"/>
      <c r="CD340" s="55"/>
      <c r="CE340" s="55"/>
      <c r="CF340" s="55"/>
      <c r="CG340" s="55"/>
      <c r="CH340" s="55"/>
      <c r="CI340" s="55"/>
      <c r="CJ340" s="55"/>
      <c r="CK340" s="55"/>
      <c r="CL340" s="55"/>
      <c r="CM340" s="56"/>
      <c r="CN340" s="58"/>
      <c r="CO340" s="58"/>
      <c r="CP340" s="58"/>
      <c r="CQ340" s="58"/>
      <c r="CR340" s="58"/>
      <c r="CS340" s="58"/>
      <c r="CT340" s="58"/>
      <c r="CU340" s="58"/>
      <c r="CV340" s="58"/>
      <c r="CW340" s="58"/>
      <c r="CX340" s="58"/>
      <c r="CY340" s="58"/>
      <c r="CZ340" s="58"/>
      <c r="DA340" s="58"/>
      <c r="DB340" s="58"/>
      <c r="DC340" s="58"/>
      <c r="DD340" s="58"/>
      <c r="DE340" s="58"/>
      <c r="DF340" s="58"/>
      <c r="DG340" s="58"/>
      <c r="DH340" s="58"/>
      <c r="DI340" s="58"/>
      <c r="DJ340" s="58"/>
      <c r="DK340" s="58"/>
      <c r="DL340" s="56"/>
      <c r="DM340" s="167" t="s">
        <v>44</v>
      </c>
      <c r="DN340" s="55"/>
      <c r="DO340" s="55"/>
      <c r="DP340" s="55"/>
      <c r="DQ340" s="55"/>
      <c r="DR340" s="55"/>
      <c r="DS340" s="55"/>
      <c r="DT340" s="55"/>
      <c r="DU340" s="56"/>
      <c r="DV340" s="168" t="s">
        <v>44</v>
      </c>
      <c r="DW340" s="55"/>
      <c r="DX340" s="55"/>
      <c r="DY340" s="55"/>
      <c r="DZ340" s="55"/>
      <c r="EA340" s="55"/>
      <c r="EB340" s="55"/>
      <c r="EC340" s="55"/>
      <c r="ED340" s="58"/>
      <c r="EE340" s="56"/>
      <c r="EF340" s="168" t="s">
        <v>44</v>
      </c>
      <c r="EG340" s="55"/>
      <c r="EH340" s="55"/>
      <c r="EI340" s="55"/>
      <c r="EJ340" s="55"/>
      <c r="EK340" s="55"/>
      <c r="EL340" s="55"/>
      <c r="EM340" s="55"/>
      <c r="EN340" s="56"/>
      <c r="EO340" s="168" t="s">
        <v>44</v>
      </c>
      <c r="EP340" s="55"/>
      <c r="EQ340" s="55"/>
      <c r="ER340" s="55"/>
      <c r="ES340" s="55"/>
      <c r="ET340" s="55"/>
      <c r="EU340" s="55"/>
      <c r="EV340" s="55"/>
      <c r="EW340" s="56"/>
      <c r="EX340" s="159"/>
      <c r="EY340" s="160"/>
      <c r="EZ340" s="160"/>
      <c r="FA340" s="160"/>
      <c r="FB340" s="160"/>
      <c r="FC340" s="160"/>
      <c r="FD340" s="160"/>
      <c r="FE340" s="160"/>
      <c r="FF340" s="160"/>
      <c r="FG340" s="160"/>
      <c r="FH340" s="160"/>
      <c r="FI340" s="161"/>
      <c r="FV340" s="24" t="str">
        <f>IF(FW340&lt;&gt;"",MAX($FV$3:FV339)+1,"")</f>
        <v/>
      </c>
      <c r="FW340" s="24" t="str">
        <f>IF($B340&lt;&gt;"",LEFT(E340,2),"")</f>
        <v/>
      </c>
      <c r="FX340" s="24" t="str">
        <f t="shared" si="620"/>
        <v/>
      </c>
      <c r="FY340" s="24" t="str">
        <f t="shared" si="621"/>
        <v/>
      </c>
      <c r="FZ340" s="24" t="str">
        <f t="shared" si="622"/>
        <v/>
      </c>
    </row>
    <row r="341" spans="1:182" x14ac:dyDescent="0.25">
      <c r="A341" s="38" t="str">
        <f>IF(AND(A340&lt;&gt;"",I341&lt;&gt;""),A339,"")</f>
        <v/>
      </c>
      <c r="B341" s="38" t="str">
        <f t="shared" ref="B341" si="624">IF(AND($A341&lt;&gt;"",B339&lt;&gt;""),B339,"")</f>
        <v/>
      </c>
      <c r="C341" s="65" t="s">
        <v>317</v>
      </c>
      <c r="D341" s="33"/>
      <c r="E341" s="44" t="str">
        <f>IF(AND(I341&lt;&gt;"",E339&lt;&gt;""),E339,"")</f>
        <v/>
      </c>
      <c r="F341" s="44" t="str">
        <f>IF(I341&lt;&gt;"",MAX(F339:F340)+1,"")</f>
        <v/>
      </c>
      <c r="G341" s="44" t="str">
        <f>IF(AND(I341&lt;&gt;"",D340&lt;&gt;""),D340,"")</f>
        <v/>
      </c>
      <c r="H341" s="44" t="str">
        <f>IF(AND(I341&lt;&gt;"",D341&lt;&gt;""),D343,"")</f>
        <v/>
      </c>
      <c r="I341" s="31"/>
      <c r="J341" s="33"/>
      <c r="K341" s="38" t="str">
        <f t="shared" si="619"/>
        <v/>
      </c>
      <c r="L341" s="153"/>
      <c r="M341" s="153"/>
      <c r="N341" s="153"/>
      <c r="O341" s="153"/>
      <c r="P341" s="31"/>
      <c r="Q341" s="54"/>
      <c r="R341" s="55"/>
      <c r="S341" s="55"/>
      <c r="T341" s="55"/>
      <c r="U341" s="55"/>
      <c r="V341" s="55"/>
      <c r="W341" s="55"/>
      <c r="X341" s="55"/>
      <c r="Y341" s="55"/>
      <c r="Z341" s="55"/>
      <c r="AA341" s="55"/>
      <c r="AB341" s="55"/>
      <c r="AC341" s="55"/>
      <c r="AD341" s="55"/>
      <c r="AE341" s="55"/>
      <c r="AF341" s="55"/>
      <c r="AG341" s="55"/>
      <c r="AH341" s="55"/>
      <c r="AI341" s="55"/>
      <c r="AJ341" s="55"/>
      <c r="AK341" s="55"/>
      <c r="AL341" s="55"/>
      <c r="AM341" s="56"/>
      <c r="AN341" s="54"/>
      <c r="AO341" s="55"/>
      <c r="AP341" s="55"/>
      <c r="AQ341" s="55"/>
      <c r="AR341" s="55"/>
      <c r="AS341" s="56"/>
      <c r="AT341" s="54"/>
      <c r="AU341" s="55"/>
      <c r="AV341" s="56"/>
      <c r="AW341" s="54"/>
      <c r="AX341" s="55"/>
      <c r="AY341" s="55"/>
      <c r="AZ341" s="55"/>
      <c r="BA341" s="55"/>
      <c r="BB341" s="55"/>
      <c r="BC341" s="55"/>
      <c r="BD341" s="55"/>
      <c r="BE341" s="55"/>
      <c r="BF341" s="55"/>
      <c r="BG341" s="55"/>
      <c r="BH341" s="56"/>
      <c r="BI341" s="54"/>
      <c r="BJ341" s="55"/>
      <c r="BK341" s="55"/>
      <c r="BL341" s="55"/>
      <c r="BM341" s="55"/>
      <c r="BN341" s="55"/>
      <c r="BO341" s="55"/>
      <c r="BP341" s="55"/>
      <c r="BQ341" s="55"/>
      <c r="BR341" s="55"/>
      <c r="BS341" s="55"/>
      <c r="BT341" s="55"/>
      <c r="BU341" s="56"/>
      <c r="BV341" s="54"/>
      <c r="BW341" s="57"/>
      <c r="BX341" s="57"/>
      <c r="BY341" s="55"/>
      <c r="BZ341" s="55"/>
      <c r="CA341" s="55"/>
      <c r="CB341" s="55"/>
      <c r="CC341" s="55"/>
      <c r="CD341" s="55"/>
      <c r="CE341" s="55"/>
      <c r="CF341" s="55"/>
      <c r="CG341" s="55"/>
      <c r="CH341" s="55"/>
      <c r="CI341" s="55"/>
      <c r="CJ341" s="55"/>
      <c r="CK341" s="55"/>
      <c r="CL341" s="55"/>
      <c r="CM341" s="56"/>
      <c r="CN341" s="58"/>
      <c r="CO341" s="58"/>
      <c r="CP341" s="58"/>
      <c r="CQ341" s="58"/>
      <c r="CR341" s="58"/>
      <c r="CS341" s="58"/>
      <c r="CT341" s="58"/>
      <c r="CU341" s="58"/>
      <c r="CV341" s="58"/>
      <c r="CW341" s="58"/>
      <c r="CX341" s="58"/>
      <c r="CY341" s="58"/>
      <c r="CZ341" s="58"/>
      <c r="DA341" s="58"/>
      <c r="DB341" s="58"/>
      <c r="DC341" s="58"/>
      <c r="DD341" s="58"/>
      <c r="DE341" s="58"/>
      <c r="DF341" s="58"/>
      <c r="DG341" s="58"/>
      <c r="DH341" s="58"/>
      <c r="DI341" s="58"/>
      <c r="DJ341" s="58"/>
      <c r="DK341" s="58"/>
      <c r="DL341" s="56"/>
      <c r="DM341" s="165" t="s">
        <v>45</v>
      </c>
      <c r="DN341" s="55"/>
      <c r="DO341" s="55"/>
      <c r="DP341" s="55"/>
      <c r="DQ341" s="55"/>
      <c r="DR341" s="55"/>
      <c r="DS341" s="55"/>
      <c r="DT341" s="55"/>
      <c r="DU341" s="56"/>
      <c r="DV341" s="166" t="s">
        <v>45</v>
      </c>
      <c r="DW341" s="55"/>
      <c r="DX341" s="55"/>
      <c r="DY341" s="55"/>
      <c r="DZ341" s="55"/>
      <c r="EA341" s="55"/>
      <c r="EB341" s="55"/>
      <c r="EC341" s="55"/>
      <c r="ED341" s="58"/>
      <c r="EE341" s="56"/>
      <c r="EF341" s="166" t="s">
        <v>45</v>
      </c>
      <c r="EG341" s="55"/>
      <c r="EH341" s="55"/>
      <c r="EI341" s="55"/>
      <c r="EJ341" s="55"/>
      <c r="EK341" s="55"/>
      <c r="EL341" s="55"/>
      <c r="EM341" s="55"/>
      <c r="EN341" s="56"/>
      <c r="EO341" s="166" t="s">
        <v>45</v>
      </c>
      <c r="EP341" s="55"/>
      <c r="EQ341" s="55"/>
      <c r="ER341" s="55"/>
      <c r="ES341" s="55"/>
      <c r="ET341" s="55"/>
      <c r="EU341" s="55"/>
      <c r="EV341" s="55"/>
      <c r="EW341" s="56"/>
      <c r="EX341" s="159"/>
      <c r="EY341" s="160"/>
      <c r="EZ341" s="160"/>
      <c r="FA341" s="160"/>
      <c r="FB341" s="160"/>
      <c r="FC341" s="160"/>
      <c r="FD341" s="160"/>
      <c r="FE341" s="160"/>
      <c r="FF341" s="160"/>
      <c r="FG341" s="160"/>
      <c r="FH341" s="160"/>
      <c r="FI341" s="161"/>
      <c r="FV341" s="24" t="str">
        <f>IF(FW341&lt;&gt;"",MAX($FV$3:FV340)+1,"")</f>
        <v/>
      </c>
      <c r="FW341" s="24" t="str">
        <f>IF($B341&lt;&gt;"",LEFT(E341,2),"")</f>
        <v/>
      </c>
      <c r="FX341" s="24" t="str">
        <f t="shared" si="620"/>
        <v/>
      </c>
      <c r="FY341" s="24" t="str">
        <f t="shared" si="621"/>
        <v/>
      </c>
      <c r="FZ341" s="24" t="str">
        <f t="shared" si="622"/>
        <v/>
      </c>
    </row>
    <row r="342" spans="1:182" x14ac:dyDescent="0.25">
      <c r="A342" s="38" t="str">
        <f>IF(AND(A341&lt;&gt;"",I342&lt;&gt;""),A339,"")</f>
        <v/>
      </c>
      <c r="B342" s="38" t="str">
        <f t="shared" ref="B342" si="625">IF(AND($A342&lt;&gt;"",B339&lt;&gt;""),B339,"")</f>
        <v/>
      </c>
      <c r="C342" s="65" t="s">
        <v>318</v>
      </c>
      <c r="D342" s="33"/>
      <c r="E342" s="44" t="str">
        <f>IF(AND(I342&lt;&gt;"",E339&lt;&gt;""),E339,"")</f>
        <v/>
      </c>
      <c r="F342" s="44" t="str">
        <f>IF(I342&lt;&gt;"",MAX(F339:F341)+1,"")</f>
        <v/>
      </c>
      <c r="G342" s="44" t="str">
        <f>IF(AND(I342&lt;&gt;"",D340&lt;&gt;""),D340,"")</f>
        <v/>
      </c>
      <c r="H342" s="44" t="str">
        <f>IF(AND(I342&lt;&gt;"",D341&lt;&gt;""),D343,"")</f>
        <v/>
      </c>
      <c r="I342" s="31"/>
      <c r="J342" s="33"/>
      <c r="K342" s="38" t="str">
        <f t="shared" si="619"/>
        <v/>
      </c>
      <c r="L342" s="153"/>
      <c r="M342" s="153"/>
      <c r="N342" s="153"/>
      <c r="O342" s="153"/>
      <c r="P342" s="31"/>
      <c r="Q342" s="54"/>
      <c r="R342" s="55"/>
      <c r="S342" s="55"/>
      <c r="T342" s="55"/>
      <c r="U342" s="55"/>
      <c r="V342" s="55"/>
      <c r="W342" s="55"/>
      <c r="X342" s="55"/>
      <c r="Y342" s="55"/>
      <c r="Z342" s="55"/>
      <c r="AA342" s="55"/>
      <c r="AB342" s="55"/>
      <c r="AC342" s="55"/>
      <c r="AD342" s="55"/>
      <c r="AE342" s="55"/>
      <c r="AF342" s="55"/>
      <c r="AG342" s="55"/>
      <c r="AH342" s="55"/>
      <c r="AI342" s="55"/>
      <c r="AJ342" s="55"/>
      <c r="AK342" s="55"/>
      <c r="AL342" s="55"/>
      <c r="AM342" s="56"/>
      <c r="AN342" s="54"/>
      <c r="AO342" s="55"/>
      <c r="AP342" s="55"/>
      <c r="AQ342" s="55"/>
      <c r="AR342" s="55"/>
      <c r="AS342" s="56"/>
      <c r="AT342" s="54"/>
      <c r="AU342" s="55"/>
      <c r="AV342" s="56"/>
      <c r="AW342" s="54"/>
      <c r="AX342" s="55"/>
      <c r="AY342" s="55"/>
      <c r="AZ342" s="55"/>
      <c r="BA342" s="55"/>
      <c r="BB342" s="55"/>
      <c r="BC342" s="55"/>
      <c r="BD342" s="55"/>
      <c r="BE342" s="55"/>
      <c r="BF342" s="55"/>
      <c r="BG342" s="55"/>
      <c r="BH342" s="56"/>
      <c r="BI342" s="54"/>
      <c r="BJ342" s="55"/>
      <c r="BK342" s="55"/>
      <c r="BL342" s="55"/>
      <c r="BM342" s="55"/>
      <c r="BN342" s="55"/>
      <c r="BO342" s="55"/>
      <c r="BP342" s="55"/>
      <c r="BQ342" s="55"/>
      <c r="BR342" s="55"/>
      <c r="BS342" s="55"/>
      <c r="BT342" s="55"/>
      <c r="BU342" s="56"/>
      <c r="BV342" s="54"/>
      <c r="BW342" s="57"/>
      <c r="BX342" s="57"/>
      <c r="BY342" s="55"/>
      <c r="BZ342" s="55"/>
      <c r="CA342" s="55"/>
      <c r="CB342" s="55"/>
      <c r="CC342" s="55"/>
      <c r="CD342" s="55"/>
      <c r="CE342" s="55"/>
      <c r="CF342" s="55"/>
      <c r="CG342" s="55"/>
      <c r="CH342" s="55"/>
      <c r="CI342" s="55"/>
      <c r="CJ342" s="55"/>
      <c r="CK342" s="55"/>
      <c r="CL342" s="55"/>
      <c r="CM342" s="56"/>
      <c r="CN342" s="58"/>
      <c r="CO342" s="58"/>
      <c r="CP342" s="58"/>
      <c r="CQ342" s="58"/>
      <c r="CR342" s="58"/>
      <c r="CS342" s="58"/>
      <c r="CT342" s="58"/>
      <c r="CU342" s="58"/>
      <c r="CV342" s="58"/>
      <c r="CW342" s="58"/>
      <c r="CX342" s="58"/>
      <c r="CY342" s="58"/>
      <c r="CZ342" s="58"/>
      <c r="DA342" s="58"/>
      <c r="DB342" s="58"/>
      <c r="DC342" s="58"/>
      <c r="DD342" s="58"/>
      <c r="DE342" s="58"/>
      <c r="DF342" s="58"/>
      <c r="DG342" s="58"/>
      <c r="DH342" s="58"/>
      <c r="DI342" s="58"/>
      <c r="DJ342" s="58"/>
      <c r="DK342" s="58"/>
      <c r="DL342" s="56"/>
      <c r="DM342" s="155" t="s">
        <v>42</v>
      </c>
      <c r="DN342" s="55"/>
      <c r="DO342" s="55"/>
      <c r="DP342" s="55"/>
      <c r="DQ342" s="55"/>
      <c r="DR342" s="55"/>
      <c r="DS342" s="55"/>
      <c r="DT342" s="55"/>
      <c r="DU342" s="56"/>
      <c r="DV342" s="91" t="s">
        <v>42</v>
      </c>
      <c r="DW342" s="60"/>
      <c r="DX342" s="60"/>
      <c r="DY342" s="60"/>
      <c r="DZ342" s="60"/>
      <c r="EA342" s="60"/>
      <c r="EB342" s="60"/>
      <c r="EC342" s="60"/>
      <c r="ED342" s="147"/>
      <c r="EE342" s="61"/>
      <c r="EF342" s="91" t="s">
        <v>42</v>
      </c>
      <c r="EG342" s="60"/>
      <c r="EH342" s="60"/>
      <c r="EI342" s="60"/>
      <c r="EJ342" s="60"/>
      <c r="EK342" s="60"/>
      <c r="EL342" s="60"/>
      <c r="EM342" s="60"/>
      <c r="EN342" s="61"/>
      <c r="EO342" s="164" t="s">
        <v>42</v>
      </c>
      <c r="EP342" s="60"/>
      <c r="EQ342" s="60"/>
      <c r="ER342" s="60"/>
      <c r="ES342" s="60"/>
      <c r="ET342" s="60"/>
      <c r="EU342" s="60"/>
      <c r="EV342" s="60"/>
      <c r="EW342" s="61"/>
      <c r="EX342" s="159"/>
      <c r="EY342" s="160"/>
      <c r="EZ342" s="160"/>
      <c r="FA342" s="160"/>
      <c r="FB342" s="160"/>
      <c r="FC342" s="160"/>
      <c r="FD342" s="160"/>
      <c r="FE342" s="160"/>
      <c r="FF342" s="160"/>
      <c r="FG342" s="160"/>
      <c r="FH342" s="160"/>
      <c r="FI342" s="161"/>
      <c r="FV342" s="24" t="str">
        <f>IF(FW342&lt;&gt;"",MAX($FV$3:FV341)+1,"")</f>
        <v/>
      </c>
      <c r="FW342" s="24" t="str">
        <f>IF($B342&lt;&gt;"",LEFT(E342,2),"")</f>
        <v/>
      </c>
      <c r="FX342" s="24" t="str">
        <f t="shared" si="620"/>
        <v/>
      </c>
      <c r="FY342" s="24" t="str">
        <f t="shared" si="621"/>
        <v/>
      </c>
      <c r="FZ342" s="24" t="str">
        <f t="shared" si="622"/>
        <v/>
      </c>
    </row>
    <row r="343" spans="1:182" x14ac:dyDescent="0.25">
      <c r="A343" s="38" t="str">
        <f>IF(AND(A342&lt;&gt;"",I343&lt;&gt;""),A339,"")</f>
        <v/>
      </c>
      <c r="B343" s="38" t="str">
        <f t="shared" ref="B343" si="626">IF(AND($A343&lt;&gt;"",B339&lt;&gt;""),B339,"")</f>
        <v/>
      </c>
      <c r="C343" s="65" t="s">
        <v>742</v>
      </c>
      <c r="D343" s="42" t="str">
        <f>IF(D341&lt;&gt;"",IF(ISNA(VLOOKUP(D341,EconomyTable,2,FALSE)),"&lt;Unknown&gt;",VLOOKUP(D341,EconomyTable,2,FALSE)),"")</f>
        <v/>
      </c>
      <c r="E343" s="44" t="str">
        <f>IF(AND(I343&lt;&gt;"",E339&lt;&gt;""),E339,"")</f>
        <v/>
      </c>
      <c r="F343" s="44" t="str">
        <f>IF(I343&lt;&gt;"",MAX(F339:F342)+1,"")</f>
        <v/>
      </c>
      <c r="G343" s="44" t="str">
        <f>IF(AND(I343&lt;&gt;"",D340&lt;&gt;""),D340,"")</f>
        <v/>
      </c>
      <c r="H343" s="44" t="str">
        <f>IF(AND(I344&lt;&gt;"",D341&lt;&gt;""),D343,"")</f>
        <v/>
      </c>
      <c r="I343" s="31"/>
      <c r="J343" s="33"/>
      <c r="K343" s="38" t="str">
        <f t="shared" si="619"/>
        <v/>
      </c>
      <c r="L343" s="153"/>
      <c r="M343" s="153"/>
      <c r="N343" s="153"/>
      <c r="O343" s="153"/>
      <c r="P343" s="31"/>
      <c r="Q343" s="54"/>
      <c r="R343" s="55"/>
      <c r="S343" s="55"/>
      <c r="T343" s="55"/>
      <c r="U343" s="55"/>
      <c r="V343" s="55"/>
      <c r="W343" s="55"/>
      <c r="X343" s="55"/>
      <c r="Y343" s="55"/>
      <c r="Z343" s="55"/>
      <c r="AA343" s="55"/>
      <c r="AB343" s="55"/>
      <c r="AC343" s="55"/>
      <c r="AD343" s="55"/>
      <c r="AE343" s="55"/>
      <c r="AF343" s="55"/>
      <c r="AG343" s="55"/>
      <c r="AH343" s="55"/>
      <c r="AI343" s="55"/>
      <c r="AJ343" s="55"/>
      <c r="AK343" s="55"/>
      <c r="AL343" s="55"/>
      <c r="AM343" s="56"/>
      <c r="AN343" s="54"/>
      <c r="AO343" s="55"/>
      <c r="AP343" s="55"/>
      <c r="AQ343" s="55"/>
      <c r="AR343" s="55"/>
      <c r="AS343" s="56"/>
      <c r="AT343" s="54"/>
      <c r="AU343" s="55"/>
      <c r="AV343" s="56"/>
      <c r="AW343" s="54"/>
      <c r="AX343" s="55"/>
      <c r="AY343" s="55"/>
      <c r="AZ343" s="55"/>
      <c r="BA343" s="55"/>
      <c r="BB343" s="55"/>
      <c r="BC343" s="55"/>
      <c r="BD343" s="55"/>
      <c r="BE343" s="55"/>
      <c r="BF343" s="55"/>
      <c r="BG343" s="55"/>
      <c r="BH343" s="56"/>
      <c r="BI343" s="54"/>
      <c r="BJ343" s="55"/>
      <c r="BK343" s="55"/>
      <c r="BL343" s="55"/>
      <c r="BM343" s="55"/>
      <c r="BN343" s="55"/>
      <c r="BO343" s="55"/>
      <c r="BP343" s="55"/>
      <c r="BQ343" s="55"/>
      <c r="BR343" s="55"/>
      <c r="BS343" s="55"/>
      <c r="BT343" s="55"/>
      <c r="BU343" s="56"/>
      <c r="BV343" s="54"/>
      <c r="BW343" s="57"/>
      <c r="BX343" s="57"/>
      <c r="BY343" s="55"/>
      <c r="BZ343" s="55"/>
      <c r="CA343" s="55"/>
      <c r="CB343" s="55"/>
      <c r="CC343" s="55"/>
      <c r="CD343" s="55"/>
      <c r="CE343" s="55"/>
      <c r="CF343" s="55"/>
      <c r="CG343" s="55"/>
      <c r="CH343" s="55"/>
      <c r="CI343" s="55"/>
      <c r="CJ343" s="55"/>
      <c r="CK343" s="55"/>
      <c r="CL343" s="55"/>
      <c r="CM343" s="58"/>
      <c r="CN343" s="54"/>
      <c r="CO343" s="58"/>
      <c r="CP343" s="58"/>
      <c r="CQ343" s="58"/>
      <c r="CR343" s="58"/>
      <c r="CS343" s="58"/>
      <c r="CT343" s="58"/>
      <c r="CU343" s="58"/>
      <c r="CV343" s="58"/>
      <c r="CW343" s="58"/>
      <c r="CX343" s="58"/>
      <c r="CY343" s="58"/>
      <c r="CZ343" s="58"/>
      <c r="DA343" s="58"/>
      <c r="DB343" s="58"/>
      <c r="DC343" s="58"/>
      <c r="DD343" s="58"/>
      <c r="DE343" s="58"/>
      <c r="DF343" s="58"/>
      <c r="DG343" s="58"/>
      <c r="DH343" s="58"/>
      <c r="DI343" s="58"/>
      <c r="DJ343" s="58"/>
      <c r="DK343" s="58"/>
      <c r="DL343" s="56"/>
      <c r="DM343" s="169" t="s">
        <v>861</v>
      </c>
      <c r="DN343" s="170"/>
      <c r="DO343" s="170"/>
      <c r="DP343" s="170"/>
      <c r="DQ343" s="170"/>
      <c r="DR343" s="170"/>
      <c r="DS343" s="171"/>
      <c r="DT343" s="205">
        <f>SUM(DN339:DU342)</f>
        <v>0</v>
      </c>
      <c r="DU343" s="218"/>
      <c r="DV343" s="169" t="s">
        <v>861</v>
      </c>
      <c r="DW343" s="170"/>
      <c r="DX343" s="170"/>
      <c r="DY343" s="170"/>
      <c r="DZ343" s="170"/>
      <c r="EA343" s="170"/>
      <c r="EB343" s="170"/>
      <c r="EC343" s="171"/>
      <c r="ED343" s="205">
        <f>SUM(DW339:EE342)</f>
        <v>0</v>
      </c>
      <c r="EE343" s="218"/>
      <c r="EF343" s="169" t="s">
        <v>861</v>
      </c>
      <c r="EG343" s="170"/>
      <c r="EH343" s="170"/>
      <c r="EI343" s="170"/>
      <c r="EJ343" s="170"/>
      <c r="EK343" s="170"/>
      <c r="EL343" s="171"/>
      <c r="EM343" s="205">
        <f>SUM(EG339:EN342)</f>
        <v>0</v>
      </c>
      <c r="EN343" s="218"/>
      <c r="EO343" s="169" t="s">
        <v>861</v>
      </c>
      <c r="EP343" s="170"/>
      <c r="EQ343" s="170"/>
      <c r="ER343" s="170"/>
      <c r="ES343" s="170"/>
      <c r="ET343" s="170"/>
      <c r="EU343" s="171"/>
      <c r="EV343" s="205">
        <f>SUM(EP339:EW342)</f>
        <v>0</v>
      </c>
      <c r="EW343" s="218"/>
      <c r="EX343" s="159"/>
      <c r="EY343" s="160"/>
      <c r="EZ343" s="160"/>
      <c r="FA343" s="160"/>
      <c r="FB343" s="160"/>
      <c r="FC343" s="160"/>
      <c r="FD343" s="160"/>
      <c r="FE343" s="160"/>
      <c r="FF343" s="160"/>
      <c r="FG343" s="160"/>
      <c r="FH343" s="160"/>
      <c r="FI343" s="161"/>
      <c r="FV343" s="24" t="str">
        <f>IF(FW343&lt;&gt;"",MAX($FV$3:FV342)+1,"")</f>
        <v/>
      </c>
      <c r="FW343" s="24" t="str">
        <f>IF($B343&lt;&gt;"",E343,"")</f>
        <v/>
      </c>
      <c r="FX343" s="24" t="str">
        <f t="shared" si="620"/>
        <v/>
      </c>
      <c r="FY343" s="24" t="str">
        <f t="shared" si="621"/>
        <v/>
      </c>
      <c r="FZ343" s="24" t="str">
        <f t="shared" si="622"/>
        <v/>
      </c>
    </row>
    <row r="344" spans="1:182" x14ac:dyDescent="0.25">
      <c r="A344" s="38" t="str">
        <f>IF(AND(A343&lt;&gt;"",I344&lt;&gt;""),A339,"")</f>
        <v/>
      </c>
      <c r="B344" s="38" t="str">
        <f t="shared" ref="B344" si="627">IF(AND($A344&lt;&gt;"",B339&lt;&gt;""),B339,"")</f>
        <v/>
      </c>
      <c r="C344" s="65" t="s">
        <v>741</v>
      </c>
      <c r="D344" s="43" t="str">
        <f>IF(D342&lt;&gt;"",IF(ISNA(VLOOKUP(D342,EconomyTypeTable,2,FALSE)),"&lt;Unknown&gt;",VLOOKUP(D342,EconomyTypeTable,2,FALSE)),"")</f>
        <v/>
      </c>
      <c r="E344" s="44" t="str">
        <f>IF(AND(I344&lt;&gt;"",E339&lt;&gt;""),E339,"")</f>
        <v/>
      </c>
      <c r="F344" s="44" t="str">
        <f>IF(I344&lt;&gt;"",MAX(F339:F343)+1,"")</f>
        <v/>
      </c>
      <c r="G344" s="44" t="str">
        <f>IF(AND(I343&lt;&gt;"",D340&lt;&gt;""),D340,"")</f>
        <v/>
      </c>
      <c r="H344" s="44" t="str">
        <f>IF(AND(I344&lt;&gt;"",D341&lt;&gt;""),D343,"")</f>
        <v/>
      </c>
      <c r="I344" s="31"/>
      <c r="J344" s="33"/>
      <c r="K344" s="38" t="str">
        <f t="shared" si="619"/>
        <v/>
      </c>
      <c r="L344" s="153"/>
      <c r="M344" s="153"/>
      <c r="N344" s="153"/>
      <c r="O344" s="153"/>
      <c r="P344" s="31"/>
      <c r="Q344" s="59"/>
      <c r="R344" s="60"/>
      <c r="S344" s="60"/>
      <c r="T344" s="60"/>
      <c r="U344" s="60"/>
      <c r="V344" s="60"/>
      <c r="W344" s="60"/>
      <c r="X344" s="60"/>
      <c r="Y344" s="60"/>
      <c r="Z344" s="60"/>
      <c r="AA344" s="60"/>
      <c r="AB344" s="60"/>
      <c r="AC344" s="60"/>
      <c r="AD344" s="60"/>
      <c r="AE344" s="60"/>
      <c r="AF344" s="60"/>
      <c r="AG344" s="60"/>
      <c r="AH344" s="60"/>
      <c r="AI344" s="60"/>
      <c r="AJ344" s="60"/>
      <c r="AK344" s="60"/>
      <c r="AL344" s="60"/>
      <c r="AM344" s="61"/>
      <c r="AN344" s="59"/>
      <c r="AO344" s="60"/>
      <c r="AP344" s="60"/>
      <c r="AQ344" s="60"/>
      <c r="AR344" s="60"/>
      <c r="AS344" s="61"/>
      <c r="AT344" s="59"/>
      <c r="AU344" s="60"/>
      <c r="AV344" s="61"/>
      <c r="AW344" s="59"/>
      <c r="AX344" s="60"/>
      <c r="AY344" s="60"/>
      <c r="AZ344" s="60"/>
      <c r="BA344" s="60"/>
      <c r="BB344" s="60"/>
      <c r="BC344" s="60"/>
      <c r="BD344" s="60"/>
      <c r="BE344" s="60"/>
      <c r="BF344" s="60"/>
      <c r="BG344" s="60"/>
      <c r="BH344" s="61"/>
      <c r="BI344" s="59"/>
      <c r="BJ344" s="60"/>
      <c r="BK344" s="60"/>
      <c r="BL344" s="60"/>
      <c r="BM344" s="60"/>
      <c r="BN344" s="60"/>
      <c r="BO344" s="60"/>
      <c r="BP344" s="60"/>
      <c r="BQ344" s="60"/>
      <c r="BR344" s="60"/>
      <c r="BS344" s="60"/>
      <c r="BT344" s="60"/>
      <c r="BU344" s="61"/>
      <c r="BV344" s="59"/>
      <c r="BW344" s="62"/>
      <c r="BX344" s="62"/>
      <c r="BY344" s="60"/>
      <c r="BZ344" s="60"/>
      <c r="CA344" s="60"/>
      <c r="CB344" s="60"/>
      <c r="CC344" s="60"/>
      <c r="CD344" s="60"/>
      <c r="CE344" s="60"/>
      <c r="CF344" s="60"/>
      <c r="CG344" s="60"/>
      <c r="CH344" s="60"/>
      <c r="CI344" s="60"/>
      <c r="CJ344" s="60"/>
      <c r="CK344" s="60"/>
      <c r="CL344" s="60"/>
      <c r="CM344" s="61"/>
      <c r="CN344" s="58"/>
      <c r="CO344" s="58"/>
      <c r="CP344" s="58"/>
      <c r="CQ344" s="58"/>
      <c r="CR344" s="58"/>
      <c r="CS344" s="58"/>
      <c r="CT344" s="58"/>
      <c r="CU344" s="58"/>
      <c r="CV344" s="58"/>
      <c r="CW344" s="58"/>
      <c r="CX344" s="58"/>
      <c r="CY344" s="58"/>
      <c r="CZ344" s="58"/>
      <c r="DA344" s="58"/>
      <c r="DB344" s="58"/>
      <c r="DC344" s="58"/>
      <c r="DD344" s="58"/>
      <c r="DE344" s="58"/>
      <c r="DF344" s="58"/>
      <c r="DG344" s="58"/>
      <c r="DH344" s="58"/>
      <c r="DI344" s="58"/>
      <c r="DJ344" s="58"/>
      <c r="DK344" s="58"/>
      <c r="DL344" s="56"/>
      <c r="DM344" s="169" t="s">
        <v>823</v>
      </c>
      <c r="DN344" s="170"/>
      <c r="DO344" s="170"/>
      <c r="DP344" s="170"/>
      <c r="DQ344" s="170"/>
      <c r="DR344" s="170"/>
      <c r="DS344" s="171"/>
      <c r="DT344" s="172"/>
      <c r="DU344" s="173"/>
      <c r="DV344" s="209"/>
      <c r="DW344" s="190"/>
      <c r="DX344" s="190"/>
      <c r="DY344" s="190"/>
      <c r="DZ344" s="190"/>
      <c r="EA344" s="190"/>
      <c r="EB344" s="190"/>
      <c r="EC344" s="190"/>
      <c r="ED344" s="190"/>
      <c r="EE344" s="190"/>
      <c r="EF344" s="190"/>
      <c r="EG344" s="190"/>
      <c r="EH344" s="190"/>
      <c r="EI344" s="190"/>
      <c r="EJ344" s="190"/>
      <c r="EK344" s="190"/>
      <c r="EL344" s="190"/>
      <c r="EM344" s="190"/>
      <c r="EN344" s="190"/>
      <c r="EO344" s="190"/>
      <c r="EP344" s="190"/>
      <c r="EQ344" s="190"/>
      <c r="ER344" s="190"/>
      <c r="ES344" s="190"/>
      <c r="ET344" s="190"/>
      <c r="EU344" s="190"/>
      <c r="EV344" s="190"/>
      <c r="EW344" s="210"/>
      <c r="EX344" s="159"/>
      <c r="EY344" s="160"/>
      <c r="EZ344" s="160"/>
      <c r="FA344" s="160"/>
      <c r="FB344" s="160"/>
      <c r="FC344" s="160"/>
      <c r="FD344" s="160"/>
      <c r="FE344" s="160"/>
      <c r="FF344" s="160"/>
      <c r="FG344" s="160"/>
      <c r="FH344" s="160"/>
      <c r="FI344" s="161"/>
    </row>
    <row r="345" spans="1:182" ht="15.75" thickBot="1" x14ac:dyDescent="0.3">
      <c r="A345" s="39">
        <f>IF(A339&lt;&gt;"",A339,"")</f>
        <v>49</v>
      </c>
      <c r="B345" s="39" t="str">
        <f>IF(AND($A345&lt;&gt;"",B339&lt;&gt;""),B339,"")</f>
        <v/>
      </c>
      <c r="C345" s="67" t="s">
        <v>315</v>
      </c>
      <c r="D345" s="36"/>
      <c r="E345" s="148"/>
      <c r="F345" s="149"/>
      <c r="G345" s="149"/>
      <c r="H345" s="149"/>
      <c r="I345" s="149"/>
      <c r="J345" s="149"/>
      <c r="K345" s="149"/>
      <c r="L345" s="149"/>
      <c r="M345" s="149"/>
      <c r="N345" s="149"/>
      <c r="O345" s="150"/>
      <c r="P345" s="46" t="str">
        <f>IF(COUNTA(Q345:AM345)-COUNTBLANK(Q345:AM345)&gt;0,COUNTA(Q345:AM345)-COUNTBLANK(Q345:AM345)&amp;" Deposit types","")</f>
        <v/>
      </c>
      <c r="Q345" s="47" t="str">
        <f>IF(COUNTA(Q339:Q344)&gt;0,COUNTA(Q339:Q344),"")</f>
        <v/>
      </c>
      <c r="R345" s="48" t="str">
        <f t="shared" ref="R345:AA345" si="628">IF(COUNTA(R339:R344)&gt;0,COUNTA(R339:R344),"")</f>
        <v/>
      </c>
      <c r="S345" s="48" t="str">
        <f t="shared" si="628"/>
        <v/>
      </c>
      <c r="T345" s="48" t="str">
        <f t="shared" si="628"/>
        <v/>
      </c>
      <c r="U345" s="48" t="str">
        <f t="shared" si="628"/>
        <v/>
      </c>
      <c r="V345" s="48" t="str">
        <f t="shared" si="628"/>
        <v/>
      </c>
      <c r="W345" s="48" t="str">
        <f t="shared" si="628"/>
        <v/>
      </c>
      <c r="X345" s="48" t="str">
        <f t="shared" si="628"/>
        <v/>
      </c>
      <c r="Y345" s="48" t="str">
        <f t="shared" si="628"/>
        <v/>
      </c>
      <c r="Z345" s="48" t="str">
        <f t="shared" si="628"/>
        <v/>
      </c>
      <c r="AA345" s="48" t="str">
        <f t="shared" si="628"/>
        <v/>
      </c>
      <c r="AB345" s="48" t="str">
        <f>IF(COUNTA(AB339:AB344)&gt;0,COUNTA(AB339:AB344),"")</f>
        <v/>
      </c>
      <c r="AC345" s="48" t="str">
        <f t="shared" ref="AC345:BK345" si="629">IF(COUNTA(AC339:AC344)&gt;0,COUNTA(AC339:AC344),"")</f>
        <v/>
      </c>
      <c r="AD345" s="48" t="str">
        <f t="shared" si="629"/>
        <v/>
      </c>
      <c r="AE345" s="48" t="str">
        <f t="shared" si="629"/>
        <v/>
      </c>
      <c r="AF345" s="48" t="str">
        <f t="shared" si="629"/>
        <v/>
      </c>
      <c r="AG345" s="48" t="str">
        <f t="shared" si="629"/>
        <v/>
      </c>
      <c r="AH345" s="48" t="str">
        <f t="shared" si="629"/>
        <v/>
      </c>
      <c r="AI345" s="48" t="str">
        <f t="shared" si="629"/>
        <v/>
      </c>
      <c r="AJ345" s="48" t="str">
        <f t="shared" si="629"/>
        <v/>
      </c>
      <c r="AK345" s="48" t="str">
        <f t="shared" si="629"/>
        <v/>
      </c>
      <c r="AL345" s="48" t="str">
        <f t="shared" si="629"/>
        <v/>
      </c>
      <c r="AM345" s="49" t="str">
        <f t="shared" si="629"/>
        <v/>
      </c>
      <c r="AN345" s="47" t="str">
        <f t="shared" si="629"/>
        <v/>
      </c>
      <c r="AO345" s="48" t="str">
        <f t="shared" si="629"/>
        <v/>
      </c>
      <c r="AP345" s="48" t="str">
        <f t="shared" si="629"/>
        <v/>
      </c>
      <c r="AQ345" s="48" t="str">
        <f t="shared" si="629"/>
        <v/>
      </c>
      <c r="AR345" s="48" t="str">
        <f t="shared" si="629"/>
        <v/>
      </c>
      <c r="AS345" s="49" t="str">
        <f t="shared" si="629"/>
        <v/>
      </c>
      <c r="AT345" s="47" t="str">
        <f t="shared" si="629"/>
        <v/>
      </c>
      <c r="AU345" s="48" t="str">
        <f t="shared" si="629"/>
        <v/>
      </c>
      <c r="AV345" s="49" t="str">
        <f t="shared" si="629"/>
        <v/>
      </c>
      <c r="AW345" s="47" t="str">
        <f t="shared" si="629"/>
        <v/>
      </c>
      <c r="AX345" s="48" t="str">
        <f t="shared" si="629"/>
        <v/>
      </c>
      <c r="AY345" s="48" t="str">
        <f t="shared" si="629"/>
        <v/>
      </c>
      <c r="AZ345" s="48" t="str">
        <f t="shared" si="629"/>
        <v/>
      </c>
      <c r="BA345" s="48" t="str">
        <f t="shared" si="629"/>
        <v/>
      </c>
      <c r="BB345" s="48" t="str">
        <f t="shared" si="629"/>
        <v/>
      </c>
      <c r="BC345" s="48" t="str">
        <f t="shared" si="629"/>
        <v/>
      </c>
      <c r="BD345" s="48" t="str">
        <f t="shared" si="629"/>
        <v/>
      </c>
      <c r="BE345" s="48" t="str">
        <f t="shared" si="629"/>
        <v/>
      </c>
      <c r="BF345" s="48" t="str">
        <f t="shared" si="629"/>
        <v/>
      </c>
      <c r="BG345" s="48" t="str">
        <f t="shared" si="629"/>
        <v/>
      </c>
      <c r="BH345" s="49" t="str">
        <f t="shared" si="629"/>
        <v/>
      </c>
      <c r="BI345" s="47" t="str">
        <f t="shared" si="629"/>
        <v/>
      </c>
      <c r="BJ345" s="48" t="str">
        <f t="shared" si="629"/>
        <v/>
      </c>
      <c r="BK345" s="48" t="str">
        <f t="shared" si="629"/>
        <v/>
      </c>
      <c r="BL345" s="48"/>
      <c r="BM345" s="48" t="str">
        <f t="shared" ref="BM345:BU345" si="630">IF(COUNTA(BM339:BM344)&gt;0,COUNTA(BM339:BM344),"")</f>
        <v/>
      </c>
      <c r="BN345" s="48" t="str">
        <f t="shared" si="630"/>
        <v/>
      </c>
      <c r="BO345" s="48" t="str">
        <f t="shared" si="630"/>
        <v/>
      </c>
      <c r="BP345" s="48" t="str">
        <f t="shared" si="630"/>
        <v/>
      </c>
      <c r="BQ345" s="48" t="str">
        <f t="shared" si="630"/>
        <v/>
      </c>
      <c r="BR345" s="48" t="str">
        <f t="shared" si="630"/>
        <v/>
      </c>
      <c r="BS345" s="48" t="str">
        <f t="shared" si="630"/>
        <v/>
      </c>
      <c r="BT345" s="48" t="str">
        <f t="shared" si="630"/>
        <v/>
      </c>
      <c r="BU345" s="49" t="str">
        <f t="shared" si="630"/>
        <v/>
      </c>
      <c r="BV345" s="47" t="str">
        <f>IF(COUNTA(BV339:BV344)&gt;0,COUNTA(BV339:BV344),"")</f>
        <v/>
      </c>
      <c r="BW345" s="48" t="str">
        <f t="shared" ref="BW345:DL345" si="631">IF(COUNTA(BW339:BW344)&gt;0,COUNTA(BW339:BW344),"")</f>
        <v/>
      </c>
      <c r="BX345" s="48" t="str">
        <f t="shared" si="631"/>
        <v/>
      </c>
      <c r="BY345" s="48" t="str">
        <f t="shared" si="631"/>
        <v/>
      </c>
      <c r="BZ345" s="48" t="str">
        <f t="shared" si="631"/>
        <v/>
      </c>
      <c r="CA345" s="48" t="str">
        <f t="shared" si="631"/>
        <v/>
      </c>
      <c r="CB345" s="48" t="str">
        <f t="shared" si="631"/>
        <v/>
      </c>
      <c r="CC345" s="48" t="str">
        <f t="shared" si="631"/>
        <v/>
      </c>
      <c r="CD345" s="48" t="str">
        <f t="shared" si="631"/>
        <v/>
      </c>
      <c r="CE345" s="48" t="str">
        <f t="shared" si="631"/>
        <v/>
      </c>
      <c r="CF345" s="48" t="str">
        <f t="shared" si="631"/>
        <v/>
      </c>
      <c r="CG345" s="48" t="str">
        <f t="shared" si="631"/>
        <v/>
      </c>
      <c r="CH345" s="48" t="str">
        <f t="shared" si="631"/>
        <v/>
      </c>
      <c r="CI345" s="48" t="str">
        <f t="shared" si="631"/>
        <v/>
      </c>
      <c r="CJ345" s="48" t="str">
        <f t="shared" si="631"/>
        <v/>
      </c>
      <c r="CK345" s="48" t="str">
        <f t="shared" si="631"/>
        <v/>
      </c>
      <c r="CL345" s="48" t="str">
        <f t="shared" si="631"/>
        <v/>
      </c>
      <c r="CM345" s="49" t="str">
        <f t="shared" si="631"/>
        <v/>
      </c>
      <c r="CN345" s="47" t="str">
        <f t="shared" si="631"/>
        <v/>
      </c>
      <c r="CO345" s="48" t="str">
        <f t="shared" si="631"/>
        <v/>
      </c>
      <c r="CP345" s="48" t="str">
        <f t="shared" si="631"/>
        <v/>
      </c>
      <c r="CQ345" s="48" t="str">
        <f t="shared" si="631"/>
        <v/>
      </c>
      <c r="CR345" s="48" t="str">
        <f t="shared" si="631"/>
        <v/>
      </c>
      <c r="CS345" s="48" t="str">
        <f t="shared" si="631"/>
        <v/>
      </c>
      <c r="CT345" s="48" t="str">
        <f t="shared" si="631"/>
        <v/>
      </c>
      <c r="CU345" s="48" t="str">
        <f t="shared" si="631"/>
        <v/>
      </c>
      <c r="CV345" s="48" t="str">
        <f t="shared" si="631"/>
        <v/>
      </c>
      <c r="CW345" s="48" t="str">
        <f t="shared" si="631"/>
        <v/>
      </c>
      <c r="CX345" s="48" t="str">
        <f t="shared" si="631"/>
        <v/>
      </c>
      <c r="CY345" s="48" t="str">
        <f t="shared" si="631"/>
        <v/>
      </c>
      <c r="CZ345" s="48" t="str">
        <f t="shared" si="631"/>
        <v/>
      </c>
      <c r="DA345" s="48" t="str">
        <f t="shared" si="631"/>
        <v/>
      </c>
      <c r="DB345" s="48" t="str">
        <f t="shared" si="631"/>
        <v/>
      </c>
      <c r="DC345" s="48" t="str">
        <f t="shared" si="631"/>
        <v/>
      </c>
      <c r="DD345" s="48" t="str">
        <f t="shared" si="631"/>
        <v/>
      </c>
      <c r="DE345" s="48" t="str">
        <f t="shared" si="631"/>
        <v/>
      </c>
      <c r="DF345" s="48" t="str">
        <f t="shared" si="631"/>
        <v/>
      </c>
      <c r="DG345" s="48" t="str">
        <f t="shared" si="631"/>
        <v/>
      </c>
      <c r="DH345" s="48" t="str">
        <f t="shared" si="631"/>
        <v/>
      </c>
      <c r="DI345" s="48" t="str">
        <f t="shared" si="631"/>
        <v/>
      </c>
      <c r="DJ345" s="48" t="str">
        <f t="shared" si="631"/>
        <v/>
      </c>
      <c r="DK345" s="48" t="str">
        <f t="shared" si="631"/>
        <v/>
      </c>
      <c r="DL345" s="49" t="str">
        <f t="shared" si="631"/>
        <v/>
      </c>
      <c r="DM345" s="169" t="s">
        <v>822</v>
      </c>
      <c r="DN345" s="170"/>
      <c r="DO345" s="170"/>
      <c r="DP345" s="170"/>
      <c r="DQ345" s="170"/>
      <c r="DR345" s="170"/>
      <c r="DS345" s="171"/>
      <c r="DT345" s="172"/>
      <c r="DU345" s="173"/>
      <c r="DV345" s="211"/>
      <c r="DW345" s="212"/>
      <c r="DX345" s="212"/>
      <c r="DY345" s="212"/>
      <c r="DZ345" s="212"/>
      <c r="EA345" s="212"/>
      <c r="EB345" s="212"/>
      <c r="EC345" s="212"/>
      <c r="ED345" s="212"/>
      <c r="EE345" s="212"/>
      <c r="EF345" s="212"/>
      <c r="EG345" s="212"/>
      <c r="EH345" s="212"/>
      <c r="EI345" s="212"/>
      <c r="EJ345" s="212"/>
      <c r="EK345" s="212"/>
      <c r="EL345" s="212"/>
      <c r="EM345" s="212"/>
      <c r="EN345" s="212"/>
      <c r="EO345" s="212"/>
      <c r="EP345" s="212"/>
      <c r="EQ345" s="212"/>
      <c r="ER345" s="212"/>
      <c r="ES345" s="212"/>
      <c r="ET345" s="212"/>
      <c r="EU345" s="212"/>
      <c r="EV345" s="212"/>
      <c r="EW345" s="213"/>
      <c r="EX345" s="151"/>
      <c r="EY345" s="149"/>
      <c r="EZ345" s="149"/>
      <c r="FA345" s="149"/>
      <c r="FB345" s="149"/>
      <c r="FC345" s="149"/>
      <c r="FD345" s="149"/>
      <c r="FE345" s="149"/>
      <c r="FF345" s="149"/>
      <c r="FG345" s="149"/>
      <c r="FH345" s="149"/>
      <c r="FI345" s="152"/>
    </row>
    <row r="346" spans="1:182" x14ac:dyDescent="0.25">
      <c r="A346" s="40">
        <f>A339+1</f>
        <v>50</v>
      </c>
      <c r="B346" s="29"/>
      <c r="C346" s="65" t="s">
        <v>531</v>
      </c>
      <c r="D346" s="41" t="str">
        <f>IF(MAX(F346:F351)&gt;0,MAX(F346:F351),"")</f>
        <v/>
      </c>
      <c r="E346" s="30"/>
      <c r="F346" s="45" t="str">
        <f>IF(I346&lt;&gt;"",1,"")</f>
        <v/>
      </c>
      <c r="G346" s="45" t="str">
        <f>IF(AND(I346&lt;&gt;"",D347&lt;&gt;""),D347,"")</f>
        <v/>
      </c>
      <c r="H346" s="45" t="str">
        <f>IF(AND(I346&lt;&gt;"",D348&lt;&gt;""),D350,"")</f>
        <v/>
      </c>
      <c r="I346" s="29"/>
      <c r="J346" s="146"/>
      <c r="K346" s="40" t="str">
        <f t="shared" ref="K346:K351" si="632">IF(J346&lt;&gt;"",IF(ISNA(VLOOKUP(J346,PlanetTypeTable,2,FALSE)),"&lt;Unknown&gt;",VLOOKUP(J346,PlanetTypeTable,2,FALSE)),"")</f>
        <v/>
      </c>
      <c r="L346" s="34"/>
      <c r="M346" s="34"/>
      <c r="N346" s="34"/>
      <c r="O346" s="34"/>
      <c r="P346" s="29"/>
      <c r="Q346" s="50"/>
      <c r="R346" s="30"/>
      <c r="S346" s="30"/>
      <c r="T346" s="30"/>
      <c r="U346" s="30"/>
      <c r="V346" s="30"/>
      <c r="W346" s="30"/>
      <c r="X346" s="30"/>
      <c r="Y346" s="30"/>
      <c r="Z346" s="30"/>
      <c r="AA346" s="30"/>
      <c r="AB346" s="30"/>
      <c r="AC346" s="30"/>
      <c r="AD346" s="30"/>
      <c r="AE346" s="30"/>
      <c r="AF346" s="30"/>
      <c r="AG346" s="30"/>
      <c r="AH346" s="30"/>
      <c r="AI346" s="30"/>
      <c r="AJ346" s="30"/>
      <c r="AK346" s="30"/>
      <c r="AL346" s="30"/>
      <c r="AM346" s="51"/>
      <c r="AN346" s="50"/>
      <c r="AO346" s="30"/>
      <c r="AP346" s="30"/>
      <c r="AQ346" s="30"/>
      <c r="AR346" s="30"/>
      <c r="AS346" s="51"/>
      <c r="AT346" s="50"/>
      <c r="AU346" s="30"/>
      <c r="AV346" s="51"/>
      <c r="AW346" s="50"/>
      <c r="AX346" s="30"/>
      <c r="AY346" s="30"/>
      <c r="AZ346" s="30"/>
      <c r="BA346" s="30"/>
      <c r="BB346" s="30"/>
      <c r="BC346" s="30"/>
      <c r="BD346" s="30"/>
      <c r="BE346" s="30"/>
      <c r="BF346" s="30"/>
      <c r="BG346" s="30"/>
      <c r="BH346" s="51"/>
      <c r="BI346" s="50"/>
      <c r="BJ346" s="30"/>
      <c r="BK346" s="30"/>
      <c r="BL346" s="30"/>
      <c r="BM346" s="30"/>
      <c r="BN346" s="30"/>
      <c r="BO346" s="30"/>
      <c r="BP346" s="30"/>
      <c r="BQ346" s="30"/>
      <c r="BR346" s="30"/>
      <c r="BS346" s="30"/>
      <c r="BT346" s="30"/>
      <c r="BU346" s="51"/>
      <c r="BV346" s="50"/>
      <c r="BW346" s="52"/>
      <c r="BX346" s="52"/>
      <c r="BY346" s="30"/>
      <c r="BZ346" s="30"/>
      <c r="CA346" s="30"/>
      <c r="CB346" s="30"/>
      <c r="CC346" s="30"/>
      <c r="CD346" s="30"/>
      <c r="CE346" s="30"/>
      <c r="CF346" s="30"/>
      <c r="CG346" s="30"/>
      <c r="CH346" s="30"/>
      <c r="CI346" s="30"/>
      <c r="CJ346" s="30"/>
      <c r="CK346" s="30"/>
      <c r="CL346" s="30"/>
      <c r="CM346" s="51"/>
      <c r="CN346" s="53"/>
      <c r="CO346" s="53"/>
      <c r="CP346" s="53"/>
      <c r="CQ346" s="53"/>
      <c r="CR346" s="53"/>
      <c r="CS346" s="53"/>
      <c r="CT346" s="53"/>
      <c r="CU346" s="53"/>
      <c r="CV346" s="53"/>
      <c r="CW346" s="53"/>
      <c r="CX346" s="53"/>
      <c r="CY346" s="53"/>
      <c r="CZ346" s="53"/>
      <c r="DA346" s="53"/>
      <c r="DB346" s="53"/>
      <c r="DC346" s="53"/>
      <c r="DD346" s="53"/>
      <c r="DE346" s="53"/>
      <c r="DF346" s="53"/>
      <c r="DG346" s="53"/>
      <c r="DH346" s="53"/>
      <c r="DI346" s="53"/>
      <c r="DJ346" s="53"/>
      <c r="DK346" s="53"/>
      <c r="DL346" s="51"/>
      <c r="DM346" s="162" t="s">
        <v>249</v>
      </c>
      <c r="DN346" s="30"/>
      <c r="DO346" s="30"/>
      <c r="DP346" s="30"/>
      <c r="DQ346" s="30"/>
      <c r="DR346" s="30"/>
      <c r="DS346" s="30"/>
      <c r="DT346" s="30"/>
      <c r="DU346" s="51"/>
      <c r="DV346" s="163" t="s">
        <v>249</v>
      </c>
      <c r="DW346" s="30"/>
      <c r="DX346" s="30"/>
      <c r="DY346" s="30"/>
      <c r="DZ346" s="30"/>
      <c r="EA346" s="30"/>
      <c r="EB346" s="30"/>
      <c r="EC346" s="30"/>
      <c r="ED346" s="53"/>
      <c r="EE346" s="51"/>
      <c r="EF346" s="163" t="s">
        <v>249</v>
      </c>
      <c r="EG346" s="30"/>
      <c r="EH346" s="30"/>
      <c r="EI346" s="63"/>
      <c r="EJ346" s="30"/>
      <c r="EK346" s="30"/>
      <c r="EL346" s="30"/>
      <c r="EM346" s="30"/>
      <c r="EN346" s="51"/>
      <c r="EO346" s="163" t="s">
        <v>249</v>
      </c>
      <c r="EP346" s="30"/>
      <c r="EQ346" s="30"/>
      <c r="ER346" s="30"/>
      <c r="ES346" s="30"/>
      <c r="ET346" s="30"/>
      <c r="EU346" s="30"/>
      <c r="EV346" s="30"/>
      <c r="EW346" s="51"/>
      <c r="EX346" s="156"/>
      <c r="EY346" s="157"/>
      <c r="EZ346" s="157"/>
      <c r="FA346" s="157"/>
      <c r="FB346" s="157"/>
      <c r="FC346" s="157"/>
      <c r="FD346" s="157"/>
      <c r="FE346" s="157"/>
      <c r="FF346" s="157"/>
      <c r="FG346" s="157"/>
      <c r="FH346" s="157"/>
      <c r="FI346" s="158"/>
      <c r="FR346" s="25" t="str">
        <f>IF(FS346&lt;&gt;"",MAX(FR$3:FR345)+1,"")</f>
        <v/>
      </c>
      <c r="FS346" s="25" t="str">
        <f>IF(B346&lt;&gt;"",B346,"")</f>
        <v/>
      </c>
      <c r="FT346" s="25" t="str">
        <f>IF(D347&lt;&gt;"",D347,"")</f>
        <v/>
      </c>
      <c r="FV346" s="24" t="str">
        <f>IF(FW346&lt;&gt;"",MAX($FV$3:FV345)+1,"")</f>
        <v/>
      </c>
      <c r="FW346" s="24" t="str">
        <f>IF($B346&lt;&gt;"",LEFT(E346,2),"")</f>
        <v/>
      </c>
      <c r="FX346" s="24" t="str">
        <f t="shared" ref="FX346:FX350" si="633">IF($B346&lt;&gt;"",I346,"")</f>
        <v/>
      </c>
      <c r="FY346" s="24" t="str">
        <f t="shared" ref="FY346:FY350" si="634">IF($B346&lt;&gt;"",J346,"")</f>
        <v/>
      </c>
      <c r="FZ346" s="24" t="str">
        <f t="shared" ref="FZ346:FZ350" si="635">IF($B346&lt;&gt;"",K346,"")</f>
        <v/>
      </c>
    </row>
    <row r="347" spans="1:182" x14ac:dyDescent="0.25">
      <c r="A347" s="38" t="str">
        <f>IF(AND(A346&lt;&gt;"",I347&lt;&gt;""),A346,"")</f>
        <v/>
      </c>
      <c r="B347" s="37" t="str">
        <f t="shared" ref="B347" si="636">IF(AND($A347&lt;&gt;"",B346&lt;&gt;""),B346,"")</f>
        <v/>
      </c>
      <c r="C347" s="66" t="s">
        <v>72</v>
      </c>
      <c r="D347" s="32"/>
      <c r="E347" s="44" t="str">
        <f>IF(AND(I347&lt;&gt;"",E346&lt;&gt;""),E346,"")</f>
        <v/>
      </c>
      <c r="F347" s="44" t="str">
        <f>IF(I347&lt;&gt;"",MAX(F346:F346)+1,"")</f>
        <v/>
      </c>
      <c r="G347" s="44" t="str">
        <f>IF(AND(I347&lt;&gt;"",D347&lt;&gt;""),D347,"")</f>
        <v/>
      </c>
      <c r="H347" s="44" t="str">
        <f>IF(AND(I347&lt;&gt;"",D348&lt;&gt;""),D350,"")</f>
        <v/>
      </c>
      <c r="I347" s="31"/>
      <c r="J347" s="33"/>
      <c r="K347" s="38" t="str">
        <f t="shared" si="632"/>
        <v/>
      </c>
      <c r="L347" s="153"/>
      <c r="M347" s="153"/>
      <c r="N347" s="153"/>
      <c r="O347" s="153"/>
      <c r="P347" s="31"/>
      <c r="Q347" s="54"/>
      <c r="R347" s="55"/>
      <c r="S347" s="55"/>
      <c r="T347" s="55"/>
      <c r="U347" s="55"/>
      <c r="V347" s="55"/>
      <c r="W347" s="55"/>
      <c r="X347" s="55"/>
      <c r="Y347" s="55"/>
      <c r="Z347" s="55"/>
      <c r="AA347" s="55"/>
      <c r="AB347" s="55"/>
      <c r="AC347" s="55"/>
      <c r="AD347" s="55"/>
      <c r="AE347" s="55"/>
      <c r="AF347" s="55"/>
      <c r="AG347" s="55"/>
      <c r="AH347" s="55"/>
      <c r="AI347" s="55"/>
      <c r="AJ347" s="55"/>
      <c r="AK347" s="55"/>
      <c r="AL347" s="55"/>
      <c r="AM347" s="56"/>
      <c r="AN347" s="54"/>
      <c r="AO347" s="55"/>
      <c r="AP347" s="55"/>
      <c r="AQ347" s="55"/>
      <c r="AR347" s="55"/>
      <c r="AS347" s="56"/>
      <c r="AT347" s="54"/>
      <c r="AU347" s="55"/>
      <c r="AV347" s="56"/>
      <c r="AW347" s="54"/>
      <c r="AX347" s="55"/>
      <c r="AY347" s="55"/>
      <c r="AZ347" s="55"/>
      <c r="BA347" s="55"/>
      <c r="BB347" s="55"/>
      <c r="BC347" s="55"/>
      <c r="BD347" s="55"/>
      <c r="BE347" s="55"/>
      <c r="BF347" s="55"/>
      <c r="BG347" s="55"/>
      <c r="BH347" s="56"/>
      <c r="BI347" s="54"/>
      <c r="BJ347" s="55"/>
      <c r="BK347" s="55"/>
      <c r="BL347" s="55"/>
      <c r="BM347" s="55"/>
      <c r="BN347" s="55"/>
      <c r="BO347" s="55"/>
      <c r="BP347" s="55"/>
      <c r="BQ347" s="55"/>
      <c r="BR347" s="55"/>
      <c r="BS347" s="55"/>
      <c r="BT347" s="55"/>
      <c r="BU347" s="56"/>
      <c r="BV347" s="54"/>
      <c r="BW347" s="57"/>
      <c r="BX347" s="57"/>
      <c r="BY347" s="55"/>
      <c r="BZ347" s="55"/>
      <c r="CA347" s="55"/>
      <c r="CB347" s="55"/>
      <c r="CC347" s="55"/>
      <c r="CD347" s="55"/>
      <c r="CE347" s="55"/>
      <c r="CF347" s="55"/>
      <c r="CG347" s="55"/>
      <c r="CH347" s="55"/>
      <c r="CI347" s="55"/>
      <c r="CJ347" s="55"/>
      <c r="CK347" s="55"/>
      <c r="CL347" s="55"/>
      <c r="CM347" s="56"/>
      <c r="CN347" s="58"/>
      <c r="CO347" s="58"/>
      <c r="CP347" s="58"/>
      <c r="CQ347" s="58"/>
      <c r="CR347" s="58"/>
      <c r="CS347" s="58"/>
      <c r="CT347" s="58"/>
      <c r="CU347" s="58"/>
      <c r="CV347" s="58"/>
      <c r="CW347" s="58"/>
      <c r="CX347" s="58"/>
      <c r="CY347" s="58"/>
      <c r="CZ347" s="58"/>
      <c r="DA347" s="58"/>
      <c r="DB347" s="58"/>
      <c r="DC347" s="58"/>
      <c r="DD347" s="58"/>
      <c r="DE347" s="58"/>
      <c r="DF347" s="58"/>
      <c r="DG347" s="58"/>
      <c r="DH347" s="58"/>
      <c r="DI347" s="58"/>
      <c r="DJ347" s="58"/>
      <c r="DK347" s="58"/>
      <c r="DL347" s="56"/>
      <c r="DM347" s="167" t="s">
        <v>44</v>
      </c>
      <c r="DN347" s="55"/>
      <c r="DO347" s="55"/>
      <c r="DP347" s="55"/>
      <c r="DQ347" s="55"/>
      <c r="DR347" s="55"/>
      <c r="DS347" s="55"/>
      <c r="DT347" s="55"/>
      <c r="DU347" s="56"/>
      <c r="DV347" s="168" t="s">
        <v>44</v>
      </c>
      <c r="DW347" s="55"/>
      <c r="DX347" s="55"/>
      <c r="DY347" s="55"/>
      <c r="DZ347" s="55"/>
      <c r="EA347" s="55"/>
      <c r="EB347" s="55"/>
      <c r="EC347" s="55"/>
      <c r="ED347" s="58"/>
      <c r="EE347" s="56"/>
      <c r="EF347" s="168" t="s">
        <v>44</v>
      </c>
      <c r="EG347" s="55"/>
      <c r="EH347" s="55"/>
      <c r="EI347" s="55"/>
      <c r="EJ347" s="55"/>
      <c r="EK347" s="55"/>
      <c r="EL347" s="55"/>
      <c r="EM347" s="55"/>
      <c r="EN347" s="56"/>
      <c r="EO347" s="168" t="s">
        <v>44</v>
      </c>
      <c r="EP347" s="55"/>
      <c r="EQ347" s="55"/>
      <c r="ER347" s="55"/>
      <c r="ES347" s="55"/>
      <c r="ET347" s="55"/>
      <c r="EU347" s="55"/>
      <c r="EV347" s="55"/>
      <c r="EW347" s="56"/>
      <c r="EX347" s="159"/>
      <c r="EY347" s="160"/>
      <c r="EZ347" s="160"/>
      <c r="FA347" s="160"/>
      <c r="FB347" s="160"/>
      <c r="FC347" s="160"/>
      <c r="FD347" s="160"/>
      <c r="FE347" s="160"/>
      <c r="FF347" s="160"/>
      <c r="FG347" s="160"/>
      <c r="FH347" s="160"/>
      <c r="FI347" s="161"/>
      <c r="FV347" s="24" t="str">
        <f>IF(FW347&lt;&gt;"",MAX($FV$3:FV346)+1,"")</f>
        <v/>
      </c>
      <c r="FW347" s="24" t="str">
        <f>IF($B347&lt;&gt;"",LEFT(E347,2),"")</f>
        <v/>
      </c>
      <c r="FX347" s="24" t="str">
        <f t="shared" si="633"/>
        <v/>
      </c>
      <c r="FY347" s="24" t="str">
        <f t="shared" si="634"/>
        <v/>
      </c>
      <c r="FZ347" s="24" t="str">
        <f t="shared" si="635"/>
        <v/>
      </c>
    </row>
    <row r="348" spans="1:182" x14ac:dyDescent="0.25">
      <c r="A348" s="38" t="str">
        <f>IF(AND(A347&lt;&gt;"",I348&lt;&gt;""),A346,"")</f>
        <v/>
      </c>
      <c r="B348" s="38" t="str">
        <f t="shared" ref="B348" si="637">IF(AND($A348&lt;&gt;"",B346&lt;&gt;""),B346,"")</f>
        <v/>
      </c>
      <c r="C348" s="65" t="s">
        <v>317</v>
      </c>
      <c r="D348" s="33"/>
      <c r="E348" s="44" t="str">
        <f>IF(AND(I348&lt;&gt;"",E346&lt;&gt;""),E346,"")</f>
        <v/>
      </c>
      <c r="F348" s="44" t="str">
        <f>IF(I348&lt;&gt;"",MAX(F346:F347)+1,"")</f>
        <v/>
      </c>
      <c r="G348" s="44" t="str">
        <f>IF(AND(I348&lt;&gt;"",D347&lt;&gt;""),D347,"")</f>
        <v/>
      </c>
      <c r="H348" s="44" t="str">
        <f>IF(AND(I348&lt;&gt;"",D348&lt;&gt;""),D350,"")</f>
        <v/>
      </c>
      <c r="I348" s="31"/>
      <c r="J348" s="33"/>
      <c r="K348" s="38" t="str">
        <f t="shared" si="632"/>
        <v/>
      </c>
      <c r="L348" s="153"/>
      <c r="M348" s="153"/>
      <c r="N348" s="153"/>
      <c r="O348" s="153"/>
      <c r="P348" s="31"/>
      <c r="Q348" s="54"/>
      <c r="R348" s="55"/>
      <c r="S348" s="55"/>
      <c r="T348" s="55"/>
      <c r="U348" s="55"/>
      <c r="V348" s="55"/>
      <c r="W348" s="55"/>
      <c r="X348" s="55"/>
      <c r="Y348" s="55"/>
      <c r="Z348" s="55"/>
      <c r="AA348" s="55"/>
      <c r="AB348" s="55"/>
      <c r="AC348" s="55"/>
      <c r="AD348" s="55"/>
      <c r="AE348" s="55"/>
      <c r="AF348" s="55"/>
      <c r="AG348" s="55"/>
      <c r="AH348" s="55"/>
      <c r="AI348" s="55"/>
      <c r="AJ348" s="55"/>
      <c r="AK348" s="55"/>
      <c r="AL348" s="55"/>
      <c r="AM348" s="56"/>
      <c r="AN348" s="54"/>
      <c r="AO348" s="55"/>
      <c r="AP348" s="55"/>
      <c r="AQ348" s="55"/>
      <c r="AR348" s="55"/>
      <c r="AS348" s="56"/>
      <c r="AT348" s="54"/>
      <c r="AU348" s="55"/>
      <c r="AV348" s="56"/>
      <c r="AW348" s="54"/>
      <c r="AX348" s="55"/>
      <c r="AY348" s="55"/>
      <c r="AZ348" s="55"/>
      <c r="BA348" s="55"/>
      <c r="BB348" s="55"/>
      <c r="BC348" s="55"/>
      <c r="BD348" s="55"/>
      <c r="BE348" s="55"/>
      <c r="BF348" s="55"/>
      <c r="BG348" s="55"/>
      <c r="BH348" s="56"/>
      <c r="BI348" s="54"/>
      <c r="BJ348" s="55"/>
      <c r="BK348" s="55"/>
      <c r="BL348" s="55"/>
      <c r="BM348" s="55"/>
      <c r="BN348" s="55"/>
      <c r="BO348" s="55"/>
      <c r="BP348" s="55"/>
      <c r="BQ348" s="55"/>
      <c r="BR348" s="55"/>
      <c r="BS348" s="55"/>
      <c r="BT348" s="55"/>
      <c r="BU348" s="56"/>
      <c r="BV348" s="54"/>
      <c r="BW348" s="57"/>
      <c r="BX348" s="57"/>
      <c r="BY348" s="55"/>
      <c r="BZ348" s="55"/>
      <c r="CA348" s="55"/>
      <c r="CB348" s="55"/>
      <c r="CC348" s="55"/>
      <c r="CD348" s="55"/>
      <c r="CE348" s="55"/>
      <c r="CF348" s="55"/>
      <c r="CG348" s="55"/>
      <c r="CH348" s="55"/>
      <c r="CI348" s="55"/>
      <c r="CJ348" s="55"/>
      <c r="CK348" s="55"/>
      <c r="CL348" s="55"/>
      <c r="CM348" s="56"/>
      <c r="CN348" s="58"/>
      <c r="CO348" s="58"/>
      <c r="CP348" s="58"/>
      <c r="CQ348" s="58"/>
      <c r="CR348" s="58"/>
      <c r="CS348" s="58"/>
      <c r="CT348" s="58"/>
      <c r="CU348" s="58"/>
      <c r="CV348" s="58"/>
      <c r="CW348" s="58"/>
      <c r="CX348" s="58"/>
      <c r="CY348" s="58"/>
      <c r="CZ348" s="58"/>
      <c r="DA348" s="58"/>
      <c r="DB348" s="58"/>
      <c r="DC348" s="58"/>
      <c r="DD348" s="58"/>
      <c r="DE348" s="58"/>
      <c r="DF348" s="58"/>
      <c r="DG348" s="58"/>
      <c r="DH348" s="58"/>
      <c r="DI348" s="58"/>
      <c r="DJ348" s="58"/>
      <c r="DK348" s="58"/>
      <c r="DL348" s="56"/>
      <c r="DM348" s="165" t="s">
        <v>45</v>
      </c>
      <c r="DN348" s="55"/>
      <c r="DO348" s="55"/>
      <c r="DP348" s="55"/>
      <c r="DQ348" s="55"/>
      <c r="DR348" s="55"/>
      <c r="DS348" s="55"/>
      <c r="DT348" s="55"/>
      <c r="DU348" s="56"/>
      <c r="DV348" s="166" t="s">
        <v>45</v>
      </c>
      <c r="DW348" s="55"/>
      <c r="DX348" s="55"/>
      <c r="DY348" s="55"/>
      <c r="DZ348" s="55"/>
      <c r="EA348" s="55"/>
      <c r="EB348" s="55"/>
      <c r="EC348" s="55"/>
      <c r="ED348" s="58"/>
      <c r="EE348" s="56"/>
      <c r="EF348" s="166" t="s">
        <v>45</v>
      </c>
      <c r="EG348" s="55"/>
      <c r="EH348" s="55"/>
      <c r="EI348" s="55"/>
      <c r="EJ348" s="55"/>
      <c r="EK348" s="55"/>
      <c r="EL348" s="55"/>
      <c r="EM348" s="55"/>
      <c r="EN348" s="56"/>
      <c r="EO348" s="166" t="s">
        <v>45</v>
      </c>
      <c r="EP348" s="55"/>
      <c r="EQ348" s="55"/>
      <c r="ER348" s="55"/>
      <c r="ES348" s="55"/>
      <c r="ET348" s="55"/>
      <c r="EU348" s="55"/>
      <c r="EV348" s="55"/>
      <c r="EW348" s="56"/>
      <c r="EX348" s="159"/>
      <c r="EY348" s="160"/>
      <c r="EZ348" s="160"/>
      <c r="FA348" s="160"/>
      <c r="FB348" s="160"/>
      <c r="FC348" s="160"/>
      <c r="FD348" s="160"/>
      <c r="FE348" s="160"/>
      <c r="FF348" s="160"/>
      <c r="FG348" s="160"/>
      <c r="FH348" s="160"/>
      <c r="FI348" s="161"/>
      <c r="FV348" s="24" t="str">
        <f>IF(FW348&lt;&gt;"",MAX($FV$3:FV347)+1,"")</f>
        <v/>
      </c>
      <c r="FW348" s="24" t="str">
        <f>IF($B348&lt;&gt;"",LEFT(E348,2),"")</f>
        <v/>
      </c>
      <c r="FX348" s="24" t="str">
        <f t="shared" si="633"/>
        <v/>
      </c>
      <c r="FY348" s="24" t="str">
        <f t="shared" si="634"/>
        <v/>
      </c>
      <c r="FZ348" s="24" t="str">
        <f t="shared" si="635"/>
        <v/>
      </c>
    </row>
    <row r="349" spans="1:182" x14ac:dyDescent="0.25">
      <c r="A349" s="38" t="str">
        <f>IF(AND(A348&lt;&gt;"",I349&lt;&gt;""),A346,"")</f>
        <v/>
      </c>
      <c r="B349" s="38" t="str">
        <f t="shared" ref="B349" si="638">IF(AND($A349&lt;&gt;"",B346&lt;&gt;""),B346,"")</f>
        <v/>
      </c>
      <c r="C349" s="65" t="s">
        <v>318</v>
      </c>
      <c r="D349" s="33"/>
      <c r="E349" s="44" t="str">
        <f>IF(AND(I349&lt;&gt;"",E346&lt;&gt;""),E346,"")</f>
        <v/>
      </c>
      <c r="F349" s="44" t="str">
        <f>IF(I349&lt;&gt;"",MAX(F346:F348)+1,"")</f>
        <v/>
      </c>
      <c r="G349" s="44" t="str">
        <f>IF(AND(I349&lt;&gt;"",D347&lt;&gt;""),D347,"")</f>
        <v/>
      </c>
      <c r="H349" s="44" t="str">
        <f>IF(AND(I349&lt;&gt;"",D348&lt;&gt;""),D350,"")</f>
        <v/>
      </c>
      <c r="I349" s="31"/>
      <c r="J349" s="33"/>
      <c r="K349" s="38" t="str">
        <f t="shared" si="632"/>
        <v/>
      </c>
      <c r="L349" s="153"/>
      <c r="M349" s="153"/>
      <c r="N349" s="153"/>
      <c r="O349" s="153"/>
      <c r="P349" s="31"/>
      <c r="Q349" s="54"/>
      <c r="R349" s="55"/>
      <c r="S349" s="55"/>
      <c r="T349" s="55"/>
      <c r="U349" s="55"/>
      <c r="V349" s="55"/>
      <c r="W349" s="55"/>
      <c r="X349" s="55"/>
      <c r="Y349" s="55"/>
      <c r="Z349" s="55"/>
      <c r="AA349" s="55"/>
      <c r="AB349" s="55"/>
      <c r="AC349" s="55"/>
      <c r="AD349" s="55"/>
      <c r="AE349" s="55"/>
      <c r="AF349" s="55"/>
      <c r="AG349" s="55"/>
      <c r="AH349" s="55"/>
      <c r="AI349" s="55"/>
      <c r="AJ349" s="55"/>
      <c r="AK349" s="55"/>
      <c r="AL349" s="55"/>
      <c r="AM349" s="56"/>
      <c r="AN349" s="54"/>
      <c r="AO349" s="55"/>
      <c r="AP349" s="55"/>
      <c r="AQ349" s="55"/>
      <c r="AR349" s="55"/>
      <c r="AS349" s="56"/>
      <c r="AT349" s="54"/>
      <c r="AU349" s="55"/>
      <c r="AV349" s="56"/>
      <c r="AW349" s="54"/>
      <c r="AX349" s="55"/>
      <c r="AY349" s="55"/>
      <c r="AZ349" s="55"/>
      <c r="BA349" s="55"/>
      <c r="BB349" s="55"/>
      <c r="BC349" s="55"/>
      <c r="BD349" s="55"/>
      <c r="BE349" s="55"/>
      <c r="BF349" s="55"/>
      <c r="BG349" s="55"/>
      <c r="BH349" s="56"/>
      <c r="BI349" s="54"/>
      <c r="BJ349" s="55"/>
      <c r="BK349" s="55"/>
      <c r="BL349" s="55"/>
      <c r="BM349" s="55"/>
      <c r="BN349" s="55"/>
      <c r="BO349" s="55"/>
      <c r="BP349" s="55"/>
      <c r="BQ349" s="55"/>
      <c r="BR349" s="55"/>
      <c r="BS349" s="55"/>
      <c r="BT349" s="55"/>
      <c r="BU349" s="56"/>
      <c r="BV349" s="54"/>
      <c r="BW349" s="57"/>
      <c r="BX349" s="57"/>
      <c r="BY349" s="55"/>
      <c r="BZ349" s="55"/>
      <c r="CA349" s="55"/>
      <c r="CB349" s="55"/>
      <c r="CC349" s="55"/>
      <c r="CD349" s="55"/>
      <c r="CE349" s="55"/>
      <c r="CF349" s="55"/>
      <c r="CG349" s="55"/>
      <c r="CH349" s="55"/>
      <c r="CI349" s="55"/>
      <c r="CJ349" s="55"/>
      <c r="CK349" s="55"/>
      <c r="CL349" s="55"/>
      <c r="CM349" s="56"/>
      <c r="CN349" s="58"/>
      <c r="CO349" s="58"/>
      <c r="CP349" s="58"/>
      <c r="CQ349" s="58"/>
      <c r="CR349" s="58"/>
      <c r="CS349" s="58"/>
      <c r="CT349" s="58"/>
      <c r="CU349" s="58"/>
      <c r="CV349" s="58"/>
      <c r="CW349" s="58"/>
      <c r="CX349" s="58"/>
      <c r="CY349" s="58"/>
      <c r="CZ349" s="58"/>
      <c r="DA349" s="58"/>
      <c r="DB349" s="58"/>
      <c r="DC349" s="58"/>
      <c r="DD349" s="58"/>
      <c r="DE349" s="58"/>
      <c r="DF349" s="58"/>
      <c r="DG349" s="58"/>
      <c r="DH349" s="58"/>
      <c r="DI349" s="58"/>
      <c r="DJ349" s="58"/>
      <c r="DK349" s="58"/>
      <c r="DL349" s="56"/>
      <c r="DM349" s="155" t="s">
        <v>42</v>
      </c>
      <c r="DN349" s="55"/>
      <c r="DO349" s="55"/>
      <c r="DP349" s="55"/>
      <c r="DQ349" s="55"/>
      <c r="DR349" s="55"/>
      <c r="DS349" s="55"/>
      <c r="DT349" s="55"/>
      <c r="DU349" s="56"/>
      <c r="DV349" s="91" t="s">
        <v>42</v>
      </c>
      <c r="DW349" s="60"/>
      <c r="DX349" s="60"/>
      <c r="DY349" s="60"/>
      <c r="DZ349" s="60"/>
      <c r="EA349" s="60"/>
      <c r="EB349" s="60"/>
      <c r="EC349" s="60"/>
      <c r="ED349" s="147"/>
      <c r="EE349" s="61"/>
      <c r="EF349" s="91" t="s">
        <v>42</v>
      </c>
      <c r="EG349" s="60"/>
      <c r="EH349" s="60"/>
      <c r="EI349" s="60"/>
      <c r="EJ349" s="60"/>
      <c r="EK349" s="60"/>
      <c r="EL349" s="60"/>
      <c r="EM349" s="60"/>
      <c r="EN349" s="61"/>
      <c r="EO349" s="164" t="s">
        <v>42</v>
      </c>
      <c r="EP349" s="60"/>
      <c r="EQ349" s="60"/>
      <c r="ER349" s="60"/>
      <c r="ES349" s="60"/>
      <c r="ET349" s="60"/>
      <c r="EU349" s="60"/>
      <c r="EV349" s="60"/>
      <c r="EW349" s="61"/>
      <c r="EX349" s="159"/>
      <c r="EY349" s="160"/>
      <c r="EZ349" s="160"/>
      <c r="FA349" s="160"/>
      <c r="FB349" s="160"/>
      <c r="FC349" s="160"/>
      <c r="FD349" s="160"/>
      <c r="FE349" s="160"/>
      <c r="FF349" s="160"/>
      <c r="FG349" s="160"/>
      <c r="FH349" s="160"/>
      <c r="FI349" s="161"/>
      <c r="FV349" s="24" t="str">
        <f>IF(FW349&lt;&gt;"",MAX($FV$3:FV348)+1,"")</f>
        <v/>
      </c>
      <c r="FW349" s="24" t="str">
        <f>IF($B349&lt;&gt;"",LEFT(E349,2),"")</f>
        <v/>
      </c>
      <c r="FX349" s="24" t="str">
        <f t="shared" si="633"/>
        <v/>
      </c>
      <c r="FY349" s="24" t="str">
        <f t="shared" si="634"/>
        <v/>
      </c>
      <c r="FZ349" s="24" t="str">
        <f t="shared" si="635"/>
        <v/>
      </c>
    </row>
    <row r="350" spans="1:182" x14ac:dyDescent="0.25">
      <c r="A350" s="38" t="str">
        <f>IF(AND(A349&lt;&gt;"",I350&lt;&gt;""),A346,"")</f>
        <v/>
      </c>
      <c r="B350" s="38" t="str">
        <f t="shared" ref="B350" si="639">IF(AND($A350&lt;&gt;"",B346&lt;&gt;""),B346,"")</f>
        <v/>
      </c>
      <c r="C350" s="65" t="s">
        <v>742</v>
      </c>
      <c r="D350" s="42" t="str">
        <f>IF(D348&lt;&gt;"",IF(ISNA(VLOOKUP(D348,EconomyTable,2,FALSE)),"&lt;Unknown&gt;",VLOOKUP(D348,EconomyTable,2,FALSE)),"")</f>
        <v/>
      </c>
      <c r="E350" s="44" t="str">
        <f>IF(AND(I350&lt;&gt;"",E346&lt;&gt;""),E346,"")</f>
        <v/>
      </c>
      <c r="F350" s="44" t="str">
        <f>IF(I350&lt;&gt;"",MAX(F346:F349)+1,"")</f>
        <v/>
      </c>
      <c r="G350" s="44" t="str">
        <f>IF(AND(I350&lt;&gt;"",D347&lt;&gt;""),D347,"")</f>
        <v/>
      </c>
      <c r="H350" s="44" t="str">
        <f>IF(AND(I351&lt;&gt;"",D348&lt;&gt;""),D350,"")</f>
        <v/>
      </c>
      <c r="I350" s="31"/>
      <c r="J350" s="33"/>
      <c r="K350" s="38" t="str">
        <f t="shared" si="632"/>
        <v/>
      </c>
      <c r="L350" s="153"/>
      <c r="M350" s="153"/>
      <c r="N350" s="153"/>
      <c r="O350" s="153"/>
      <c r="P350" s="31"/>
      <c r="Q350" s="54"/>
      <c r="R350" s="55"/>
      <c r="S350" s="55"/>
      <c r="T350" s="55"/>
      <c r="U350" s="55"/>
      <c r="V350" s="55"/>
      <c r="W350" s="55"/>
      <c r="X350" s="55"/>
      <c r="Y350" s="55"/>
      <c r="Z350" s="55"/>
      <c r="AA350" s="55"/>
      <c r="AB350" s="55"/>
      <c r="AC350" s="55"/>
      <c r="AD350" s="55"/>
      <c r="AE350" s="55"/>
      <c r="AF350" s="55"/>
      <c r="AG350" s="55"/>
      <c r="AH350" s="55"/>
      <c r="AI350" s="55"/>
      <c r="AJ350" s="55"/>
      <c r="AK350" s="55"/>
      <c r="AL350" s="55"/>
      <c r="AM350" s="56"/>
      <c r="AN350" s="54"/>
      <c r="AO350" s="55"/>
      <c r="AP350" s="55"/>
      <c r="AQ350" s="55"/>
      <c r="AR350" s="55"/>
      <c r="AS350" s="56"/>
      <c r="AT350" s="54"/>
      <c r="AU350" s="55"/>
      <c r="AV350" s="56"/>
      <c r="AW350" s="54"/>
      <c r="AX350" s="55"/>
      <c r="AY350" s="55"/>
      <c r="AZ350" s="55"/>
      <c r="BA350" s="55"/>
      <c r="BB350" s="55"/>
      <c r="BC350" s="55"/>
      <c r="BD350" s="55"/>
      <c r="BE350" s="55"/>
      <c r="BF350" s="55"/>
      <c r="BG350" s="55"/>
      <c r="BH350" s="56"/>
      <c r="BI350" s="54"/>
      <c r="BJ350" s="55"/>
      <c r="BK350" s="55"/>
      <c r="BL350" s="55"/>
      <c r="BM350" s="55"/>
      <c r="BN350" s="55"/>
      <c r="BO350" s="55"/>
      <c r="BP350" s="55"/>
      <c r="BQ350" s="55"/>
      <c r="BR350" s="55"/>
      <c r="BS350" s="55"/>
      <c r="BT350" s="55"/>
      <c r="BU350" s="56"/>
      <c r="BV350" s="54"/>
      <c r="BW350" s="57"/>
      <c r="BX350" s="57"/>
      <c r="BY350" s="55"/>
      <c r="BZ350" s="55"/>
      <c r="CA350" s="55"/>
      <c r="CB350" s="55"/>
      <c r="CC350" s="55"/>
      <c r="CD350" s="55"/>
      <c r="CE350" s="55"/>
      <c r="CF350" s="55"/>
      <c r="CG350" s="55"/>
      <c r="CH350" s="55"/>
      <c r="CI350" s="55"/>
      <c r="CJ350" s="55"/>
      <c r="CK350" s="55"/>
      <c r="CL350" s="55"/>
      <c r="CM350" s="58"/>
      <c r="CN350" s="54"/>
      <c r="CO350" s="58"/>
      <c r="CP350" s="58"/>
      <c r="CQ350" s="58"/>
      <c r="CR350" s="58"/>
      <c r="CS350" s="58"/>
      <c r="CT350" s="58"/>
      <c r="CU350" s="58"/>
      <c r="CV350" s="58"/>
      <c r="CW350" s="58"/>
      <c r="CX350" s="58"/>
      <c r="CY350" s="58"/>
      <c r="CZ350" s="58"/>
      <c r="DA350" s="58"/>
      <c r="DB350" s="58"/>
      <c r="DC350" s="58"/>
      <c r="DD350" s="58"/>
      <c r="DE350" s="58"/>
      <c r="DF350" s="58"/>
      <c r="DG350" s="58"/>
      <c r="DH350" s="58"/>
      <c r="DI350" s="58"/>
      <c r="DJ350" s="58"/>
      <c r="DK350" s="58"/>
      <c r="DL350" s="56"/>
      <c r="DM350" s="169" t="s">
        <v>861</v>
      </c>
      <c r="DN350" s="170"/>
      <c r="DO350" s="170"/>
      <c r="DP350" s="170"/>
      <c r="DQ350" s="170"/>
      <c r="DR350" s="170"/>
      <c r="DS350" s="171"/>
      <c r="DT350" s="205">
        <f>SUM(DN346:DU349)</f>
        <v>0</v>
      </c>
      <c r="DU350" s="206"/>
      <c r="DV350" s="169" t="s">
        <v>861</v>
      </c>
      <c r="DW350" s="170"/>
      <c r="DX350" s="170"/>
      <c r="DY350" s="170"/>
      <c r="DZ350" s="170"/>
      <c r="EA350" s="170"/>
      <c r="EB350" s="170"/>
      <c r="EC350" s="171"/>
      <c r="ED350" s="207">
        <f>SUM(DW346:EE349)</f>
        <v>0</v>
      </c>
      <c r="EE350" s="208"/>
      <c r="EF350" s="169" t="s">
        <v>861</v>
      </c>
      <c r="EG350" s="170"/>
      <c r="EH350" s="170"/>
      <c r="EI350" s="170"/>
      <c r="EJ350" s="170"/>
      <c r="EK350" s="170"/>
      <c r="EL350" s="171"/>
      <c r="EM350" s="207">
        <f>SUM(EG346:EN349)</f>
        <v>0</v>
      </c>
      <c r="EN350" s="208"/>
      <c r="EO350" s="170" t="s">
        <v>861</v>
      </c>
      <c r="EP350" s="170"/>
      <c r="EQ350" s="170"/>
      <c r="ER350" s="170"/>
      <c r="ES350" s="170"/>
      <c r="ET350" s="170"/>
      <c r="EU350" s="171"/>
      <c r="EV350" s="207">
        <f>SUM(EP346:EW349)</f>
        <v>0</v>
      </c>
      <c r="EW350" s="208"/>
      <c r="EX350" s="159"/>
      <c r="EY350" s="160"/>
      <c r="EZ350" s="160"/>
      <c r="FA350" s="160"/>
      <c r="FB350" s="160"/>
      <c r="FC350" s="160"/>
      <c r="FD350" s="160"/>
      <c r="FE350" s="160"/>
      <c r="FF350" s="160"/>
      <c r="FG350" s="160"/>
      <c r="FH350" s="160"/>
      <c r="FI350" s="161"/>
      <c r="FV350" s="24" t="str">
        <f>IF(FW350&lt;&gt;"",MAX($FV$3:FV349)+1,"")</f>
        <v/>
      </c>
      <c r="FW350" s="24" t="str">
        <f>IF($B350&lt;&gt;"",E350,"")</f>
        <v/>
      </c>
      <c r="FX350" s="24" t="str">
        <f t="shared" si="633"/>
        <v/>
      </c>
      <c r="FY350" s="24" t="str">
        <f t="shared" si="634"/>
        <v/>
      </c>
      <c r="FZ350" s="24" t="str">
        <f t="shared" si="635"/>
        <v/>
      </c>
    </row>
    <row r="351" spans="1:182" x14ac:dyDescent="0.25">
      <c r="A351" s="38" t="str">
        <f>IF(AND(A350&lt;&gt;"",I351&lt;&gt;""),A346,"")</f>
        <v/>
      </c>
      <c r="B351" s="38" t="str">
        <f t="shared" ref="B351" si="640">IF(AND($A351&lt;&gt;"",B346&lt;&gt;""),B346,"")</f>
        <v/>
      </c>
      <c r="C351" s="65" t="s">
        <v>741</v>
      </c>
      <c r="D351" s="43" t="str">
        <f>IF(D349&lt;&gt;"",IF(ISNA(VLOOKUP(D349,EconomyTypeTable,2,FALSE)),"&lt;Unknown&gt;",VLOOKUP(D349,EconomyTypeTable,2,FALSE)),"")</f>
        <v/>
      </c>
      <c r="E351" s="44" t="str">
        <f>IF(AND(I351&lt;&gt;"",E346&lt;&gt;""),E346,"")</f>
        <v/>
      </c>
      <c r="F351" s="44" t="str">
        <f>IF(I351&lt;&gt;"",MAX(F346:F350)+1,"")</f>
        <v/>
      </c>
      <c r="G351" s="44" t="str">
        <f>IF(AND(I350&lt;&gt;"",D347&lt;&gt;""),D347,"")</f>
        <v/>
      </c>
      <c r="H351" s="44" t="str">
        <f>IF(AND(I351&lt;&gt;"",D348&lt;&gt;""),D350,"")</f>
        <v/>
      </c>
      <c r="I351" s="31"/>
      <c r="J351" s="33"/>
      <c r="K351" s="38" t="str">
        <f t="shared" si="632"/>
        <v/>
      </c>
      <c r="L351" s="153"/>
      <c r="M351" s="153"/>
      <c r="N351" s="153"/>
      <c r="O351" s="153"/>
      <c r="P351" s="31"/>
      <c r="Q351" s="59"/>
      <c r="R351" s="60"/>
      <c r="S351" s="60"/>
      <c r="T351" s="60"/>
      <c r="U351" s="60"/>
      <c r="V351" s="60"/>
      <c r="W351" s="60"/>
      <c r="X351" s="60"/>
      <c r="Y351" s="60"/>
      <c r="Z351" s="60"/>
      <c r="AA351" s="60"/>
      <c r="AB351" s="60"/>
      <c r="AC351" s="60"/>
      <c r="AD351" s="60"/>
      <c r="AE351" s="60"/>
      <c r="AF351" s="60"/>
      <c r="AG351" s="60"/>
      <c r="AH351" s="60"/>
      <c r="AI351" s="60"/>
      <c r="AJ351" s="60"/>
      <c r="AK351" s="60"/>
      <c r="AL351" s="60"/>
      <c r="AM351" s="61"/>
      <c r="AN351" s="59"/>
      <c r="AO351" s="60"/>
      <c r="AP351" s="60"/>
      <c r="AQ351" s="60"/>
      <c r="AR351" s="60"/>
      <c r="AS351" s="61"/>
      <c r="AT351" s="59"/>
      <c r="AU351" s="60"/>
      <c r="AV351" s="61"/>
      <c r="AW351" s="59"/>
      <c r="AX351" s="60"/>
      <c r="AY351" s="60"/>
      <c r="AZ351" s="60"/>
      <c r="BA351" s="60"/>
      <c r="BB351" s="60"/>
      <c r="BC351" s="60"/>
      <c r="BD351" s="60"/>
      <c r="BE351" s="60"/>
      <c r="BF351" s="60"/>
      <c r="BG351" s="60"/>
      <c r="BH351" s="61"/>
      <c r="BI351" s="59"/>
      <c r="BJ351" s="60"/>
      <c r="BK351" s="60"/>
      <c r="BL351" s="60"/>
      <c r="BM351" s="60"/>
      <c r="BN351" s="60"/>
      <c r="BO351" s="60"/>
      <c r="BP351" s="60"/>
      <c r="BQ351" s="60"/>
      <c r="BR351" s="60"/>
      <c r="BS351" s="60"/>
      <c r="BT351" s="60"/>
      <c r="BU351" s="61"/>
      <c r="BV351" s="59"/>
      <c r="BW351" s="62"/>
      <c r="BX351" s="62"/>
      <c r="BY351" s="60"/>
      <c r="BZ351" s="60"/>
      <c r="CA351" s="60"/>
      <c r="CB351" s="60"/>
      <c r="CC351" s="60"/>
      <c r="CD351" s="60"/>
      <c r="CE351" s="60"/>
      <c r="CF351" s="60"/>
      <c r="CG351" s="60"/>
      <c r="CH351" s="60"/>
      <c r="CI351" s="60"/>
      <c r="CJ351" s="60"/>
      <c r="CK351" s="60"/>
      <c r="CL351" s="60"/>
      <c r="CM351" s="61"/>
      <c r="CN351" s="58"/>
      <c r="CO351" s="58"/>
      <c r="CP351" s="58"/>
      <c r="CQ351" s="58"/>
      <c r="CR351" s="58"/>
      <c r="CS351" s="58"/>
      <c r="CT351" s="58"/>
      <c r="CU351" s="58"/>
      <c r="CV351" s="58"/>
      <c r="CW351" s="58"/>
      <c r="CX351" s="58"/>
      <c r="CY351" s="58"/>
      <c r="CZ351" s="58"/>
      <c r="DA351" s="58"/>
      <c r="DB351" s="58"/>
      <c r="DC351" s="58"/>
      <c r="DD351" s="58"/>
      <c r="DE351" s="58"/>
      <c r="DF351" s="58"/>
      <c r="DG351" s="58"/>
      <c r="DH351" s="58"/>
      <c r="DI351" s="58"/>
      <c r="DJ351" s="58"/>
      <c r="DK351" s="58"/>
      <c r="DL351" s="56"/>
      <c r="DM351" s="170" t="s">
        <v>823</v>
      </c>
      <c r="DN351" s="170"/>
      <c r="DO351" s="170"/>
      <c r="DP351" s="170"/>
      <c r="DQ351" s="170"/>
      <c r="DR351" s="170"/>
      <c r="DS351" s="171"/>
      <c r="DT351" s="172"/>
      <c r="DU351" s="186"/>
      <c r="DV351" s="209"/>
      <c r="DW351" s="190"/>
      <c r="DX351" s="190"/>
      <c r="DY351" s="190"/>
      <c r="DZ351" s="190"/>
      <c r="EA351" s="190"/>
      <c r="EB351" s="190"/>
      <c r="EC351" s="190"/>
      <c r="ED351" s="190"/>
      <c r="EE351" s="190"/>
      <c r="EF351" s="190"/>
      <c r="EG351" s="190"/>
      <c r="EH351" s="190"/>
      <c r="EI351" s="190"/>
      <c r="EJ351" s="190"/>
      <c r="EK351" s="190"/>
      <c r="EL351" s="190"/>
      <c r="EM351" s="190"/>
      <c r="EN351" s="190"/>
      <c r="EO351" s="190"/>
      <c r="EP351" s="190"/>
      <c r="EQ351" s="190"/>
      <c r="ER351" s="190"/>
      <c r="ES351" s="190"/>
      <c r="ET351" s="190"/>
      <c r="EU351" s="190"/>
      <c r="EV351" s="190"/>
      <c r="EW351" s="210"/>
      <c r="EX351" s="159"/>
      <c r="EY351" s="160"/>
      <c r="EZ351" s="160"/>
      <c r="FA351" s="160"/>
      <c r="FB351" s="160"/>
      <c r="FC351" s="160"/>
      <c r="FD351" s="160"/>
      <c r="FE351" s="160"/>
      <c r="FF351" s="160"/>
      <c r="FG351" s="160"/>
      <c r="FH351" s="160"/>
      <c r="FI351" s="161"/>
    </row>
    <row r="352" spans="1:182" ht="15.75" thickBot="1" x14ac:dyDescent="0.3">
      <c r="A352" s="39">
        <f>IF(A346&lt;&gt;"",A346,"")</f>
        <v>50</v>
      </c>
      <c r="B352" s="39" t="str">
        <f>IF(AND($A352&lt;&gt;"",B346&lt;&gt;""),B346,"")</f>
        <v/>
      </c>
      <c r="C352" s="67" t="s">
        <v>315</v>
      </c>
      <c r="D352" s="36"/>
      <c r="E352" s="148"/>
      <c r="F352" s="149"/>
      <c r="G352" s="149"/>
      <c r="H352" s="149"/>
      <c r="I352" s="149"/>
      <c r="J352" s="149"/>
      <c r="K352" s="149"/>
      <c r="L352" s="149"/>
      <c r="M352" s="149"/>
      <c r="N352" s="149"/>
      <c r="O352" s="150"/>
      <c r="P352" s="46" t="str">
        <f>IF(COUNTA(Q352:AM352)-COUNTBLANK(Q352:AM352)&gt;0,COUNTA(Q352:AM352)-COUNTBLANK(Q352:AM352)&amp;" Deposit types","")</f>
        <v/>
      </c>
      <c r="Q352" s="47" t="str">
        <f>IF(COUNTA(Q346:Q351)&gt;0,COUNTA(Q346:Q351),"")</f>
        <v/>
      </c>
      <c r="R352" s="48" t="str">
        <f t="shared" ref="R352:BK352" si="641">IF(COUNTA(R346:R351)&gt;0,COUNTA(R346:R351),"")</f>
        <v/>
      </c>
      <c r="S352" s="48" t="str">
        <f t="shared" si="641"/>
        <v/>
      </c>
      <c r="T352" s="48" t="str">
        <f t="shared" si="641"/>
        <v/>
      </c>
      <c r="U352" s="48" t="str">
        <f t="shared" si="641"/>
        <v/>
      </c>
      <c r="V352" s="48" t="str">
        <f t="shared" si="641"/>
        <v/>
      </c>
      <c r="W352" s="48" t="str">
        <f t="shared" si="641"/>
        <v/>
      </c>
      <c r="X352" s="48" t="str">
        <f t="shared" si="641"/>
        <v/>
      </c>
      <c r="Y352" s="48" t="str">
        <f t="shared" si="641"/>
        <v/>
      </c>
      <c r="Z352" s="48" t="str">
        <f t="shared" si="641"/>
        <v/>
      </c>
      <c r="AA352" s="48" t="str">
        <f t="shared" si="641"/>
        <v/>
      </c>
      <c r="AB352" s="48" t="str">
        <f>IF(COUNTA(AB346:AB351)&gt;0,COUNTA(AB346:AB351),"")</f>
        <v/>
      </c>
      <c r="AC352" s="48" t="str">
        <f t="shared" ref="AC352:BV352" si="642">IF(COUNTA(AC346:AC351)&gt;0,COUNTA(AC346:AC351),"")</f>
        <v/>
      </c>
      <c r="AD352" s="48" t="str">
        <f t="shared" si="642"/>
        <v/>
      </c>
      <c r="AE352" s="48" t="str">
        <f t="shared" si="642"/>
        <v/>
      </c>
      <c r="AF352" s="48" t="str">
        <f t="shared" si="642"/>
        <v/>
      </c>
      <c r="AG352" s="48" t="str">
        <f t="shared" si="642"/>
        <v/>
      </c>
      <c r="AH352" s="48" t="str">
        <f t="shared" si="642"/>
        <v/>
      </c>
      <c r="AI352" s="48" t="str">
        <f t="shared" si="642"/>
        <v/>
      </c>
      <c r="AJ352" s="48" t="str">
        <f t="shared" si="642"/>
        <v/>
      </c>
      <c r="AK352" s="48" t="str">
        <f t="shared" si="642"/>
        <v/>
      </c>
      <c r="AL352" s="48" t="str">
        <f t="shared" si="642"/>
        <v/>
      </c>
      <c r="AM352" s="49" t="str">
        <f t="shared" si="642"/>
        <v/>
      </c>
      <c r="AN352" s="47" t="str">
        <f t="shared" si="642"/>
        <v/>
      </c>
      <c r="AO352" s="48" t="str">
        <f t="shared" si="642"/>
        <v/>
      </c>
      <c r="AP352" s="48" t="str">
        <f t="shared" si="642"/>
        <v/>
      </c>
      <c r="AQ352" s="48" t="str">
        <f t="shared" si="642"/>
        <v/>
      </c>
      <c r="AR352" s="48" t="str">
        <f t="shared" si="642"/>
        <v/>
      </c>
      <c r="AS352" s="49" t="str">
        <f t="shared" si="642"/>
        <v/>
      </c>
      <c r="AT352" s="47" t="str">
        <f t="shared" si="642"/>
        <v/>
      </c>
      <c r="AU352" s="48" t="str">
        <f t="shared" si="642"/>
        <v/>
      </c>
      <c r="AV352" s="49" t="str">
        <f t="shared" si="642"/>
        <v/>
      </c>
      <c r="AW352" s="47" t="str">
        <f t="shared" si="642"/>
        <v/>
      </c>
      <c r="AX352" s="48" t="str">
        <f t="shared" si="642"/>
        <v/>
      </c>
      <c r="AY352" s="48" t="str">
        <f t="shared" si="642"/>
        <v/>
      </c>
      <c r="AZ352" s="48" t="str">
        <f t="shared" si="642"/>
        <v/>
      </c>
      <c r="BA352" s="48" t="str">
        <f t="shared" si="642"/>
        <v/>
      </c>
      <c r="BB352" s="48" t="str">
        <f t="shared" si="642"/>
        <v/>
      </c>
      <c r="BC352" s="48" t="str">
        <f t="shared" si="642"/>
        <v/>
      </c>
      <c r="BD352" s="48" t="str">
        <f t="shared" si="642"/>
        <v/>
      </c>
      <c r="BE352" s="48" t="str">
        <f t="shared" si="642"/>
        <v/>
      </c>
      <c r="BF352" s="48" t="str">
        <f t="shared" si="642"/>
        <v/>
      </c>
      <c r="BG352" s="48" t="str">
        <f t="shared" si="642"/>
        <v/>
      </c>
      <c r="BH352" s="49" t="str">
        <f t="shared" si="642"/>
        <v/>
      </c>
      <c r="BI352" s="47" t="str">
        <f t="shared" si="642"/>
        <v/>
      </c>
      <c r="BJ352" s="48" t="str">
        <f t="shared" si="642"/>
        <v/>
      </c>
      <c r="BK352" s="48" t="str">
        <f t="shared" si="642"/>
        <v/>
      </c>
      <c r="BL352" s="48"/>
      <c r="BM352" s="48" t="str">
        <f t="shared" ref="BM352:BU352" si="643">IF(COUNTA(BM346:BM351)&gt;0,COUNTA(BM346:BM351),"")</f>
        <v/>
      </c>
      <c r="BN352" s="48" t="str">
        <f t="shared" si="643"/>
        <v/>
      </c>
      <c r="BO352" s="48" t="str">
        <f t="shared" si="643"/>
        <v/>
      </c>
      <c r="BP352" s="48" t="str">
        <f t="shared" si="643"/>
        <v/>
      </c>
      <c r="BQ352" s="48" t="str">
        <f t="shared" si="643"/>
        <v/>
      </c>
      <c r="BR352" s="48" t="str">
        <f t="shared" si="643"/>
        <v/>
      </c>
      <c r="BS352" s="48" t="str">
        <f t="shared" si="643"/>
        <v/>
      </c>
      <c r="BT352" s="48" t="str">
        <f t="shared" si="643"/>
        <v/>
      </c>
      <c r="BU352" s="49" t="str">
        <f t="shared" si="643"/>
        <v/>
      </c>
      <c r="BV352" s="47" t="str">
        <f>IF(COUNTA(BV346:BV351)&gt;0,COUNTA(BV346:BV351),"")</f>
        <v/>
      </c>
      <c r="BW352" s="48" t="str">
        <f t="shared" ref="BW352:DL352" si="644">IF(COUNTA(BW346:BW351)&gt;0,COUNTA(BW346:BW351),"")</f>
        <v/>
      </c>
      <c r="BX352" s="48" t="str">
        <f t="shared" si="644"/>
        <v/>
      </c>
      <c r="BY352" s="48" t="str">
        <f t="shared" si="644"/>
        <v/>
      </c>
      <c r="BZ352" s="48" t="str">
        <f t="shared" si="644"/>
        <v/>
      </c>
      <c r="CA352" s="48" t="str">
        <f t="shared" si="644"/>
        <v/>
      </c>
      <c r="CB352" s="48" t="str">
        <f t="shared" si="644"/>
        <v/>
      </c>
      <c r="CC352" s="48" t="str">
        <f t="shared" si="644"/>
        <v/>
      </c>
      <c r="CD352" s="48" t="str">
        <f t="shared" si="644"/>
        <v/>
      </c>
      <c r="CE352" s="48" t="str">
        <f t="shared" si="644"/>
        <v/>
      </c>
      <c r="CF352" s="48" t="str">
        <f t="shared" si="644"/>
        <v/>
      </c>
      <c r="CG352" s="48" t="str">
        <f t="shared" si="644"/>
        <v/>
      </c>
      <c r="CH352" s="48" t="str">
        <f t="shared" si="644"/>
        <v/>
      </c>
      <c r="CI352" s="48" t="str">
        <f t="shared" si="644"/>
        <v/>
      </c>
      <c r="CJ352" s="48" t="str">
        <f t="shared" si="644"/>
        <v/>
      </c>
      <c r="CK352" s="48" t="str">
        <f t="shared" si="644"/>
        <v/>
      </c>
      <c r="CL352" s="48" t="str">
        <f t="shared" si="644"/>
        <v/>
      </c>
      <c r="CM352" s="49" t="str">
        <f t="shared" si="644"/>
        <v/>
      </c>
      <c r="CN352" s="47" t="str">
        <f t="shared" si="644"/>
        <v/>
      </c>
      <c r="CO352" s="48" t="str">
        <f t="shared" si="644"/>
        <v/>
      </c>
      <c r="CP352" s="48" t="str">
        <f t="shared" si="644"/>
        <v/>
      </c>
      <c r="CQ352" s="48" t="str">
        <f t="shared" si="644"/>
        <v/>
      </c>
      <c r="CR352" s="48" t="str">
        <f t="shared" si="644"/>
        <v/>
      </c>
      <c r="CS352" s="48" t="str">
        <f t="shared" si="644"/>
        <v/>
      </c>
      <c r="CT352" s="48" t="str">
        <f t="shared" si="644"/>
        <v/>
      </c>
      <c r="CU352" s="48" t="str">
        <f t="shared" si="644"/>
        <v/>
      </c>
      <c r="CV352" s="48" t="str">
        <f t="shared" si="644"/>
        <v/>
      </c>
      <c r="CW352" s="48" t="str">
        <f t="shared" si="644"/>
        <v/>
      </c>
      <c r="CX352" s="48" t="str">
        <f t="shared" si="644"/>
        <v/>
      </c>
      <c r="CY352" s="48" t="str">
        <f t="shared" si="644"/>
        <v/>
      </c>
      <c r="CZ352" s="48" t="str">
        <f t="shared" si="644"/>
        <v/>
      </c>
      <c r="DA352" s="48" t="str">
        <f t="shared" si="644"/>
        <v/>
      </c>
      <c r="DB352" s="48" t="str">
        <f t="shared" si="644"/>
        <v/>
      </c>
      <c r="DC352" s="48" t="str">
        <f t="shared" si="644"/>
        <v/>
      </c>
      <c r="DD352" s="48" t="str">
        <f t="shared" si="644"/>
        <v/>
      </c>
      <c r="DE352" s="48" t="str">
        <f t="shared" si="644"/>
        <v/>
      </c>
      <c r="DF352" s="48" t="str">
        <f t="shared" si="644"/>
        <v/>
      </c>
      <c r="DG352" s="48" t="str">
        <f t="shared" si="644"/>
        <v/>
      </c>
      <c r="DH352" s="48" t="str">
        <f t="shared" si="644"/>
        <v/>
      </c>
      <c r="DI352" s="48" t="str">
        <f t="shared" si="644"/>
        <v/>
      </c>
      <c r="DJ352" s="48" t="str">
        <f t="shared" si="644"/>
        <v/>
      </c>
      <c r="DK352" s="48" t="str">
        <f t="shared" si="644"/>
        <v/>
      </c>
      <c r="DL352" s="49" t="str">
        <f t="shared" si="644"/>
        <v/>
      </c>
      <c r="DM352" s="170" t="s">
        <v>822</v>
      </c>
      <c r="DN352" s="170"/>
      <c r="DO352" s="170"/>
      <c r="DP352" s="170"/>
      <c r="DQ352" s="170"/>
      <c r="DR352" s="170"/>
      <c r="DS352" s="171"/>
      <c r="DT352" s="187"/>
      <c r="DU352" s="172"/>
      <c r="DV352" s="211"/>
      <c r="DW352" s="212"/>
      <c r="DX352" s="212"/>
      <c r="DY352" s="212"/>
      <c r="DZ352" s="212"/>
      <c r="EA352" s="212"/>
      <c r="EB352" s="212"/>
      <c r="EC352" s="212"/>
      <c r="ED352" s="212"/>
      <c r="EE352" s="212"/>
      <c r="EF352" s="212"/>
      <c r="EG352" s="212"/>
      <c r="EH352" s="212"/>
      <c r="EI352" s="212"/>
      <c r="EJ352" s="212"/>
      <c r="EK352" s="212"/>
      <c r="EL352" s="212"/>
      <c r="EM352" s="212"/>
      <c r="EN352" s="212"/>
      <c r="EO352" s="212"/>
      <c r="EP352" s="212"/>
      <c r="EQ352" s="212"/>
      <c r="ER352" s="212"/>
      <c r="ES352" s="212"/>
      <c r="ET352" s="212"/>
      <c r="EU352" s="212"/>
      <c r="EV352" s="212"/>
      <c r="EW352" s="213"/>
      <c r="EX352" s="151"/>
      <c r="EY352" s="149"/>
      <c r="EZ352" s="149"/>
      <c r="FA352" s="149"/>
      <c r="FB352" s="149"/>
      <c r="FC352" s="149"/>
      <c r="FD352" s="149"/>
      <c r="FE352" s="149"/>
      <c r="FF352" s="149"/>
      <c r="FG352" s="149"/>
      <c r="FH352" s="149"/>
      <c r="FI352" s="152"/>
    </row>
    <row r="353" spans="1:182" x14ac:dyDescent="0.25">
      <c r="A353" s="40">
        <f>A346+1</f>
        <v>51</v>
      </c>
      <c r="B353" s="29"/>
      <c r="C353" s="65" t="s">
        <v>531</v>
      </c>
      <c r="D353" s="41" t="str">
        <f>IF(MAX(F353:F358)&gt;0,MAX(F353:F358),"")</f>
        <v/>
      </c>
      <c r="E353" s="30"/>
      <c r="F353" s="45" t="str">
        <f>IF(I353&lt;&gt;"",1,"")</f>
        <v/>
      </c>
      <c r="G353" s="45" t="str">
        <f>IF(AND(I353&lt;&gt;"",D354&lt;&gt;""),D354,"")</f>
        <v/>
      </c>
      <c r="H353" s="45" t="str">
        <f>IF(AND(I353&lt;&gt;"",D355&lt;&gt;""),D357,"")</f>
        <v/>
      </c>
      <c r="I353" s="29"/>
      <c r="J353" s="146"/>
      <c r="K353" s="40" t="str">
        <f t="shared" ref="K353:K358" si="645">IF(J353&lt;&gt;"",IF(ISNA(VLOOKUP(J353,PlanetTypeTable,2,FALSE)),"&lt;Unknown&gt;",VLOOKUP(J353,PlanetTypeTable,2,FALSE)),"")</f>
        <v/>
      </c>
      <c r="L353" s="34"/>
      <c r="M353" s="34"/>
      <c r="N353" s="34"/>
      <c r="O353" s="34"/>
      <c r="P353" s="29"/>
      <c r="Q353" s="50"/>
      <c r="R353" s="30"/>
      <c r="S353" s="30"/>
      <c r="T353" s="30"/>
      <c r="U353" s="30"/>
      <c r="V353" s="30"/>
      <c r="W353" s="30"/>
      <c r="X353" s="30"/>
      <c r="Y353" s="30"/>
      <c r="Z353" s="30"/>
      <c r="AA353" s="30"/>
      <c r="AB353" s="30"/>
      <c r="AC353" s="30"/>
      <c r="AD353" s="30"/>
      <c r="AE353" s="30"/>
      <c r="AF353" s="30"/>
      <c r="AG353" s="30"/>
      <c r="AH353" s="30"/>
      <c r="AI353" s="30"/>
      <c r="AJ353" s="30"/>
      <c r="AK353" s="30"/>
      <c r="AL353" s="30"/>
      <c r="AM353" s="51"/>
      <c r="AN353" s="50"/>
      <c r="AO353" s="30"/>
      <c r="AP353" s="30"/>
      <c r="AQ353" s="30"/>
      <c r="AR353" s="30"/>
      <c r="AS353" s="51"/>
      <c r="AT353" s="50"/>
      <c r="AU353" s="30"/>
      <c r="AV353" s="51"/>
      <c r="AW353" s="50"/>
      <c r="AX353" s="30"/>
      <c r="AY353" s="30"/>
      <c r="AZ353" s="30"/>
      <c r="BA353" s="30"/>
      <c r="BB353" s="30"/>
      <c r="BC353" s="30"/>
      <c r="BD353" s="30"/>
      <c r="BE353" s="30"/>
      <c r="BF353" s="30"/>
      <c r="BG353" s="30"/>
      <c r="BH353" s="51"/>
      <c r="BI353" s="50"/>
      <c r="BJ353" s="30"/>
      <c r="BK353" s="30"/>
      <c r="BL353" s="30"/>
      <c r="BM353" s="30"/>
      <c r="BN353" s="30"/>
      <c r="BO353" s="30"/>
      <c r="BP353" s="30"/>
      <c r="BQ353" s="30"/>
      <c r="BR353" s="30"/>
      <c r="BS353" s="30"/>
      <c r="BT353" s="30"/>
      <c r="BU353" s="51"/>
      <c r="BV353" s="50"/>
      <c r="BW353" s="52"/>
      <c r="BX353" s="52"/>
      <c r="BY353" s="30"/>
      <c r="BZ353" s="30"/>
      <c r="CA353" s="30"/>
      <c r="CB353" s="30"/>
      <c r="CC353" s="30"/>
      <c r="CD353" s="30"/>
      <c r="CE353" s="30"/>
      <c r="CF353" s="30"/>
      <c r="CG353" s="30"/>
      <c r="CH353" s="30"/>
      <c r="CI353" s="30"/>
      <c r="CJ353" s="30"/>
      <c r="CK353" s="30"/>
      <c r="CL353" s="30"/>
      <c r="CM353" s="51"/>
      <c r="CN353" s="53"/>
      <c r="CO353" s="53"/>
      <c r="CP353" s="53"/>
      <c r="CQ353" s="53"/>
      <c r="CR353" s="53"/>
      <c r="CS353" s="53"/>
      <c r="CT353" s="53"/>
      <c r="CU353" s="53"/>
      <c r="CV353" s="53"/>
      <c r="CW353" s="53"/>
      <c r="CX353" s="53"/>
      <c r="CY353" s="53"/>
      <c r="CZ353" s="53"/>
      <c r="DA353" s="53"/>
      <c r="DB353" s="53"/>
      <c r="DC353" s="53"/>
      <c r="DD353" s="53"/>
      <c r="DE353" s="53"/>
      <c r="DF353" s="53"/>
      <c r="DG353" s="53"/>
      <c r="DH353" s="53"/>
      <c r="DI353" s="53"/>
      <c r="DJ353" s="53"/>
      <c r="DK353" s="53"/>
      <c r="DL353" s="51"/>
      <c r="DM353" s="162" t="s">
        <v>249</v>
      </c>
      <c r="DN353" s="30"/>
      <c r="DO353" s="30"/>
      <c r="DP353" s="30"/>
      <c r="DQ353" s="30"/>
      <c r="DR353" s="30"/>
      <c r="DS353" s="30"/>
      <c r="DT353" s="30"/>
      <c r="DU353" s="51"/>
      <c r="DV353" s="163" t="s">
        <v>249</v>
      </c>
      <c r="DW353" s="30"/>
      <c r="DX353" s="30"/>
      <c r="DY353" s="30"/>
      <c r="DZ353" s="30"/>
      <c r="EA353" s="30"/>
      <c r="EB353" s="30"/>
      <c r="EC353" s="30"/>
      <c r="ED353" s="53"/>
      <c r="EE353" s="51"/>
      <c r="EF353" s="163" t="s">
        <v>249</v>
      </c>
      <c r="EG353" s="30"/>
      <c r="EH353" s="30"/>
      <c r="EI353" s="63"/>
      <c r="EJ353" s="30"/>
      <c r="EK353" s="30"/>
      <c r="EL353" s="30"/>
      <c r="EM353" s="30"/>
      <c r="EN353" s="51"/>
      <c r="EO353" s="163" t="s">
        <v>249</v>
      </c>
      <c r="EP353" s="30"/>
      <c r="EQ353" s="30"/>
      <c r="ER353" s="30"/>
      <c r="ES353" s="30"/>
      <c r="ET353" s="30"/>
      <c r="EU353" s="30"/>
      <c r="EV353" s="30"/>
      <c r="EW353" s="51"/>
      <c r="EX353" s="156"/>
      <c r="EY353" s="157"/>
      <c r="EZ353" s="157"/>
      <c r="FA353" s="157"/>
      <c r="FB353" s="157"/>
      <c r="FC353" s="157"/>
      <c r="FD353" s="157"/>
      <c r="FE353" s="157"/>
      <c r="FF353" s="157"/>
      <c r="FG353" s="157"/>
      <c r="FH353" s="157"/>
      <c r="FI353" s="158"/>
      <c r="FR353" s="25" t="str">
        <f>IF(FS353&lt;&gt;"",MAX(FR$3:FR352)+1,"")</f>
        <v/>
      </c>
      <c r="FS353" s="25" t="str">
        <f>IF(B353&lt;&gt;"",B353,"")</f>
        <v/>
      </c>
      <c r="FT353" s="25" t="str">
        <f>IF(D354&lt;&gt;"",D354,"")</f>
        <v/>
      </c>
      <c r="FV353" s="24" t="str">
        <f>IF(FW353&lt;&gt;"",MAX($FV$3:FV352)+1,"")</f>
        <v/>
      </c>
      <c r="FW353" s="24" t="str">
        <f>IF($B353&lt;&gt;"",LEFT(E353,2),"")</f>
        <v/>
      </c>
      <c r="FX353" s="24" t="str">
        <f t="shared" ref="FX353:FX357" si="646">IF($B353&lt;&gt;"",I353,"")</f>
        <v/>
      </c>
      <c r="FY353" s="24" t="str">
        <f t="shared" ref="FY353:FY357" si="647">IF($B353&lt;&gt;"",J353,"")</f>
        <v/>
      </c>
      <c r="FZ353" s="24" t="str">
        <f t="shared" ref="FZ353:FZ357" si="648">IF($B353&lt;&gt;"",K353,"")</f>
        <v/>
      </c>
    </row>
    <row r="354" spans="1:182" x14ac:dyDescent="0.25">
      <c r="A354" s="38" t="str">
        <f>IF(AND(A353&lt;&gt;"",I354&lt;&gt;""),A353,"")</f>
        <v/>
      </c>
      <c r="B354" s="37" t="str">
        <f t="shared" ref="B354" si="649">IF(AND($A354&lt;&gt;"",B353&lt;&gt;""),B353,"")</f>
        <v/>
      </c>
      <c r="C354" s="66" t="s">
        <v>72</v>
      </c>
      <c r="D354" s="32"/>
      <c r="E354" s="44" t="str">
        <f>IF(AND(I354&lt;&gt;"",E353&lt;&gt;""),E353,"")</f>
        <v/>
      </c>
      <c r="F354" s="44" t="str">
        <f>IF(I354&lt;&gt;"",MAX(F353:F353)+1,"")</f>
        <v/>
      </c>
      <c r="G354" s="44" t="str">
        <f>IF(AND(I354&lt;&gt;"",D354&lt;&gt;""),D354,"")</f>
        <v/>
      </c>
      <c r="H354" s="44" t="str">
        <f>IF(AND(I354&lt;&gt;"",D355&lt;&gt;""),D357,"")</f>
        <v/>
      </c>
      <c r="I354" s="31"/>
      <c r="J354" s="33"/>
      <c r="K354" s="38" t="str">
        <f t="shared" si="645"/>
        <v/>
      </c>
      <c r="L354" s="153"/>
      <c r="M354" s="153"/>
      <c r="N354" s="153"/>
      <c r="O354" s="153"/>
      <c r="P354" s="31"/>
      <c r="Q354" s="54"/>
      <c r="R354" s="55"/>
      <c r="S354" s="55"/>
      <c r="T354" s="55"/>
      <c r="U354" s="55"/>
      <c r="V354" s="55"/>
      <c r="W354" s="55"/>
      <c r="X354" s="55"/>
      <c r="Y354" s="55"/>
      <c r="Z354" s="55"/>
      <c r="AA354" s="55"/>
      <c r="AB354" s="55"/>
      <c r="AC354" s="55"/>
      <c r="AD354" s="55"/>
      <c r="AE354" s="55"/>
      <c r="AF354" s="55"/>
      <c r="AG354" s="55"/>
      <c r="AH354" s="55"/>
      <c r="AI354" s="55"/>
      <c r="AJ354" s="55"/>
      <c r="AK354" s="55"/>
      <c r="AL354" s="55"/>
      <c r="AM354" s="56"/>
      <c r="AN354" s="54"/>
      <c r="AO354" s="55"/>
      <c r="AP354" s="55"/>
      <c r="AQ354" s="55"/>
      <c r="AR354" s="55"/>
      <c r="AS354" s="56"/>
      <c r="AT354" s="54"/>
      <c r="AU354" s="55"/>
      <c r="AV354" s="56"/>
      <c r="AW354" s="54"/>
      <c r="AX354" s="55"/>
      <c r="AY354" s="55"/>
      <c r="AZ354" s="55"/>
      <c r="BA354" s="55"/>
      <c r="BB354" s="55"/>
      <c r="BC354" s="55"/>
      <c r="BD354" s="55"/>
      <c r="BE354" s="55"/>
      <c r="BF354" s="55"/>
      <c r="BG354" s="55"/>
      <c r="BH354" s="56"/>
      <c r="BI354" s="54"/>
      <c r="BJ354" s="55"/>
      <c r="BK354" s="55"/>
      <c r="BL354" s="55"/>
      <c r="BM354" s="55"/>
      <c r="BN354" s="55"/>
      <c r="BO354" s="55"/>
      <c r="BP354" s="55"/>
      <c r="BQ354" s="55"/>
      <c r="BR354" s="55"/>
      <c r="BS354" s="55"/>
      <c r="BT354" s="55"/>
      <c r="BU354" s="56"/>
      <c r="BV354" s="54"/>
      <c r="BW354" s="57"/>
      <c r="BX354" s="57"/>
      <c r="BY354" s="55"/>
      <c r="BZ354" s="55"/>
      <c r="CA354" s="55"/>
      <c r="CB354" s="55"/>
      <c r="CC354" s="55"/>
      <c r="CD354" s="55"/>
      <c r="CE354" s="55"/>
      <c r="CF354" s="55"/>
      <c r="CG354" s="55"/>
      <c r="CH354" s="55"/>
      <c r="CI354" s="55"/>
      <c r="CJ354" s="55"/>
      <c r="CK354" s="55"/>
      <c r="CL354" s="55"/>
      <c r="CM354" s="56"/>
      <c r="CN354" s="58"/>
      <c r="CO354" s="58"/>
      <c r="CP354" s="58"/>
      <c r="CQ354" s="58"/>
      <c r="CR354" s="58"/>
      <c r="CS354" s="58"/>
      <c r="CT354" s="58"/>
      <c r="CU354" s="58"/>
      <c r="CV354" s="58"/>
      <c r="CW354" s="58"/>
      <c r="CX354" s="58"/>
      <c r="CY354" s="58"/>
      <c r="CZ354" s="58"/>
      <c r="DA354" s="58"/>
      <c r="DB354" s="58"/>
      <c r="DC354" s="58"/>
      <c r="DD354" s="58"/>
      <c r="DE354" s="58"/>
      <c r="DF354" s="58"/>
      <c r="DG354" s="58"/>
      <c r="DH354" s="58"/>
      <c r="DI354" s="58"/>
      <c r="DJ354" s="58"/>
      <c r="DK354" s="58"/>
      <c r="DL354" s="56"/>
      <c r="DM354" s="167" t="s">
        <v>44</v>
      </c>
      <c r="DN354" s="55"/>
      <c r="DO354" s="55"/>
      <c r="DP354" s="55"/>
      <c r="DQ354" s="55"/>
      <c r="DR354" s="55"/>
      <c r="DS354" s="55"/>
      <c r="DT354" s="55"/>
      <c r="DU354" s="56"/>
      <c r="DV354" s="168" t="s">
        <v>44</v>
      </c>
      <c r="DW354" s="55"/>
      <c r="DX354" s="55"/>
      <c r="DY354" s="55"/>
      <c r="DZ354" s="55"/>
      <c r="EA354" s="55"/>
      <c r="EB354" s="55"/>
      <c r="EC354" s="55"/>
      <c r="ED354" s="58"/>
      <c r="EE354" s="56"/>
      <c r="EF354" s="168" t="s">
        <v>44</v>
      </c>
      <c r="EG354" s="55"/>
      <c r="EH354" s="55"/>
      <c r="EI354" s="55"/>
      <c r="EJ354" s="55"/>
      <c r="EK354" s="55"/>
      <c r="EL354" s="55"/>
      <c r="EM354" s="55"/>
      <c r="EN354" s="56"/>
      <c r="EO354" s="168" t="s">
        <v>44</v>
      </c>
      <c r="EP354" s="55"/>
      <c r="EQ354" s="55"/>
      <c r="ER354" s="55"/>
      <c r="ES354" s="55"/>
      <c r="ET354" s="55"/>
      <c r="EU354" s="55"/>
      <c r="EV354" s="55"/>
      <c r="EW354" s="56"/>
      <c r="EX354" s="159"/>
      <c r="EY354" s="160"/>
      <c r="EZ354" s="160"/>
      <c r="FA354" s="160"/>
      <c r="FB354" s="160"/>
      <c r="FC354" s="160"/>
      <c r="FD354" s="160"/>
      <c r="FE354" s="160"/>
      <c r="FF354" s="160"/>
      <c r="FG354" s="160"/>
      <c r="FH354" s="160"/>
      <c r="FI354" s="161"/>
      <c r="FV354" s="24" t="str">
        <f>IF(FW354&lt;&gt;"",MAX($FV$3:FV353)+1,"")</f>
        <v/>
      </c>
      <c r="FW354" s="24" t="str">
        <f>IF($B354&lt;&gt;"",LEFT(E354,2),"")</f>
        <v/>
      </c>
      <c r="FX354" s="24" t="str">
        <f t="shared" si="646"/>
        <v/>
      </c>
      <c r="FY354" s="24" t="str">
        <f t="shared" si="647"/>
        <v/>
      </c>
      <c r="FZ354" s="24" t="str">
        <f t="shared" si="648"/>
        <v/>
      </c>
    </row>
    <row r="355" spans="1:182" x14ac:dyDescent="0.25">
      <c r="A355" s="38" t="str">
        <f>IF(AND(A354&lt;&gt;"",I355&lt;&gt;""),A353,"")</f>
        <v/>
      </c>
      <c r="B355" s="38" t="str">
        <f t="shared" ref="B355" si="650">IF(AND($A355&lt;&gt;"",B353&lt;&gt;""),B353,"")</f>
        <v/>
      </c>
      <c r="C355" s="65" t="s">
        <v>317</v>
      </c>
      <c r="D355" s="33"/>
      <c r="E355" s="44" t="str">
        <f>IF(AND(I355&lt;&gt;"",E353&lt;&gt;""),E353,"")</f>
        <v/>
      </c>
      <c r="F355" s="44" t="str">
        <f>IF(I355&lt;&gt;"",MAX(F353:F354)+1,"")</f>
        <v/>
      </c>
      <c r="G355" s="44" t="str">
        <f>IF(AND(I355&lt;&gt;"",D354&lt;&gt;""),D354,"")</f>
        <v/>
      </c>
      <c r="H355" s="44" t="str">
        <f>IF(AND(I355&lt;&gt;"",D355&lt;&gt;""),D357,"")</f>
        <v/>
      </c>
      <c r="I355" s="31"/>
      <c r="J355" s="33"/>
      <c r="K355" s="38" t="str">
        <f t="shared" si="645"/>
        <v/>
      </c>
      <c r="L355" s="153"/>
      <c r="M355" s="153"/>
      <c r="N355" s="153"/>
      <c r="O355" s="153"/>
      <c r="P355" s="31"/>
      <c r="Q355" s="54"/>
      <c r="R355" s="55"/>
      <c r="S355" s="55"/>
      <c r="T355" s="55"/>
      <c r="U355" s="55"/>
      <c r="V355" s="55"/>
      <c r="W355" s="55"/>
      <c r="X355" s="55"/>
      <c r="Y355" s="55"/>
      <c r="Z355" s="55"/>
      <c r="AA355" s="55"/>
      <c r="AB355" s="55"/>
      <c r="AC355" s="55"/>
      <c r="AD355" s="55"/>
      <c r="AE355" s="55"/>
      <c r="AF355" s="55"/>
      <c r="AG355" s="55"/>
      <c r="AH355" s="55"/>
      <c r="AI355" s="55"/>
      <c r="AJ355" s="55"/>
      <c r="AK355" s="55"/>
      <c r="AL355" s="55"/>
      <c r="AM355" s="56"/>
      <c r="AN355" s="54"/>
      <c r="AO355" s="55"/>
      <c r="AP355" s="55"/>
      <c r="AQ355" s="55"/>
      <c r="AR355" s="55"/>
      <c r="AS355" s="56"/>
      <c r="AT355" s="54"/>
      <c r="AU355" s="55"/>
      <c r="AV355" s="56"/>
      <c r="AW355" s="54"/>
      <c r="AX355" s="55"/>
      <c r="AY355" s="55"/>
      <c r="AZ355" s="55"/>
      <c r="BA355" s="55"/>
      <c r="BB355" s="55"/>
      <c r="BC355" s="55"/>
      <c r="BD355" s="55"/>
      <c r="BE355" s="55"/>
      <c r="BF355" s="55"/>
      <c r="BG355" s="55"/>
      <c r="BH355" s="56"/>
      <c r="BI355" s="54"/>
      <c r="BJ355" s="55"/>
      <c r="BK355" s="55"/>
      <c r="BL355" s="55"/>
      <c r="BM355" s="55"/>
      <c r="BN355" s="55"/>
      <c r="BO355" s="55"/>
      <c r="BP355" s="55"/>
      <c r="BQ355" s="55"/>
      <c r="BR355" s="55"/>
      <c r="BS355" s="55"/>
      <c r="BT355" s="55"/>
      <c r="BU355" s="56"/>
      <c r="BV355" s="54"/>
      <c r="BW355" s="57"/>
      <c r="BX355" s="57"/>
      <c r="BY355" s="55"/>
      <c r="BZ355" s="55"/>
      <c r="CA355" s="55"/>
      <c r="CB355" s="55"/>
      <c r="CC355" s="55"/>
      <c r="CD355" s="55"/>
      <c r="CE355" s="55"/>
      <c r="CF355" s="55"/>
      <c r="CG355" s="55"/>
      <c r="CH355" s="55"/>
      <c r="CI355" s="55"/>
      <c r="CJ355" s="55"/>
      <c r="CK355" s="55"/>
      <c r="CL355" s="55"/>
      <c r="CM355" s="56"/>
      <c r="CN355" s="58"/>
      <c r="CO355" s="58"/>
      <c r="CP355" s="58"/>
      <c r="CQ355" s="58"/>
      <c r="CR355" s="58"/>
      <c r="CS355" s="58"/>
      <c r="CT355" s="58"/>
      <c r="CU355" s="58"/>
      <c r="CV355" s="58"/>
      <c r="CW355" s="58"/>
      <c r="CX355" s="58"/>
      <c r="CY355" s="58"/>
      <c r="CZ355" s="58"/>
      <c r="DA355" s="58"/>
      <c r="DB355" s="58"/>
      <c r="DC355" s="58"/>
      <c r="DD355" s="58"/>
      <c r="DE355" s="58"/>
      <c r="DF355" s="58"/>
      <c r="DG355" s="58"/>
      <c r="DH355" s="58"/>
      <c r="DI355" s="58"/>
      <c r="DJ355" s="58"/>
      <c r="DK355" s="58"/>
      <c r="DL355" s="56"/>
      <c r="DM355" s="165" t="s">
        <v>45</v>
      </c>
      <c r="DN355" s="55"/>
      <c r="DO355" s="55"/>
      <c r="DP355" s="55"/>
      <c r="DQ355" s="55"/>
      <c r="DR355" s="55"/>
      <c r="DS355" s="55"/>
      <c r="DT355" s="55"/>
      <c r="DU355" s="56"/>
      <c r="DV355" s="166" t="s">
        <v>45</v>
      </c>
      <c r="DW355" s="55"/>
      <c r="DX355" s="55"/>
      <c r="DY355" s="55"/>
      <c r="DZ355" s="55"/>
      <c r="EA355" s="55"/>
      <c r="EB355" s="55"/>
      <c r="EC355" s="55"/>
      <c r="ED355" s="58"/>
      <c r="EE355" s="56"/>
      <c r="EF355" s="166" t="s">
        <v>45</v>
      </c>
      <c r="EG355" s="55"/>
      <c r="EH355" s="55"/>
      <c r="EI355" s="55"/>
      <c r="EJ355" s="55"/>
      <c r="EK355" s="55"/>
      <c r="EL355" s="55"/>
      <c r="EM355" s="55"/>
      <c r="EN355" s="56"/>
      <c r="EO355" s="166" t="s">
        <v>45</v>
      </c>
      <c r="EP355" s="55"/>
      <c r="EQ355" s="55"/>
      <c r="ER355" s="55"/>
      <c r="ES355" s="55"/>
      <c r="ET355" s="55"/>
      <c r="EU355" s="55"/>
      <c r="EV355" s="55"/>
      <c r="EW355" s="56"/>
      <c r="EX355" s="159"/>
      <c r="EY355" s="160"/>
      <c r="EZ355" s="160"/>
      <c r="FA355" s="160"/>
      <c r="FB355" s="160"/>
      <c r="FC355" s="160"/>
      <c r="FD355" s="160"/>
      <c r="FE355" s="160"/>
      <c r="FF355" s="160"/>
      <c r="FG355" s="160"/>
      <c r="FH355" s="160"/>
      <c r="FI355" s="161"/>
      <c r="FV355" s="24" t="str">
        <f>IF(FW355&lt;&gt;"",MAX($FV$3:FV354)+1,"")</f>
        <v/>
      </c>
      <c r="FW355" s="24" t="str">
        <f>IF($B355&lt;&gt;"",LEFT(E355,2),"")</f>
        <v/>
      </c>
      <c r="FX355" s="24" t="str">
        <f t="shared" si="646"/>
        <v/>
      </c>
      <c r="FY355" s="24" t="str">
        <f t="shared" si="647"/>
        <v/>
      </c>
      <c r="FZ355" s="24" t="str">
        <f t="shared" si="648"/>
        <v/>
      </c>
    </row>
    <row r="356" spans="1:182" x14ac:dyDescent="0.25">
      <c r="A356" s="38" t="str">
        <f>IF(AND(A355&lt;&gt;"",I356&lt;&gt;""),A353,"")</f>
        <v/>
      </c>
      <c r="B356" s="38" t="str">
        <f t="shared" ref="B356" si="651">IF(AND($A356&lt;&gt;"",B353&lt;&gt;""),B353,"")</f>
        <v/>
      </c>
      <c r="C356" s="65" t="s">
        <v>318</v>
      </c>
      <c r="D356" s="33"/>
      <c r="E356" s="44" t="str">
        <f>IF(AND(I356&lt;&gt;"",E353&lt;&gt;""),E353,"")</f>
        <v/>
      </c>
      <c r="F356" s="44" t="str">
        <f>IF(I356&lt;&gt;"",MAX(F353:F355)+1,"")</f>
        <v/>
      </c>
      <c r="G356" s="44" t="str">
        <f>IF(AND(I356&lt;&gt;"",D354&lt;&gt;""),D354,"")</f>
        <v/>
      </c>
      <c r="H356" s="44" t="str">
        <f>IF(AND(I356&lt;&gt;"",D355&lt;&gt;""),D357,"")</f>
        <v/>
      </c>
      <c r="I356" s="31"/>
      <c r="J356" s="33"/>
      <c r="K356" s="38" t="str">
        <f t="shared" si="645"/>
        <v/>
      </c>
      <c r="L356" s="153"/>
      <c r="M356" s="153"/>
      <c r="N356" s="153"/>
      <c r="O356" s="153"/>
      <c r="P356" s="31"/>
      <c r="Q356" s="54"/>
      <c r="R356" s="55"/>
      <c r="S356" s="55"/>
      <c r="T356" s="55"/>
      <c r="U356" s="55"/>
      <c r="V356" s="55"/>
      <c r="W356" s="55"/>
      <c r="X356" s="55"/>
      <c r="Y356" s="55"/>
      <c r="Z356" s="55"/>
      <c r="AA356" s="55"/>
      <c r="AB356" s="55"/>
      <c r="AC356" s="55"/>
      <c r="AD356" s="55"/>
      <c r="AE356" s="55"/>
      <c r="AF356" s="55"/>
      <c r="AG356" s="55"/>
      <c r="AH356" s="55"/>
      <c r="AI356" s="55"/>
      <c r="AJ356" s="55"/>
      <c r="AK356" s="55"/>
      <c r="AL356" s="55"/>
      <c r="AM356" s="56"/>
      <c r="AN356" s="54"/>
      <c r="AO356" s="55"/>
      <c r="AP356" s="55"/>
      <c r="AQ356" s="55"/>
      <c r="AR356" s="55"/>
      <c r="AS356" s="56"/>
      <c r="AT356" s="54"/>
      <c r="AU356" s="55"/>
      <c r="AV356" s="56"/>
      <c r="AW356" s="54"/>
      <c r="AX356" s="55"/>
      <c r="AY356" s="55"/>
      <c r="AZ356" s="55"/>
      <c r="BA356" s="55"/>
      <c r="BB356" s="55"/>
      <c r="BC356" s="55"/>
      <c r="BD356" s="55"/>
      <c r="BE356" s="55"/>
      <c r="BF356" s="55"/>
      <c r="BG356" s="55"/>
      <c r="BH356" s="56"/>
      <c r="BI356" s="54"/>
      <c r="BJ356" s="55"/>
      <c r="BK356" s="55"/>
      <c r="BL356" s="55"/>
      <c r="BM356" s="55"/>
      <c r="BN356" s="55"/>
      <c r="BO356" s="55"/>
      <c r="BP356" s="55"/>
      <c r="BQ356" s="55"/>
      <c r="BR356" s="55"/>
      <c r="BS356" s="55"/>
      <c r="BT356" s="55"/>
      <c r="BU356" s="56"/>
      <c r="BV356" s="54"/>
      <c r="BW356" s="57"/>
      <c r="BX356" s="57"/>
      <c r="BY356" s="55"/>
      <c r="BZ356" s="55"/>
      <c r="CA356" s="55"/>
      <c r="CB356" s="55"/>
      <c r="CC356" s="55"/>
      <c r="CD356" s="55"/>
      <c r="CE356" s="55"/>
      <c r="CF356" s="55"/>
      <c r="CG356" s="55"/>
      <c r="CH356" s="55"/>
      <c r="CI356" s="55"/>
      <c r="CJ356" s="55"/>
      <c r="CK356" s="55"/>
      <c r="CL356" s="55"/>
      <c r="CM356" s="56"/>
      <c r="CN356" s="58"/>
      <c r="CO356" s="58"/>
      <c r="CP356" s="58"/>
      <c r="CQ356" s="58"/>
      <c r="CR356" s="58"/>
      <c r="CS356" s="58"/>
      <c r="CT356" s="58"/>
      <c r="CU356" s="58"/>
      <c r="CV356" s="58"/>
      <c r="CW356" s="58"/>
      <c r="CX356" s="58"/>
      <c r="CY356" s="58"/>
      <c r="CZ356" s="58"/>
      <c r="DA356" s="58"/>
      <c r="DB356" s="58"/>
      <c r="DC356" s="58"/>
      <c r="DD356" s="58"/>
      <c r="DE356" s="58"/>
      <c r="DF356" s="58"/>
      <c r="DG356" s="58"/>
      <c r="DH356" s="58"/>
      <c r="DI356" s="58"/>
      <c r="DJ356" s="58"/>
      <c r="DK356" s="58"/>
      <c r="DL356" s="56"/>
      <c r="DM356" s="155" t="s">
        <v>42</v>
      </c>
      <c r="DN356" s="55"/>
      <c r="DO356" s="55"/>
      <c r="DP356" s="55"/>
      <c r="DQ356" s="55"/>
      <c r="DR356" s="55"/>
      <c r="DS356" s="55"/>
      <c r="DT356" s="55"/>
      <c r="DU356" s="56"/>
      <c r="DV356" s="91" t="s">
        <v>42</v>
      </c>
      <c r="DW356" s="60"/>
      <c r="DX356" s="60"/>
      <c r="DY356" s="60"/>
      <c r="DZ356" s="60"/>
      <c r="EA356" s="60"/>
      <c r="EB356" s="60"/>
      <c r="EC356" s="60"/>
      <c r="ED356" s="147"/>
      <c r="EE356" s="61"/>
      <c r="EF356" s="91" t="s">
        <v>42</v>
      </c>
      <c r="EG356" s="60"/>
      <c r="EH356" s="60"/>
      <c r="EI356" s="60"/>
      <c r="EJ356" s="60"/>
      <c r="EK356" s="60"/>
      <c r="EL356" s="60"/>
      <c r="EM356" s="60"/>
      <c r="EN356" s="61"/>
      <c r="EO356" s="164" t="s">
        <v>42</v>
      </c>
      <c r="EP356" s="60"/>
      <c r="EQ356" s="60"/>
      <c r="ER356" s="60"/>
      <c r="ES356" s="60"/>
      <c r="ET356" s="60"/>
      <c r="EU356" s="60"/>
      <c r="EV356" s="60"/>
      <c r="EW356" s="61"/>
      <c r="EX356" s="159"/>
      <c r="EY356" s="160"/>
      <c r="EZ356" s="160"/>
      <c r="FA356" s="160"/>
      <c r="FB356" s="160"/>
      <c r="FC356" s="160"/>
      <c r="FD356" s="160"/>
      <c r="FE356" s="160"/>
      <c r="FF356" s="160"/>
      <c r="FG356" s="160"/>
      <c r="FH356" s="160"/>
      <c r="FI356" s="161"/>
      <c r="FV356" s="24" t="str">
        <f>IF(FW356&lt;&gt;"",MAX($FV$3:FV355)+1,"")</f>
        <v/>
      </c>
      <c r="FW356" s="24" t="str">
        <f>IF($B356&lt;&gt;"",LEFT(E356,2),"")</f>
        <v/>
      </c>
      <c r="FX356" s="24" t="str">
        <f t="shared" si="646"/>
        <v/>
      </c>
      <c r="FY356" s="24" t="str">
        <f t="shared" si="647"/>
        <v/>
      </c>
      <c r="FZ356" s="24" t="str">
        <f t="shared" si="648"/>
        <v/>
      </c>
    </row>
    <row r="357" spans="1:182" x14ac:dyDescent="0.25">
      <c r="A357" s="38" t="str">
        <f>IF(AND(A356&lt;&gt;"",I357&lt;&gt;""),A353,"")</f>
        <v/>
      </c>
      <c r="B357" s="38" t="str">
        <f t="shared" ref="B357" si="652">IF(AND($A357&lt;&gt;"",B353&lt;&gt;""),B353,"")</f>
        <v/>
      </c>
      <c r="C357" s="65" t="s">
        <v>742</v>
      </c>
      <c r="D357" s="42" t="str">
        <f>IF(D355&lt;&gt;"",IF(ISNA(VLOOKUP(D355,EconomyTable,2,FALSE)),"&lt;Unknown&gt;",VLOOKUP(D355,EconomyTable,2,FALSE)),"")</f>
        <v/>
      </c>
      <c r="E357" s="44" t="str">
        <f>IF(AND(I357&lt;&gt;"",E353&lt;&gt;""),E353,"")</f>
        <v/>
      </c>
      <c r="F357" s="44" t="str">
        <f>IF(I357&lt;&gt;"",MAX(F353:F356)+1,"")</f>
        <v/>
      </c>
      <c r="G357" s="44" t="str">
        <f>IF(AND(I357&lt;&gt;"",D354&lt;&gt;""),D354,"")</f>
        <v/>
      </c>
      <c r="H357" s="44" t="str">
        <f>IF(AND(I358&lt;&gt;"",D355&lt;&gt;""),D357,"")</f>
        <v/>
      </c>
      <c r="I357" s="31"/>
      <c r="J357" s="33"/>
      <c r="K357" s="38" t="str">
        <f t="shared" si="645"/>
        <v/>
      </c>
      <c r="L357" s="153"/>
      <c r="M357" s="153"/>
      <c r="N357" s="153"/>
      <c r="O357" s="153"/>
      <c r="P357" s="31"/>
      <c r="Q357" s="54"/>
      <c r="R357" s="55"/>
      <c r="S357" s="55"/>
      <c r="T357" s="55"/>
      <c r="U357" s="55"/>
      <c r="V357" s="55"/>
      <c r="W357" s="55"/>
      <c r="X357" s="55"/>
      <c r="Y357" s="55"/>
      <c r="Z357" s="55"/>
      <c r="AA357" s="55"/>
      <c r="AB357" s="55"/>
      <c r="AC357" s="55"/>
      <c r="AD357" s="55"/>
      <c r="AE357" s="55"/>
      <c r="AF357" s="55"/>
      <c r="AG357" s="55"/>
      <c r="AH357" s="55"/>
      <c r="AI357" s="55"/>
      <c r="AJ357" s="55"/>
      <c r="AK357" s="55"/>
      <c r="AL357" s="55"/>
      <c r="AM357" s="56"/>
      <c r="AN357" s="54"/>
      <c r="AO357" s="55"/>
      <c r="AP357" s="55"/>
      <c r="AQ357" s="55"/>
      <c r="AR357" s="55"/>
      <c r="AS357" s="56"/>
      <c r="AT357" s="54"/>
      <c r="AU357" s="55"/>
      <c r="AV357" s="56"/>
      <c r="AW357" s="54"/>
      <c r="AX357" s="55"/>
      <c r="AY357" s="55"/>
      <c r="AZ357" s="55"/>
      <c r="BA357" s="55"/>
      <c r="BB357" s="55"/>
      <c r="BC357" s="55"/>
      <c r="BD357" s="55"/>
      <c r="BE357" s="55"/>
      <c r="BF357" s="55"/>
      <c r="BG357" s="55"/>
      <c r="BH357" s="56"/>
      <c r="BI357" s="54"/>
      <c r="BJ357" s="55"/>
      <c r="BK357" s="55"/>
      <c r="BL357" s="55"/>
      <c r="BM357" s="55"/>
      <c r="BN357" s="55"/>
      <c r="BO357" s="55"/>
      <c r="BP357" s="55"/>
      <c r="BQ357" s="55"/>
      <c r="BR357" s="55"/>
      <c r="BS357" s="55"/>
      <c r="BT357" s="55"/>
      <c r="BU357" s="56"/>
      <c r="BV357" s="54"/>
      <c r="BW357" s="57"/>
      <c r="BX357" s="57"/>
      <c r="BY357" s="55"/>
      <c r="BZ357" s="55"/>
      <c r="CA357" s="55"/>
      <c r="CB357" s="55"/>
      <c r="CC357" s="55"/>
      <c r="CD357" s="55"/>
      <c r="CE357" s="55"/>
      <c r="CF357" s="55"/>
      <c r="CG357" s="55"/>
      <c r="CH357" s="55"/>
      <c r="CI357" s="55"/>
      <c r="CJ357" s="55"/>
      <c r="CK357" s="55"/>
      <c r="CL357" s="55"/>
      <c r="CM357" s="58"/>
      <c r="CN357" s="54"/>
      <c r="CO357" s="58"/>
      <c r="CP357" s="58"/>
      <c r="CQ357" s="58"/>
      <c r="CR357" s="58"/>
      <c r="CS357" s="58"/>
      <c r="CT357" s="58"/>
      <c r="CU357" s="58"/>
      <c r="CV357" s="58"/>
      <c r="CW357" s="58"/>
      <c r="CX357" s="58"/>
      <c r="CY357" s="58"/>
      <c r="CZ357" s="58"/>
      <c r="DA357" s="58"/>
      <c r="DB357" s="58"/>
      <c r="DC357" s="58"/>
      <c r="DD357" s="58"/>
      <c r="DE357" s="58"/>
      <c r="DF357" s="58"/>
      <c r="DG357" s="58"/>
      <c r="DH357" s="58"/>
      <c r="DI357" s="58"/>
      <c r="DJ357" s="58"/>
      <c r="DK357" s="58"/>
      <c r="DL357" s="56"/>
      <c r="DM357" s="169" t="s">
        <v>861</v>
      </c>
      <c r="DN357" s="170"/>
      <c r="DO357" s="170"/>
      <c r="DP357" s="170"/>
      <c r="DQ357" s="170"/>
      <c r="DR357" s="170"/>
      <c r="DS357" s="171"/>
      <c r="DT357" s="205">
        <f>SUM(DN353:DU356)</f>
        <v>0</v>
      </c>
      <c r="DU357" s="218"/>
      <c r="DV357" s="169" t="s">
        <v>861</v>
      </c>
      <c r="DW357" s="170"/>
      <c r="DX357" s="170"/>
      <c r="DY357" s="170"/>
      <c r="DZ357" s="170"/>
      <c r="EA357" s="170"/>
      <c r="EB357" s="170"/>
      <c r="EC357" s="171"/>
      <c r="ED357" s="205">
        <f>SUM(DW353:EE356)</f>
        <v>0</v>
      </c>
      <c r="EE357" s="218"/>
      <c r="EF357" s="169" t="s">
        <v>861</v>
      </c>
      <c r="EG357" s="170"/>
      <c r="EH357" s="170"/>
      <c r="EI357" s="170"/>
      <c r="EJ357" s="170"/>
      <c r="EK357" s="170"/>
      <c r="EL357" s="171"/>
      <c r="EM357" s="205">
        <f>SUM(EG353:EN356)</f>
        <v>0</v>
      </c>
      <c r="EN357" s="218"/>
      <c r="EO357" s="169" t="s">
        <v>861</v>
      </c>
      <c r="EP357" s="170"/>
      <c r="EQ357" s="170"/>
      <c r="ER357" s="170"/>
      <c r="ES357" s="170"/>
      <c r="ET357" s="170"/>
      <c r="EU357" s="171"/>
      <c r="EV357" s="205">
        <f>SUM(EP353:EW356)</f>
        <v>0</v>
      </c>
      <c r="EW357" s="218"/>
      <c r="EX357" s="159"/>
      <c r="EY357" s="160"/>
      <c r="EZ357" s="160"/>
      <c r="FA357" s="160"/>
      <c r="FB357" s="160"/>
      <c r="FC357" s="160"/>
      <c r="FD357" s="160"/>
      <c r="FE357" s="160"/>
      <c r="FF357" s="160"/>
      <c r="FG357" s="160"/>
      <c r="FH357" s="160"/>
      <c r="FI357" s="161"/>
      <c r="FV357" s="24" t="str">
        <f>IF(FW357&lt;&gt;"",MAX($FV$3:FV356)+1,"")</f>
        <v/>
      </c>
      <c r="FW357" s="24" t="str">
        <f>IF($B357&lt;&gt;"",E357,"")</f>
        <v/>
      </c>
      <c r="FX357" s="24" t="str">
        <f t="shared" si="646"/>
        <v/>
      </c>
      <c r="FY357" s="24" t="str">
        <f t="shared" si="647"/>
        <v/>
      </c>
      <c r="FZ357" s="24" t="str">
        <f t="shared" si="648"/>
        <v/>
      </c>
    </row>
    <row r="358" spans="1:182" x14ac:dyDescent="0.25">
      <c r="A358" s="38" t="str">
        <f>IF(AND(A357&lt;&gt;"",I358&lt;&gt;""),A353,"")</f>
        <v/>
      </c>
      <c r="B358" s="38" t="str">
        <f t="shared" ref="B358" si="653">IF(AND($A358&lt;&gt;"",B353&lt;&gt;""),B353,"")</f>
        <v/>
      </c>
      <c r="C358" s="65" t="s">
        <v>741</v>
      </c>
      <c r="D358" s="43" t="str">
        <f>IF(D356&lt;&gt;"",IF(ISNA(VLOOKUP(D356,EconomyTypeTable,2,FALSE)),"&lt;Unknown&gt;",VLOOKUP(D356,EconomyTypeTable,2,FALSE)),"")</f>
        <v/>
      </c>
      <c r="E358" s="44" t="str">
        <f>IF(AND(I358&lt;&gt;"",E353&lt;&gt;""),E353,"")</f>
        <v/>
      </c>
      <c r="F358" s="44" t="str">
        <f>IF(I358&lt;&gt;"",MAX(F353:F357)+1,"")</f>
        <v/>
      </c>
      <c r="G358" s="44" t="str">
        <f>IF(AND(I357&lt;&gt;"",D354&lt;&gt;""),D354,"")</f>
        <v/>
      </c>
      <c r="H358" s="44" t="str">
        <f>IF(AND(I358&lt;&gt;"",D355&lt;&gt;""),D357,"")</f>
        <v/>
      </c>
      <c r="I358" s="31"/>
      <c r="J358" s="33"/>
      <c r="K358" s="38" t="str">
        <f t="shared" si="645"/>
        <v/>
      </c>
      <c r="L358" s="153"/>
      <c r="M358" s="153"/>
      <c r="N358" s="153"/>
      <c r="O358" s="153"/>
      <c r="P358" s="31"/>
      <c r="Q358" s="59"/>
      <c r="R358" s="60"/>
      <c r="S358" s="60"/>
      <c r="T358" s="60"/>
      <c r="U358" s="60"/>
      <c r="V358" s="60"/>
      <c r="W358" s="60"/>
      <c r="X358" s="60"/>
      <c r="Y358" s="60"/>
      <c r="Z358" s="60"/>
      <c r="AA358" s="60"/>
      <c r="AB358" s="60"/>
      <c r="AC358" s="60"/>
      <c r="AD358" s="60"/>
      <c r="AE358" s="60"/>
      <c r="AF358" s="60"/>
      <c r="AG358" s="60"/>
      <c r="AH358" s="60"/>
      <c r="AI358" s="60"/>
      <c r="AJ358" s="60"/>
      <c r="AK358" s="60"/>
      <c r="AL358" s="60"/>
      <c r="AM358" s="61"/>
      <c r="AN358" s="59"/>
      <c r="AO358" s="60"/>
      <c r="AP358" s="60"/>
      <c r="AQ358" s="60"/>
      <c r="AR358" s="60"/>
      <c r="AS358" s="61"/>
      <c r="AT358" s="59"/>
      <c r="AU358" s="60"/>
      <c r="AV358" s="61"/>
      <c r="AW358" s="59"/>
      <c r="AX358" s="60"/>
      <c r="AY358" s="60"/>
      <c r="AZ358" s="60"/>
      <c r="BA358" s="60"/>
      <c r="BB358" s="60"/>
      <c r="BC358" s="60"/>
      <c r="BD358" s="60"/>
      <c r="BE358" s="60"/>
      <c r="BF358" s="60"/>
      <c r="BG358" s="60"/>
      <c r="BH358" s="61"/>
      <c r="BI358" s="59"/>
      <c r="BJ358" s="60"/>
      <c r="BK358" s="60"/>
      <c r="BL358" s="60"/>
      <c r="BM358" s="60"/>
      <c r="BN358" s="60"/>
      <c r="BO358" s="60"/>
      <c r="BP358" s="60"/>
      <c r="BQ358" s="60"/>
      <c r="BR358" s="60"/>
      <c r="BS358" s="60"/>
      <c r="BT358" s="60"/>
      <c r="BU358" s="61"/>
      <c r="BV358" s="59"/>
      <c r="BW358" s="62"/>
      <c r="BX358" s="62"/>
      <c r="BY358" s="60"/>
      <c r="BZ358" s="60"/>
      <c r="CA358" s="60"/>
      <c r="CB358" s="60"/>
      <c r="CC358" s="60"/>
      <c r="CD358" s="60"/>
      <c r="CE358" s="60"/>
      <c r="CF358" s="60"/>
      <c r="CG358" s="60"/>
      <c r="CH358" s="60"/>
      <c r="CI358" s="60"/>
      <c r="CJ358" s="60"/>
      <c r="CK358" s="60"/>
      <c r="CL358" s="60"/>
      <c r="CM358" s="61"/>
      <c r="CN358" s="58"/>
      <c r="CO358" s="58"/>
      <c r="CP358" s="58"/>
      <c r="CQ358" s="58"/>
      <c r="CR358" s="58"/>
      <c r="CS358" s="58"/>
      <c r="CT358" s="58"/>
      <c r="CU358" s="58"/>
      <c r="CV358" s="58"/>
      <c r="CW358" s="58"/>
      <c r="CX358" s="58"/>
      <c r="CY358" s="58"/>
      <c r="CZ358" s="58"/>
      <c r="DA358" s="58"/>
      <c r="DB358" s="58"/>
      <c r="DC358" s="58"/>
      <c r="DD358" s="58"/>
      <c r="DE358" s="58"/>
      <c r="DF358" s="58"/>
      <c r="DG358" s="58"/>
      <c r="DH358" s="58"/>
      <c r="DI358" s="58"/>
      <c r="DJ358" s="58"/>
      <c r="DK358" s="58"/>
      <c r="DL358" s="56"/>
      <c r="DM358" s="169" t="s">
        <v>823</v>
      </c>
      <c r="DN358" s="170"/>
      <c r="DO358" s="170"/>
      <c r="DP358" s="170"/>
      <c r="DQ358" s="170"/>
      <c r="DR358" s="170"/>
      <c r="DS358" s="171"/>
      <c r="DT358" s="172"/>
      <c r="DU358" s="173"/>
      <c r="DV358" s="209"/>
      <c r="DW358" s="190"/>
      <c r="DX358" s="190"/>
      <c r="DY358" s="190"/>
      <c r="DZ358" s="190"/>
      <c r="EA358" s="190"/>
      <c r="EB358" s="190"/>
      <c r="EC358" s="190"/>
      <c r="ED358" s="190"/>
      <c r="EE358" s="190"/>
      <c r="EF358" s="190"/>
      <c r="EG358" s="190"/>
      <c r="EH358" s="190"/>
      <c r="EI358" s="190"/>
      <c r="EJ358" s="190"/>
      <c r="EK358" s="190"/>
      <c r="EL358" s="190"/>
      <c r="EM358" s="190"/>
      <c r="EN358" s="190"/>
      <c r="EO358" s="190"/>
      <c r="EP358" s="190"/>
      <c r="EQ358" s="190"/>
      <c r="ER358" s="190"/>
      <c r="ES358" s="190"/>
      <c r="ET358" s="190"/>
      <c r="EU358" s="190"/>
      <c r="EV358" s="190"/>
      <c r="EW358" s="210"/>
      <c r="EX358" s="159"/>
      <c r="EY358" s="160"/>
      <c r="EZ358" s="160"/>
      <c r="FA358" s="160"/>
      <c r="FB358" s="160"/>
      <c r="FC358" s="160"/>
      <c r="FD358" s="160"/>
      <c r="FE358" s="160"/>
      <c r="FF358" s="160"/>
      <c r="FG358" s="160"/>
      <c r="FH358" s="160"/>
      <c r="FI358" s="161"/>
    </row>
    <row r="359" spans="1:182" ht="15.75" thickBot="1" x14ac:dyDescent="0.3">
      <c r="A359" s="39">
        <f>IF(A353&lt;&gt;"",A353,"")</f>
        <v>51</v>
      </c>
      <c r="B359" s="39" t="str">
        <f>IF(AND($A359&lt;&gt;"",B353&lt;&gt;""),B353,"")</f>
        <v/>
      </c>
      <c r="C359" s="67" t="s">
        <v>315</v>
      </c>
      <c r="D359" s="36"/>
      <c r="E359" s="148"/>
      <c r="F359" s="149"/>
      <c r="G359" s="149"/>
      <c r="H359" s="149"/>
      <c r="I359" s="149"/>
      <c r="J359" s="149"/>
      <c r="K359" s="149"/>
      <c r="L359" s="149"/>
      <c r="M359" s="149"/>
      <c r="N359" s="149"/>
      <c r="O359" s="150"/>
      <c r="P359" s="46" t="str">
        <f>IF(COUNTA(Q359:AM359)-COUNTBLANK(Q359:AM359)&gt;0,COUNTA(Q359:AM359)-COUNTBLANK(Q359:AM359)&amp;" Deposit types","")</f>
        <v/>
      </c>
      <c r="Q359" s="47" t="str">
        <f>IF(COUNTA(Q353:Q358)&gt;0,COUNTA(Q353:Q358),"")</f>
        <v/>
      </c>
      <c r="R359" s="48" t="str">
        <f t="shared" ref="R359:AA359" si="654">IF(COUNTA(R353:R358)&gt;0,COUNTA(R353:R358),"")</f>
        <v/>
      </c>
      <c r="S359" s="48" t="str">
        <f t="shared" si="654"/>
        <v/>
      </c>
      <c r="T359" s="48" t="str">
        <f t="shared" si="654"/>
        <v/>
      </c>
      <c r="U359" s="48" t="str">
        <f t="shared" si="654"/>
        <v/>
      </c>
      <c r="V359" s="48" t="str">
        <f t="shared" si="654"/>
        <v/>
      </c>
      <c r="W359" s="48" t="str">
        <f t="shared" si="654"/>
        <v/>
      </c>
      <c r="X359" s="48" t="str">
        <f t="shared" si="654"/>
        <v/>
      </c>
      <c r="Y359" s="48" t="str">
        <f t="shared" si="654"/>
        <v/>
      </c>
      <c r="Z359" s="48" t="str">
        <f t="shared" si="654"/>
        <v/>
      </c>
      <c r="AA359" s="48" t="str">
        <f t="shared" si="654"/>
        <v/>
      </c>
      <c r="AB359" s="48" t="str">
        <f>IF(COUNTA(AB353:AB358)&gt;0,COUNTA(AB353:AB358),"")</f>
        <v/>
      </c>
      <c r="AC359" s="48" t="str">
        <f t="shared" ref="AC359:BK359" si="655">IF(COUNTA(AC353:AC358)&gt;0,COUNTA(AC353:AC358),"")</f>
        <v/>
      </c>
      <c r="AD359" s="48" t="str">
        <f t="shared" si="655"/>
        <v/>
      </c>
      <c r="AE359" s="48" t="str">
        <f t="shared" si="655"/>
        <v/>
      </c>
      <c r="AF359" s="48" t="str">
        <f t="shared" si="655"/>
        <v/>
      </c>
      <c r="AG359" s="48" t="str">
        <f t="shared" si="655"/>
        <v/>
      </c>
      <c r="AH359" s="48" t="str">
        <f t="shared" si="655"/>
        <v/>
      </c>
      <c r="AI359" s="48" t="str">
        <f t="shared" si="655"/>
        <v/>
      </c>
      <c r="AJ359" s="48" t="str">
        <f t="shared" si="655"/>
        <v/>
      </c>
      <c r="AK359" s="48" t="str">
        <f t="shared" si="655"/>
        <v/>
      </c>
      <c r="AL359" s="48" t="str">
        <f t="shared" si="655"/>
        <v/>
      </c>
      <c r="AM359" s="49" t="str">
        <f t="shared" si="655"/>
        <v/>
      </c>
      <c r="AN359" s="47" t="str">
        <f t="shared" si="655"/>
        <v/>
      </c>
      <c r="AO359" s="48" t="str">
        <f t="shared" si="655"/>
        <v/>
      </c>
      <c r="AP359" s="48" t="str">
        <f t="shared" si="655"/>
        <v/>
      </c>
      <c r="AQ359" s="48" t="str">
        <f t="shared" si="655"/>
        <v/>
      </c>
      <c r="AR359" s="48" t="str">
        <f t="shared" si="655"/>
        <v/>
      </c>
      <c r="AS359" s="49" t="str">
        <f t="shared" si="655"/>
        <v/>
      </c>
      <c r="AT359" s="47" t="str">
        <f t="shared" si="655"/>
        <v/>
      </c>
      <c r="AU359" s="48" t="str">
        <f t="shared" si="655"/>
        <v/>
      </c>
      <c r="AV359" s="49" t="str">
        <f t="shared" si="655"/>
        <v/>
      </c>
      <c r="AW359" s="47" t="str">
        <f t="shared" si="655"/>
        <v/>
      </c>
      <c r="AX359" s="48" t="str">
        <f t="shared" si="655"/>
        <v/>
      </c>
      <c r="AY359" s="48" t="str">
        <f t="shared" si="655"/>
        <v/>
      </c>
      <c r="AZ359" s="48" t="str">
        <f t="shared" si="655"/>
        <v/>
      </c>
      <c r="BA359" s="48" t="str">
        <f t="shared" si="655"/>
        <v/>
      </c>
      <c r="BB359" s="48" t="str">
        <f t="shared" si="655"/>
        <v/>
      </c>
      <c r="BC359" s="48" t="str">
        <f t="shared" si="655"/>
        <v/>
      </c>
      <c r="BD359" s="48" t="str">
        <f t="shared" si="655"/>
        <v/>
      </c>
      <c r="BE359" s="48" t="str">
        <f t="shared" si="655"/>
        <v/>
      </c>
      <c r="BF359" s="48" t="str">
        <f t="shared" si="655"/>
        <v/>
      </c>
      <c r="BG359" s="48" t="str">
        <f t="shared" si="655"/>
        <v/>
      </c>
      <c r="BH359" s="49" t="str">
        <f t="shared" si="655"/>
        <v/>
      </c>
      <c r="BI359" s="47" t="str">
        <f t="shared" si="655"/>
        <v/>
      </c>
      <c r="BJ359" s="48" t="str">
        <f t="shared" si="655"/>
        <v/>
      </c>
      <c r="BK359" s="48" t="str">
        <f t="shared" si="655"/>
        <v/>
      </c>
      <c r="BL359" s="48"/>
      <c r="BM359" s="48" t="str">
        <f t="shared" ref="BM359:BU359" si="656">IF(COUNTA(BM353:BM358)&gt;0,COUNTA(BM353:BM358),"")</f>
        <v/>
      </c>
      <c r="BN359" s="48" t="str">
        <f t="shared" si="656"/>
        <v/>
      </c>
      <c r="BO359" s="48" t="str">
        <f t="shared" si="656"/>
        <v/>
      </c>
      <c r="BP359" s="48" t="str">
        <f t="shared" si="656"/>
        <v/>
      </c>
      <c r="BQ359" s="48" t="str">
        <f t="shared" si="656"/>
        <v/>
      </c>
      <c r="BR359" s="48" t="str">
        <f t="shared" si="656"/>
        <v/>
      </c>
      <c r="BS359" s="48" t="str">
        <f t="shared" si="656"/>
        <v/>
      </c>
      <c r="BT359" s="48" t="str">
        <f t="shared" si="656"/>
        <v/>
      </c>
      <c r="BU359" s="49" t="str">
        <f t="shared" si="656"/>
        <v/>
      </c>
      <c r="BV359" s="47" t="str">
        <f>IF(COUNTA(BV353:BV358)&gt;0,COUNTA(BV353:BV358),"")</f>
        <v/>
      </c>
      <c r="BW359" s="48" t="str">
        <f t="shared" ref="BW359:DL359" si="657">IF(COUNTA(BW353:BW358)&gt;0,COUNTA(BW353:BW358),"")</f>
        <v/>
      </c>
      <c r="BX359" s="48" t="str">
        <f t="shared" si="657"/>
        <v/>
      </c>
      <c r="BY359" s="48" t="str">
        <f t="shared" si="657"/>
        <v/>
      </c>
      <c r="BZ359" s="48" t="str">
        <f t="shared" si="657"/>
        <v/>
      </c>
      <c r="CA359" s="48" t="str">
        <f t="shared" si="657"/>
        <v/>
      </c>
      <c r="CB359" s="48" t="str">
        <f t="shared" si="657"/>
        <v/>
      </c>
      <c r="CC359" s="48" t="str">
        <f t="shared" si="657"/>
        <v/>
      </c>
      <c r="CD359" s="48" t="str">
        <f t="shared" si="657"/>
        <v/>
      </c>
      <c r="CE359" s="48" t="str">
        <f t="shared" si="657"/>
        <v/>
      </c>
      <c r="CF359" s="48" t="str">
        <f t="shared" si="657"/>
        <v/>
      </c>
      <c r="CG359" s="48" t="str">
        <f t="shared" si="657"/>
        <v/>
      </c>
      <c r="CH359" s="48" t="str">
        <f t="shared" si="657"/>
        <v/>
      </c>
      <c r="CI359" s="48" t="str">
        <f t="shared" si="657"/>
        <v/>
      </c>
      <c r="CJ359" s="48" t="str">
        <f t="shared" si="657"/>
        <v/>
      </c>
      <c r="CK359" s="48" t="str">
        <f t="shared" si="657"/>
        <v/>
      </c>
      <c r="CL359" s="48" t="str">
        <f t="shared" si="657"/>
        <v/>
      </c>
      <c r="CM359" s="49" t="str">
        <f t="shared" si="657"/>
        <v/>
      </c>
      <c r="CN359" s="47" t="str">
        <f t="shared" si="657"/>
        <v/>
      </c>
      <c r="CO359" s="48" t="str">
        <f t="shared" si="657"/>
        <v/>
      </c>
      <c r="CP359" s="48" t="str">
        <f t="shared" si="657"/>
        <v/>
      </c>
      <c r="CQ359" s="48" t="str">
        <f t="shared" si="657"/>
        <v/>
      </c>
      <c r="CR359" s="48" t="str">
        <f t="shared" si="657"/>
        <v/>
      </c>
      <c r="CS359" s="48" t="str">
        <f t="shared" si="657"/>
        <v/>
      </c>
      <c r="CT359" s="48" t="str">
        <f t="shared" si="657"/>
        <v/>
      </c>
      <c r="CU359" s="48" t="str">
        <f t="shared" si="657"/>
        <v/>
      </c>
      <c r="CV359" s="48" t="str">
        <f t="shared" si="657"/>
        <v/>
      </c>
      <c r="CW359" s="48" t="str">
        <f t="shared" si="657"/>
        <v/>
      </c>
      <c r="CX359" s="48" t="str">
        <f t="shared" si="657"/>
        <v/>
      </c>
      <c r="CY359" s="48" t="str">
        <f t="shared" si="657"/>
        <v/>
      </c>
      <c r="CZ359" s="48" t="str">
        <f t="shared" si="657"/>
        <v/>
      </c>
      <c r="DA359" s="48" t="str">
        <f t="shared" si="657"/>
        <v/>
      </c>
      <c r="DB359" s="48" t="str">
        <f t="shared" si="657"/>
        <v/>
      </c>
      <c r="DC359" s="48" t="str">
        <f t="shared" si="657"/>
        <v/>
      </c>
      <c r="DD359" s="48" t="str">
        <f t="shared" si="657"/>
        <v/>
      </c>
      <c r="DE359" s="48" t="str">
        <f t="shared" si="657"/>
        <v/>
      </c>
      <c r="DF359" s="48" t="str">
        <f t="shared" si="657"/>
        <v/>
      </c>
      <c r="DG359" s="48" t="str">
        <f t="shared" si="657"/>
        <v/>
      </c>
      <c r="DH359" s="48" t="str">
        <f t="shared" si="657"/>
        <v/>
      </c>
      <c r="DI359" s="48" t="str">
        <f t="shared" si="657"/>
        <v/>
      </c>
      <c r="DJ359" s="48" t="str">
        <f t="shared" si="657"/>
        <v/>
      </c>
      <c r="DK359" s="48" t="str">
        <f t="shared" si="657"/>
        <v/>
      </c>
      <c r="DL359" s="49" t="str">
        <f t="shared" si="657"/>
        <v/>
      </c>
      <c r="DM359" s="169" t="s">
        <v>822</v>
      </c>
      <c r="DN359" s="170"/>
      <c r="DO359" s="170"/>
      <c r="DP359" s="170"/>
      <c r="DQ359" s="170"/>
      <c r="DR359" s="170"/>
      <c r="DS359" s="171"/>
      <c r="DT359" s="172"/>
      <c r="DU359" s="173"/>
      <c r="DV359" s="211"/>
      <c r="DW359" s="212"/>
      <c r="DX359" s="212"/>
      <c r="DY359" s="212"/>
      <c r="DZ359" s="212"/>
      <c r="EA359" s="212"/>
      <c r="EB359" s="212"/>
      <c r="EC359" s="212"/>
      <c r="ED359" s="212"/>
      <c r="EE359" s="212"/>
      <c r="EF359" s="212"/>
      <c r="EG359" s="212"/>
      <c r="EH359" s="212"/>
      <c r="EI359" s="212"/>
      <c r="EJ359" s="212"/>
      <c r="EK359" s="212"/>
      <c r="EL359" s="212"/>
      <c r="EM359" s="212"/>
      <c r="EN359" s="212"/>
      <c r="EO359" s="212"/>
      <c r="EP359" s="212"/>
      <c r="EQ359" s="212"/>
      <c r="ER359" s="212"/>
      <c r="ES359" s="212"/>
      <c r="ET359" s="212"/>
      <c r="EU359" s="212"/>
      <c r="EV359" s="212"/>
      <c r="EW359" s="213"/>
      <c r="EX359" s="151"/>
      <c r="EY359" s="149"/>
      <c r="EZ359" s="149"/>
      <c r="FA359" s="149"/>
      <c r="FB359" s="149"/>
      <c r="FC359" s="149"/>
      <c r="FD359" s="149"/>
      <c r="FE359" s="149"/>
      <c r="FF359" s="149"/>
      <c r="FG359" s="149"/>
      <c r="FH359" s="149"/>
      <c r="FI359" s="152"/>
    </row>
    <row r="360" spans="1:182" x14ac:dyDescent="0.25">
      <c r="A360" s="40">
        <f>A353+1</f>
        <v>52</v>
      </c>
      <c r="B360" s="29"/>
      <c r="C360" s="65" t="s">
        <v>531</v>
      </c>
      <c r="D360" s="41" t="str">
        <f>IF(MAX(F360:F365)&gt;0,MAX(F360:F365),"")</f>
        <v/>
      </c>
      <c r="E360" s="30"/>
      <c r="F360" s="45" t="str">
        <f>IF(I360&lt;&gt;"",1,"")</f>
        <v/>
      </c>
      <c r="G360" s="45" t="str">
        <f>IF(AND(I360&lt;&gt;"",D361&lt;&gt;""),D361,"")</f>
        <v/>
      </c>
      <c r="H360" s="45" t="str">
        <f>IF(AND(I360&lt;&gt;"",D362&lt;&gt;""),D364,"")</f>
        <v/>
      </c>
      <c r="I360" s="29"/>
      <c r="J360" s="146"/>
      <c r="K360" s="40" t="str">
        <f t="shared" ref="K360:K365" si="658">IF(J360&lt;&gt;"",IF(ISNA(VLOOKUP(J360,PlanetTypeTable,2,FALSE)),"&lt;Unknown&gt;",VLOOKUP(J360,PlanetTypeTable,2,FALSE)),"")</f>
        <v/>
      </c>
      <c r="L360" s="34"/>
      <c r="M360" s="34"/>
      <c r="N360" s="34"/>
      <c r="O360" s="34"/>
      <c r="P360" s="29"/>
      <c r="Q360" s="50"/>
      <c r="R360" s="30"/>
      <c r="S360" s="30"/>
      <c r="T360" s="30"/>
      <c r="U360" s="30"/>
      <c r="V360" s="30"/>
      <c r="W360" s="30"/>
      <c r="X360" s="30"/>
      <c r="Y360" s="30"/>
      <c r="Z360" s="30"/>
      <c r="AA360" s="30"/>
      <c r="AB360" s="30"/>
      <c r="AC360" s="30"/>
      <c r="AD360" s="30"/>
      <c r="AE360" s="30"/>
      <c r="AF360" s="30"/>
      <c r="AG360" s="30"/>
      <c r="AH360" s="30"/>
      <c r="AI360" s="30"/>
      <c r="AJ360" s="30"/>
      <c r="AK360" s="30"/>
      <c r="AL360" s="30"/>
      <c r="AM360" s="51"/>
      <c r="AN360" s="50"/>
      <c r="AO360" s="30"/>
      <c r="AP360" s="30"/>
      <c r="AQ360" s="30"/>
      <c r="AR360" s="30"/>
      <c r="AS360" s="51"/>
      <c r="AT360" s="50"/>
      <c r="AU360" s="30"/>
      <c r="AV360" s="51"/>
      <c r="AW360" s="50"/>
      <c r="AX360" s="30"/>
      <c r="AY360" s="30"/>
      <c r="AZ360" s="30"/>
      <c r="BA360" s="30"/>
      <c r="BB360" s="30"/>
      <c r="BC360" s="30"/>
      <c r="BD360" s="30"/>
      <c r="BE360" s="30"/>
      <c r="BF360" s="30"/>
      <c r="BG360" s="30"/>
      <c r="BH360" s="51"/>
      <c r="BI360" s="50"/>
      <c r="BJ360" s="30"/>
      <c r="BK360" s="30"/>
      <c r="BL360" s="30"/>
      <c r="BM360" s="30"/>
      <c r="BN360" s="30"/>
      <c r="BO360" s="30"/>
      <c r="BP360" s="30"/>
      <c r="BQ360" s="30"/>
      <c r="BR360" s="30"/>
      <c r="BS360" s="30"/>
      <c r="BT360" s="30"/>
      <c r="BU360" s="51"/>
      <c r="BV360" s="50"/>
      <c r="BW360" s="52"/>
      <c r="BX360" s="52"/>
      <c r="BY360" s="30"/>
      <c r="BZ360" s="30"/>
      <c r="CA360" s="30"/>
      <c r="CB360" s="30"/>
      <c r="CC360" s="30"/>
      <c r="CD360" s="30"/>
      <c r="CE360" s="30"/>
      <c r="CF360" s="30"/>
      <c r="CG360" s="30"/>
      <c r="CH360" s="30"/>
      <c r="CI360" s="30"/>
      <c r="CJ360" s="30"/>
      <c r="CK360" s="30"/>
      <c r="CL360" s="30"/>
      <c r="CM360" s="51"/>
      <c r="CN360" s="53"/>
      <c r="CO360" s="53"/>
      <c r="CP360" s="53"/>
      <c r="CQ360" s="53"/>
      <c r="CR360" s="53"/>
      <c r="CS360" s="53"/>
      <c r="CT360" s="53"/>
      <c r="CU360" s="53"/>
      <c r="CV360" s="53"/>
      <c r="CW360" s="53"/>
      <c r="CX360" s="53"/>
      <c r="CY360" s="53"/>
      <c r="CZ360" s="53"/>
      <c r="DA360" s="53"/>
      <c r="DB360" s="53"/>
      <c r="DC360" s="53"/>
      <c r="DD360" s="53"/>
      <c r="DE360" s="53"/>
      <c r="DF360" s="53"/>
      <c r="DG360" s="53"/>
      <c r="DH360" s="53"/>
      <c r="DI360" s="53"/>
      <c r="DJ360" s="53"/>
      <c r="DK360" s="53"/>
      <c r="DL360" s="51"/>
      <c r="DM360" s="162" t="s">
        <v>249</v>
      </c>
      <c r="DN360" s="30"/>
      <c r="DO360" s="30"/>
      <c r="DP360" s="30"/>
      <c r="DQ360" s="30"/>
      <c r="DR360" s="30"/>
      <c r="DS360" s="30"/>
      <c r="DT360" s="30"/>
      <c r="DU360" s="51"/>
      <c r="DV360" s="163" t="s">
        <v>249</v>
      </c>
      <c r="DW360" s="30"/>
      <c r="DX360" s="30"/>
      <c r="DY360" s="30"/>
      <c r="DZ360" s="30"/>
      <c r="EA360" s="30"/>
      <c r="EB360" s="30"/>
      <c r="EC360" s="30"/>
      <c r="ED360" s="53"/>
      <c r="EE360" s="51"/>
      <c r="EF360" s="163" t="s">
        <v>249</v>
      </c>
      <c r="EG360" s="30"/>
      <c r="EH360" s="30"/>
      <c r="EI360" s="63"/>
      <c r="EJ360" s="30"/>
      <c r="EK360" s="30"/>
      <c r="EL360" s="30"/>
      <c r="EM360" s="30"/>
      <c r="EN360" s="51"/>
      <c r="EO360" s="163" t="s">
        <v>249</v>
      </c>
      <c r="EP360" s="30"/>
      <c r="EQ360" s="30"/>
      <c r="ER360" s="30"/>
      <c r="ES360" s="30"/>
      <c r="ET360" s="30"/>
      <c r="EU360" s="30"/>
      <c r="EV360" s="30"/>
      <c r="EW360" s="51"/>
      <c r="EX360" s="156"/>
      <c r="EY360" s="157"/>
      <c r="EZ360" s="157"/>
      <c r="FA360" s="157"/>
      <c r="FB360" s="157"/>
      <c r="FC360" s="157"/>
      <c r="FD360" s="157"/>
      <c r="FE360" s="157"/>
      <c r="FF360" s="157"/>
      <c r="FG360" s="157"/>
      <c r="FH360" s="157"/>
      <c r="FI360" s="158"/>
      <c r="FR360" s="25" t="str">
        <f>IF(FS360&lt;&gt;"",MAX(FR$3:FR359)+1,"")</f>
        <v/>
      </c>
      <c r="FS360" s="25" t="str">
        <f>IF(B360&lt;&gt;"",B360,"")</f>
        <v/>
      </c>
      <c r="FT360" s="25" t="str">
        <f>IF(D361&lt;&gt;"",D361,"")</f>
        <v/>
      </c>
      <c r="FV360" s="24" t="str">
        <f>IF(FW360&lt;&gt;"",MAX($FV$3:FV359)+1,"")</f>
        <v/>
      </c>
      <c r="FW360" s="24" t="str">
        <f>IF($B360&lt;&gt;"",LEFT(E360,2),"")</f>
        <v/>
      </c>
      <c r="FX360" s="24" t="str">
        <f t="shared" ref="FX360:FX364" si="659">IF($B360&lt;&gt;"",I360,"")</f>
        <v/>
      </c>
      <c r="FY360" s="24" t="str">
        <f t="shared" ref="FY360:FY364" si="660">IF($B360&lt;&gt;"",J360,"")</f>
        <v/>
      </c>
      <c r="FZ360" s="24" t="str">
        <f t="shared" ref="FZ360:FZ364" si="661">IF($B360&lt;&gt;"",K360,"")</f>
        <v/>
      </c>
    </row>
    <row r="361" spans="1:182" x14ac:dyDescent="0.25">
      <c r="A361" s="38" t="str">
        <f>IF(AND(A360&lt;&gt;"",I361&lt;&gt;""),A360,"")</f>
        <v/>
      </c>
      <c r="B361" s="37" t="str">
        <f t="shared" ref="B361" si="662">IF(AND($A361&lt;&gt;"",B360&lt;&gt;""),B360,"")</f>
        <v/>
      </c>
      <c r="C361" s="66" t="s">
        <v>72</v>
      </c>
      <c r="D361" s="32"/>
      <c r="E361" s="44" t="str">
        <f>IF(AND(I361&lt;&gt;"",E360&lt;&gt;""),E360,"")</f>
        <v/>
      </c>
      <c r="F361" s="44" t="str">
        <f>IF(I361&lt;&gt;"",MAX(F360:F360)+1,"")</f>
        <v/>
      </c>
      <c r="G361" s="44" t="str">
        <f>IF(AND(I361&lt;&gt;"",D361&lt;&gt;""),D361,"")</f>
        <v/>
      </c>
      <c r="H361" s="44" t="str">
        <f>IF(AND(I361&lt;&gt;"",D362&lt;&gt;""),D364,"")</f>
        <v/>
      </c>
      <c r="I361" s="31"/>
      <c r="J361" s="33"/>
      <c r="K361" s="38" t="str">
        <f t="shared" si="658"/>
        <v/>
      </c>
      <c r="L361" s="153"/>
      <c r="M361" s="153"/>
      <c r="N361" s="153"/>
      <c r="O361" s="153"/>
      <c r="P361" s="31"/>
      <c r="Q361" s="54"/>
      <c r="R361" s="55"/>
      <c r="S361" s="55"/>
      <c r="T361" s="55"/>
      <c r="U361" s="55"/>
      <c r="V361" s="55"/>
      <c r="W361" s="55"/>
      <c r="X361" s="55"/>
      <c r="Y361" s="55"/>
      <c r="Z361" s="55"/>
      <c r="AA361" s="55"/>
      <c r="AB361" s="55"/>
      <c r="AC361" s="55"/>
      <c r="AD361" s="55"/>
      <c r="AE361" s="55"/>
      <c r="AF361" s="55"/>
      <c r="AG361" s="55"/>
      <c r="AH361" s="55"/>
      <c r="AI361" s="55"/>
      <c r="AJ361" s="55"/>
      <c r="AK361" s="55"/>
      <c r="AL361" s="55"/>
      <c r="AM361" s="56"/>
      <c r="AN361" s="54"/>
      <c r="AO361" s="55"/>
      <c r="AP361" s="55"/>
      <c r="AQ361" s="55"/>
      <c r="AR361" s="55"/>
      <c r="AS361" s="56"/>
      <c r="AT361" s="54"/>
      <c r="AU361" s="55"/>
      <c r="AV361" s="56"/>
      <c r="AW361" s="54"/>
      <c r="AX361" s="55"/>
      <c r="AY361" s="55"/>
      <c r="AZ361" s="55"/>
      <c r="BA361" s="55"/>
      <c r="BB361" s="55"/>
      <c r="BC361" s="55"/>
      <c r="BD361" s="55"/>
      <c r="BE361" s="55"/>
      <c r="BF361" s="55"/>
      <c r="BG361" s="55"/>
      <c r="BH361" s="56"/>
      <c r="BI361" s="54"/>
      <c r="BJ361" s="55"/>
      <c r="BK361" s="55"/>
      <c r="BL361" s="55"/>
      <c r="BM361" s="55"/>
      <c r="BN361" s="55"/>
      <c r="BO361" s="55"/>
      <c r="BP361" s="55"/>
      <c r="BQ361" s="55"/>
      <c r="BR361" s="55"/>
      <c r="BS361" s="55"/>
      <c r="BT361" s="55"/>
      <c r="BU361" s="56"/>
      <c r="BV361" s="54"/>
      <c r="BW361" s="57"/>
      <c r="BX361" s="57"/>
      <c r="BY361" s="55"/>
      <c r="BZ361" s="55"/>
      <c r="CA361" s="55"/>
      <c r="CB361" s="55"/>
      <c r="CC361" s="55"/>
      <c r="CD361" s="55"/>
      <c r="CE361" s="55"/>
      <c r="CF361" s="55"/>
      <c r="CG361" s="55"/>
      <c r="CH361" s="55"/>
      <c r="CI361" s="55"/>
      <c r="CJ361" s="55"/>
      <c r="CK361" s="55"/>
      <c r="CL361" s="55"/>
      <c r="CM361" s="56"/>
      <c r="CN361" s="58"/>
      <c r="CO361" s="58"/>
      <c r="CP361" s="58"/>
      <c r="CQ361" s="58"/>
      <c r="CR361" s="58"/>
      <c r="CS361" s="58"/>
      <c r="CT361" s="58"/>
      <c r="CU361" s="58"/>
      <c r="CV361" s="58"/>
      <c r="CW361" s="58"/>
      <c r="CX361" s="58"/>
      <c r="CY361" s="58"/>
      <c r="CZ361" s="58"/>
      <c r="DA361" s="58"/>
      <c r="DB361" s="58"/>
      <c r="DC361" s="58"/>
      <c r="DD361" s="58"/>
      <c r="DE361" s="58"/>
      <c r="DF361" s="58"/>
      <c r="DG361" s="58"/>
      <c r="DH361" s="58"/>
      <c r="DI361" s="58"/>
      <c r="DJ361" s="58"/>
      <c r="DK361" s="58"/>
      <c r="DL361" s="56"/>
      <c r="DM361" s="167" t="s">
        <v>44</v>
      </c>
      <c r="DN361" s="55"/>
      <c r="DO361" s="55"/>
      <c r="DP361" s="55"/>
      <c r="DQ361" s="55"/>
      <c r="DR361" s="55"/>
      <c r="DS361" s="55"/>
      <c r="DT361" s="55"/>
      <c r="DU361" s="56"/>
      <c r="DV361" s="168" t="s">
        <v>44</v>
      </c>
      <c r="DW361" s="55"/>
      <c r="DX361" s="55"/>
      <c r="DY361" s="55"/>
      <c r="DZ361" s="55"/>
      <c r="EA361" s="55"/>
      <c r="EB361" s="55"/>
      <c r="EC361" s="55"/>
      <c r="ED361" s="58"/>
      <c r="EE361" s="56"/>
      <c r="EF361" s="168" t="s">
        <v>44</v>
      </c>
      <c r="EG361" s="55"/>
      <c r="EH361" s="55"/>
      <c r="EI361" s="55"/>
      <c r="EJ361" s="55"/>
      <c r="EK361" s="55"/>
      <c r="EL361" s="55"/>
      <c r="EM361" s="55"/>
      <c r="EN361" s="56"/>
      <c r="EO361" s="168" t="s">
        <v>44</v>
      </c>
      <c r="EP361" s="55"/>
      <c r="EQ361" s="55"/>
      <c r="ER361" s="55"/>
      <c r="ES361" s="55"/>
      <c r="ET361" s="55"/>
      <c r="EU361" s="55"/>
      <c r="EV361" s="55"/>
      <c r="EW361" s="56"/>
      <c r="EX361" s="159"/>
      <c r="EY361" s="160"/>
      <c r="EZ361" s="160"/>
      <c r="FA361" s="160"/>
      <c r="FB361" s="160"/>
      <c r="FC361" s="160"/>
      <c r="FD361" s="160"/>
      <c r="FE361" s="160"/>
      <c r="FF361" s="160"/>
      <c r="FG361" s="160"/>
      <c r="FH361" s="160"/>
      <c r="FI361" s="161"/>
      <c r="FV361" s="24" t="str">
        <f>IF(FW361&lt;&gt;"",MAX($FV$3:FV360)+1,"")</f>
        <v/>
      </c>
      <c r="FW361" s="24" t="str">
        <f>IF($B361&lt;&gt;"",LEFT(E361,2),"")</f>
        <v/>
      </c>
      <c r="FX361" s="24" t="str">
        <f t="shared" si="659"/>
        <v/>
      </c>
      <c r="FY361" s="24" t="str">
        <f t="shared" si="660"/>
        <v/>
      </c>
      <c r="FZ361" s="24" t="str">
        <f t="shared" si="661"/>
        <v/>
      </c>
    </row>
    <row r="362" spans="1:182" x14ac:dyDescent="0.25">
      <c r="A362" s="38" t="str">
        <f>IF(AND(A361&lt;&gt;"",I362&lt;&gt;""),A360,"")</f>
        <v/>
      </c>
      <c r="B362" s="38" t="str">
        <f t="shared" ref="B362" si="663">IF(AND($A362&lt;&gt;"",B360&lt;&gt;""),B360,"")</f>
        <v/>
      </c>
      <c r="C362" s="65" t="s">
        <v>317</v>
      </c>
      <c r="D362" s="33"/>
      <c r="E362" s="44" t="str">
        <f>IF(AND(I362&lt;&gt;"",E360&lt;&gt;""),E360,"")</f>
        <v/>
      </c>
      <c r="F362" s="44" t="str">
        <f>IF(I362&lt;&gt;"",MAX(F360:F361)+1,"")</f>
        <v/>
      </c>
      <c r="G362" s="44" t="str">
        <f>IF(AND(I362&lt;&gt;"",D361&lt;&gt;""),D361,"")</f>
        <v/>
      </c>
      <c r="H362" s="44" t="str">
        <f>IF(AND(I362&lt;&gt;"",D362&lt;&gt;""),D364,"")</f>
        <v/>
      </c>
      <c r="I362" s="31"/>
      <c r="J362" s="33"/>
      <c r="K362" s="38" t="str">
        <f t="shared" si="658"/>
        <v/>
      </c>
      <c r="L362" s="153"/>
      <c r="M362" s="153"/>
      <c r="N362" s="153"/>
      <c r="O362" s="153"/>
      <c r="P362" s="31"/>
      <c r="Q362" s="54"/>
      <c r="R362" s="55"/>
      <c r="S362" s="55"/>
      <c r="T362" s="55"/>
      <c r="U362" s="55"/>
      <c r="V362" s="55"/>
      <c r="W362" s="55"/>
      <c r="X362" s="55"/>
      <c r="Y362" s="55"/>
      <c r="Z362" s="55"/>
      <c r="AA362" s="55"/>
      <c r="AB362" s="55"/>
      <c r="AC362" s="55"/>
      <c r="AD362" s="55"/>
      <c r="AE362" s="55"/>
      <c r="AF362" s="55"/>
      <c r="AG362" s="55"/>
      <c r="AH362" s="55"/>
      <c r="AI362" s="55"/>
      <c r="AJ362" s="55"/>
      <c r="AK362" s="55"/>
      <c r="AL362" s="55"/>
      <c r="AM362" s="56"/>
      <c r="AN362" s="54"/>
      <c r="AO362" s="55"/>
      <c r="AP362" s="55"/>
      <c r="AQ362" s="55"/>
      <c r="AR362" s="55"/>
      <c r="AS362" s="56"/>
      <c r="AT362" s="54"/>
      <c r="AU362" s="55"/>
      <c r="AV362" s="56"/>
      <c r="AW362" s="54"/>
      <c r="AX362" s="55"/>
      <c r="AY362" s="55"/>
      <c r="AZ362" s="55"/>
      <c r="BA362" s="55"/>
      <c r="BB362" s="55"/>
      <c r="BC362" s="55"/>
      <c r="BD362" s="55"/>
      <c r="BE362" s="55"/>
      <c r="BF362" s="55"/>
      <c r="BG362" s="55"/>
      <c r="BH362" s="56"/>
      <c r="BI362" s="54"/>
      <c r="BJ362" s="55"/>
      <c r="BK362" s="55"/>
      <c r="BL362" s="55"/>
      <c r="BM362" s="55"/>
      <c r="BN362" s="55"/>
      <c r="BO362" s="55"/>
      <c r="BP362" s="55"/>
      <c r="BQ362" s="55"/>
      <c r="BR362" s="55"/>
      <c r="BS362" s="55"/>
      <c r="BT362" s="55"/>
      <c r="BU362" s="56"/>
      <c r="BV362" s="54"/>
      <c r="BW362" s="57"/>
      <c r="BX362" s="57"/>
      <c r="BY362" s="55"/>
      <c r="BZ362" s="55"/>
      <c r="CA362" s="55"/>
      <c r="CB362" s="55"/>
      <c r="CC362" s="55"/>
      <c r="CD362" s="55"/>
      <c r="CE362" s="55"/>
      <c r="CF362" s="55"/>
      <c r="CG362" s="55"/>
      <c r="CH362" s="55"/>
      <c r="CI362" s="55"/>
      <c r="CJ362" s="55"/>
      <c r="CK362" s="55"/>
      <c r="CL362" s="55"/>
      <c r="CM362" s="56"/>
      <c r="CN362" s="58"/>
      <c r="CO362" s="58"/>
      <c r="CP362" s="58"/>
      <c r="CQ362" s="58"/>
      <c r="CR362" s="58"/>
      <c r="CS362" s="58"/>
      <c r="CT362" s="58"/>
      <c r="CU362" s="58"/>
      <c r="CV362" s="58"/>
      <c r="CW362" s="58"/>
      <c r="CX362" s="58"/>
      <c r="CY362" s="58"/>
      <c r="CZ362" s="58"/>
      <c r="DA362" s="58"/>
      <c r="DB362" s="58"/>
      <c r="DC362" s="58"/>
      <c r="DD362" s="58"/>
      <c r="DE362" s="58"/>
      <c r="DF362" s="58"/>
      <c r="DG362" s="58"/>
      <c r="DH362" s="58"/>
      <c r="DI362" s="58"/>
      <c r="DJ362" s="58"/>
      <c r="DK362" s="58"/>
      <c r="DL362" s="56"/>
      <c r="DM362" s="165" t="s">
        <v>45</v>
      </c>
      <c r="DN362" s="55"/>
      <c r="DO362" s="55"/>
      <c r="DP362" s="55"/>
      <c r="DQ362" s="55"/>
      <c r="DR362" s="55"/>
      <c r="DS362" s="55"/>
      <c r="DT362" s="55"/>
      <c r="DU362" s="56"/>
      <c r="DV362" s="166" t="s">
        <v>45</v>
      </c>
      <c r="DW362" s="55"/>
      <c r="DX362" s="55"/>
      <c r="DY362" s="55"/>
      <c r="DZ362" s="55"/>
      <c r="EA362" s="55"/>
      <c r="EB362" s="55"/>
      <c r="EC362" s="55"/>
      <c r="ED362" s="58"/>
      <c r="EE362" s="56"/>
      <c r="EF362" s="166" t="s">
        <v>45</v>
      </c>
      <c r="EG362" s="55"/>
      <c r="EH362" s="55"/>
      <c r="EI362" s="55"/>
      <c r="EJ362" s="55"/>
      <c r="EK362" s="55"/>
      <c r="EL362" s="55"/>
      <c r="EM362" s="55"/>
      <c r="EN362" s="56"/>
      <c r="EO362" s="166" t="s">
        <v>45</v>
      </c>
      <c r="EP362" s="55"/>
      <c r="EQ362" s="55"/>
      <c r="ER362" s="55"/>
      <c r="ES362" s="55"/>
      <c r="ET362" s="55"/>
      <c r="EU362" s="55"/>
      <c r="EV362" s="55"/>
      <c r="EW362" s="56"/>
      <c r="EX362" s="159"/>
      <c r="EY362" s="160"/>
      <c r="EZ362" s="160"/>
      <c r="FA362" s="160"/>
      <c r="FB362" s="160"/>
      <c r="FC362" s="160"/>
      <c r="FD362" s="160"/>
      <c r="FE362" s="160"/>
      <c r="FF362" s="160"/>
      <c r="FG362" s="160"/>
      <c r="FH362" s="160"/>
      <c r="FI362" s="161"/>
      <c r="FV362" s="24" t="str">
        <f>IF(FW362&lt;&gt;"",MAX($FV$3:FV361)+1,"")</f>
        <v/>
      </c>
      <c r="FW362" s="24" t="str">
        <f>IF($B362&lt;&gt;"",LEFT(E362,2),"")</f>
        <v/>
      </c>
      <c r="FX362" s="24" t="str">
        <f t="shared" si="659"/>
        <v/>
      </c>
      <c r="FY362" s="24" t="str">
        <f t="shared" si="660"/>
        <v/>
      </c>
      <c r="FZ362" s="24" t="str">
        <f t="shared" si="661"/>
        <v/>
      </c>
    </row>
    <row r="363" spans="1:182" x14ac:dyDescent="0.25">
      <c r="A363" s="38" t="str">
        <f>IF(AND(A362&lt;&gt;"",I363&lt;&gt;""),A360,"")</f>
        <v/>
      </c>
      <c r="B363" s="38" t="str">
        <f t="shared" ref="B363" si="664">IF(AND($A363&lt;&gt;"",B360&lt;&gt;""),B360,"")</f>
        <v/>
      </c>
      <c r="C363" s="65" t="s">
        <v>318</v>
      </c>
      <c r="D363" s="33"/>
      <c r="E363" s="44" t="str">
        <f>IF(AND(I363&lt;&gt;"",E360&lt;&gt;""),E360,"")</f>
        <v/>
      </c>
      <c r="F363" s="44" t="str">
        <f>IF(I363&lt;&gt;"",MAX(F360:F362)+1,"")</f>
        <v/>
      </c>
      <c r="G363" s="44" t="str">
        <f>IF(AND(I363&lt;&gt;"",D361&lt;&gt;""),D361,"")</f>
        <v/>
      </c>
      <c r="H363" s="44" t="str">
        <f>IF(AND(I363&lt;&gt;"",D362&lt;&gt;""),D364,"")</f>
        <v/>
      </c>
      <c r="I363" s="31"/>
      <c r="J363" s="33"/>
      <c r="K363" s="38" t="str">
        <f t="shared" si="658"/>
        <v/>
      </c>
      <c r="L363" s="153"/>
      <c r="M363" s="153"/>
      <c r="N363" s="153"/>
      <c r="O363" s="153"/>
      <c r="P363" s="31"/>
      <c r="Q363" s="54"/>
      <c r="R363" s="55"/>
      <c r="S363" s="55"/>
      <c r="T363" s="55"/>
      <c r="U363" s="55"/>
      <c r="V363" s="55"/>
      <c r="W363" s="55"/>
      <c r="X363" s="55"/>
      <c r="Y363" s="55"/>
      <c r="Z363" s="55"/>
      <c r="AA363" s="55"/>
      <c r="AB363" s="55"/>
      <c r="AC363" s="55"/>
      <c r="AD363" s="55"/>
      <c r="AE363" s="55"/>
      <c r="AF363" s="55"/>
      <c r="AG363" s="55"/>
      <c r="AH363" s="55"/>
      <c r="AI363" s="55"/>
      <c r="AJ363" s="55"/>
      <c r="AK363" s="55"/>
      <c r="AL363" s="55"/>
      <c r="AM363" s="56"/>
      <c r="AN363" s="54"/>
      <c r="AO363" s="55"/>
      <c r="AP363" s="55"/>
      <c r="AQ363" s="55"/>
      <c r="AR363" s="55"/>
      <c r="AS363" s="56"/>
      <c r="AT363" s="54"/>
      <c r="AU363" s="55"/>
      <c r="AV363" s="56"/>
      <c r="AW363" s="54"/>
      <c r="AX363" s="55"/>
      <c r="AY363" s="55"/>
      <c r="AZ363" s="55"/>
      <c r="BA363" s="55"/>
      <c r="BB363" s="55"/>
      <c r="BC363" s="55"/>
      <c r="BD363" s="55"/>
      <c r="BE363" s="55"/>
      <c r="BF363" s="55"/>
      <c r="BG363" s="55"/>
      <c r="BH363" s="56"/>
      <c r="BI363" s="54"/>
      <c r="BJ363" s="55"/>
      <c r="BK363" s="55"/>
      <c r="BL363" s="55"/>
      <c r="BM363" s="55"/>
      <c r="BN363" s="55"/>
      <c r="BO363" s="55"/>
      <c r="BP363" s="55"/>
      <c r="BQ363" s="55"/>
      <c r="BR363" s="55"/>
      <c r="BS363" s="55"/>
      <c r="BT363" s="55"/>
      <c r="BU363" s="56"/>
      <c r="BV363" s="54"/>
      <c r="BW363" s="57"/>
      <c r="BX363" s="57"/>
      <c r="BY363" s="55"/>
      <c r="BZ363" s="55"/>
      <c r="CA363" s="55"/>
      <c r="CB363" s="55"/>
      <c r="CC363" s="55"/>
      <c r="CD363" s="55"/>
      <c r="CE363" s="55"/>
      <c r="CF363" s="55"/>
      <c r="CG363" s="55"/>
      <c r="CH363" s="55"/>
      <c r="CI363" s="55"/>
      <c r="CJ363" s="55"/>
      <c r="CK363" s="55"/>
      <c r="CL363" s="55"/>
      <c r="CM363" s="56"/>
      <c r="CN363" s="58"/>
      <c r="CO363" s="58"/>
      <c r="CP363" s="58"/>
      <c r="CQ363" s="58"/>
      <c r="CR363" s="58"/>
      <c r="CS363" s="58"/>
      <c r="CT363" s="58"/>
      <c r="CU363" s="58"/>
      <c r="CV363" s="58"/>
      <c r="CW363" s="58"/>
      <c r="CX363" s="58"/>
      <c r="CY363" s="58"/>
      <c r="CZ363" s="58"/>
      <c r="DA363" s="58"/>
      <c r="DB363" s="58"/>
      <c r="DC363" s="58"/>
      <c r="DD363" s="58"/>
      <c r="DE363" s="58"/>
      <c r="DF363" s="58"/>
      <c r="DG363" s="58"/>
      <c r="DH363" s="58"/>
      <c r="DI363" s="58"/>
      <c r="DJ363" s="58"/>
      <c r="DK363" s="58"/>
      <c r="DL363" s="56"/>
      <c r="DM363" s="155" t="s">
        <v>42</v>
      </c>
      <c r="DN363" s="55"/>
      <c r="DO363" s="55"/>
      <c r="DP363" s="55"/>
      <c r="DQ363" s="55"/>
      <c r="DR363" s="55"/>
      <c r="DS363" s="55"/>
      <c r="DT363" s="55"/>
      <c r="DU363" s="56"/>
      <c r="DV363" s="91" t="s">
        <v>42</v>
      </c>
      <c r="DW363" s="60"/>
      <c r="DX363" s="60"/>
      <c r="DY363" s="60"/>
      <c r="DZ363" s="60"/>
      <c r="EA363" s="60"/>
      <c r="EB363" s="60"/>
      <c r="EC363" s="60"/>
      <c r="ED363" s="147"/>
      <c r="EE363" s="61"/>
      <c r="EF363" s="91" t="s">
        <v>42</v>
      </c>
      <c r="EG363" s="60"/>
      <c r="EH363" s="60"/>
      <c r="EI363" s="60"/>
      <c r="EJ363" s="60"/>
      <c r="EK363" s="60"/>
      <c r="EL363" s="60"/>
      <c r="EM363" s="60"/>
      <c r="EN363" s="61"/>
      <c r="EO363" s="164" t="s">
        <v>42</v>
      </c>
      <c r="EP363" s="60"/>
      <c r="EQ363" s="60"/>
      <c r="ER363" s="60"/>
      <c r="ES363" s="60"/>
      <c r="ET363" s="60"/>
      <c r="EU363" s="60"/>
      <c r="EV363" s="60"/>
      <c r="EW363" s="61"/>
      <c r="EX363" s="159"/>
      <c r="EY363" s="160"/>
      <c r="EZ363" s="160"/>
      <c r="FA363" s="160"/>
      <c r="FB363" s="160"/>
      <c r="FC363" s="160"/>
      <c r="FD363" s="160"/>
      <c r="FE363" s="160"/>
      <c r="FF363" s="160"/>
      <c r="FG363" s="160"/>
      <c r="FH363" s="160"/>
      <c r="FI363" s="161"/>
      <c r="FV363" s="24" t="str">
        <f>IF(FW363&lt;&gt;"",MAX($FV$3:FV362)+1,"")</f>
        <v/>
      </c>
      <c r="FW363" s="24" t="str">
        <f>IF($B363&lt;&gt;"",LEFT(E363,2),"")</f>
        <v/>
      </c>
      <c r="FX363" s="24" t="str">
        <f t="shared" si="659"/>
        <v/>
      </c>
      <c r="FY363" s="24" t="str">
        <f t="shared" si="660"/>
        <v/>
      </c>
      <c r="FZ363" s="24" t="str">
        <f t="shared" si="661"/>
        <v/>
      </c>
    </row>
    <row r="364" spans="1:182" x14ac:dyDescent="0.25">
      <c r="A364" s="38" t="str">
        <f>IF(AND(A363&lt;&gt;"",I364&lt;&gt;""),A360,"")</f>
        <v/>
      </c>
      <c r="B364" s="38" t="str">
        <f t="shared" ref="B364" si="665">IF(AND($A364&lt;&gt;"",B360&lt;&gt;""),B360,"")</f>
        <v/>
      </c>
      <c r="C364" s="65" t="s">
        <v>742</v>
      </c>
      <c r="D364" s="42" t="str">
        <f>IF(D362&lt;&gt;"",IF(ISNA(VLOOKUP(D362,EconomyTable,2,FALSE)),"&lt;Unknown&gt;",VLOOKUP(D362,EconomyTable,2,FALSE)),"")</f>
        <v/>
      </c>
      <c r="E364" s="44" t="str">
        <f>IF(AND(I364&lt;&gt;"",E360&lt;&gt;""),E360,"")</f>
        <v/>
      </c>
      <c r="F364" s="44" t="str">
        <f>IF(I364&lt;&gt;"",MAX(F360:F363)+1,"")</f>
        <v/>
      </c>
      <c r="G364" s="44" t="str">
        <f>IF(AND(I364&lt;&gt;"",D361&lt;&gt;""),D361,"")</f>
        <v/>
      </c>
      <c r="H364" s="44" t="str">
        <f>IF(AND(I365&lt;&gt;"",D362&lt;&gt;""),D364,"")</f>
        <v/>
      </c>
      <c r="I364" s="31"/>
      <c r="J364" s="33"/>
      <c r="K364" s="38" t="str">
        <f t="shared" si="658"/>
        <v/>
      </c>
      <c r="L364" s="153"/>
      <c r="M364" s="153"/>
      <c r="N364" s="153"/>
      <c r="O364" s="153"/>
      <c r="P364" s="31"/>
      <c r="Q364" s="54"/>
      <c r="R364" s="55"/>
      <c r="S364" s="55"/>
      <c r="T364" s="55"/>
      <c r="U364" s="55"/>
      <c r="V364" s="55"/>
      <c r="W364" s="55"/>
      <c r="X364" s="55"/>
      <c r="Y364" s="55"/>
      <c r="Z364" s="55"/>
      <c r="AA364" s="55"/>
      <c r="AB364" s="55"/>
      <c r="AC364" s="55"/>
      <c r="AD364" s="55"/>
      <c r="AE364" s="55"/>
      <c r="AF364" s="55"/>
      <c r="AG364" s="55"/>
      <c r="AH364" s="55"/>
      <c r="AI364" s="55"/>
      <c r="AJ364" s="55"/>
      <c r="AK364" s="55"/>
      <c r="AL364" s="55"/>
      <c r="AM364" s="56"/>
      <c r="AN364" s="54"/>
      <c r="AO364" s="55"/>
      <c r="AP364" s="55"/>
      <c r="AQ364" s="55"/>
      <c r="AR364" s="55"/>
      <c r="AS364" s="56"/>
      <c r="AT364" s="54"/>
      <c r="AU364" s="55"/>
      <c r="AV364" s="56"/>
      <c r="AW364" s="54"/>
      <c r="AX364" s="55"/>
      <c r="AY364" s="55"/>
      <c r="AZ364" s="55"/>
      <c r="BA364" s="55"/>
      <c r="BB364" s="55"/>
      <c r="BC364" s="55"/>
      <c r="BD364" s="55"/>
      <c r="BE364" s="55"/>
      <c r="BF364" s="55"/>
      <c r="BG364" s="55"/>
      <c r="BH364" s="56"/>
      <c r="BI364" s="54"/>
      <c r="BJ364" s="55"/>
      <c r="BK364" s="55"/>
      <c r="BL364" s="55"/>
      <c r="BM364" s="55"/>
      <c r="BN364" s="55"/>
      <c r="BO364" s="55"/>
      <c r="BP364" s="55"/>
      <c r="BQ364" s="55"/>
      <c r="BR364" s="55"/>
      <c r="BS364" s="55"/>
      <c r="BT364" s="55"/>
      <c r="BU364" s="56"/>
      <c r="BV364" s="54"/>
      <c r="BW364" s="57"/>
      <c r="BX364" s="57"/>
      <c r="BY364" s="55"/>
      <c r="BZ364" s="55"/>
      <c r="CA364" s="55"/>
      <c r="CB364" s="55"/>
      <c r="CC364" s="55"/>
      <c r="CD364" s="55"/>
      <c r="CE364" s="55"/>
      <c r="CF364" s="55"/>
      <c r="CG364" s="55"/>
      <c r="CH364" s="55"/>
      <c r="CI364" s="55"/>
      <c r="CJ364" s="55"/>
      <c r="CK364" s="55"/>
      <c r="CL364" s="55"/>
      <c r="CM364" s="58"/>
      <c r="CN364" s="54"/>
      <c r="CO364" s="58"/>
      <c r="CP364" s="58"/>
      <c r="CQ364" s="58"/>
      <c r="CR364" s="58"/>
      <c r="CS364" s="58"/>
      <c r="CT364" s="58"/>
      <c r="CU364" s="58"/>
      <c r="CV364" s="58"/>
      <c r="CW364" s="58"/>
      <c r="CX364" s="58"/>
      <c r="CY364" s="58"/>
      <c r="CZ364" s="58"/>
      <c r="DA364" s="58"/>
      <c r="DB364" s="58"/>
      <c r="DC364" s="58"/>
      <c r="DD364" s="58"/>
      <c r="DE364" s="58"/>
      <c r="DF364" s="58"/>
      <c r="DG364" s="58"/>
      <c r="DH364" s="58"/>
      <c r="DI364" s="58"/>
      <c r="DJ364" s="58"/>
      <c r="DK364" s="58"/>
      <c r="DL364" s="56"/>
      <c r="DM364" s="169" t="s">
        <v>861</v>
      </c>
      <c r="DN364" s="170"/>
      <c r="DO364" s="170"/>
      <c r="DP364" s="170"/>
      <c r="DQ364" s="170"/>
      <c r="DR364" s="170"/>
      <c r="DS364" s="171"/>
      <c r="DT364" s="205">
        <f>SUM(DN360:DU363)</f>
        <v>0</v>
      </c>
      <c r="DU364" s="206"/>
      <c r="DV364" s="169" t="s">
        <v>861</v>
      </c>
      <c r="DW364" s="170"/>
      <c r="DX364" s="170"/>
      <c r="DY364" s="170"/>
      <c r="DZ364" s="170"/>
      <c r="EA364" s="170"/>
      <c r="EB364" s="170"/>
      <c r="EC364" s="171"/>
      <c r="ED364" s="207">
        <f>SUM(DW360:EE363)</f>
        <v>0</v>
      </c>
      <c r="EE364" s="208"/>
      <c r="EF364" s="169" t="s">
        <v>861</v>
      </c>
      <c r="EG364" s="170"/>
      <c r="EH364" s="170"/>
      <c r="EI364" s="170"/>
      <c r="EJ364" s="170"/>
      <c r="EK364" s="170"/>
      <c r="EL364" s="171"/>
      <c r="EM364" s="207">
        <f>SUM(EG360:EN363)</f>
        <v>0</v>
      </c>
      <c r="EN364" s="208"/>
      <c r="EO364" s="170" t="s">
        <v>861</v>
      </c>
      <c r="EP364" s="170"/>
      <c r="EQ364" s="170"/>
      <c r="ER364" s="170"/>
      <c r="ES364" s="170"/>
      <c r="ET364" s="170"/>
      <c r="EU364" s="171"/>
      <c r="EV364" s="207">
        <f>SUM(EP360:EW363)</f>
        <v>0</v>
      </c>
      <c r="EW364" s="208"/>
      <c r="EX364" s="159"/>
      <c r="EY364" s="160"/>
      <c r="EZ364" s="160"/>
      <c r="FA364" s="160"/>
      <c r="FB364" s="160"/>
      <c r="FC364" s="160"/>
      <c r="FD364" s="160"/>
      <c r="FE364" s="160"/>
      <c r="FF364" s="160"/>
      <c r="FG364" s="160"/>
      <c r="FH364" s="160"/>
      <c r="FI364" s="161"/>
      <c r="FV364" s="24" t="str">
        <f>IF(FW364&lt;&gt;"",MAX($FV$3:FV363)+1,"")</f>
        <v/>
      </c>
      <c r="FW364" s="24" t="str">
        <f>IF($B364&lt;&gt;"",E364,"")</f>
        <v/>
      </c>
      <c r="FX364" s="24" t="str">
        <f t="shared" si="659"/>
        <v/>
      </c>
      <c r="FY364" s="24" t="str">
        <f t="shared" si="660"/>
        <v/>
      </c>
      <c r="FZ364" s="24" t="str">
        <f t="shared" si="661"/>
        <v/>
      </c>
    </row>
    <row r="365" spans="1:182" x14ac:dyDescent="0.25">
      <c r="A365" s="38" t="str">
        <f>IF(AND(A364&lt;&gt;"",I365&lt;&gt;""),A360,"")</f>
        <v/>
      </c>
      <c r="B365" s="38" t="str">
        <f t="shared" ref="B365" si="666">IF(AND($A365&lt;&gt;"",B360&lt;&gt;""),B360,"")</f>
        <v/>
      </c>
      <c r="C365" s="65" t="s">
        <v>741</v>
      </c>
      <c r="D365" s="43" t="str">
        <f>IF(D363&lt;&gt;"",IF(ISNA(VLOOKUP(D363,EconomyTypeTable,2,FALSE)),"&lt;Unknown&gt;",VLOOKUP(D363,EconomyTypeTable,2,FALSE)),"")</f>
        <v/>
      </c>
      <c r="E365" s="44" t="str">
        <f>IF(AND(I365&lt;&gt;"",E360&lt;&gt;""),E360,"")</f>
        <v/>
      </c>
      <c r="F365" s="44" t="str">
        <f>IF(I365&lt;&gt;"",MAX(F360:F364)+1,"")</f>
        <v/>
      </c>
      <c r="G365" s="44" t="str">
        <f>IF(AND(I364&lt;&gt;"",D361&lt;&gt;""),D361,"")</f>
        <v/>
      </c>
      <c r="H365" s="44" t="str">
        <f>IF(AND(I365&lt;&gt;"",D362&lt;&gt;""),D364,"")</f>
        <v/>
      </c>
      <c r="I365" s="31"/>
      <c r="J365" s="33"/>
      <c r="K365" s="38" t="str">
        <f t="shared" si="658"/>
        <v/>
      </c>
      <c r="L365" s="153"/>
      <c r="M365" s="153"/>
      <c r="N365" s="153"/>
      <c r="O365" s="153"/>
      <c r="P365" s="31"/>
      <c r="Q365" s="59"/>
      <c r="R365" s="60"/>
      <c r="S365" s="60"/>
      <c r="T365" s="60"/>
      <c r="U365" s="60"/>
      <c r="V365" s="60"/>
      <c r="W365" s="60"/>
      <c r="X365" s="60"/>
      <c r="Y365" s="60"/>
      <c r="Z365" s="60"/>
      <c r="AA365" s="60"/>
      <c r="AB365" s="60"/>
      <c r="AC365" s="60"/>
      <c r="AD365" s="60"/>
      <c r="AE365" s="60"/>
      <c r="AF365" s="60"/>
      <c r="AG365" s="60"/>
      <c r="AH365" s="60"/>
      <c r="AI365" s="60"/>
      <c r="AJ365" s="60"/>
      <c r="AK365" s="60"/>
      <c r="AL365" s="60"/>
      <c r="AM365" s="61"/>
      <c r="AN365" s="59"/>
      <c r="AO365" s="60"/>
      <c r="AP365" s="60"/>
      <c r="AQ365" s="60"/>
      <c r="AR365" s="60"/>
      <c r="AS365" s="61"/>
      <c r="AT365" s="59"/>
      <c r="AU365" s="60"/>
      <c r="AV365" s="61"/>
      <c r="AW365" s="59"/>
      <c r="AX365" s="60"/>
      <c r="AY365" s="60"/>
      <c r="AZ365" s="60"/>
      <c r="BA365" s="60"/>
      <c r="BB365" s="60"/>
      <c r="BC365" s="60"/>
      <c r="BD365" s="60"/>
      <c r="BE365" s="60"/>
      <c r="BF365" s="60"/>
      <c r="BG365" s="60"/>
      <c r="BH365" s="61"/>
      <c r="BI365" s="59"/>
      <c r="BJ365" s="60"/>
      <c r="BK365" s="60"/>
      <c r="BL365" s="60"/>
      <c r="BM365" s="60"/>
      <c r="BN365" s="60"/>
      <c r="BO365" s="60"/>
      <c r="BP365" s="60"/>
      <c r="BQ365" s="60"/>
      <c r="BR365" s="60"/>
      <c r="BS365" s="60"/>
      <c r="BT365" s="60"/>
      <c r="BU365" s="61"/>
      <c r="BV365" s="59"/>
      <c r="BW365" s="62"/>
      <c r="BX365" s="62"/>
      <c r="BY365" s="60"/>
      <c r="BZ365" s="60"/>
      <c r="CA365" s="60"/>
      <c r="CB365" s="60"/>
      <c r="CC365" s="60"/>
      <c r="CD365" s="60"/>
      <c r="CE365" s="60"/>
      <c r="CF365" s="60"/>
      <c r="CG365" s="60"/>
      <c r="CH365" s="60"/>
      <c r="CI365" s="60"/>
      <c r="CJ365" s="60"/>
      <c r="CK365" s="60"/>
      <c r="CL365" s="60"/>
      <c r="CM365" s="61"/>
      <c r="CN365" s="58"/>
      <c r="CO365" s="58"/>
      <c r="CP365" s="58"/>
      <c r="CQ365" s="58"/>
      <c r="CR365" s="58"/>
      <c r="CS365" s="58"/>
      <c r="CT365" s="58"/>
      <c r="CU365" s="58"/>
      <c r="CV365" s="58"/>
      <c r="CW365" s="58"/>
      <c r="CX365" s="58"/>
      <c r="CY365" s="58"/>
      <c r="CZ365" s="58"/>
      <c r="DA365" s="58"/>
      <c r="DB365" s="58"/>
      <c r="DC365" s="58"/>
      <c r="DD365" s="58"/>
      <c r="DE365" s="58"/>
      <c r="DF365" s="58"/>
      <c r="DG365" s="58"/>
      <c r="DH365" s="58"/>
      <c r="DI365" s="58"/>
      <c r="DJ365" s="58"/>
      <c r="DK365" s="58"/>
      <c r="DL365" s="56"/>
      <c r="DM365" s="170" t="s">
        <v>823</v>
      </c>
      <c r="DN365" s="170"/>
      <c r="DO365" s="170"/>
      <c r="DP365" s="170"/>
      <c r="DQ365" s="170"/>
      <c r="DR365" s="170"/>
      <c r="DS365" s="171"/>
      <c r="DT365" s="172"/>
      <c r="DU365" s="186"/>
      <c r="DV365" s="209"/>
      <c r="DW365" s="190"/>
      <c r="DX365" s="190"/>
      <c r="DY365" s="190"/>
      <c r="DZ365" s="190"/>
      <c r="EA365" s="190"/>
      <c r="EB365" s="190"/>
      <c r="EC365" s="190"/>
      <c r="ED365" s="190"/>
      <c r="EE365" s="190"/>
      <c r="EF365" s="190"/>
      <c r="EG365" s="190"/>
      <c r="EH365" s="190"/>
      <c r="EI365" s="190"/>
      <c r="EJ365" s="190"/>
      <c r="EK365" s="190"/>
      <c r="EL365" s="190"/>
      <c r="EM365" s="190"/>
      <c r="EN365" s="190"/>
      <c r="EO365" s="190"/>
      <c r="EP365" s="190"/>
      <c r="EQ365" s="190"/>
      <c r="ER365" s="190"/>
      <c r="ES365" s="190"/>
      <c r="ET365" s="190"/>
      <c r="EU365" s="190"/>
      <c r="EV365" s="190"/>
      <c r="EW365" s="210"/>
      <c r="EX365" s="159"/>
      <c r="EY365" s="160"/>
      <c r="EZ365" s="160"/>
      <c r="FA365" s="160"/>
      <c r="FB365" s="160"/>
      <c r="FC365" s="160"/>
      <c r="FD365" s="160"/>
      <c r="FE365" s="160"/>
      <c r="FF365" s="160"/>
      <c r="FG365" s="160"/>
      <c r="FH365" s="160"/>
      <c r="FI365" s="161"/>
    </row>
    <row r="366" spans="1:182" ht="15.75" thickBot="1" x14ac:dyDescent="0.3">
      <c r="A366" s="39">
        <f>IF(A360&lt;&gt;"",A360,"")</f>
        <v>52</v>
      </c>
      <c r="B366" s="39" t="str">
        <f>IF(AND($A366&lt;&gt;"",B360&lt;&gt;""),B360,"")</f>
        <v/>
      </c>
      <c r="C366" s="67" t="s">
        <v>315</v>
      </c>
      <c r="D366" s="36"/>
      <c r="E366" s="148"/>
      <c r="F366" s="149"/>
      <c r="G366" s="149"/>
      <c r="H366" s="149"/>
      <c r="I366" s="149"/>
      <c r="J366" s="149"/>
      <c r="K366" s="149"/>
      <c r="L366" s="149"/>
      <c r="M366" s="149"/>
      <c r="N366" s="149"/>
      <c r="O366" s="150"/>
      <c r="P366" s="46" t="str">
        <f>IF(COUNTA(Q366:AM366)-COUNTBLANK(Q366:AM366)&gt;0,COUNTA(Q366:AM366)-COUNTBLANK(Q366:AM366)&amp;" Deposit types","")</f>
        <v/>
      </c>
      <c r="Q366" s="47" t="str">
        <f>IF(COUNTA(Q360:Q365)&gt;0,COUNTA(Q360:Q365),"")</f>
        <v/>
      </c>
      <c r="R366" s="48" t="str">
        <f t="shared" ref="R366:BK366" si="667">IF(COUNTA(R360:R365)&gt;0,COUNTA(R360:R365),"")</f>
        <v/>
      </c>
      <c r="S366" s="48" t="str">
        <f t="shared" si="667"/>
        <v/>
      </c>
      <c r="T366" s="48" t="str">
        <f t="shared" si="667"/>
        <v/>
      </c>
      <c r="U366" s="48" t="str">
        <f t="shared" si="667"/>
        <v/>
      </c>
      <c r="V366" s="48" t="str">
        <f t="shared" si="667"/>
        <v/>
      </c>
      <c r="W366" s="48" t="str">
        <f t="shared" si="667"/>
        <v/>
      </c>
      <c r="X366" s="48" t="str">
        <f t="shared" si="667"/>
        <v/>
      </c>
      <c r="Y366" s="48" t="str">
        <f t="shared" si="667"/>
        <v/>
      </c>
      <c r="Z366" s="48" t="str">
        <f t="shared" si="667"/>
        <v/>
      </c>
      <c r="AA366" s="48" t="str">
        <f t="shared" si="667"/>
        <v/>
      </c>
      <c r="AB366" s="48" t="str">
        <f>IF(COUNTA(AB360:AB365)&gt;0,COUNTA(AB360:AB365),"")</f>
        <v/>
      </c>
      <c r="AC366" s="48" t="str">
        <f t="shared" ref="AC366:BV366" si="668">IF(COUNTA(AC360:AC365)&gt;0,COUNTA(AC360:AC365),"")</f>
        <v/>
      </c>
      <c r="AD366" s="48" t="str">
        <f t="shared" si="668"/>
        <v/>
      </c>
      <c r="AE366" s="48" t="str">
        <f t="shared" si="668"/>
        <v/>
      </c>
      <c r="AF366" s="48" t="str">
        <f t="shared" si="668"/>
        <v/>
      </c>
      <c r="AG366" s="48" t="str">
        <f t="shared" si="668"/>
        <v/>
      </c>
      <c r="AH366" s="48" t="str">
        <f t="shared" si="668"/>
        <v/>
      </c>
      <c r="AI366" s="48" t="str">
        <f t="shared" si="668"/>
        <v/>
      </c>
      <c r="AJ366" s="48" t="str">
        <f t="shared" si="668"/>
        <v/>
      </c>
      <c r="AK366" s="48" t="str">
        <f t="shared" si="668"/>
        <v/>
      </c>
      <c r="AL366" s="48" t="str">
        <f t="shared" si="668"/>
        <v/>
      </c>
      <c r="AM366" s="49" t="str">
        <f t="shared" si="668"/>
        <v/>
      </c>
      <c r="AN366" s="47" t="str">
        <f t="shared" si="668"/>
        <v/>
      </c>
      <c r="AO366" s="48" t="str">
        <f t="shared" si="668"/>
        <v/>
      </c>
      <c r="AP366" s="48" t="str">
        <f t="shared" si="668"/>
        <v/>
      </c>
      <c r="AQ366" s="48" t="str">
        <f t="shared" si="668"/>
        <v/>
      </c>
      <c r="AR366" s="48" t="str">
        <f t="shared" si="668"/>
        <v/>
      </c>
      <c r="AS366" s="49" t="str">
        <f t="shared" si="668"/>
        <v/>
      </c>
      <c r="AT366" s="47" t="str">
        <f t="shared" si="668"/>
        <v/>
      </c>
      <c r="AU366" s="48" t="str">
        <f t="shared" si="668"/>
        <v/>
      </c>
      <c r="AV366" s="49" t="str">
        <f t="shared" si="668"/>
        <v/>
      </c>
      <c r="AW366" s="47" t="str">
        <f t="shared" si="668"/>
        <v/>
      </c>
      <c r="AX366" s="48" t="str">
        <f t="shared" si="668"/>
        <v/>
      </c>
      <c r="AY366" s="48" t="str">
        <f t="shared" si="668"/>
        <v/>
      </c>
      <c r="AZ366" s="48" t="str">
        <f t="shared" si="668"/>
        <v/>
      </c>
      <c r="BA366" s="48" t="str">
        <f t="shared" si="668"/>
        <v/>
      </c>
      <c r="BB366" s="48" t="str">
        <f t="shared" si="668"/>
        <v/>
      </c>
      <c r="BC366" s="48" t="str">
        <f t="shared" si="668"/>
        <v/>
      </c>
      <c r="BD366" s="48" t="str">
        <f t="shared" si="668"/>
        <v/>
      </c>
      <c r="BE366" s="48" t="str">
        <f t="shared" si="668"/>
        <v/>
      </c>
      <c r="BF366" s="48" t="str">
        <f t="shared" si="668"/>
        <v/>
      </c>
      <c r="BG366" s="48" t="str">
        <f t="shared" si="668"/>
        <v/>
      </c>
      <c r="BH366" s="49" t="str">
        <f t="shared" si="668"/>
        <v/>
      </c>
      <c r="BI366" s="47" t="str">
        <f t="shared" si="668"/>
        <v/>
      </c>
      <c r="BJ366" s="48" t="str">
        <f t="shared" si="668"/>
        <v/>
      </c>
      <c r="BK366" s="48" t="str">
        <f t="shared" si="668"/>
        <v/>
      </c>
      <c r="BL366" s="48"/>
      <c r="BM366" s="48" t="str">
        <f t="shared" ref="BM366:BU366" si="669">IF(COUNTA(BM360:BM365)&gt;0,COUNTA(BM360:BM365),"")</f>
        <v/>
      </c>
      <c r="BN366" s="48" t="str">
        <f t="shared" si="669"/>
        <v/>
      </c>
      <c r="BO366" s="48" t="str">
        <f t="shared" si="669"/>
        <v/>
      </c>
      <c r="BP366" s="48" t="str">
        <f t="shared" si="669"/>
        <v/>
      </c>
      <c r="BQ366" s="48" t="str">
        <f t="shared" si="669"/>
        <v/>
      </c>
      <c r="BR366" s="48" t="str">
        <f t="shared" si="669"/>
        <v/>
      </c>
      <c r="BS366" s="48" t="str">
        <f t="shared" si="669"/>
        <v/>
      </c>
      <c r="BT366" s="48" t="str">
        <f t="shared" si="669"/>
        <v/>
      </c>
      <c r="BU366" s="49" t="str">
        <f t="shared" si="669"/>
        <v/>
      </c>
      <c r="BV366" s="47" t="str">
        <f>IF(COUNTA(BV360:BV365)&gt;0,COUNTA(BV360:BV365),"")</f>
        <v/>
      </c>
      <c r="BW366" s="48" t="str">
        <f t="shared" ref="BW366:DL366" si="670">IF(COUNTA(BW360:BW365)&gt;0,COUNTA(BW360:BW365),"")</f>
        <v/>
      </c>
      <c r="BX366" s="48" t="str">
        <f t="shared" si="670"/>
        <v/>
      </c>
      <c r="BY366" s="48" t="str">
        <f t="shared" si="670"/>
        <v/>
      </c>
      <c r="BZ366" s="48" t="str">
        <f t="shared" si="670"/>
        <v/>
      </c>
      <c r="CA366" s="48" t="str">
        <f t="shared" si="670"/>
        <v/>
      </c>
      <c r="CB366" s="48" t="str">
        <f t="shared" si="670"/>
        <v/>
      </c>
      <c r="CC366" s="48" t="str">
        <f t="shared" si="670"/>
        <v/>
      </c>
      <c r="CD366" s="48" t="str">
        <f t="shared" si="670"/>
        <v/>
      </c>
      <c r="CE366" s="48" t="str">
        <f t="shared" si="670"/>
        <v/>
      </c>
      <c r="CF366" s="48" t="str">
        <f t="shared" si="670"/>
        <v/>
      </c>
      <c r="CG366" s="48" t="str">
        <f t="shared" si="670"/>
        <v/>
      </c>
      <c r="CH366" s="48" t="str">
        <f t="shared" si="670"/>
        <v/>
      </c>
      <c r="CI366" s="48" t="str">
        <f t="shared" si="670"/>
        <v/>
      </c>
      <c r="CJ366" s="48" t="str">
        <f t="shared" si="670"/>
        <v/>
      </c>
      <c r="CK366" s="48" t="str">
        <f t="shared" si="670"/>
        <v/>
      </c>
      <c r="CL366" s="48" t="str">
        <f t="shared" si="670"/>
        <v/>
      </c>
      <c r="CM366" s="49" t="str">
        <f t="shared" si="670"/>
        <v/>
      </c>
      <c r="CN366" s="47" t="str">
        <f t="shared" si="670"/>
        <v/>
      </c>
      <c r="CO366" s="48" t="str">
        <f t="shared" si="670"/>
        <v/>
      </c>
      <c r="CP366" s="48" t="str">
        <f t="shared" si="670"/>
        <v/>
      </c>
      <c r="CQ366" s="48" t="str">
        <f t="shared" si="670"/>
        <v/>
      </c>
      <c r="CR366" s="48" t="str">
        <f t="shared" si="670"/>
        <v/>
      </c>
      <c r="CS366" s="48" t="str">
        <f t="shared" si="670"/>
        <v/>
      </c>
      <c r="CT366" s="48" t="str">
        <f t="shared" si="670"/>
        <v/>
      </c>
      <c r="CU366" s="48" t="str">
        <f t="shared" si="670"/>
        <v/>
      </c>
      <c r="CV366" s="48" t="str">
        <f t="shared" si="670"/>
        <v/>
      </c>
      <c r="CW366" s="48" t="str">
        <f t="shared" si="670"/>
        <v/>
      </c>
      <c r="CX366" s="48" t="str">
        <f t="shared" si="670"/>
        <v/>
      </c>
      <c r="CY366" s="48" t="str">
        <f t="shared" si="670"/>
        <v/>
      </c>
      <c r="CZ366" s="48" t="str">
        <f t="shared" si="670"/>
        <v/>
      </c>
      <c r="DA366" s="48" t="str">
        <f t="shared" si="670"/>
        <v/>
      </c>
      <c r="DB366" s="48" t="str">
        <f t="shared" si="670"/>
        <v/>
      </c>
      <c r="DC366" s="48" t="str">
        <f t="shared" si="670"/>
        <v/>
      </c>
      <c r="DD366" s="48" t="str">
        <f t="shared" si="670"/>
        <v/>
      </c>
      <c r="DE366" s="48" t="str">
        <f t="shared" si="670"/>
        <v/>
      </c>
      <c r="DF366" s="48" t="str">
        <f t="shared" si="670"/>
        <v/>
      </c>
      <c r="DG366" s="48" t="str">
        <f t="shared" si="670"/>
        <v/>
      </c>
      <c r="DH366" s="48" t="str">
        <f t="shared" si="670"/>
        <v/>
      </c>
      <c r="DI366" s="48" t="str">
        <f t="shared" si="670"/>
        <v/>
      </c>
      <c r="DJ366" s="48" t="str">
        <f t="shared" si="670"/>
        <v/>
      </c>
      <c r="DK366" s="48" t="str">
        <f t="shared" si="670"/>
        <v/>
      </c>
      <c r="DL366" s="49" t="str">
        <f t="shared" si="670"/>
        <v/>
      </c>
      <c r="DM366" s="170" t="s">
        <v>822</v>
      </c>
      <c r="DN366" s="170"/>
      <c r="DO366" s="170"/>
      <c r="DP366" s="170"/>
      <c r="DQ366" s="170"/>
      <c r="DR366" s="170"/>
      <c r="DS366" s="171"/>
      <c r="DT366" s="187"/>
      <c r="DU366" s="172"/>
      <c r="DV366" s="211"/>
      <c r="DW366" s="212"/>
      <c r="DX366" s="212"/>
      <c r="DY366" s="212"/>
      <c r="DZ366" s="212"/>
      <c r="EA366" s="212"/>
      <c r="EB366" s="212"/>
      <c r="EC366" s="212"/>
      <c r="ED366" s="212"/>
      <c r="EE366" s="212"/>
      <c r="EF366" s="212"/>
      <c r="EG366" s="212"/>
      <c r="EH366" s="212"/>
      <c r="EI366" s="212"/>
      <c r="EJ366" s="212"/>
      <c r="EK366" s="212"/>
      <c r="EL366" s="212"/>
      <c r="EM366" s="212"/>
      <c r="EN366" s="212"/>
      <c r="EO366" s="212"/>
      <c r="EP366" s="212"/>
      <c r="EQ366" s="212"/>
      <c r="ER366" s="212"/>
      <c r="ES366" s="212"/>
      <c r="ET366" s="212"/>
      <c r="EU366" s="212"/>
      <c r="EV366" s="212"/>
      <c r="EW366" s="213"/>
      <c r="EX366" s="151"/>
      <c r="EY366" s="149"/>
      <c r="EZ366" s="149"/>
      <c r="FA366" s="149"/>
      <c r="FB366" s="149"/>
      <c r="FC366" s="149"/>
      <c r="FD366" s="149"/>
      <c r="FE366" s="149"/>
      <c r="FF366" s="149"/>
      <c r="FG366" s="149"/>
      <c r="FH366" s="149"/>
      <c r="FI366" s="152"/>
    </row>
    <row r="367" spans="1:182" x14ac:dyDescent="0.25">
      <c r="A367" s="40">
        <f>A360+1</f>
        <v>53</v>
      </c>
      <c r="B367" s="29"/>
      <c r="C367" s="65" t="s">
        <v>531</v>
      </c>
      <c r="D367" s="41" t="str">
        <f>IF(MAX(F367:F372)&gt;0,MAX(F367:F372),"")</f>
        <v/>
      </c>
      <c r="E367" s="30"/>
      <c r="F367" s="45" t="str">
        <f>IF(I367&lt;&gt;"",1,"")</f>
        <v/>
      </c>
      <c r="G367" s="45" t="str">
        <f>IF(AND(I367&lt;&gt;"",D368&lt;&gt;""),D368,"")</f>
        <v/>
      </c>
      <c r="H367" s="45" t="str">
        <f>IF(AND(I367&lt;&gt;"",D369&lt;&gt;""),D371,"")</f>
        <v/>
      </c>
      <c r="I367" s="29"/>
      <c r="J367" s="146"/>
      <c r="K367" s="40" t="str">
        <f t="shared" ref="K367:K372" si="671">IF(J367&lt;&gt;"",IF(ISNA(VLOOKUP(J367,PlanetTypeTable,2,FALSE)),"&lt;Unknown&gt;",VLOOKUP(J367,PlanetTypeTable,2,FALSE)),"")</f>
        <v/>
      </c>
      <c r="L367" s="34"/>
      <c r="M367" s="34"/>
      <c r="N367" s="34"/>
      <c r="O367" s="34"/>
      <c r="P367" s="29"/>
      <c r="Q367" s="50"/>
      <c r="R367" s="30"/>
      <c r="S367" s="30"/>
      <c r="T367" s="30"/>
      <c r="U367" s="30"/>
      <c r="V367" s="30"/>
      <c r="W367" s="30"/>
      <c r="X367" s="30"/>
      <c r="Y367" s="30"/>
      <c r="Z367" s="30"/>
      <c r="AA367" s="30"/>
      <c r="AB367" s="30"/>
      <c r="AC367" s="30"/>
      <c r="AD367" s="30"/>
      <c r="AE367" s="30"/>
      <c r="AF367" s="30"/>
      <c r="AG367" s="30"/>
      <c r="AH367" s="30"/>
      <c r="AI367" s="30"/>
      <c r="AJ367" s="30"/>
      <c r="AK367" s="30"/>
      <c r="AL367" s="30"/>
      <c r="AM367" s="51"/>
      <c r="AN367" s="50"/>
      <c r="AO367" s="30"/>
      <c r="AP367" s="30"/>
      <c r="AQ367" s="30"/>
      <c r="AR367" s="30"/>
      <c r="AS367" s="51"/>
      <c r="AT367" s="50"/>
      <c r="AU367" s="30"/>
      <c r="AV367" s="51"/>
      <c r="AW367" s="50"/>
      <c r="AX367" s="30"/>
      <c r="AY367" s="30"/>
      <c r="AZ367" s="30"/>
      <c r="BA367" s="30"/>
      <c r="BB367" s="30"/>
      <c r="BC367" s="30"/>
      <c r="BD367" s="30"/>
      <c r="BE367" s="30"/>
      <c r="BF367" s="30"/>
      <c r="BG367" s="30"/>
      <c r="BH367" s="51"/>
      <c r="BI367" s="50"/>
      <c r="BJ367" s="30"/>
      <c r="BK367" s="30"/>
      <c r="BL367" s="30"/>
      <c r="BM367" s="30"/>
      <c r="BN367" s="30"/>
      <c r="BO367" s="30"/>
      <c r="BP367" s="30"/>
      <c r="BQ367" s="30"/>
      <c r="BR367" s="30"/>
      <c r="BS367" s="30"/>
      <c r="BT367" s="30"/>
      <c r="BU367" s="51"/>
      <c r="BV367" s="50"/>
      <c r="BW367" s="52"/>
      <c r="BX367" s="52"/>
      <c r="BY367" s="30"/>
      <c r="BZ367" s="30"/>
      <c r="CA367" s="30"/>
      <c r="CB367" s="30"/>
      <c r="CC367" s="30"/>
      <c r="CD367" s="30"/>
      <c r="CE367" s="30"/>
      <c r="CF367" s="30"/>
      <c r="CG367" s="30"/>
      <c r="CH367" s="30"/>
      <c r="CI367" s="30"/>
      <c r="CJ367" s="30"/>
      <c r="CK367" s="30"/>
      <c r="CL367" s="30"/>
      <c r="CM367" s="51"/>
      <c r="CN367" s="53"/>
      <c r="CO367" s="53"/>
      <c r="CP367" s="53"/>
      <c r="CQ367" s="53"/>
      <c r="CR367" s="53"/>
      <c r="CS367" s="53"/>
      <c r="CT367" s="53"/>
      <c r="CU367" s="53"/>
      <c r="CV367" s="53"/>
      <c r="CW367" s="53"/>
      <c r="CX367" s="53"/>
      <c r="CY367" s="53"/>
      <c r="CZ367" s="53"/>
      <c r="DA367" s="53"/>
      <c r="DB367" s="53"/>
      <c r="DC367" s="53"/>
      <c r="DD367" s="53"/>
      <c r="DE367" s="53"/>
      <c r="DF367" s="53"/>
      <c r="DG367" s="53"/>
      <c r="DH367" s="53"/>
      <c r="DI367" s="53"/>
      <c r="DJ367" s="53"/>
      <c r="DK367" s="53"/>
      <c r="DL367" s="51"/>
      <c r="DM367" s="162" t="s">
        <v>249</v>
      </c>
      <c r="DN367" s="30"/>
      <c r="DO367" s="30"/>
      <c r="DP367" s="30"/>
      <c r="DQ367" s="30"/>
      <c r="DR367" s="30"/>
      <c r="DS367" s="30"/>
      <c r="DT367" s="30"/>
      <c r="DU367" s="51"/>
      <c r="DV367" s="163" t="s">
        <v>249</v>
      </c>
      <c r="DW367" s="30"/>
      <c r="DX367" s="30"/>
      <c r="DY367" s="30"/>
      <c r="DZ367" s="30"/>
      <c r="EA367" s="30"/>
      <c r="EB367" s="30"/>
      <c r="EC367" s="30"/>
      <c r="ED367" s="53"/>
      <c r="EE367" s="51"/>
      <c r="EF367" s="163" t="s">
        <v>249</v>
      </c>
      <c r="EG367" s="30"/>
      <c r="EH367" s="30"/>
      <c r="EI367" s="63"/>
      <c r="EJ367" s="30"/>
      <c r="EK367" s="30"/>
      <c r="EL367" s="30"/>
      <c r="EM367" s="30"/>
      <c r="EN367" s="51"/>
      <c r="EO367" s="163" t="s">
        <v>249</v>
      </c>
      <c r="EP367" s="30"/>
      <c r="EQ367" s="30"/>
      <c r="ER367" s="30"/>
      <c r="ES367" s="30"/>
      <c r="ET367" s="30"/>
      <c r="EU367" s="30"/>
      <c r="EV367" s="30"/>
      <c r="EW367" s="51"/>
      <c r="EX367" s="156"/>
      <c r="EY367" s="157"/>
      <c r="EZ367" s="157"/>
      <c r="FA367" s="157"/>
      <c r="FB367" s="157"/>
      <c r="FC367" s="157"/>
      <c r="FD367" s="157"/>
      <c r="FE367" s="157"/>
      <c r="FF367" s="157"/>
      <c r="FG367" s="157"/>
      <c r="FH367" s="157"/>
      <c r="FI367" s="158"/>
      <c r="FR367" s="25" t="str">
        <f>IF(FS367&lt;&gt;"",MAX(FR$3:FR366)+1,"")</f>
        <v/>
      </c>
      <c r="FS367" s="25" t="str">
        <f>IF(B367&lt;&gt;"",B367,"")</f>
        <v/>
      </c>
      <c r="FT367" s="25" t="str">
        <f>IF(D368&lt;&gt;"",D368,"")</f>
        <v/>
      </c>
      <c r="FV367" s="24" t="str">
        <f>IF(FW367&lt;&gt;"",MAX($FV$3:FV366)+1,"")</f>
        <v/>
      </c>
      <c r="FW367" s="24" t="str">
        <f>IF($B367&lt;&gt;"",LEFT(E367,2),"")</f>
        <v/>
      </c>
      <c r="FX367" s="24" t="str">
        <f t="shared" ref="FX367:FX371" si="672">IF($B367&lt;&gt;"",I367,"")</f>
        <v/>
      </c>
      <c r="FY367" s="24" t="str">
        <f t="shared" ref="FY367:FY371" si="673">IF($B367&lt;&gt;"",J367,"")</f>
        <v/>
      </c>
      <c r="FZ367" s="24" t="str">
        <f t="shared" ref="FZ367:FZ371" si="674">IF($B367&lt;&gt;"",K367,"")</f>
        <v/>
      </c>
    </row>
    <row r="368" spans="1:182" x14ac:dyDescent="0.25">
      <c r="A368" s="38" t="str">
        <f>IF(AND(A367&lt;&gt;"",I368&lt;&gt;""),A367,"")</f>
        <v/>
      </c>
      <c r="B368" s="37" t="str">
        <f t="shared" ref="B368" si="675">IF(AND($A368&lt;&gt;"",B367&lt;&gt;""),B367,"")</f>
        <v/>
      </c>
      <c r="C368" s="66" t="s">
        <v>72</v>
      </c>
      <c r="D368" s="32"/>
      <c r="E368" s="44" t="str">
        <f>IF(AND(I368&lt;&gt;"",E367&lt;&gt;""),E367,"")</f>
        <v/>
      </c>
      <c r="F368" s="44" t="str">
        <f>IF(I368&lt;&gt;"",MAX(F367:F367)+1,"")</f>
        <v/>
      </c>
      <c r="G368" s="44" t="str">
        <f>IF(AND(I368&lt;&gt;"",D368&lt;&gt;""),D368,"")</f>
        <v/>
      </c>
      <c r="H368" s="44" t="str">
        <f>IF(AND(I368&lt;&gt;"",D369&lt;&gt;""),D371,"")</f>
        <v/>
      </c>
      <c r="I368" s="31"/>
      <c r="J368" s="33"/>
      <c r="K368" s="38" t="str">
        <f t="shared" si="671"/>
        <v/>
      </c>
      <c r="L368" s="153"/>
      <c r="M368" s="153"/>
      <c r="N368" s="153"/>
      <c r="O368" s="153"/>
      <c r="P368" s="31"/>
      <c r="Q368" s="54"/>
      <c r="R368" s="55"/>
      <c r="S368" s="55"/>
      <c r="T368" s="55"/>
      <c r="U368" s="55"/>
      <c r="V368" s="55"/>
      <c r="W368" s="55"/>
      <c r="X368" s="55"/>
      <c r="Y368" s="55"/>
      <c r="Z368" s="55"/>
      <c r="AA368" s="55"/>
      <c r="AB368" s="55"/>
      <c r="AC368" s="55"/>
      <c r="AD368" s="55"/>
      <c r="AE368" s="55"/>
      <c r="AF368" s="55"/>
      <c r="AG368" s="55"/>
      <c r="AH368" s="55"/>
      <c r="AI368" s="55"/>
      <c r="AJ368" s="55"/>
      <c r="AK368" s="55"/>
      <c r="AL368" s="55"/>
      <c r="AM368" s="56"/>
      <c r="AN368" s="54"/>
      <c r="AO368" s="55"/>
      <c r="AP368" s="55"/>
      <c r="AQ368" s="55"/>
      <c r="AR368" s="55"/>
      <c r="AS368" s="56"/>
      <c r="AT368" s="54"/>
      <c r="AU368" s="55"/>
      <c r="AV368" s="56"/>
      <c r="AW368" s="54"/>
      <c r="AX368" s="55"/>
      <c r="AY368" s="55"/>
      <c r="AZ368" s="55"/>
      <c r="BA368" s="55"/>
      <c r="BB368" s="55"/>
      <c r="BC368" s="55"/>
      <c r="BD368" s="55"/>
      <c r="BE368" s="55"/>
      <c r="BF368" s="55"/>
      <c r="BG368" s="55"/>
      <c r="BH368" s="56"/>
      <c r="BI368" s="54"/>
      <c r="BJ368" s="55"/>
      <c r="BK368" s="55"/>
      <c r="BL368" s="55"/>
      <c r="BM368" s="55"/>
      <c r="BN368" s="55"/>
      <c r="BO368" s="55"/>
      <c r="BP368" s="55"/>
      <c r="BQ368" s="55"/>
      <c r="BR368" s="55"/>
      <c r="BS368" s="55"/>
      <c r="BT368" s="55"/>
      <c r="BU368" s="56"/>
      <c r="BV368" s="54"/>
      <c r="BW368" s="57"/>
      <c r="BX368" s="57"/>
      <c r="BY368" s="55"/>
      <c r="BZ368" s="55"/>
      <c r="CA368" s="55"/>
      <c r="CB368" s="55"/>
      <c r="CC368" s="55"/>
      <c r="CD368" s="55"/>
      <c r="CE368" s="55"/>
      <c r="CF368" s="55"/>
      <c r="CG368" s="55"/>
      <c r="CH368" s="55"/>
      <c r="CI368" s="55"/>
      <c r="CJ368" s="55"/>
      <c r="CK368" s="55"/>
      <c r="CL368" s="55"/>
      <c r="CM368" s="56"/>
      <c r="CN368" s="58"/>
      <c r="CO368" s="58"/>
      <c r="CP368" s="58"/>
      <c r="CQ368" s="58"/>
      <c r="CR368" s="58"/>
      <c r="CS368" s="58"/>
      <c r="CT368" s="58"/>
      <c r="CU368" s="58"/>
      <c r="CV368" s="58"/>
      <c r="CW368" s="58"/>
      <c r="CX368" s="58"/>
      <c r="CY368" s="58"/>
      <c r="CZ368" s="58"/>
      <c r="DA368" s="58"/>
      <c r="DB368" s="58"/>
      <c r="DC368" s="58"/>
      <c r="DD368" s="58"/>
      <c r="DE368" s="58"/>
      <c r="DF368" s="58"/>
      <c r="DG368" s="58"/>
      <c r="DH368" s="58"/>
      <c r="DI368" s="58"/>
      <c r="DJ368" s="58"/>
      <c r="DK368" s="58"/>
      <c r="DL368" s="56"/>
      <c r="DM368" s="167" t="s">
        <v>44</v>
      </c>
      <c r="DN368" s="55"/>
      <c r="DO368" s="55"/>
      <c r="DP368" s="55"/>
      <c r="DQ368" s="55"/>
      <c r="DR368" s="55"/>
      <c r="DS368" s="55"/>
      <c r="DT368" s="55"/>
      <c r="DU368" s="56"/>
      <c r="DV368" s="168" t="s">
        <v>44</v>
      </c>
      <c r="DW368" s="55"/>
      <c r="DX368" s="55"/>
      <c r="DY368" s="55"/>
      <c r="DZ368" s="55"/>
      <c r="EA368" s="55"/>
      <c r="EB368" s="55"/>
      <c r="EC368" s="55"/>
      <c r="ED368" s="58"/>
      <c r="EE368" s="56"/>
      <c r="EF368" s="168" t="s">
        <v>44</v>
      </c>
      <c r="EG368" s="55"/>
      <c r="EH368" s="55"/>
      <c r="EI368" s="55"/>
      <c r="EJ368" s="55"/>
      <c r="EK368" s="55"/>
      <c r="EL368" s="55"/>
      <c r="EM368" s="55"/>
      <c r="EN368" s="56"/>
      <c r="EO368" s="168" t="s">
        <v>44</v>
      </c>
      <c r="EP368" s="55"/>
      <c r="EQ368" s="55"/>
      <c r="ER368" s="55"/>
      <c r="ES368" s="55"/>
      <c r="ET368" s="55"/>
      <c r="EU368" s="55"/>
      <c r="EV368" s="55"/>
      <c r="EW368" s="56"/>
      <c r="EX368" s="159"/>
      <c r="EY368" s="160"/>
      <c r="EZ368" s="160"/>
      <c r="FA368" s="160"/>
      <c r="FB368" s="160"/>
      <c r="FC368" s="160"/>
      <c r="FD368" s="160"/>
      <c r="FE368" s="160"/>
      <c r="FF368" s="160"/>
      <c r="FG368" s="160"/>
      <c r="FH368" s="160"/>
      <c r="FI368" s="161"/>
      <c r="FV368" s="24" t="str">
        <f>IF(FW368&lt;&gt;"",MAX($FV$3:FV367)+1,"")</f>
        <v/>
      </c>
      <c r="FW368" s="24" t="str">
        <f>IF($B368&lt;&gt;"",LEFT(E368,2),"")</f>
        <v/>
      </c>
      <c r="FX368" s="24" t="str">
        <f t="shared" si="672"/>
        <v/>
      </c>
      <c r="FY368" s="24" t="str">
        <f t="shared" si="673"/>
        <v/>
      </c>
      <c r="FZ368" s="24" t="str">
        <f t="shared" si="674"/>
        <v/>
      </c>
    </row>
    <row r="369" spans="1:182" x14ac:dyDescent="0.25">
      <c r="A369" s="38" t="str">
        <f>IF(AND(A368&lt;&gt;"",I369&lt;&gt;""),A367,"")</f>
        <v/>
      </c>
      <c r="B369" s="38" t="str">
        <f t="shared" ref="B369" si="676">IF(AND($A369&lt;&gt;"",B367&lt;&gt;""),B367,"")</f>
        <v/>
      </c>
      <c r="C369" s="65" t="s">
        <v>317</v>
      </c>
      <c r="D369" s="33"/>
      <c r="E369" s="44" t="str">
        <f>IF(AND(I369&lt;&gt;"",E367&lt;&gt;""),E367,"")</f>
        <v/>
      </c>
      <c r="F369" s="44" t="str">
        <f>IF(I369&lt;&gt;"",MAX(F367:F368)+1,"")</f>
        <v/>
      </c>
      <c r="G369" s="44" t="str">
        <f>IF(AND(I369&lt;&gt;"",D368&lt;&gt;""),D368,"")</f>
        <v/>
      </c>
      <c r="H369" s="44" t="str">
        <f>IF(AND(I369&lt;&gt;"",D369&lt;&gt;""),D371,"")</f>
        <v/>
      </c>
      <c r="I369" s="31"/>
      <c r="J369" s="33"/>
      <c r="K369" s="38" t="str">
        <f t="shared" si="671"/>
        <v/>
      </c>
      <c r="L369" s="153"/>
      <c r="M369" s="153"/>
      <c r="N369" s="153"/>
      <c r="O369" s="153"/>
      <c r="P369" s="31"/>
      <c r="Q369" s="54"/>
      <c r="R369" s="55"/>
      <c r="S369" s="55"/>
      <c r="T369" s="55"/>
      <c r="U369" s="55"/>
      <c r="V369" s="55"/>
      <c r="W369" s="55"/>
      <c r="X369" s="55"/>
      <c r="Y369" s="55"/>
      <c r="Z369" s="55"/>
      <c r="AA369" s="55"/>
      <c r="AB369" s="55"/>
      <c r="AC369" s="55"/>
      <c r="AD369" s="55"/>
      <c r="AE369" s="55"/>
      <c r="AF369" s="55"/>
      <c r="AG369" s="55"/>
      <c r="AH369" s="55"/>
      <c r="AI369" s="55"/>
      <c r="AJ369" s="55"/>
      <c r="AK369" s="55"/>
      <c r="AL369" s="55"/>
      <c r="AM369" s="56"/>
      <c r="AN369" s="54"/>
      <c r="AO369" s="55"/>
      <c r="AP369" s="55"/>
      <c r="AQ369" s="55"/>
      <c r="AR369" s="55"/>
      <c r="AS369" s="56"/>
      <c r="AT369" s="54"/>
      <c r="AU369" s="55"/>
      <c r="AV369" s="56"/>
      <c r="AW369" s="54"/>
      <c r="AX369" s="55"/>
      <c r="AY369" s="55"/>
      <c r="AZ369" s="55"/>
      <c r="BA369" s="55"/>
      <c r="BB369" s="55"/>
      <c r="BC369" s="55"/>
      <c r="BD369" s="55"/>
      <c r="BE369" s="55"/>
      <c r="BF369" s="55"/>
      <c r="BG369" s="55"/>
      <c r="BH369" s="56"/>
      <c r="BI369" s="54"/>
      <c r="BJ369" s="55"/>
      <c r="BK369" s="55"/>
      <c r="BL369" s="55"/>
      <c r="BM369" s="55"/>
      <c r="BN369" s="55"/>
      <c r="BO369" s="55"/>
      <c r="BP369" s="55"/>
      <c r="BQ369" s="55"/>
      <c r="BR369" s="55"/>
      <c r="BS369" s="55"/>
      <c r="BT369" s="55"/>
      <c r="BU369" s="56"/>
      <c r="BV369" s="54"/>
      <c r="BW369" s="57"/>
      <c r="BX369" s="57"/>
      <c r="BY369" s="55"/>
      <c r="BZ369" s="55"/>
      <c r="CA369" s="55"/>
      <c r="CB369" s="55"/>
      <c r="CC369" s="55"/>
      <c r="CD369" s="55"/>
      <c r="CE369" s="55"/>
      <c r="CF369" s="55"/>
      <c r="CG369" s="55"/>
      <c r="CH369" s="55"/>
      <c r="CI369" s="55"/>
      <c r="CJ369" s="55"/>
      <c r="CK369" s="55"/>
      <c r="CL369" s="55"/>
      <c r="CM369" s="56"/>
      <c r="CN369" s="58"/>
      <c r="CO369" s="58"/>
      <c r="CP369" s="58"/>
      <c r="CQ369" s="58"/>
      <c r="CR369" s="58"/>
      <c r="CS369" s="58"/>
      <c r="CT369" s="58"/>
      <c r="CU369" s="58"/>
      <c r="CV369" s="58"/>
      <c r="CW369" s="58"/>
      <c r="CX369" s="58"/>
      <c r="CY369" s="58"/>
      <c r="CZ369" s="58"/>
      <c r="DA369" s="58"/>
      <c r="DB369" s="58"/>
      <c r="DC369" s="58"/>
      <c r="DD369" s="58"/>
      <c r="DE369" s="58"/>
      <c r="DF369" s="58"/>
      <c r="DG369" s="58"/>
      <c r="DH369" s="58"/>
      <c r="DI369" s="58"/>
      <c r="DJ369" s="58"/>
      <c r="DK369" s="58"/>
      <c r="DL369" s="56"/>
      <c r="DM369" s="165" t="s">
        <v>45</v>
      </c>
      <c r="DN369" s="55"/>
      <c r="DO369" s="55"/>
      <c r="DP369" s="55"/>
      <c r="DQ369" s="55"/>
      <c r="DR369" s="55"/>
      <c r="DS369" s="55"/>
      <c r="DT369" s="55"/>
      <c r="DU369" s="56"/>
      <c r="DV369" s="166" t="s">
        <v>45</v>
      </c>
      <c r="DW369" s="55"/>
      <c r="DX369" s="55"/>
      <c r="DY369" s="55"/>
      <c r="DZ369" s="55"/>
      <c r="EA369" s="55"/>
      <c r="EB369" s="55"/>
      <c r="EC369" s="55"/>
      <c r="ED369" s="58"/>
      <c r="EE369" s="56"/>
      <c r="EF369" s="166" t="s">
        <v>45</v>
      </c>
      <c r="EG369" s="55"/>
      <c r="EH369" s="55"/>
      <c r="EI369" s="55"/>
      <c r="EJ369" s="55"/>
      <c r="EK369" s="55"/>
      <c r="EL369" s="55"/>
      <c r="EM369" s="55"/>
      <c r="EN369" s="56"/>
      <c r="EO369" s="166" t="s">
        <v>45</v>
      </c>
      <c r="EP369" s="55"/>
      <c r="EQ369" s="55"/>
      <c r="ER369" s="55"/>
      <c r="ES369" s="55"/>
      <c r="ET369" s="55"/>
      <c r="EU369" s="55"/>
      <c r="EV369" s="55"/>
      <c r="EW369" s="56"/>
      <c r="EX369" s="159"/>
      <c r="EY369" s="160"/>
      <c r="EZ369" s="160"/>
      <c r="FA369" s="160"/>
      <c r="FB369" s="160"/>
      <c r="FC369" s="160"/>
      <c r="FD369" s="160"/>
      <c r="FE369" s="160"/>
      <c r="FF369" s="160"/>
      <c r="FG369" s="160"/>
      <c r="FH369" s="160"/>
      <c r="FI369" s="161"/>
      <c r="FV369" s="24" t="str">
        <f>IF(FW369&lt;&gt;"",MAX($FV$3:FV368)+1,"")</f>
        <v/>
      </c>
      <c r="FW369" s="24" t="str">
        <f>IF($B369&lt;&gt;"",LEFT(E369,2),"")</f>
        <v/>
      </c>
      <c r="FX369" s="24" t="str">
        <f t="shared" si="672"/>
        <v/>
      </c>
      <c r="FY369" s="24" t="str">
        <f t="shared" si="673"/>
        <v/>
      </c>
      <c r="FZ369" s="24" t="str">
        <f t="shared" si="674"/>
        <v/>
      </c>
    </row>
    <row r="370" spans="1:182" x14ac:dyDescent="0.25">
      <c r="A370" s="38" t="str">
        <f>IF(AND(A369&lt;&gt;"",I370&lt;&gt;""),A367,"")</f>
        <v/>
      </c>
      <c r="B370" s="38" t="str">
        <f t="shared" ref="B370" si="677">IF(AND($A370&lt;&gt;"",B367&lt;&gt;""),B367,"")</f>
        <v/>
      </c>
      <c r="C370" s="65" t="s">
        <v>318</v>
      </c>
      <c r="D370" s="33"/>
      <c r="E370" s="44" t="str">
        <f>IF(AND(I370&lt;&gt;"",E367&lt;&gt;""),E367,"")</f>
        <v/>
      </c>
      <c r="F370" s="44" t="str">
        <f>IF(I370&lt;&gt;"",MAX(F367:F369)+1,"")</f>
        <v/>
      </c>
      <c r="G370" s="44" t="str">
        <f>IF(AND(I370&lt;&gt;"",D368&lt;&gt;""),D368,"")</f>
        <v/>
      </c>
      <c r="H370" s="44" t="str">
        <f>IF(AND(I370&lt;&gt;"",D369&lt;&gt;""),D371,"")</f>
        <v/>
      </c>
      <c r="I370" s="31"/>
      <c r="J370" s="33"/>
      <c r="K370" s="38" t="str">
        <f t="shared" si="671"/>
        <v/>
      </c>
      <c r="L370" s="153"/>
      <c r="M370" s="153"/>
      <c r="N370" s="153"/>
      <c r="O370" s="153"/>
      <c r="P370" s="31"/>
      <c r="Q370" s="54"/>
      <c r="R370" s="55"/>
      <c r="S370" s="55"/>
      <c r="T370" s="55"/>
      <c r="U370" s="55"/>
      <c r="V370" s="55"/>
      <c r="W370" s="55"/>
      <c r="X370" s="55"/>
      <c r="Y370" s="55"/>
      <c r="Z370" s="55"/>
      <c r="AA370" s="55"/>
      <c r="AB370" s="55"/>
      <c r="AC370" s="55"/>
      <c r="AD370" s="55"/>
      <c r="AE370" s="55"/>
      <c r="AF370" s="55"/>
      <c r="AG370" s="55"/>
      <c r="AH370" s="55"/>
      <c r="AI370" s="55"/>
      <c r="AJ370" s="55"/>
      <c r="AK370" s="55"/>
      <c r="AL370" s="55"/>
      <c r="AM370" s="56"/>
      <c r="AN370" s="54"/>
      <c r="AO370" s="55"/>
      <c r="AP370" s="55"/>
      <c r="AQ370" s="55"/>
      <c r="AR370" s="55"/>
      <c r="AS370" s="56"/>
      <c r="AT370" s="54"/>
      <c r="AU370" s="55"/>
      <c r="AV370" s="56"/>
      <c r="AW370" s="54"/>
      <c r="AX370" s="55"/>
      <c r="AY370" s="55"/>
      <c r="AZ370" s="55"/>
      <c r="BA370" s="55"/>
      <c r="BB370" s="55"/>
      <c r="BC370" s="55"/>
      <c r="BD370" s="55"/>
      <c r="BE370" s="55"/>
      <c r="BF370" s="55"/>
      <c r="BG370" s="55"/>
      <c r="BH370" s="56"/>
      <c r="BI370" s="54"/>
      <c r="BJ370" s="55"/>
      <c r="BK370" s="55"/>
      <c r="BL370" s="55"/>
      <c r="BM370" s="55"/>
      <c r="BN370" s="55"/>
      <c r="BO370" s="55"/>
      <c r="BP370" s="55"/>
      <c r="BQ370" s="55"/>
      <c r="BR370" s="55"/>
      <c r="BS370" s="55"/>
      <c r="BT370" s="55"/>
      <c r="BU370" s="56"/>
      <c r="BV370" s="54"/>
      <c r="BW370" s="57"/>
      <c r="BX370" s="57"/>
      <c r="BY370" s="55"/>
      <c r="BZ370" s="55"/>
      <c r="CA370" s="55"/>
      <c r="CB370" s="55"/>
      <c r="CC370" s="55"/>
      <c r="CD370" s="55"/>
      <c r="CE370" s="55"/>
      <c r="CF370" s="55"/>
      <c r="CG370" s="55"/>
      <c r="CH370" s="55"/>
      <c r="CI370" s="55"/>
      <c r="CJ370" s="55"/>
      <c r="CK370" s="55"/>
      <c r="CL370" s="55"/>
      <c r="CM370" s="56"/>
      <c r="CN370" s="58"/>
      <c r="CO370" s="58"/>
      <c r="CP370" s="58"/>
      <c r="CQ370" s="58"/>
      <c r="CR370" s="58"/>
      <c r="CS370" s="58"/>
      <c r="CT370" s="58"/>
      <c r="CU370" s="58"/>
      <c r="CV370" s="58"/>
      <c r="CW370" s="58"/>
      <c r="CX370" s="58"/>
      <c r="CY370" s="58"/>
      <c r="CZ370" s="58"/>
      <c r="DA370" s="58"/>
      <c r="DB370" s="58"/>
      <c r="DC370" s="58"/>
      <c r="DD370" s="58"/>
      <c r="DE370" s="58"/>
      <c r="DF370" s="58"/>
      <c r="DG370" s="58"/>
      <c r="DH370" s="58"/>
      <c r="DI370" s="58"/>
      <c r="DJ370" s="58"/>
      <c r="DK370" s="58"/>
      <c r="DL370" s="56"/>
      <c r="DM370" s="155" t="s">
        <v>42</v>
      </c>
      <c r="DN370" s="55"/>
      <c r="DO370" s="55"/>
      <c r="DP370" s="55"/>
      <c r="DQ370" s="55"/>
      <c r="DR370" s="55"/>
      <c r="DS370" s="55"/>
      <c r="DT370" s="55"/>
      <c r="DU370" s="56"/>
      <c r="DV370" s="91" t="s">
        <v>42</v>
      </c>
      <c r="DW370" s="60"/>
      <c r="DX370" s="60"/>
      <c r="DY370" s="60"/>
      <c r="DZ370" s="60"/>
      <c r="EA370" s="60"/>
      <c r="EB370" s="60"/>
      <c r="EC370" s="60"/>
      <c r="ED370" s="147"/>
      <c r="EE370" s="61"/>
      <c r="EF370" s="91" t="s">
        <v>42</v>
      </c>
      <c r="EG370" s="60"/>
      <c r="EH370" s="60"/>
      <c r="EI370" s="60"/>
      <c r="EJ370" s="60"/>
      <c r="EK370" s="60"/>
      <c r="EL370" s="60"/>
      <c r="EM370" s="60"/>
      <c r="EN370" s="61"/>
      <c r="EO370" s="164" t="s">
        <v>42</v>
      </c>
      <c r="EP370" s="60"/>
      <c r="EQ370" s="60"/>
      <c r="ER370" s="60"/>
      <c r="ES370" s="60"/>
      <c r="ET370" s="60"/>
      <c r="EU370" s="60"/>
      <c r="EV370" s="60"/>
      <c r="EW370" s="61"/>
      <c r="EX370" s="159"/>
      <c r="EY370" s="160"/>
      <c r="EZ370" s="160"/>
      <c r="FA370" s="160"/>
      <c r="FB370" s="160"/>
      <c r="FC370" s="160"/>
      <c r="FD370" s="160"/>
      <c r="FE370" s="160"/>
      <c r="FF370" s="160"/>
      <c r="FG370" s="160"/>
      <c r="FH370" s="160"/>
      <c r="FI370" s="161"/>
      <c r="FV370" s="24" t="str">
        <f>IF(FW370&lt;&gt;"",MAX($FV$3:FV369)+1,"")</f>
        <v/>
      </c>
      <c r="FW370" s="24" t="str">
        <f>IF($B370&lt;&gt;"",LEFT(E370,2),"")</f>
        <v/>
      </c>
      <c r="FX370" s="24" t="str">
        <f t="shared" si="672"/>
        <v/>
      </c>
      <c r="FY370" s="24" t="str">
        <f t="shared" si="673"/>
        <v/>
      </c>
      <c r="FZ370" s="24" t="str">
        <f t="shared" si="674"/>
        <v/>
      </c>
    </row>
    <row r="371" spans="1:182" x14ac:dyDescent="0.25">
      <c r="A371" s="38" t="str">
        <f>IF(AND(A370&lt;&gt;"",I371&lt;&gt;""),A367,"")</f>
        <v/>
      </c>
      <c r="B371" s="38" t="str">
        <f t="shared" ref="B371" si="678">IF(AND($A371&lt;&gt;"",B367&lt;&gt;""),B367,"")</f>
        <v/>
      </c>
      <c r="C371" s="65" t="s">
        <v>742</v>
      </c>
      <c r="D371" s="42" t="str">
        <f>IF(D369&lt;&gt;"",IF(ISNA(VLOOKUP(D369,EconomyTable,2,FALSE)),"&lt;Unknown&gt;",VLOOKUP(D369,EconomyTable,2,FALSE)),"")</f>
        <v/>
      </c>
      <c r="E371" s="44" t="str">
        <f>IF(AND(I371&lt;&gt;"",E367&lt;&gt;""),E367,"")</f>
        <v/>
      </c>
      <c r="F371" s="44" t="str">
        <f>IF(I371&lt;&gt;"",MAX(F367:F370)+1,"")</f>
        <v/>
      </c>
      <c r="G371" s="44" t="str">
        <f>IF(AND(I371&lt;&gt;"",D368&lt;&gt;""),D368,"")</f>
        <v/>
      </c>
      <c r="H371" s="44" t="str">
        <f>IF(AND(I372&lt;&gt;"",D369&lt;&gt;""),D371,"")</f>
        <v/>
      </c>
      <c r="I371" s="31"/>
      <c r="J371" s="33"/>
      <c r="K371" s="38" t="str">
        <f t="shared" si="671"/>
        <v/>
      </c>
      <c r="L371" s="153"/>
      <c r="M371" s="153"/>
      <c r="N371" s="153"/>
      <c r="O371" s="153"/>
      <c r="P371" s="31"/>
      <c r="Q371" s="54"/>
      <c r="R371" s="55"/>
      <c r="S371" s="55"/>
      <c r="T371" s="55"/>
      <c r="U371" s="55"/>
      <c r="V371" s="55"/>
      <c r="W371" s="55"/>
      <c r="X371" s="55"/>
      <c r="Y371" s="55"/>
      <c r="Z371" s="55"/>
      <c r="AA371" s="55"/>
      <c r="AB371" s="55"/>
      <c r="AC371" s="55"/>
      <c r="AD371" s="55"/>
      <c r="AE371" s="55"/>
      <c r="AF371" s="55"/>
      <c r="AG371" s="55"/>
      <c r="AH371" s="55"/>
      <c r="AI371" s="55"/>
      <c r="AJ371" s="55"/>
      <c r="AK371" s="55"/>
      <c r="AL371" s="55"/>
      <c r="AM371" s="56"/>
      <c r="AN371" s="54"/>
      <c r="AO371" s="55"/>
      <c r="AP371" s="55"/>
      <c r="AQ371" s="55"/>
      <c r="AR371" s="55"/>
      <c r="AS371" s="56"/>
      <c r="AT371" s="54"/>
      <c r="AU371" s="55"/>
      <c r="AV371" s="56"/>
      <c r="AW371" s="54"/>
      <c r="AX371" s="55"/>
      <c r="AY371" s="55"/>
      <c r="AZ371" s="55"/>
      <c r="BA371" s="55"/>
      <c r="BB371" s="55"/>
      <c r="BC371" s="55"/>
      <c r="BD371" s="55"/>
      <c r="BE371" s="55"/>
      <c r="BF371" s="55"/>
      <c r="BG371" s="55"/>
      <c r="BH371" s="56"/>
      <c r="BI371" s="54"/>
      <c r="BJ371" s="55"/>
      <c r="BK371" s="55"/>
      <c r="BL371" s="55"/>
      <c r="BM371" s="55"/>
      <c r="BN371" s="55"/>
      <c r="BO371" s="55"/>
      <c r="BP371" s="55"/>
      <c r="BQ371" s="55"/>
      <c r="BR371" s="55"/>
      <c r="BS371" s="55"/>
      <c r="BT371" s="55"/>
      <c r="BU371" s="56"/>
      <c r="BV371" s="54"/>
      <c r="BW371" s="57"/>
      <c r="BX371" s="57"/>
      <c r="BY371" s="55"/>
      <c r="BZ371" s="55"/>
      <c r="CA371" s="55"/>
      <c r="CB371" s="55"/>
      <c r="CC371" s="55"/>
      <c r="CD371" s="55"/>
      <c r="CE371" s="55"/>
      <c r="CF371" s="55"/>
      <c r="CG371" s="55"/>
      <c r="CH371" s="55"/>
      <c r="CI371" s="55"/>
      <c r="CJ371" s="55"/>
      <c r="CK371" s="55"/>
      <c r="CL371" s="55"/>
      <c r="CM371" s="58"/>
      <c r="CN371" s="54"/>
      <c r="CO371" s="58"/>
      <c r="CP371" s="58"/>
      <c r="CQ371" s="58"/>
      <c r="CR371" s="58"/>
      <c r="CS371" s="58"/>
      <c r="CT371" s="58"/>
      <c r="CU371" s="58"/>
      <c r="CV371" s="58"/>
      <c r="CW371" s="58"/>
      <c r="CX371" s="58"/>
      <c r="CY371" s="58"/>
      <c r="CZ371" s="58"/>
      <c r="DA371" s="58"/>
      <c r="DB371" s="58"/>
      <c r="DC371" s="58"/>
      <c r="DD371" s="58"/>
      <c r="DE371" s="58"/>
      <c r="DF371" s="58"/>
      <c r="DG371" s="58"/>
      <c r="DH371" s="58"/>
      <c r="DI371" s="58"/>
      <c r="DJ371" s="58"/>
      <c r="DK371" s="58"/>
      <c r="DL371" s="56"/>
      <c r="DM371" s="169" t="s">
        <v>861</v>
      </c>
      <c r="DN371" s="170"/>
      <c r="DO371" s="170"/>
      <c r="DP371" s="170"/>
      <c r="DQ371" s="170"/>
      <c r="DR371" s="170"/>
      <c r="DS371" s="171"/>
      <c r="DT371" s="205">
        <f>SUM(DN367:DU370)</f>
        <v>0</v>
      </c>
      <c r="DU371" s="218"/>
      <c r="DV371" s="169" t="s">
        <v>861</v>
      </c>
      <c r="DW371" s="170"/>
      <c r="DX371" s="170"/>
      <c r="DY371" s="170"/>
      <c r="DZ371" s="170"/>
      <c r="EA371" s="170"/>
      <c r="EB371" s="170"/>
      <c r="EC371" s="171"/>
      <c r="ED371" s="205">
        <f>SUM(DW367:EE370)</f>
        <v>0</v>
      </c>
      <c r="EE371" s="218"/>
      <c r="EF371" s="169" t="s">
        <v>861</v>
      </c>
      <c r="EG371" s="170"/>
      <c r="EH371" s="170"/>
      <c r="EI371" s="170"/>
      <c r="EJ371" s="170"/>
      <c r="EK371" s="170"/>
      <c r="EL371" s="171"/>
      <c r="EM371" s="205">
        <f>SUM(EG367:EN370)</f>
        <v>0</v>
      </c>
      <c r="EN371" s="218"/>
      <c r="EO371" s="169" t="s">
        <v>861</v>
      </c>
      <c r="EP371" s="170"/>
      <c r="EQ371" s="170"/>
      <c r="ER371" s="170"/>
      <c r="ES371" s="170"/>
      <c r="ET371" s="170"/>
      <c r="EU371" s="171"/>
      <c r="EV371" s="205">
        <f>SUM(EP367:EW370)</f>
        <v>0</v>
      </c>
      <c r="EW371" s="218"/>
      <c r="EX371" s="159"/>
      <c r="EY371" s="160"/>
      <c r="EZ371" s="160"/>
      <c r="FA371" s="160"/>
      <c r="FB371" s="160"/>
      <c r="FC371" s="160"/>
      <c r="FD371" s="160"/>
      <c r="FE371" s="160"/>
      <c r="FF371" s="160"/>
      <c r="FG371" s="160"/>
      <c r="FH371" s="160"/>
      <c r="FI371" s="161"/>
      <c r="FV371" s="24" t="str">
        <f>IF(FW371&lt;&gt;"",MAX($FV$3:FV370)+1,"")</f>
        <v/>
      </c>
      <c r="FW371" s="24" t="str">
        <f>IF($B371&lt;&gt;"",E371,"")</f>
        <v/>
      </c>
      <c r="FX371" s="24" t="str">
        <f t="shared" si="672"/>
        <v/>
      </c>
      <c r="FY371" s="24" t="str">
        <f t="shared" si="673"/>
        <v/>
      </c>
      <c r="FZ371" s="24" t="str">
        <f t="shared" si="674"/>
        <v/>
      </c>
    </row>
    <row r="372" spans="1:182" x14ac:dyDescent="0.25">
      <c r="A372" s="38" t="str">
        <f>IF(AND(A371&lt;&gt;"",I372&lt;&gt;""),A367,"")</f>
        <v/>
      </c>
      <c r="B372" s="38" t="str">
        <f t="shared" ref="B372" si="679">IF(AND($A372&lt;&gt;"",B367&lt;&gt;""),B367,"")</f>
        <v/>
      </c>
      <c r="C372" s="65" t="s">
        <v>741</v>
      </c>
      <c r="D372" s="43" t="str">
        <f>IF(D370&lt;&gt;"",IF(ISNA(VLOOKUP(D370,EconomyTypeTable,2,FALSE)),"&lt;Unknown&gt;",VLOOKUP(D370,EconomyTypeTable,2,FALSE)),"")</f>
        <v/>
      </c>
      <c r="E372" s="44" t="str">
        <f>IF(AND(I372&lt;&gt;"",E367&lt;&gt;""),E367,"")</f>
        <v/>
      </c>
      <c r="F372" s="44" t="str">
        <f>IF(I372&lt;&gt;"",MAX(F367:F371)+1,"")</f>
        <v/>
      </c>
      <c r="G372" s="44" t="str">
        <f>IF(AND(I371&lt;&gt;"",D368&lt;&gt;""),D368,"")</f>
        <v/>
      </c>
      <c r="H372" s="44" t="str">
        <f>IF(AND(I372&lt;&gt;"",D369&lt;&gt;""),D371,"")</f>
        <v/>
      </c>
      <c r="I372" s="31"/>
      <c r="J372" s="33"/>
      <c r="K372" s="38" t="str">
        <f t="shared" si="671"/>
        <v/>
      </c>
      <c r="L372" s="153"/>
      <c r="M372" s="153"/>
      <c r="N372" s="153"/>
      <c r="O372" s="153"/>
      <c r="P372" s="31"/>
      <c r="Q372" s="59"/>
      <c r="R372" s="60"/>
      <c r="S372" s="60"/>
      <c r="T372" s="60"/>
      <c r="U372" s="60"/>
      <c r="V372" s="60"/>
      <c r="W372" s="60"/>
      <c r="X372" s="60"/>
      <c r="Y372" s="60"/>
      <c r="Z372" s="60"/>
      <c r="AA372" s="60"/>
      <c r="AB372" s="60"/>
      <c r="AC372" s="60"/>
      <c r="AD372" s="60"/>
      <c r="AE372" s="60"/>
      <c r="AF372" s="60"/>
      <c r="AG372" s="60"/>
      <c r="AH372" s="60"/>
      <c r="AI372" s="60"/>
      <c r="AJ372" s="60"/>
      <c r="AK372" s="60"/>
      <c r="AL372" s="60"/>
      <c r="AM372" s="61"/>
      <c r="AN372" s="59"/>
      <c r="AO372" s="60"/>
      <c r="AP372" s="60"/>
      <c r="AQ372" s="60"/>
      <c r="AR372" s="60"/>
      <c r="AS372" s="61"/>
      <c r="AT372" s="59"/>
      <c r="AU372" s="60"/>
      <c r="AV372" s="61"/>
      <c r="AW372" s="59"/>
      <c r="AX372" s="60"/>
      <c r="AY372" s="60"/>
      <c r="AZ372" s="60"/>
      <c r="BA372" s="60"/>
      <c r="BB372" s="60"/>
      <c r="BC372" s="60"/>
      <c r="BD372" s="60"/>
      <c r="BE372" s="60"/>
      <c r="BF372" s="60"/>
      <c r="BG372" s="60"/>
      <c r="BH372" s="61"/>
      <c r="BI372" s="59"/>
      <c r="BJ372" s="60"/>
      <c r="BK372" s="60"/>
      <c r="BL372" s="60"/>
      <c r="BM372" s="60"/>
      <c r="BN372" s="60"/>
      <c r="BO372" s="60"/>
      <c r="BP372" s="60"/>
      <c r="BQ372" s="60"/>
      <c r="BR372" s="60"/>
      <c r="BS372" s="60"/>
      <c r="BT372" s="60"/>
      <c r="BU372" s="61"/>
      <c r="BV372" s="59"/>
      <c r="BW372" s="62"/>
      <c r="BX372" s="62"/>
      <c r="BY372" s="60"/>
      <c r="BZ372" s="60"/>
      <c r="CA372" s="60"/>
      <c r="CB372" s="60"/>
      <c r="CC372" s="60"/>
      <c r="CD372" s="60"/>
      <c r="CE372" s="60"/>
      <c r="CF372" s="60"/>
      <c r="CG372" s="60"/>
      <c r="CH372" s="60"/>
      <c r="CI372" s="60"/>
      <c r="CJ372" s="60"/>
      <c r="CK372" s="60"/>
      <c r="CL372" s="60"/>
      <c r="CM372" s="61"/>
      <c r="CN372" s="58"/>
      <c r="CO372" s="58"/>
      <c r="CP372" s="58"/>
      <c r="CQ372" s="58"/>
      <c r="CR372" s="58"/>
      <c r="CS372" s="58"/>
      <c r="CT372" s="58"/>
      <c r="CU372" s="58"/>
      <c r="CV372" s="58"/>
      <c r="CW372" s="58"/>
      <c r="CX372" s="58"/>
      <c r="CY372" s="58"/>
      <c r="CZ372" s="58"/>
      <c r="DA372" s="58"/>
      <c r="DB372" s="58"/>
      <c r="DC372" s="58"/>
      <c r="DD372" s="58"/>
      <c r="DE372" s="58"/>
      <c r="DF372" s="58"/>
      <c r="DG372" s="58"/>
      <c r="DH372" s="58"/>
      <c r="DI372" s="58"/>
      <c r="DJ372" s="58"/>
      <c r="DK372" s="58"/>
      <c r="DL372" s="56"/>
      <c r="DM372" s="169" t="s">
        <v>823</v>
      </c>
      <c r="DN372" s="170"/>
      <c r="DO372" s="170"/>
      <c r="DP372" s="170"/>
      <c r="DQ372" s="170"/>
      <c r="DR372" s="170"/>
      <c r="DS372" s="171"/>
      <c r="DT372" s="172"/>
      <c r="DU372" s="173"/>
      <c r="DV372" s="209"/>
      <c r="DW372" s="190"/>
      <c r="DX372" s="190"/>
      <c r="DY372" s="190"/>
      <c r="DZ372" s="190"/>
      <c r="EA372" s="190"/>
      <c r="EB372" s="190"/>
      <c r="EC372" s="190"/>
      <c r="ED372" s="190"/>
      <c r="EE372" s="190"/>
      <c r="EF372" s="190"/>
      <c r="EG372" s="190"/>
      <c r="EH372" s="190"/>
      <c r="EI372" s="190"/>
      <c r="EJ372" s="190"/>
      <c r="EK372" s="190"/>
      <c r="EL372" s="190"/>
      <c r="EM372" s="190"/>
      <c r="EN372" s="190"/>
      <c r="EO372" s="190"/>
      <c r="EP372" s="190"/>
      <c r="EQ372" s="190"/>
      <c r="ER372" s="190"/>
      <c r="ES372" s="190"/>
      <c r="ET372" s="190"/>
      <c r="EU372" s="190"/>
      <c r="EV372" s="190"/>
      <c r="EW372" s="210"/>
      <c r="EX372" s="159"/>
      <c r="EY372" s="160"/>
      <c r="EZ372" s="160"/>
      <c r="FA372" s="160"/>
      <c r="FB372" s="160"/>
      <c r="FC372" s="160"/>
      <c r="FD372" s="160"/>
      <c r="FE372" s="160"/>
      <c r="FF372" s="160"/>
      <c r="FG372" s="160"/>
      <c r="FH372" s="160"/>
      <c r="FI372" s="161"/>
    </row>
    <row r="373" spans="1:182" ht="15.75" thickBot="1" x14ac:dyDescent="0.3">
      <c r="A373" s="39">
        <f>IF(A367&lt;&gt;"",A367,"")</f>
        <v>53</v>
      </c>
      <c r="B373" s="39" t="str">
        <f>IF(AND($A373&lt;&gt;"",B367&lt;&gt;""),B367,"")</f>
        <v/>
      </c>
      <c r="C373" s="67" t="s">
        <v>315</v>
      </c>
      <c r="D373" s="36"/>
      <c r="E373" s="148"/>
      <c r="F373" s="149"/>
      <c r="G373" s="149"/>
      <c r="H373" s="149"/>
      <c r="I373" s="149"/>
      <c r="J373" s="149"/>
      <c r="K373" s="149"/>
      <c r="L373" s="149"/>
      <c r="M373" s="149"/>
      <c r="N373" s="149"/>
      <c r="O373" s="150"/>
      <c r="P373" s="46" t="str">
        <f>IF(COUNTA(Q373:AM373)-COUNTBLANK(Q373:AM373)&gt;0,COUNTA(Q373:AM373)-COUNTBLANK(Q373:AM373)&amp;" Deposit types","")</f>
        <v/>
      </c>
      <c r="Q373" s="47" t="str">
        <f>IF(COUNTA(Q367:Q372)&gt;0,COUNTA(Q367:Q372),"")</f>
        <v/>
      </c>
      <c r="R373" s="48" t="str">
        <f t="shared" ref="R373:AA373" si="680">IF(COUNTA(R367:R372)&gt;0,COUNTA(R367:R372),"")</f>
        <v/>
      </c>
      <c r="S373" s="48" t="str">
        <f t="shared" si="680"/>
        <v/>
      </c>
      <c r="T373" s="48" t="str">
        <f t="shared" si="680"/>
        <v/>
      </c>
      <c r="U373" s="48" t="str">
        <f t="shared" si="680"/>
        <v/>
      </c>
      <c r="V373" s="48" t="str">
        <f t="shared" si="680"/>
        <v/>
      </c>
      <c r="W373" s="48" t="str">
        <f t="shared" si="680"/>
        <v/>
      </c>
      <c r="X373" s="48" t="str">
        <f t="shared" si="680"/>
        <v/>
      </c>
      <c r="Y373" s="48" t="str">
        <f t="shared" si="680"/>
        <v/>
      </c>
      <c r="Z373" s="48" t="str">
        <f t="shared" si="680"/>
        <v/>
      </c>
      <c r="AA373" s="48" t="str">
        <f t="shared" si="680"/>
        <v/>
      </c>
      <c r="AB373" s="48" t="str">
        <f>IF(COUNTA(AB367:AB372)&gt;0,COUNTA(AB367:AB372),"")</f>
        <v/>
      </c>
      <c r="AC373" s="48" t="str">
        <f t="shared" ref="AC373:BK373" si="681">IF(COUNTA(AC367:AC372)&gt;0,COUNTA(AC367:AC372),"")</f>
        <v/>
      </c>
      <c r="AD373" s="48" t="str">
        <f t="shared" si="681"/>
        <v/>
      </c>
      <c r="AE373" s="48" t="str">
        <f t="shared" si="681"/>
        <v/>
      </c>
      <c r="AF373" s="48" t="str">
        <f t="shared" si="681"/>
        <v/>
      </c>
      <c r="AG373" s="48" t="str">
        <f t="shared" si="681"/>
        <v/>
      </c>
      <c r="AH373" s="48" t="str">
        <f t="shared" si="681"/>
        <v/>
      </c>
      <c r="AI373" s="48" t="str">
        <f t="shared" si="681"/>
        <v/>
      </c>
      <c r="AJ373" s="48" t="str">
        <f t="shared" si="681"/>
        <v/>
      </c>
      <c r="AK373" s="48" t="str">
        <f t="shared" si="681"/>
        <v/>
      </c>
      <c r="AL373" s="48" t="str">
        <f t="shared" si="681"/>
        <v/>
      </c>
      <c r="AM373" s="49" t="str">
        <f t="shared" si="681"/>
        <v/>
      </c>
      <c r="AN373" s="47" t="str">
        <f t="shared" si="681"/>
        <v/>
      </c>
      <c r="AO373" s="48" t="str">
        <f t="shared" si="681"/>
        <v/>
      </c>
      <c r="AP373" s="48" t="str">
        <f t="shared" si="681"/>
        <v/>
      </c>
      <c r="AQ373" s="48" t="str">
        <f t="shared" si="681"/>
        <v/>
      </c>
      <c r="AR373" s="48" t="str">
        <f t="shared" si="681"/>
        <v/>
      </c>
      <c r="AS373" s="49" t="str">
        <f t="shared" si="681"/>
        <v/>
      </c>
      <c r="AT373" s="47" t="str">
        <f t="shared" si="681"/>
        <v/>
      </c>
      <c r="AU373" s="48" t="str">
        <f t="shared" si="681"/>
        <v/>
      </c>
      <c r="AV373" s="49" t="str">
        <f t="shared" si="681"/>
        <v/>
      </c>
      <c r="AW373" s="47" t="str">
        <f t="shared" si="681"/>
        <v/>
      </c>
      <c r="AX373" s="48" t="str">
        <f t="shared" si="681"/>
        <v/>
      </c>
      <c r="AY373" s="48" t="str">
        <f t="shared" si="681"/>
        <v/>
      </c>
      <c r="AZ373" s="48" t="str">
        <f t="shared" si="681"/>
        <v/>
      </c>
      <c r="BA373" s="48" t="str">
        <f t="shared" si="681"/>
        <v/>
      </c>
      <c r="BB373" s="48" t="str">
        <f t="shared" si="681"/>
        <v/>
      </c>
      <c r="BC373" s="48" t="str">
        <f t="shared" si="681"/>
        <v/>
      </c>
      <c r="BD373" s="48" t="str">
        <f t="shared" si="681"/>
        <v/>
      </c>
      <c r="BE373" s="48" t="str">
        <f t="shared" si="681"/>
        <v/>
      </c>
      <c r="BF373" s="48" t="str">
        <f t="shared" si="681"/>
        <v/>
      </c>
      <c r="BG373" s="48" t="str">
        <f t="shared" si="681"/>
        <v/>
      </c>
      <c r="BH373" s="49" t="str">
        <f t="shared" si="681"/>
        <v/>
      </c>
      <c r="BI373" s="47" t="str">
        <f t="shared" si="681"/>
        <v/>
      </c>
      <c r="BJ373" s="48" t="str">
        <f t="shared" si="681"/>
        <v/>
      </c>
      <c r="BK373" s="48" t="str">
        <f t="shared" si="681"/>
        <v/>
      </c>
      <c r="BL373" s="48"/>
      <c r="BM373" s="48" t="str">
        <f t="shared" ref="BM373:BU373" si="682">IF(COUNTA(BM367:BM372)&gt;0,COUNTA(BM367:BM372),"")</f>
        <v/>
      </c>
      <c r="BN373" s="48" t="str">
        <f t="shared" si="682"/>
        <v/>
      </c>
      <c r="BO373" s="48" t="str">
        <f t="shared" si="682"/>
        <v/>
      </c>
      <c r="BP373" s="48" t="str">
        <f t="shared" si="682"/>
        <v/>
      </c>
      <c r="BQ373" s="48" t="str">
        <f t="shared" si="682"/>
        <v/>
      </c>
      <c r="BR373" s="48" t="str">
        <f t="shared" si="682"/>
        <v/>
      </c>
      <c r="BS373" s="48" t="str">
        <f t="shared" si="682"/>
        <v/>
      </c>
      <c r="BT373" s="48" t="str">
        <f t="shared" si="682"/>
        <v/>
      </c>
      <c r="BU373" s="49" t="str">
        <f t="shared" si="682"/>
        <v/>
      </c>
      <c r="BV373" s="47" t="str">
        <f>IF(COUNTA(BV367:BV372)&gt;0,COUNTA(BV367:BV372),"")</f>
        <v/>
      </c>
      <c r="BW373" s="48" t="str">
        <f t="shared" ref="BW373:DL373" si="683">IF(COUNTA(BW367:BW372)&gt;0,COUNTA(BW367:BW372),"")</f>
        <v/>
      </c>
      <c r="BX373" s="48" t="str">
        <f t="shared" si="683"/>
        <v/>
      </c>
      <c r="BY373" s="48" t="str">
        <f t="shared" si="683"/>
        <v/>
      </c>
      <c r="BZ373" s="48" t="str">
        <f t="shared" si="683"/>
        <v/>
      </c>
      <c r="CA373" s="48" t="str">
        <f t="shared" si="683"/>
        <v/>
      </c>
      <c r="CB373" s="48" t="str">
        <f t="shared" si="683"/>
        <v/>
      </c>
      <c r="CC373" s="48" t="str">
        <f t="shared" si="683"/>
        <v/>
      </c>
      <c r="CD373" s="48" t="str">
        <f t="shared" si="683"/>
        <v/>
      </c>
      <c r="CE373" s="48" t="str">
        <f t="shared" si="683"/>
        <v/>
      </c>
      <c r="CF373" s="48" t="str">
        <f t="shared" si="683"/>
        <v/>
      </c>
      <c r="CG373" s="48" t="str">
        <f t="shared" si="683"/>
        <v/>
      </c>
      <c r="CH373" s="48" t="str">
        <f t="shared" si="683"/>
        <v/>
      </c>
      <c r="CI373" s="48" t="str">
        <f t="shared" si="683"/>
        <v/>
      </c>
      <c r="CJ373" s="48" t="str">
        <f t="shared" si="683"/>
        <v/>
      </c>
      <c r="CK373" s="48" t="str">
        <f t="shared" si="683"/>
        <v/>
      </c>
      <c r="CL373" s="48" t="str">
        <f t="shared" si="683"/>
        <v/>
      </c>
      <c r="CM373" s="49" t="str">
        <f t="shared" si="683"/>
        <v/>
      </c>
      <c r="CN373" s="47" t="str">
        <f t="shared" si="683"/>
        <v/>
      </c>
      <c r="CO373" s="48" t="str">
        <f t="shared" si="683"/>
        <v/>
      </c>
      <c r="CP373" s="48" t="str">
        <f t="shared" si="683"/>
        <v/>
      </c>
      <c r="CQ373" s="48" t="str">
        <f t="shared" si="683"/>
        <v/>
      </c>
      <c r="CR373" s="48" t="str">
        <f t="shared" si="683"/>
        <v/>
      </c>
      <c r="CS373" s="48" t="str">
        <f t="shared" si="683"/>
        <v/>
      </c>
      <c r="CT373" s="48" t="str">
        <f t="shared" si="683"/>
        <v/>
      </c>
      <c r="CU373" s="48" t="str">
        <f t="shared" si="683"/>
        <v/>
      </c>
      <c r="CV373" s="48" t="str">
        <f t="shared" si="683"/>
        <v/>
      </c>
      <c r="CW373" s="48" t="str">
        <f t="shared" si="683"/>
        <v/>
      </c>
      <c r="CX373" s="48" t="str">
        <f t="shared" si="683"/>
        <v/>
      </c>
      <c r="CY373" s="48" t="str">
        <f t="shared" si="683"/>
        <v/>
      </c>
      <c r="CZ373" s="48" t="str">
        <f t="shared" si="683"/>
        <v/>
      </c>
      <c r="DA373" s="48" t="str">
        <f t="shared" si="683"/>
        <v/>
      </c>
      <c r="DB373" s="48" t="str">
        <f t="shared" si="683"/>
        <v/>
      </c>
      <c r="DC373" s="48" t="str">
        <f t="shared" si="683"/>
        <v/>
      </c>
      <c r="DD373" s="48" t="str">
        <f t="shared" si="683"/>
        <v/>
      </c>
      <c r="DE373" s="48" t="str">
        <f t="shared" si="683"/>
        <v/>
      </c>
      <c r="DF373" s="48" t="str">
        <f t="shared" si="683"/>
        <v/>
      </c>
      <c r="DG373" s="48" t="str">
        <f t="shared" si="683"/>
        <v/>
      </c>
      <c r="DH373" s="48" t="str">
        <f t="shared" si="683"/>
        <v/>
      </c>
      <c r="DI373" s="48" t="str">
        <f t="shared" si="683"/>
        <v/>
      </c>
      <c r="DJ373" s="48" t="str">
        <f t="shared" si="683"/>
        <v/>
      </c>
      <c r="DK373" s="48" t="str">
        <f t="shared" si="683"/>
        <v/>
      </c>
      <c r="DL373" s="49" t="str">
        <f t="shared" si="683"/>
        <v/>
      </c>
      <c r="DM373" s="169" t="s">
        <v>822</v>
      </c>
      <c r="DN373" s="170"/>
      <c r="DO373" s="170"/>
      <c r="DP373" s="170"/>
      <c r="DQ373" s="170"/>
      <c r="DR373" s="170"/>
      <c r="DS373" s="171"/>
      <c r="DT373" s="172"/>
      <c r="DU373" s="173"/>
      <c r="DV373" s="211"/>
      <c r="DW373" s="212"/>
      <c r="DX373" s="212"/>
      <c r="DY373" s="212"/>
      <c r="DZ373" s="212"/>
      <c r="EA373" s="212"/>
      <c r="EB373" s="212"/>
      <c r="EC373" s="212"/>
      <c r="ED373" s="212"/>
      <c r="EE373" s="212"/>
      <c r="EF373" s="212"/>
      <c r="EG373" s="212"/>
      <c r="EH373" s="212"/>
      <c r="EI373" s="212"/>
      <c r="EJ373" s="212"/>
      <c r="EK373" s="212"/>
      <c r="EL373" s="212"/>
      <c r="EM373" s="212"/>
      <c r="EN373" s="212"/>
      <c r="EO373" s="212"/>
      <c r="EP373" s="212"/>
      <c r="EQ373" s="212"/>
      <c r="ER373" s="212"/>
      <c r="ES373" s="212"/>
      <c r="ET373" s="212"/>
      <c r="EU373" s="212"/>
      <c r="EV373" s="212"/>
      <c r="EW373" s="213"/>
      <c r="EX373" s="151"/>
      <c r="EY373" s="149"/>
      <c r="EZ373" s="149"/>
      <c r="FA373" s="149"/>
      <c r="FB373" s="149"/>
      <c r="FC373" s="149"/>
      <c r="FD373" s="149"/>
      <c r="FE373" s="149"/>
      <c r="FF373" s="149"/>
      <c r="FG373" s="149"/>
      <c r="FH373" s="149"/>
      <c r="FI373" s="152"/>
    </row>
    <row r="374" spans="1:182" x14ac:dyDescent="0.25">
      <c r="A374" s="40">
        <f>A367+1</f>
        <v>54</v>
      </c>
      <c r="B374" s="29"/>
      <c r="C374" s="65" t="s">
        <v>531</v>
      </c>
      <c r="D374" s="41" t="str">
        <f>IF(MAX(F374:F379)&gt;0,MAX(F374:F379),"")</f>
        <v/>
      </c>
      <c r="E374" s="30"/>
      <c r="F374" s="45" t="str">
        <f>IF(I374&lt;&gt;"",1,"")</f>
        <v/>
      </c>
      <c r="G374" s="45" t="str">
        <f>IF(AND(I374&lt;&gt;"",D375&lt;&gt;""),D375,"")</f>
        <v/>
      </c>
      <c r="H374" s="45" t="str">
        <f>IF(AND(I374&lt;&gt;"",D376&lt;&gt;""),D378,"")</f>
        <v/>
      </c>
      <c r="I374" s="29"/>
      <c r="J374" s="146"/>
      <c r="K374" s="40" t="str">
        <f t="shared" ref="K374:K379" si="684">IF(J374&lt;&gt;"",IF(ISNA(VLOOKUP(J374,PlanetTypeTable,2,FALSE)),"&lt;Unknown&gt;",VLOOKUP(J374,PlanetTypeTable,2,FALSE)),"")</f>
        <v/>
      </c>
      <c r="L374" s="34"/>
      <c r="M374" s="34"/>
      <c r="N374" s="34"/>
      <c r="O374" s="34"/>
      <c r="P374" s="29"/>
      <c r="Q374" s="50"/>
      <c r="R374" s="30"/>
      <c r="S374" s="30"/>
      <c r="T374" s="30"/>
      <c r="U374" s="30"/>
      <c r="V374" s="30"/>
      <c r="W374" s="30"/>
      <c r="X374" s="30"/>
      <c r="Y374" s="30"/>
      <c r="Z374" s="30"/>
      <c r="AA374" s="30"/>
      <c r="AB374" s="30"/>
      <c r="AC374" s="30"/>
      <c r="AD374" s="30"/>
      <c r="AE374" s="30"/>
      <c r="AF374" s="30"/>
      <c r="AG374" s="30"/>
      <c r="AH374" s="30"/>
      <c r="AI374" s="30"/>
      <c r="AJ374" s="30"/>
      <c r="AK374" s="30"/>
      <c r="AL374" s="30"/>
      <c r="AM374" s="51"/>
      <c r="AN374" s="50"/>
      <c r="AO374" s="30"/>
      <c r="AP374" s="30"/>
      <c r="AQ374" s="30"/>
      <c r="AR374" s="30"/>
      <c r="AS374" s="51"/>
      <c r="AT374" s="50"/>
      <c r="AU374" s="30"/>
      <c r="AV374" s="51"/>
      <c r="AW374" s="50"/>
      <c r="AX374" s="30"/>
      <c r="AY374" s="30"/>
      <c r="AZ374" s="30"/>
      <c r="BA374" s="30"/>
      <c r="BB374" s="30"/>
      <c r="BC374" s="30"/>
      <c r="BD374" s="30"/>
      <c r="BE374" s="30"/>
      <c r="BF374" s="30"/>
      <c r="BG374" s="30"/>
      <c r="BH374" s="51"/>
      <c r="BI374" s="50"/>
      <c r="BJ374" s="30"/>
      <c r="BK374" s="30"/>
      <c r="BL374" s="30"/>
      <c r="BM374" s="30"/>
      <c r="BN374" s="30"/>
      <c r="BO374" s="30"/>
      <c r="BP374" s="30"/>
      <c r="BQ374" s="30"/>
      <c r="BR374" s="30"/>
      <c r="BS374" s="30"/>
      <c r="BT374" s="30"/>
      <c r="BU374" s="51"/>
      <c r="BV374" s="50"/>
      <c r="BW374" s="52"/>
      <c r="BX374" s="52"/>
      <c r="BY374" s="30"/>
      <c r="BZ374" s="30"/>
      <c r="CA374" s="30"/>
      <c r="CB374" s="30"/>
      <c r="CC374" s="30"/>
      <c r="CD374" s="30"/>
      <c r="CE374" s="30"/>
      <c r="CF374" s="30"/>
      <c r="CG374" s="30"/>
      <c r="CH374" s="30"/>
      <c r="CI374" s="30"/>
      <c r="CJ374" s="30"/>
      <c r="CK374" s="30"/>
      <c r="CL374" s="30"/>
      <c r="CM374" s="51"/>
      <c r="CN374" s="53"/>
      <c r="CO374" s="53"/>
      <c r="CP374" s="53"/>
      <c r="CQ374" s="53"/>
      <c r="CR374" s="53"/>
      <c r="CS374" s="53"/>
      <c r="CT374" s="53"/>
      <c r="CU374" s="53"/>
      <c r="CV374" s="53"/>
      <c r="CW374" s="53"/>
      <c r="CX374" s="53"/>
      <c r="CY374" s="53"/>
      <c r="CZ374" s="53"/>
      <c r="DA374" s="53"/>
      <c r="DB374" s="53"/>
      <c r="DC374" s="53"/>
      <c r="DD374" s="53"/>
      <c r="DE374" s="53"/>
      <c r="DF374" s="53"/>
      <c r="DG374" s="53"/>
      <c r="DH374" s="53"/>
      <c r="DI374" s="53"/>
      <c r="DJ374" s="53"/>
      <c r="DK374" s="53"/>
      <c r="DL374" s="51"/>
      <c r="DM374" s="162" t="s">
        <v>249</v>
      </c>
      <c r="DN374" s="30"/>
      <c r="DO374" s="30"/>
      <c r="DP374" s="30"/>
      <c r="DQ374" s="30"/>
      <c r="DR374" s="30"/>
      <c r="DS374" s="30"/>
      <c r="DT374" s="30"/>
      <c r="DU374" s="51"/>
      <c r="DV374" s="163" t="s">
        <v>249</v>
      </c>
      <c r="DW374" s="30"/>
      <c r="DX374" s="30"/>
      <c r="DY374" s="30"/>
      <c r="DZ374" s="30"/>
      <c r="EA374" s="30"/>
      <c r="EB374" s="30"/>
      <c r="EC374" s="30"/>
      <c r="ED374" s="53"/>
      <c r="EE374" s="51"/>
      <c r="EF374" s="163" t="s">
        <v>249</v>
      </c>
      <c r="EG374" s="30"/>
      <c r="EH374" s="30"/>
      <c r="EI374" s="63"/>
      <c r="EJ374" s="30"/>
      <c r="EK374" s="30"/>
      <c r="EL374" s="30"/>
      <c r="EM374" s="30"/>
      <c r="EN374" s="51"/>
      <c r="EO374" s="163" t="s">
        <v>249</v>
      </c>
      <c r="EP374" s="30"/>
      <c r="EQ374" s="30"/>
      <c r="ER374" s="30"/>
      <c r="ES374" s="30"/>
      <c r="ET374" s="30"/>
      <c r="EU374" s="30"/>
      <c r="EV374" s="30"/>
      <c r="EW374" s="51"/>
      <c r="EX374" s="156"/>
      <c r="EY374" s="157"/>
      <c r="EZ374" s="157"/>
      <c r="FA374" s="157"/>
      <c r="FB374" s="157"/>
      <c r="FC374" s="157"/>
      <c r="FD374" s="157"/>
      <c r="FE374" s="157"/>
      <c r="FF374" s="157"/>
      <c r="FG374" s="157"/>
      <c r="FH374" s="157"/>
      <c r="FI374" s="158"/>
      <c r="FR374" s="25" t="str">
        <f>IF(FS374&lt;&gt;"",MAX(FR$3:FR373)+1,"")</f>
        <v/>
      </c>
      <c r="FS374" s="25" t="str">
        <f>IF(B374&lt;&gt;"",B374,"")</f>
        <v/>
      </c>
      <c r="FT374" s="25" t="str">
        <f>IF(D375&lt;&gt;"",D375,"")</f>
        <v/>
      </c>
      <c r="FV374" s="24" t="str">
        <f>IF(FW374&lt;&gt;"",MAX($FV$3:FV373)+1,"")</f>
        <v/>
      </c>
      <c r="FW374" s="24" t="str">
        <f>IF($B374&lt;&gt;"",LEFT(E374,2),"")</f>
        <v/>
      </c>
      <c r="FX374" s="24" t="str">
        <f t="shared" ref="FX374:FX378" si="685">IF($B374&lt;&gt;"",I374,"")</f>
        <v/>
      </c>
      <c r="FY374" s="24" t="str">
        <f t="shared" ref="FY374:FY378" si="686">IF($B374&lt;&gt;"",J374,"")</f>
        <v/>
      </c>
      <c r="FZ374" s="24" t="str">
        <f t="shared" ref="FZ374:FZ378" si="687">IF($B374&lt;&gt;"",K374,"")</f>
        <v/>
      </c>
    </row>
    <row r="375" spans="1:182" x14ac:dyDescent="0.25">
      <c r="A375" s="38" t="str">
        <f>IF(AND(A374&lt;&gt;"",I375&lt;&gt;""),A374,"")</f>
        <v/>
      </c>
      <c r="B375" s="37" t="str">
        <f t="shared" ref="B375" si="688">IF(AND($A375&lt;&gt;"",B374&lt;&gt;""),B374,"")</f>
        <v/>
      </c>
      <c r="C375" s="66" t="s">
        <v>72</v>
      </c>
      <c r="D375" s="32"/>
      <c r="E375" s="44" t="str">
        <f>IF(AND(I375&lt;&gt;"",E374&lt;&gt;""),E374,"")</f>
        <v/>
      </c>
      <c r="F375" s="44" t="str">
        <f>IF(I375&lt;&gt;"",MAX(F374:F374)+1,"")</f>
        <v/>
      </c>
      <c r="G375" s="44" t="str">
        <f>IF(AND(I375&lt;&gt;"",D375&lt;&gt;""),D375,"")</f>
        <v/>
      </c>
      <c r="H375" s="44" t="str">
        <f>IF(AND(I375&lt;&gt;"",D376&lt;&gt;""),D378,"")</f>
        <v/>
      </c>
      <c r="I375" s="31"/>
      <c r="J375" s="33"/>
      <c r="K375" s="38" t="str">
        <f t="shared" si="684"/>
        <v/>
      </c>
      <c r="L375" s="153"/>
      <c r="M375" s="153"/>
      <c r="N375" s="153"/>
      <c r="O375" s="153"/>
      <c r="P375" s="31"/>
      <c r="Q375" s="54"/>
      <c r="R375" s="55"/>
      <c r="S375" s="55"/>
      <c r="T375" s="55"/>
      <c r="U375" s="55"/>
      <c r="V375" s="55"/>
      <c r="W375" s="55"/>
      <c r="X375" s="55"/>
      <c r="Y375" s="55"/>
      <c r="Z375" s="55"/>
      <c r="AA375" s="55"/>
      <c r="AB375" s="55"/>
      <c r="AC375" s="55"/>
      <c r="AD375" s="55"/>
      <c r="AE375" s="55"/>
      <c r="AF375" s="55"/>
      <c r="AG375" s="55"/>
      <c r="AH375" s="55"/>
      <c r="AI375" s="55"/>
      <c r="AJ375" s="55"/>
      <c r="AK375" s="55"/>
      <c r="AL375" s="55"/>
      <c r="AM375" s="56"/>
      <c r="AN375" s="54"/>
      <c r="AO375" s="55"/>
      <c r="AP375" s="55"/>
      <c r="AQ375" s="55"/>
      <c r="AR375" s="55"/>
      <c r="AS375" s="56"/>
      <c r="AT375" s="54"/>
      <c r="AU375" s="55"/>
      <c r="AV375" s="56"/>
      <c r="AW375" s="54"/>
      <c r="AX375" s="55"/>
      <c r="AY375" s="55"/>
      <c r="AZ375" s="55"/>
      <c r="BA375" s="55"/>
      <c r="BB375" s="55"/>
      <c r="BC375" s="55"/>
      <c r="BD375" s="55"/>
      <c r="BE375" s="55"/>
      <c r="BF375" s="55"/>
      <c r="BG375" s="55"/>
      <c r="BH375" s="56"/>
      <c r="BI375" s="54"/>
      <c r="BJ375" s="55"/>
      <c r="BK375" s="55"/>
      <c r="BL375" s="55"/>
      <c r="BM375" s="55"/>
      <c r="BN375" s="55"/>
      <c r="BO375" s="55"/>
      <c r="BP375" s="55"/>
      <c r="BQ375" s="55"/>
      <c r="BR375" s="55"/>
      <c r="BS375" s="55"/>
      <c r="BT375" s="55"/>
      <c r="BU375" s="56"/>
      <c r="BV375" s="54"/>
      <c r="BW375" s="57"/>
      <c r="BX375" s="57"/>
      <c r="BY375" s="55"/>
      <c r="BZ375" s="55"/>
      <c r="CA375" s="55"/>
      <c r="CB375" s="55"/>
      <c r="CC375" s="55"/>
      <c r="CD375" s="55"/>
      <c r="CE375" s="55"/>
      <c r="CF375" s="55"/>
      <c r="CG375" s="55"/>
      <c r="CH375" s="55"/>
      <c r="CI375" s="55"/>
      <c r="CJ375" s="55"/>
      <c r="CK375" s="55"/>
      <c r="CL375" s="55"/>
      <c r="CM375" s="56"/>
      <c r="CN375" s="58"/>
      <c r="CO375" s="58"/>
      <c r="CP375" s="58"/>
      <c r="CQ375" s="58"/>
      <c r="CR375" s="58"/>
      <c r="CS375" s="58"/>
      <c r="CT375" s="58"/>
      <c r="CU375" s="58"/>
      <c r="CV375" s="58"/>
      <c r="CW375" s="58"/>
      <c r="CX375" s="58"/>
      <c r="CY375" s="58"/>
      <c r="CZ375" s="58"/>
      <c r="DA375" s="58"/>
      <c r="DB375" s="58"/>
      <c r="DC375" s="58"/>
      <c r="DD375" s="58"/>
      <c r="DE375" s="58"/>
      <c r="DF375" s="58"/>
      <c r="DG375" s="58"/>
      <c r="DH375" s="58"/>
      <c r="DI375" s="58"/>
      <c r="DJ375" s="58"/>
      <c r="DK375" s="58"/>
      <c r="DL375" s="56"/>
      <c r="DM375" s="167" t="s">
        <v>44</v>
      </c>
      <c r="DN375" s="55"/>
      <c r="DO375" s="55"/>
      <c r="DP375" s="55"/>
      <c r="DQ375" s="55"/>
      <c r="DR375" s="55"/>
      <c r="DS375" s="55"/>
      <c r="DT375" s="55"/>
      <c r="DU375" s="56"/>
      <c r="DV375" s="168" t="s">
        <v>44</v>
      </c>
      <c r="DW375" s="55"/>
      <c r="DX375" s="55"/>
      <c r="DY375" s="55"/>
      <c r="DZ375" s="55"/>
      <c r="EA375" s="55"/>
      <c r="EB375" s="55"/>
      <c r="EC375" s="55"/>
      <c r="ED375" s="58"/>
      <c r="EE375" s="56"/>
      <c r="EF375" s="168" t="s">
        <v>44</v>
      </c>
      <c r="EG375" s="55"/>
      <c r="EH375" s="55"/>
      <c r="EI375" s="55"/>
      <c r="EJ375" s="55"/>
      <c r="EK375" s="55"/>
      <c r="EL375" s="55"/>
      <c r="EM375" s="55"/>
      <c r="EN375" s="56"/>
      <c r="EO375" s="168" t="s">
        <v>44</v>
      </c>
      <c r="EP375" s="55"/>
      <c r="EQ375" s="55"/>
      <c r="ER375" s="55"/>
      <c r="ES375" s="55"/>
      <c r="ET375" s="55"/>
      <c r="EU375" s="55"/>
      <c r="EV375" s="55"/>
      <c r="EW375" s="56"/>
      <c r="EX375" s="159"/>
      <c r="EY375" s="160"/>
      <c r="EZ375" s="160"/>
      <c r="FA375" s="160"/>
      <c r="FB375" s="160"/>
      <c r="FC375" s="160"/>
      <c r="FD375" s="160"/>
      <c r="FE375" s="160"/>
      <c r="FF375" s="160"/>
      <c r="FG375" s="160"/>
      <c r="FH375" s="160"/>
      <c r="FI375" s="161"/>
      <c r="FV375" s="24" t="str">
        <f>IF(FW375&lt;&gt;"",MAX($FV$3:FV374)+1,"")</f>
        <v/>
      </c>
      <c r="FW375" s="24" t="str">
        <f>IF($B375&lt;&gt;"",LEFT(E375,2),"")</f>
        <v/>
      </c>
      <c r="FX375" s="24" t="str">
        <f t="shared" si="685"/>
        <v/>
      </c>
      <c r="FY375" s="24" t="str">
        <f t="shared" si="686"/>
        <v/>
      </c>
      <c r="FZ375" s="24" t="str">
        <f t="shared" si="687"/>
        <v/>
      </c>
    </row>
    <row r="376" spans="1:182" x14ac:dyDescent="0.25">
      <c r="A376" s="38" t="str">
        <f>IF(AND(A375&lt;&gt;"",I376&lt;&gt;""),A374,"")</f>
        <v/>
      </c>
      <c r="B376" s="38" t="str">
        <f t="shared" ref="B376" si="689">IF(AND($A376&lt;&gt;"",B374&lt;&gt;""),B374,"")</f>
        <v/>
      </c>
      <c r="C376" s="65" t="s">
        <v>317</v>
      </c>
      <c r="D376" s="33"/>
      <c r="E376" s="44" t="str">
        <f>IF(AND(I376&lt;&gt;"",E374&lt;&gt;""),E374,"")</f>
        <v/>
      </c>
      <c r="F376" s="44" t="str">
        <f>IF(I376&lt;&gt;"",MAX(F374:F375)+1,"")</f>
        <v/>
      </c>
      <c r="G376" s="44" t="str">
        <f>IF(AND(I376&lt;&gt;"",D375&lt;&gt;""),D375,"")</f>
        <v/>
      </c>
      <c r="H376" s="44" t="str">
        <f>IF(AND(I376&lt;&gt;"",D376&lt;&gt;""),D378,"")</f>
        <v/>
      </c>
      <c r="I376" s="31"/>
      <c r="J376" s="33"/>
      <c r="K376" s="38" t="str">
        <f t="shared" si="684"/>
        <v/>
      </c>
      <c r="L376" s="153"/>
      <c r="M376" s="153"/>
      <c r="N376" s="153"/>
      <c r="O376" s="153"/>
      <c r="P376" s="31"/>
      <c r="Q376" s="54"/>
      <c r="R376" s="55"/>
      <c r="S376" s="55"/>
      <c r="T376" s="55"/>
      <c r="U376" s="55"/>
      <c r="V376" s="55"/>
      <c r="W376" s="55"/>
      <c r="X376" s="55"/>
      <c r="Y376" s="55"/>
      <c r="Z376" s="55"/>
      <c r="AA376" s="55"/>
      <c r="AB376" s="55"/>
      <c r="AC376" s="55"/>
      <c r="AD376" s="55"/>
      <c r="AE376" s="55"/>
      <c r="AF376" s="55"/>
      <c r="AG376" s="55"/>
      <c r="AH376" s="55"/>
      <c r="AI376" s="55"/>
      <c r="AJ376" s="55"/>
      <c r="AK376" s="55"/>
      <c r="AL376" s="55"/>
      <c r="AM376" s="56"/>
      <c r="AN376" s="54"/>
      <c r="AO376" s="55"/>
      <c r="AP376" s="55"/>
      <c r="AQ376" s="55"/>
      <c r="AR376" s="55"/>
      <c r="AS376" s="56"/>
      <c r="AT376" s="54"/>
      <c r="AU376" s="55"/>
      <c r="AV376" s="56"/>
      <c r="AW376" s="54"/>
      <c r="AX376" s="55"/>
      <c r="AY376" s="55"/>
      <c r="AZ376" s="55"/>
      <c r="BA376" s="55"/>
      <c r="BB376" s="55"/>
      <c r="BC376" s="55"/>
      <c r="BD376" s="55"/>
      <c r="BE376" s="55"/>
      <c r="BF376" s="55"/>
      <c r="BG376" s="55"/>
      <c r="BH376" s="56"/>
      <c r="BI376" s="54"/>
      <c r="BJ376" s="55"/>
      <c r="BK376" s="55"/>
      <c r="BL376" s="55"/>
      <c r="BM376" s="55"/>
      <c r="BN376" s="55"/>
      <c r="BO376" s="55"/>
      <c r="BP376" s="55"/>
      <c r="BQ376" s="55"/>
      <c r="BR376" s="55"/>
      <c r="BS376" s="55"/>
      <c r="BT376" s="55"/>
      <c r="BU376" s="56"/>
      <c r="BV376" s="54"/>
      <c r="BW376" s="57"/>
      <c r="BX376" s="57"/>
      <c r="BY376" s="55"/>
      <c r="BZ376" s="55"/>
      <c r="CA376" s="55"/>
      <c r="CB376" s="55"/>
      <c r="CC376" s="55"/>
      <c r="CD376" s="55"/>
      <c r="CE376" s="55"/>
      <c r="CF376" s="55"/>
      <c r="CG376" s="55"/>
      <c r="CH376" s="55"/>
      <c r="CI376" s="55"/>
      <c r="CJ376" s="55"/>
      <c r="CK376" s="55"/>
      <c r="CL376" s="55"/>
      <c r="CM376" s="56"/>
      <c r="CN376" s="58"/>
      <c r="CO376" s="58"/>
      <c r="CP376" s="58"/>
      <c r="CQ376" s="58"/>
      <c r="CR376" s="58"/>
      <c r="CS376" s="58"/>
      <c r="CT376" s="58"/>
      <c r="CU376" s="58"/>
      <c r="CV376" s="58"/>
      <c r="CW376" s="58"/>
      <c r="CX376" s="58"/>
      <c r="CY376" s="58"/>
      <c r="CZ376" s="58"/>
      <c r="DA376" s="58"/>
      <c r="DB376" s="58"/>
      <c r="DC376" s="58"/>
      <c r="DD376" s="58"/>
      <c r="DE376" s="58"/>
      <c r="DF376" s="58"/>
      <c r="DG376" s="58"/>
      <c r="DH376" s="58"/>
      <c r="DI376" s="58"/>
      <c r="DJ376" s="58"/>
      <c r="DK376" s="58"/>
      <c r="DL376" s="56"/>
      <c r="DM376" s="165" t="s">
        <v>45</v>
      </c>
      <c r="DN376" s="55"/>
      <c r="DO376" s="55"/>
      <c r="DP376" s="55"/>
      <c r="DQ376" s="55"/>
      <c r="DR376" s="55"/>
      <c r="DS376" s="55"/>
      <c r="DT376" s="55"/>
      <c r="DU376" s="56"/>
      <c r="DV376" s="166" t="s">
        <v>45</v>
      </c>
      <c r="DW376" s="55"/>
      <c r="DX376" s="55"/>
      <c r="DY376" s="55"/>
      <c r="DZ376" s="55"/>
      <c r="EA376" s="55"/>
      <c r="EB376" s="55"/>
      <c r="EC376" s="55"/>
      <c r="ED376" s="58"/>
      <c r="EE376" s="56"/>
      <c r="EF376" s="166" t="s">
        <v>45</v>
      </c>
      <c r="EG376" s="55"/>
      <c r="EH376" s="55"/>
      <c r="EI376" s="55"/>
      <c r="EJ376" s="55"/>
      <c r="EK376" s="55"/>
      <c r="EL376" s="55"/>
      <c r="EM376" s="55"/>
      <c r="EN376" s="56"/>
      <c r="EO376" s="166" t="s">
        <v>45</v>
      </c>
      <c r="EP376" s="55"/>
      <c r="EQ376" s="55"/>
      <c r="ER376" s="55"/>
      <c r="ES376" s="55"/>
      <c r="ET376" s="55"/>
      <c r="EU376" s="55"/>
      <c r="EV376" s="55"/>
      <c r="EW376" s="56"/>
      <c r="EX376" s="159"/>
      <c r="EY376" s="160"/>
      <c r="EZ376" s="160"/>
      <c r="FA376" s="160"/>
      <c r="FB376" s="160"/>
      <c r="FC376" s="160"/>
      <c r="FD376" s="160"/>
      <c r="FE376" s="160"/>
      <c r="FF376" s="160"/>
      <c r="FG376" s="160"/>
      <c r="FH376" s="160"/>
      <c r="FI376" s="161"/>
      <c r="FV376" s="24" t="str">
        <f>IF(FW376&lt;&gt;"",MAX($FV$3:FV375)+1,"")</f>
        <v/>
      </c>
      <c r="FW376" s="24" t="str">
        <f>IF($B376&lt;&gt;"",LEFT(E376,2),"")</f>
        <v/>
      </c>
      <c r="FX376" s="24" t="str">
        <f t="shared" si="685"/>
        <v/>
      </c>
      <c r="FY376" s="24" t="str">
        <f t="shared" si="686"/>
        <v/>
      </c>
      <c r="FZ376" s="24" t="str">
        <f t="shared" si="687"/>
        <v/>
      </c>
    </row>
    <row r="377" spans="1:182" x14ac:dyDescent="0.25">
      <c r="A377" s="38" t="str">
        <f>IF(AND(A376&lt;&gt;"",I377&lt;&gt;""),A374,"")</f>
        <v/>
      </c>
      <c r="B377" s="38" t="str">
        <f t="shared" ref="B377" si="690">IF(AND($A377&lt;&gt;"",B374&lt;&gt;""),B374,"")</f>
        <v/>
      </c>
      <c r="C377" s="65" t="s">
        <v>318</v>
      </c>
      <c r="D377" s="33"/>
      <c r="E377" s="44" t="str">
        <f>IF(AND(I377&lt;&gt;"",E374&lt;&gt;""),E374,"")</f>
        <v/>
      </c>
      <c r="F377" s="44" t="str">
        <f>IF(I377&lt;&gt;"",MAX(F374:F376)+1,"")</f>
        <v/>
      </c>
      <c r="G377" s="44" t="str">
        <f>IF(AND(I377&lt;&gt;"",D375&lt;&gt;""),D375,"")</f>
        <v/>
      </c>
      <c r="H377" s="44" t="str">
        <f>IF(AND(I377&lt;&gt;"",D376&lt;&gt;""),D378,"")</f>
        <v/>
      </c>
      <c r="I377" s="31"/>
      <c r="J377" s="33"/>
      <c r="K377" s="38" t="str">
        <f t="shared" si="684"/>
        <v/>
      </c>
      <c r="L377" s="153"/>
      <c r="M377" s="153"/>
      <c r="N377" s="153"/>
      <c r="O377" s="153"/>
      <c r="P377" s="31"/>
      <c r="Q377" s="54"/>
      <c r="R377" s="55"/>
      <c r="S377" s="55"/>
      <c r="T377" s="55"/>
      <c r="U377" s="55"/>
      <c r="V377" s="55"/>
      <c r="W377" s="55"/>
      <c r="X377" s="55"/>
      <c r="Y377" s="55"/>
      <c r="Z377" s="55"/>
      <c r="AA377" s="55"/>
      <c r="AB377" s="55"/>
      <c r="AC377" s="55"/>
      <c r="AD377" s="55"/>
      <c r="AE377" s="55"/>
      <c r="AF377" s="55"/>
      <c r="AG377" s="55"/>
      <c r="AH377" s="55"/>
      <c r="AI377" s="55"/>
      <c r="AJ377" s="55"/>
      <c r="AK377" s="55"/>
      <c r="AL377" s="55"/>
      <c r="AM377" s="56"/>
      <c r="AN377" s="54"/>
      <c r="AO377" s="55"/>
      <c r="AP377" s="55"/>
      <c r="AQ377" s="55"/>
      <c r="AR377" s="55"/>
      <c r="AS377" s="56"/>
      <c r="AT377" s="54"/>
      <c r="AU377" s="55"/>
      <c r="AV377" s="56"/>
      <c r="AW377" s="54"/>
      <c r="AX377" s="55"/>
      <c r="AY377" s="55"/>
      <c r="AZ377" s="55"/>
      <c r="BA377" s="55"/>
      <c r="BB377" s="55"/>
      <c r="BC377" s="55"/>
      <c r="BD377" s="55"/>
      <c r="BE377" s="55"/>
      <c r="BF377" s="55"/>
      <c r="BG377" s="55"/>
      <c r="BH377" s="56"/>
      <c r="BI377" s="54"/>
      <c r="BJ377" s="55"/>
      <c r="BK377" s="55"/>
      <c r="BL377" s="55"/>
      <c r="BM377" s="55"/>
      <c r="BN377" s="55"/>
      <c r="BO377" s="55"/>
      <c r="BP377" s="55"/>
      <c r="BQ377" s="55"/>
      <c r="BR377" s="55"/>
      <c r="BS377" s="55"/>
      <c r="BT377" s="55"/>
      <c r="BU377" s="56"/>
      <c r="BV377" s="54"/>
      <c r="BW377" s="57"/>
      <c r="BX377" s="57"/>
      <c r="BY377" s="55"/>
      <c r="BZ377" s="55"/>
      <c r="CA377" s="55"/>
      <c r="CB377" s="55"/>
      <c r="CC377" s="55"/>
      <c r="CD377" s="55"/>
      <c r="CE377" s="55"/>
      <c r="CF377" s="55"/>
      <c r="CG377" s="55"/>
      <c r="CH377" s="55"/>
      <c r="CI377" s="55"/>
      <c r="CJ377" s="55"/>
      <c r="CK377" s="55"/>
      <c r="CL377" s="55"/>
      <c r="CM377" s="56"/>
      <c r="CN377" s="58"/>
      <c r="CO377" s="58"/>
      <c r="CP377" s="58"/>
      <c r="CQ377" s="58"/>
      <c r="CR377" s="58"/>
      <c r="CS377" s="58"/>
      <c r="CT377" s="58"/>
      <c r="CU377" s="58"/>
      <c r="CV377" s="58"/>
      <c r="CW377" s="58"/>
      <c r="CX377" s="58"/>
      <c r="CY377" s="58"/>
      <c r="CZ377" s="58"/>
      <c r="DA377" s="58"/>
      <c r="DB377" s="58"/>
      <c r="DC377" s="58"/>
      <c r="DD377" s="58"/>
      <c r="DE377" s="58"/>
      <c r="DF377" s="58"/>
      <c r="DG377" s="58"/>
      <c r="DH377" s="58"/>
      <c r="DI377" s="58"/>
      <c r="DJ377" s="58"/>
      <c r="DK377" s="58"/>
      <c r="DL377" s="56"/>
      <c r="DM377" s="155" t="s">
        <v>42</v>
      </c>
      <c r="DN377" s="55"/>
      <c r="DO377" s="55"/>
      <c r="DP377" s="55"/>
      <c r="DQ377" s="55"/>
      <c r="DR377" s="55"/>
      <c r="DS377" s="55"/>
      <c r="DT377" s="55"/>
      <c r="DU377" s="56"/>
      <c r="DV377" s="91" t="s">
        <v>42</v>
      </c>
      <c r="DW377" s="60"/>
      <c r="DX377" s="60"/>
      <c r="DY377" s="60"/>
      <c r="DZ377" s="60"/>
      <c r="EA377" s="60"/>
      <c r="EB377" s="60"/>
      <c r="EC377" s="60"/>
      <c r="ED377" s="147"/>
      <c r="EE377" s="61"/>
      <c r="EF377" s="91" t="s">
        <v>42</v>
      </c>
      <c r="EG377" s="60"/>
      <c r="EH377" s="60"/>
      <c r="EI377" s="60"/>
      <c r="EJ377" s="60"/>
      <c r="EK377" s="60"/>
      <c r="EL377" s="60"/>
      <c r="EM377" s="60"/>
      <c r="EN377" s="61"/>
      <c r="EO377" s="164" t="s">
        <v>42</v>
      </c>
      <c r="EP377" s="60"/>
      <c r="EQ377" s="60"/>
      <c r="ER377" s="60"/>
      <c r="ES377" s="60"/>
      <c r="ET377" s="60"/>
      <c r="EU377" s="60"/>
      <c r="EV377" s="60"/>
      <c r="EW377" s="61"/>
      <c r="EX377" s="159"/>
      <c r="EY377" s="160"/>
      <c r="EZ377" s="160"/>
      <c r="FA377" s="160"/>
      <c r="FB377" s="160"/>
      <c r="FC377" s="160"/>
      <c r="FD377" s="160"/>
      <c r="FE377" s="160"/>
      <c r="FF377" s="160"/>
      <c r="FG377" s="160"/>
      <c r="FH377" s="160"/>
      <c r="FI377" s="161"/>
      <c r="FV377" s="24" t="str">
        <f>IF(FW377&lt;&gt;"",MAX($FV$3:FV376)+1,"")</f>
        <v/>
      </c>
      <c r="FW377" s="24" t="str">
        <f>IF($B377&lt;&gt;"",LEFT(E377,2),"")</f>
        <v/>
      </c>
      <c r="FX377" s="24" t="str">
        <f t="shared" si="685"/>
        <v/>
      </c>
      <c r="FY377" s="24" t="str">
        <f t="shared" si="686"/>
        <v/>
      </c>
      <c r="FZ377" s="24" t="str">
        <f t="shared" si="687"/>
        <v/>
      </c>
    </row>
    <row r="378" spans="1:182" x14ac:dyDescent="0.25">
      <c r="A378" s="38" t="str">
        <f>IF(AND(A377&lt;&gt;"",I378&lt;&gt;""),A374,"")</f>
        <v/>
      </c>
      <c r="B378" s="38" t="str">
        <f t="shared" ref="B378" si="691">IF(AND($A378&lt;&gt;"",B374&lt;&gt;""),B374,"")</f>
        <v/>
      </c>
      <c r="C378" s="65" t="s">
        <v>742</v>
      </c>
      <c r="D378" s="42" t="str">
        <f>IF(D376&lt;&gt;"",IF(ISNA(VLOOKUP(D376,EconomyTable,2,FALSE)),"&lt;Unknown&gt;",VLOOKUP(D376,EconomyTable,2,FALSE)),"")</f>
        <v/>
      </c>
      <c r="E378" s="44" t="str">
        <f>IF(AND(I378&lt;&gt;"",E374&lt;&gt;""),E374,"")</f>
        <v/>
      </c>
      <c r="F378" s="44" t="str">
        <f>IF(I378&lt;&gt;"",MAX(F374:F377)+1,"")</f>
        <v/>
      </c>
      <c r="G378" s="44" t="str">
        <f>IF(AND(I378&lt;&gt;"",D375&lt;&gt;""),D375,"")</f>
        <v/>
      </c>
      <c r="H378" s="44" t="str">
        <f>IF(AND(I379&lt;&gt;"",D376&lt;&gt;""),D378,"")</f>
        <v/>
      </c>
      <c r="I378" s="31"/>
      <c r="J378" s="33"/>
      <c r="K378" s="38" t="str">
        <f t="shared" si="684"/>
        <v/>
      </c>
      <c r="L378" s="153"/>
      <c r="M378" s="153"/>
      <c r="N378" s="153"/>
      <c r="O378" s="153"/>
      <c r="P378" s="31"/>
      <c r="Q378" s="54"/>
      <c r="R378" s="55"/>
      <c r="S378" s="55"/>
      <c r="T378" s="55"/>
      <c r="U378" s="55"/>
      <c r="V378" s="55"/>
      <c r="W378" s="55"/>
      <c r="X378" s="55"/>
      <c r="Y378" s="55"/>
      <c r="Z378" s="55"/>
      <c r="AA378" s="55"/>
      <c r="AB378" s="55"/>
      <c r="AC378" s="55"/>
      <c r="AD378" s="55"/>
      <c r="AE378" s="55"/>
      <c r="AF378" s="55"/>
      <c r="AG378" s="55"/>
      <c r="AH378" s="55"/>
      <c r="AI378" s="55"/>
      <c r="AJ378" s="55"/>
      <c r="AK378" s="55"/>
      <c r="AL378" s="55"/>
      <c r="AM378" s="56"/>
      <c r="AN378" s="54"/>
      <c r="AO378" s="55"/>
      <c r="AP378" s="55"/>
      <c r="AQ378" s="55"/>
      <c r="AR378" s="55"/>
      <c r="AS378" s="56"/>
      <c r="AT378" s="54"/>
      <c r="AU378" s="55"/>
      <c r="AV378" s="56"/>
      <c r="AW378" s="54"/>
      <c r="AX378" s="55"/>
      <c r="AY378" s="55"/>
      <c r="AZ378" s="55"/>
      <c r="BA378" s="55"/>
      <c r="BB378" s="55"/>
      <c r="BC378" s="55"/>
      <c r="BD378" s="55"/>
      <c r="BE378" s="55"/>
      <c r="BF378" s="55"/>
      <c r="BG378" s="55"/>
      <c r="BH378" s="56"/>
      <c r="BI378" s="54"/>
      <c r="BJ378" s="55"/>
      <c r="BK378" s="55"/>
      <c r="BL378" s="55"/>
      <c r="BM378" s="55"/>
      <c r="BN378" s="55"/>
      <c r="BO378" s="55"/>
      <c r="BP378" s="55"/>
      <c r="BQ378" s="55"/>
      <c r="BR378" s="55"/>
      <c r="BS378" s="55"/>
      <c r="BT378" s="55"/>
      <c r="BU378" s="56"/>
      <c r="BV378" s="54"/>
      <c r="BW378" s="57"/>
      <c r="BX378" s="57"/>
      <c r="BY378" s="55"/>
      <c r="BZ378" s="55"/>
      <c r="CA378" s="55"/>
      <c r="CB378" s="55"/>
      <c r="CC378" s="55"/>
      <c r="CD378" s="55"/>
      <c r="CE378" s="55"/>
      <c r="CF378" s="55"/>
      <c r="CG378" s="55"/>
      <c r="CH378" s="55"/>
      <c r="CI378" s="55"/>
      <c r="CJ378" s="55"/>
      <c r="CK378" s="55"/>
      <c r="CL378" s="55"/>
      <c r="CM378" s="58"/>
      <c r="CN378" s="54"/>
      <c r="CO378" s="58"/>
      <c r="CP378" s="58"/>
      <c r="CQ378" s="58"/>
      <c r="CR378" s="58"/>
      <c r="CS378" s="58"/>
      <c r="CT378" s="58"/>
      <c r="CU378" s="58"/>
      <c r="CV378" s="58"/>
      <c r="CW378" s="58"/>
      <c r="CX378" s="58"/>
      <c r="CY378" s="58"/>
      <c r="CZ378" s="58"/>
      <c r="DA378" s="58"/>
      <c r="DB378" s="58"/>
      <c r="DC378" s="58"/>
      <c r="DD378" s="58"/>
      <c r="DE378" s="58"/>
      <c r="DF378" s="58"/>
      <c r="DG378" s="58"/>
      <c r="DH378" s="58"/>
      <c r="DI378" s="58"/>
      <c r="DJ378" s="58"/>
      <c r="DK378" s="58"/>
      <c r="DL378" s="56"/>
      <c r="DM378" s="169" t="s">
        <v>861</v>
      </c>
      <c r="DN378" s="170"/>
      <c r="DO378" s="170"/>
      <c r="DP378" s="170"/>
      <c r="DQ378" s="170"/>
      <c r="DR378" s="170"/>
      <c r="DS378" s="171"/>
      <c r="DT378" s="205">
        <f>SUM(DN374:DU377)</f>
        <v>0</v>
      </c>
      <c r="DU378" s="206"/>
      <c r="DV378" s="169" t="s">
        <v>861</v>
      </c>
      <c r="DW378" s="170"/>
      <c r="DX378" s="170"/>
      <c r="DY378" s="170"/>
      <c r="DZ378" s="170"/>
      <c r="EA378" s="170"/>
      <c r="EB378" s="170"/>
      <c r="EC378" s="171"/>
      <c r="ED378" s="207">
        <f>SUM(DW374:EE377)</f>
        <v>0</v>
      </c>
      <c r="EE378" s="208"/>
      <c r="EF378" s="169" t="s">
        <v>861</v>
      </c>
      <c r="EG378" s="170"/>
      <c r="EH378" s="170"/>
      <c r="EI378" s="170"/>
      <c r="EJ378" s="170"/>
      <c r="EK378" s="170"/>
      <c r="EL378" s="171"/>
      <c r="EM378" s="207">
        <f>SUM(EG374:EN377)</f>
        <v>0</v>
      </c>
      <c r="EN378" s="208"/>
      <c r="EO378" s="170" t="s">
        <v>861</v>
      </c>
      <c r="EP378" s="170"/>
      <c r="EQ378" s="170"/>
      <c r="ER378" s="170"/>
      <c r="ES378" s="170"/>
      <c r="ET378" s="170"/>
      <c r="EU378" s="171"/>
      <c r="EV378" s="207">
        <f>SUM(EP374:EW377)</f>
        <v>0</v>
      </c>
      <c r="EW378" s="208"/>
      <c r="EX378" s="159"/>
      <c r="EY378" s="160"/>
      <c r="EZ378" s="160"/>
      <c r="FA378" s="160"/>
      <c r="FB378" s="160"/>
      <c r="FC378" s="160"/>
      <c r="FD378" s="160"/>
      <c r="FE378" s="160"/>
      <c r="FF378" s="160"/>
      <c r="FG378" s="160"/>
      <c r="FH378" s="160"/>
      <c r="FI378" s="161"/>
      <c r="FV378" s="24" t="str">
        <f>IF(FW378&lt;&gt;"",MAX($FV$3:FV377)+1,"")</f>
        <v/>
      </c>
      <c r="FW378" s="24" t="str">
        <f>IF($B378&lt;&gt;"",E378,"")</f>
        <v/>
      </c>
      <c r="FX378" s="24" t="str">
        <f t="shared" si="685"/>
        <v/>
      </c>
      <c r="FY378" s="24" t="str">
        <f t="shared" si="686"/>
        <v/>
      </c>
      <c r="FZ378" s="24" t="str">
        <f t="shared" si="687"/>
        <v/>
      </c>
    </row>
    <row r="379" spans="1:182" x14ac:dyDescent="0.25">
      <c r="A379" s="38" t="str">
        <f>IF(AND(A378&lt;&gt;"",I379&lt;&gt;""),A374,"")</f>
        <v/>
      </c>
      <c r="B379" s="38" t="str">
        <f t="shared" ref="B379" si="692">IF(AND($A379&lt;&gt;"",B374&lt;&gt;""),B374,"")</f>
        <v/>
      </c>
      <c r="C379" s="65" t="s">
        <v>741</v>
      </c>
      <c r="D379" s="43" t="str">
        <f>IF(D377&lt;&gt;"",IF(ISNA(VLOOKUP(D377,EconomyTypeTable,2,FALSE)),"&lt;Unknown&gt;",VLOOKUP(D377,EconomyTypeTable,2,FALSE)),"")</f>
        <v/>
      </c>
      <c r="E379" s="44" t="str">
        <f>IF(AND(I379&lt;&gt;"",E374&lt;&gt;""),E374,"")</f>
        <v/>
      </c>
      <c r="F379" s="44" t="str">
        <f>IF(I379&lt;&gt;"",MAX(F374:F378)+1,"")</f>
        <v/>
      </c>
      <c r="G379" s="44" t="str">
        <f>IF(AND(I378&lt;&gt;"",D375&lt;&gt;""),D375,"")</f>
        <v/>
      </c>
      <c r="H379" s="44" t="str">
        <f>IF(AND(I379&lt;&gt;"",D376&lt;&gt;""),D378,"")</f>
        <v/>
      </c>
      <c r="I379" s="31"/>
      <c r="J379" s="33"/>
      <c r="K379" s="38" t="str">
        <f t="shared" si="684"/>
        <v/>
      </c>
      <c r="L379" s="153"/>
      <c r="M379" s="153"/>
      <c r="N379" s="153"/>
      <c r="O379" s="153"/>
      <c r="P379" s="31"/>
      <c r="Q379" s="59"/>
      <c r="R379" s="60"/>
      <c r="S379" s="60"/>
      <c r="T379" s="60"/>
      <c r="U379" s="60"/>
      <c r="V379" s="60"/>
      <c r="W379" s="60"/>
      <c r="X379" s="60"/>
      <c r="Y379" s="60"/>
      <c r="Z379" s="60"/>
      <c r="AA379" s="60"/>
      <c r="AB379" s="60"/>
      <c r="AC379" s="60"/>
      <c r="AD379" s="60"/>
      <c r="AE379" s="60"/>
      <c r="AF379" s="60"/>
      <c r="AG379" s="60"/>
      <c r="AH379" s="60"/>
      <c r="AI379" s="60"/>
      <c r="AJ379" s="60"/>
      <c r="AK379" s="60"/>
      <c r="AL379" s="60"/>
      <c r="AM379" s="61"/>
      <c r="AN379" s="59"/>
      <c r="AO379" s="60"/>
      <c r="AP379" s="60"/>
      <c r="AQ379" s="60"/>
      <c r="AR379" s="60"/>
      <c r="AS379" s="61"/>
      <c r="AT379" s="59"/>
      <c r="AU379" s="60"/>
      <c r="AV379" s="61"/>
      <c r="AW379" s="59"/>
      <c r="AX379" s="60"/>
      <c r="AY379" s="60"/>
      <c r="AZ379" s="60"/>
      <c r="BA379" s="60"/>
      <c r="BB379" s="60"/>
      <c r="BC379" s="60"/>
      <c r="BD379" s="60"/>
      <c r="BE379" s="60"/>
      <c r="BF379" s="60"/>
      <c r="BG379" s="60"/>
      <c r="BH379" s="61"/>
      <c r="BI379" s="59"/>
      <c r="BJ379" s="60"/>
      <c r="BK379" s="60"/>
      <c r="BL379" s="60"/>
      <c r="BM379" s="60"/>
      <c r="BN379" s="60"/>
      <c r="BO379" s="60"/>
      <c r="BP379" s="60"/>
      <c r="BQ379" s="60"/>
      <c r="BR379" s="60"/>
      <c r="BS379" s="60"/>
      <c r="BT379" s="60"/>
      <c r="BU379" s="61"/>
      <c r="BV379" s="59"/>
      <c r="BW379" s="62"/>
      <c r="BX379" s="62"/>
      <c r="BY379" s="60"/>
      <c r="BZ379" s="60"/>
      <c r="CA379" s="60"/>
      <c r="CB379" s="60"/>
      <c r="CC379" s="60"/>
      <c r="CD379" s="60"/>
      <c r="CE379" s="60"/>
      <c r="CF379" s="60"/>
      <c r="CG379" s="60"/>
      <c r="CH379" s="60"/>
      <c r="CI379" s="60"/>
      <c r="CJ379" s="60"/>
      <c r="CK379" s="60"/>
      <c r="CL379" s="60"/>
      <c r="CM379" s="61"/>
      <c r="CN379" s="58"/>
      <c r="CO379" s="58"/>
      <c r="CP379" s="58"/>
      <c r="CQ379" s="58"/>
      <c r="CR379" s="58"/>
      <c r="CS379" s="58"/>
      <c r="CT379" s="58"/>
      <c r="CU379" s="58"/>
      <c r="CV379" s="58"/>
      <c r="CW379" s="58"/>
      <c r="CX379" s="58"/>
      <c r="CY379" s="58"/>
      <c r="CZ379" s="58"/>
      <c r="DA379" s="58"/>
      <c r="DB379" s="58"/>
      <c r="DC379" s="58"/>
      <c r="DD379" s="58"/>
      <c r="DE379" s="58"/>
      <c r="DF379" s="58"/>
      <c r="DG379" s="58"/>
      <c r="DH379" s="58"/>
      <c r="DI379" s="58"/>
      <c r="DJ379" s="58"/>
      <c r="DK379" s="58"/>
      <c r="DL379" s="56"/>
      <c r="DM379" s="170" t="s">
        <v>823</v>
      </c>
      <c r="DN379" s="170"/>
      <c r="DO379" s="170"/>
      <c r="DP379" s="170"/>
      <c r="DQ379" s="170"/>
      <c r="DR379" s="170"/>
      <c r="DS379" s="171"/>
      <c r="DT379" s="172"/>
      <c r="DU379" s="186"/>
      <c r="DV379" s="209"/>
      <c r="DW379" s="190"/>
      <c r="DX379" s="190"/>
      <c r="DY379" s="190"/>
      <c r="DZ379" s="190"/>
      <c r="EA379" s="190"/>
      <c r="EB379" s="190"/>
      <c r="EC379" s="190"/>
      <c r="ED379" s="190"/>
      <c r="EE379" s="190"/>
      <c r="EF379" s="190"/>
      <c r="EG379" s="190"/>
      <c r="EH379" s="190"/>
      <c r="EI379" s="190"/>
      <c r="EJ379" s="190"/>
      <c r="EK379" s="190"/>
      <c r="EL379" s="190"/>
      <c r="EM379" s="190"/>
      <c r="EN379" s="190"/>
      <c r="EO379" s="190"/>
      <c r="EP379" s="190"/>
      <c r="EQ379" s="190"/>
      <c r="ER379" s="190"/>
      <c r="ES379" s="190"/>
      <c r="ET379" s="190"/>
      <c r="EU379" s="190"/>
      <c r="EV379" s="190"/>
      <c r="EW379" s="210"/>
      <c r="EX379" s="159"/>
      <c r="EY379" s="160"/>
      <c r="EZ379" s="160"/>
      <c r="FA379" s="160"/>
      <c r="FB379" s="160"/>
      <c r="FC379" s="160"/>
      <c r="FD379" s="160"/>
      <c r="FE379" s="160"/>
      <c r="FF379" s="160"/>
      <c r="FG379" s="160"/>
      <c r="FH379" s="160"/>
      <c r="FI379" s="161"/>
    </row>
    <row r="380" spans="1:182" ht="15.75" thickBot="1" x14ac:dyDescent="0.3">
      <c r="A380" s="39">
        <f>IF(A374&lt;&gt;"",A374,"")</f>
        <v>54</v>
      </c>
      <c r="B380" s="39" t="str">
        <f>IF(AND($A380&lt;&gt;"",B374&lt;&gt;""),B374,"")</f>
        <v/>
      </c>
      <c r="C380" s="67" t="s">
        <v>315</v>
      </c>
      <c r="D380" s="36"/>
      <c r="E380" s="148"/>
      <c r="F380" s="149"/>
      <c r="G380" s="149"/>
      <c r="H380" s="149"/>
      <c r="I380" s="149"/>
      <c r="J380" s="149"/>
      <c r="K380" s="149"/>
      <c r="L380" s="149"/>
      <c r="M380" s="149"/>
      <c r="N380" s="149"/>
      <c r="O380" s="150"/>
      <c r="P380" s="46" t="str">
        <f>IF(COUNTA(Q380:AM380)-COUNTBLANK(Q380:AM380)&gt;0,COUNTA(Q380:AM380)-COUNTBLANK(Q380:AM380)&amp;" Deposit types","")</f>
        <v/>
      </c>
      <c r="Q380" s="47" t="str">
        <f>IF(COUNTA(Q374:Q379)&gt;0,COUNTA(Q374:Q379),"")</f>
        <v/>
      </c>
      <c r="R380" s="48" t="str">
        <f t="shared" ref="R380:BK380" si="693">IF(COUNTA(R374:R379)&gt;0,COUNTA(R374:R379),"")</f>
        <v/>
      </c>
      <c r="S380" s="48" t="str">
        <f t="shared" si="693"/>
        <v/>
      </c>
      <c r="T380" s="48" t="str">
        <f t="shared" si="693"/>
        <v/>
      </c>
      <c r="U380" s="48" t="str">
        <f t="shared" si="693"/>
        <v/>
      </c>
      <c r="V380" s="48" t="str">
        <f t="shared" si="693"/>
        <v/>
      </c>
      <c r="W380" s="48" t="str">
        <f t="shared" si="693"/>
        <v/>
      </c>
      <c r="X380" s="48" t="str">
        <f t="shared" si="693"/>
        <v/>
      </c>
      <c r="Y380" s="48" t="str">
        <f t="shared" si="693"/>
        <v/>
      </c>
      <c r="Z380" s="48" t="str">
        <f t="shared" si="693"/>
        <v/>
      </c>
      <c r="AA380" s="48" t="str">
        <f t="shared" si="693"/>
        <v/>
      </c>
      <c r="AB380" s="48" t="str">
        <f>IF(COUNTA(AB374:AB379)&gt;0,COUNTA(AB374:AB379),"")</f>
        <v/>
      </c>
      <c r="AC380" s="48" t="str">
        <f t="shared" ref="AC380:BV380" si="694">IF(COUNTA(AC374:AC379)&gt;0,COUNTA(AC374:AC379),"")</f>
        <v/>
      </c>
      <c r="AD380" s="48" t="str">
        <f t="shared" si="694"/>
        <v/>
      </c>
      <c r="AE380" s="48" t="str">
        <f t="shared" si="694"/>
        <v/>
      </c>
      <c r="AF380" s="48" t="str">
        <f t="shared" si="694"/>
        <v/>
      </c>
      <c r="AG380" s="48" t="str">
        <f t="shared" si="694"/>
        <v/>
      </c>
      <c r="AH380" s="48" t="str">
        <f t="shared" si="694"/>
        <v/>
      </c>
      <c r="AI380" s="48" t="str">
        <f t="shared" si="694"/>
        <v/>
      </c>
      <c r="AJ380" s="48" t="str">
        <f t="shared" si="694"/>
        <v/>
      </c>
      <c r="AK380" s="48" t="str">
        <f t="shared" si="694"/>
        <v/>
      </c>
      <c r="AL380" s="48" t="str">
        <f t="shared" si="694"/>
        <v/>
      </c>
      <c r="AM380" s="49" t="str">
        <f t="shared" si="694"/>
        <v/>
      </c>
      <c r="AN380" s="47" t="str">
        <f t="shared" si="694"/>
        <v/>
      </c>
      <c r="AO380" s="48" t="str">
        <f t="shared" si="694"/>
        <v/>
      </c>
      <c r="AP380" s="48" t="str">
        <f t="shared" si="694"/>
        <v/>
      </c>
      <c r="AQ380" s="48" t="str">
        <f t="shared" si="694"/>
        <v/>
      </c>
      <c r="AR380" s="48" t="str">
        <f t="shared" si="694"/>
        <v/>
      </c>
      <c r="AS380" s="49" t="str">
        <f t="shared" si="694"/>
        <v/>
      </c>
      <c r="AT380" s="47" t="str">
        <f t="shared" si="694"/>
        <v/>
      </c>
      <c r="AU380" s="48" t="str">
        <f t="shared" si="694"/>
        <v/>
      </c>
      <c r="AV380" s="49" t="str">
        <f t="shared" si="694"/>
        <v/>
      </c>
      <c r="AW380" s="47" t="str">
        <f t="shared" si="694"/>
        <v/>
      </c>
      <c r="AX380" s="48" t="str">
        <f t="shared" si="694"/>
        <v/>
      </c>
      <c r="AY380" s="48" t="str">
        <f t="shared" si="694"/>
        <v/>
      </c>
      <c r="AZ380" s="48" t="str">
        <f t="shared" si="694"/>
        <v/>
      </c>
      <c r="BA380" s="48" t="str">
        <f t="shared" si="694"/>
        <v/>
      </c>
      <c r="BB380" s="48" t="str">
        <f t="shared" si="694"/>
        <v/>
      </c>
      <c r="BC380" s="48" t="str">
        <f t="shared" si="694"/>
        <v/>
      </c>
      <c r="BD380" s="48" t="str">
        <f t="shared" si="694"/>
        <v/>
      </c>
      <c r="BE380" s="48" t="str">
        <f t="shared" si="694"/>
        <v/>
      </c>
      <c r="BF380" s="48" t="str">
        <f t="shared" si="694"/>
        <v/>
      </c>
      <c r="BG380" s="48" t="str">
        <f t="shared" si="694"/>
        <v/>
      </c>
      <c r="BH380" s="49" t="str">
        <f t="shared" si="694"/>
        <v/>
      </c>
      <c r="BI380" s="47" t="str">
        <f t="shared" si="694"/>
        <v/>
      </c>
      <c r="BJ380" s="48" t="str">
        <f t="shared" si="694"/>
        <v/>
      </c>
      <c r="BK380" s="48" t="str">
        <f t="shared" si="694"/>
        <v/>
      </c>
      <c r="BL380" s="48"/>
      <c r="BM380" s="48" t="str">
        <f t="shared" ref="BM380:BU380" si="695">IF(COUNTA(BM374:BM379)&gt;0,COUNTA(BM374:BM379),"")</f>
        <v/>
      </c>
      <c r="BN380" s="48" t="str">
        <f t="shared" si="695"/>
        <v/>
      </c>
      <c r="BO380" s="48" t="str">
        <f t="shared" si="695"/>
        <v/>
      </c>
      <c r="BP380" s="48" t="str">
        <f t="shared" si="695"/>
        <v/>
      </c>
      <c r="BQ380" s="48" t="str">
        <f t="shared" si="695"/>
        <v/>
      </c>
      <c r="BR380" s="48" t="str">
        <f t="shared" si="695"/>
        <v/>
      </c>
      <c r="BS380" s="48" t="str">
        <f t="shared" si="695"/>
        <v/>
      </c>
      <c r="BT380" s="48" t="str">
        <f t="shared" si="695"/>
        <v/>
      </c>
      <c r="BU380" s="49" t="str">
        <f t="shared" si="695"/>
        <v/>
      </c>
      <c r="BV380" s="47" t="str">
        <f>IF(COUNTA(BV374:BV379)&gt;0,COUNTA(BV374:BV379),"")</f>
        <v/>
      </c>
      <c r="BW380" s="48" t="str">
        <f t="shared" ref="BW380:DL380" si="696">IF(COUNTA(BW374:BW379)&gt;0,COUNTA(BW374:BW379),"")</f>
        <v/>
      </c>
      <c r="BX380" s="48" t="str">
        <f t="shared" si="696"/>
        <v/>
      </c>
      <c r="BY380" s="48" t="str">
        <f t="shared" si="696"/>
        <v/>
      </c>
      <c r="BZ380" s="48" t="str">
        <f t="shared" si="696"/>
        <v/>
      </c>
      <c r="CA380" s="48" t="str">
        <f t="shared" si="696"/>
        <v/>
      </c>
      <c r="CB380" s="48" t="str">
        <f t="shared" si="696"/>
        <v/>
      </c>
      <c r="CC380" s="48" t="str">
        <f t="shared" si="696"/>
        <v/>
      </c>
      <c r="CD380" s="48" t="str">
        <f t="shared" si="696"/>
        <v/>
      </c>
      <c r="CE380" s="48" t="str">
        <f t="shared" si="696"/>
        <v/>
      </c>
      <c r="CF380" s="48" t="str">
        <f t="shared" si="696"/>
        <v/>
      </c>
      <c r="CG380" s="48" t="str">
        <f t="shared" si="696"/>
        <v/>
      </c>
      <c r="CH380" s="48" t="str">
        <f t="shared" si="696"/>
        <v/>
      </c>
      <c r="CI380" s="48" t="str">
        <f t="shared" si="696"/>
        <v/>
      </c>
      <c r="CJ380" s="48" t="str">
        <f t="shared" si="696"/>
        <v/>
      </c>
      <c r="CK380" s="48" t="str">
        <f t="shared" si="696"/>
        <v/>
      </c>
      <c r="CL380" s="48" t="str">
        <f t="shared" si="696"/>
        <v/>
      </c>
      <c r="CM380" s="49" t="str">
        <f t="shared" si="696"/>
        <v/>
      </c>
      <c r="CN380" s="47" t="str">
        <f t="shared" si="696"/>
        <v/>
      </c>
      <c r="CO380" s="48" t="str">
        <f t="shared" si="696"/>
        <v/>
      </c>
      <c r="CP380" s="48" t="str">
        <f t="shared" si="696"/>
        <v/>
      </c>
      <c r="CQ380" s="48" t="str">
        <f t="shared" si="696"/>
        <v/>
      </c>
      <c r="CR380" s="48" t="str">
        <f t="shared" si="696"/>
        <v/>
      </c>
      <c r="CS380" s="48" t="str">
        <f t="shared" si="696"/>
        <v/>
      </c>
      <c r="CT380" s="48" t="str">
        <f t="shared" si="696"/>
        <v/>
      </c>
      <c r="CU380" s="48" t="str">
        <f t="shared" si="696"/>
        <v/>
      </c>
      <c r="CV380" s="48" t="str">
        <f t="shared" si="696"/>
        <v/>
      </c>
      <c r="CW380" s="48" t="str">
        <f t="shared" si="696"/>
        <v/>
      </c>
      <c r="CX380" s="48" t="str">
        <f t="shared" si="696"/>
        <v/>
      </c>
      <c r="CY380" s="48" t="str">
        <f t="shared" si="696"/>
        <v/>
      </c>
      <c r="CZ380" s="48" t="str">
        <f t="shared" si="696"/>
        <v/>
      </c>
      <c r="DA380" s="48" t="str">
        <f t="shared" si="696"/>
        <v/>
      </c>
      <c r="DB380" s="48" t="str">
        <f t="shared" si="696"/>
        <v/>
      </c>
      <c r="DC380" s="48" t="str">
        <f t="shared" si="696"/>
        <v/>
      </c>
      <c r="DD380" s="48" t="str">
        <f t="shared" si="696"/>
        <v/>
      </c>
      <c r="DE380" s="48" t="str">
        <f t="shared" si="696"/>
        <v/>
      </c>
      <c r="DF380" s="48" t="str">
        <f t="shared" si="696"/>
        <v/>
      </c>
      <c r="DG380" s="48" t="str">
        <f t="shared" si="696"/>
        <v/>
      </c>
      <c r="DH380" s="48" t="str">
        <f t="shared" si="696"/>
        <v/>
      </c>
      <c r="DI380" s="48" t="str">
        <f t="shared" si="696"/>
        <v/>
      </c>
      <c r="DJ380" s="48" t="str">
        <f t="shared" si="696"/>
        <v/>
      </c>
      <c r="DK380" s="48" t="str">
        <f t="shared" si="696"/>
        <v/>
      </c>
      <c r="DL380" s="49" t="str">
        <f t="shared" si="696"/>
        <v/>
      </c>
      <c r="DM380" s="170" t="s">
        <v>822</v>
      </c>
      <c r="DN380" s="170"/>
      <c r="DO380" s="170"/>
      <c r="DP380" s="170"/>
      <c r="DQ380" s="170"/>
      <c r="DR380" s="170"/>
      <c r="DS380" s="171"/>
      <c r="DT380" s="187"/>
      <c r="DU380" s="172"/>
      <c r="DV380" s="211"/>
      <c r="DW380" s="212"/>
      <c r="DX380" s="212"/>
      <c r="DY380" s="212"/>
      <c r="DZ380" s="212"/>
      <c r="EA380" s="212"/>
      <c r="EB380" s="212"/>
      <c r="EC380" s="212"/>
      <c r="ED380" s="212"/>
      <c r="EE380" s="212"/>
      <c r="EF380" s="212"/>
      <c r="EG380" s="212"/>
      <c r="EH380" s="212"/>
      <c r="EI380" s="212"/>
      <c r="EJ380" s="212"/>
      <c r="EK380" s="212"/>
      <c r="EL380" s="212"/>
      <c r="EM380" s="212"/>
      <c r="EN380" s="212"/>
      <c r="EO380" s="212"/>
      <c r="EP380" s="212"/>
      <c r="EQ380" s="212"/>
      <c r="ER380" s="212"/>
      <c r="ES380" s="212"/>
      <c r="ET380" s="212"/>
      <c r="EU380" s="212"/>
      <c r="EV380" s="212"/>
      <c r="EW380" s="213"/>
      <c r="EX380" s="151"/>
      <c r="EY380" s="149"/>
      <c r="EZ380" s="149"/>
      <c r="FA380" s="149"/>
      <c r="FB380" s="149"/>
      <c r="FC380" s="149"/>
      <c r="FD380" s="149"/>
      <c r="FE380" s="149"/>
      <c r="FF380" s="149"/>
      <c r="FG380" s="149"/>
      <c r="FH380" s="149"/>
      <c r="FI380" s="152"/>
    </row>
    <row r="381" spans="1:182" x14ac:dyDescent="0.25">
      <c r="A381" s="40">
        <f>A374+1</f>
        <v>55</v>
      </c>
      <c r="B381" s="29"/>
      <c r="C381" s="65" t="s">
        <v>531</v>
      </c>
      <c r="D381" s="41" t="str">
        <f>IF(MAX(F381:F386)&gt;0,MAX(F381:F386),"")</f>
        <v/>
      </c>
      <c r="E381" s="30"/>
      <c r="F381" s="45" t="str">
        <f>IF(I381&lt;&gt;"",1,"")</f>
        <v/>
      </c>
      <c r="G381" s="45" t="str">
        <f>IF(AND(I381&lt;&gt;"",D382&lt;&gt;""),D382,"")</f>
        <v/>
      </c>
      <c r="H381" s="45" t="str">
        <f>IF(AND(I381&lt;&gt;"",D383&lt;&gt;""),D385,"")</f>
        <v/>
      </c>
      <c r="I381" s="29"/>
      <c r="J381" s="146"/>
      <c r="K381" s="40" t="str">
        <f t="shared" ref="K381:K386" si="697">IF(J381&lt;&gt;"",IF(ISNA(VLOOKUP(J381,PlanetTypeTable,2,FALSE)),"&lt;Unknown&gt;",VLOOKUP(J381,PlanetTypeTable,2,FALSE)),"")</f>
        <v/>
      </c>
      <c r="L381" s="34"/>
      <c r="M381" s="34"/>
      <c r="N381" s="34"/>
      <c r="O381" s="34"/>
      <c r="P381" s="29"/>
      <c r="Q381" s="50"/>
      <c r="R381" s="30"/>
      <c r="S381" s="30"/>
      <c r="T381" s="30"/>
      <c r="U381" s="30"/>
      <c r="V381" s="30"/>
      <c r="W381" s="30"/>
      <c r="X381" s="30"/>
      <c r="Y381" s="30"/>
      <c r="Z381" s="30"/>
      <c r="AA381" s="30"/>
      <c r="AB381" s="30"/>
      <c r="AC381" s="30"/>
      <c r="AD381" s="30"/>
      <c r="AE381" s="30"/>
      <c r="AF381" s="30"/>
      <c r="AG381" s="30"/>
      <c r="AH381" s="30"/>
      <c r="AI381" s="30"/>
      <c r="AJ381" s="30"/>
      <c r="AK381" s="30"/>
      <c r="AL381" s="30"/>
      <c r="AM381" s="51"/>
      <c r="AN381" s="50"/>
      <c r="AO381" s="30"/>
      <c r="AP381" s="30"/>
      <c r="AQ381" s="30"/>
      <c r="AR381" s="30"/>
      <c r="AS381" s="51"/>
      <c r="AT381" s="50"/>
      <c r="AU381" s="30"/>
      <c r="AV381" s="51"/>
      <c r="AW381" s="50"/>
      <c r="AX381" s="30"/>
      <c r="AY381" s="30"/>
      <c r="AZ381" s="30"/>
      <c r="BA381" s="30"/>
      <c r="BB381" s="30"/>
      <c r="BC381" s="30"/>
      <c r="BD381" s="30"/>
      <c r="BE381" s="30"/>
      <c r="BF381" s="30"/>
      <c r="BG381" s="30"/>
      <c r="BH381" s="51"/>
      <c r="BI381" s="50"/>
      <c r="BJ381" s="30"/>
      <c r="BK381" s="30"/>
      <c r="BL381" s="30"/>
      <c r="BM381" s="30"/>
      <c r="BN381" s="30"/>
      <c r="BO381" s="30"/>
      <c r="BP381" s="30"/>
      <c r="BQ381" s="30"/>
      <c r="BR381" s="30"/>
      <c r="BS381" s="30"/>
      <c r="BT381" s="30"/>
      <c r="BU381" s="51"/>
      <c r="BV381" s="50"/>
      <c r="BW381" s="52"/>
      <c r="BX381" s="52"/>
      <c r="BY381" s="30"/>
      <c r="BZ381" s="30"/>
      <c r="CA381" s="30"/>
      <c r="CB381" s="30"/>
      <c r="CC381" s="30"/>
      <c r="CD381" s="30"/>
      <c r="CE381" s="30"/>
      <c r="CF381" s="30"/>
      <c r="CG381" s="30"/>
      <c r="CH381" s="30"/>
      <c r="CI381" s="30"/>
      <c r="CJ381" s="30"/>
      <c r="CK381" s="30"/>
      <c r="CL381" s="30"/>
      <c r="CM381" s="51"/>
      <c r="CN381" s="53"/>
      <c r="CO381" s="53"/>
      <c r="CP381" s="53"/>
      <c r="CQ381" s="53"/>
      <c r="CR381" s="53"/>
      <c r="CS381" s="53"/>
      <c r="CT381" s="53"/>
      <c r="CU381" s="53"/>
      <c r="CV381" s="53"/>
      <c r="CW381" s="53"/>
      <c r="CX381" s="53"/>
      <c r="CY381" s="53"/>
      <c r="CZ381" s="53"/>
      <c r="DA381" s="53"/>
      <c r="DB381" s="53"/>
      <c r="DC381" s="53"/>
      <c r="DD381" s="53"/>
      <c r="DE381" s="53"/>
      <c r="DF381" s="53"/>
      <c r="DG381" s="53"/>
      <c r="DH381" s="53"/>
      <c r="DI381" s="53"/>
      <c r="DJ381" s="53"/>
      <c r="DK381" s="53"/>
      <c r="DL381" s="51"/>
      <c r="DM381" s="162" t="s">
        <v>249</v>
      </c>
      <c r="DN381" s="30"/>
      <c r="DO381" s="30"/>
      <c r="DP381" s="30"/>
      <c r="DQ381" s="30"/>
      <c r="DR381" s="30"/>
      <c r="DS381" s="30"/>
      <c r="DT381" s="30"/>
      <c r="DU381" s="51"/>
      <c r="DV381" s="163" t="s">
        <v>249</v>
      </c>
      <c r="DW381" s="30"/>
      <c r="DX381" s="30"/>
      <c r="DY381" s="30"/>
      <c r="DZ381" s="30"/>
      <c r="EA381" s="30"/>
      <c r="EB381" s="30"/>
      <c r="EC381" s="30"/>
      <c r="ED381" s="53"/>
      <c r="EE381" s="51"/>
      <c r="EF381" s="163" t="s">
        <v>249</v>
      </c>
      <c r="EG381" s="30"/>
      <c r="EH381" s="30"/>
      <c r="EI381" s="63"/>
      <c r="EJ381" s="30"/>
      <c r="EK381" s="30"/>
      <c r="EL381" s="30"/>
      <c r="EM381" s="30"/>
      <c r="EN381" s="51"/>
      <c r="EO381" s="163" t="s">
        <v>249</v>
      </c>
      <c r="EP381" s="30"/>
      <c r="EQ381" s="30"/>
      <c r="ER381" s="30"/>
      <c r="ES381" s="30"/>
      <c r="ET381" s="30"/>
      <c r="EU381" s="30"/>
      <c r="EV381" s="30"/>
      <c r="EW381" s="51"/>
      <c r="EX381" s="156"/>
      <c r="EY381" s="157"/>
      <c r="EZ381" s="157"/>
      <c r="FA381" s="157"/>
      <c r="FB381" s="157"/>
      <c r="FC381" s="157"/>
      <c r="FD381" s="157"/>
      <c r="FE381" s="157"/>
      <c r="FF381" s="157"/>
      <c r="FG381" s="157"/>
      <c r="FH381" s="157"/>
      <c r="FI381" s="158"/>
      <c r="FR381" s="25" t="str">
        <f>IF(FS381&lt;&gt;"",MAX(FR$3:FR380)+1,"")</f>
        <v/>
      </c>
      <c r="FS381" s="25" t="str">
        <f>IF(B381&lt;&gt;"",B381,"")</f>
        <v/>
      </c>
      <c r="FT381" s="25" t="str">
        <f>IF(D382&lt;&gt;"",D382,"")</f>
        <v/>
      </c>
      <c r="FV381" s="24" t="str">
        <f>IF(FW381&lt;&gt;"",MAX($FV$3:FV380)+1,"")</f>
        <v/>
      </c>
      <c r="FW381" s="24" t="str">
        <f>IF($B381&lt;&gt;"",LEFT(E381,2),"")</f>
        <v/>
      </c>
      <c r="FX381" s="24" t="str">
        <f t="shared" ref="FX381:FX385" si="698">IF($B381&lt;&gt;"",I381,"")</f>
        <v/>
      </c>
      <c r="FY381" s="24" t="str">
        <f t="shared" ref="FY381:FY385" si="699">IF($B381&lt;&gt;"",J381,"")</f>
        <v/>
      </c>
      <c r="FZ381" s="24" t="str">
        <f t="shared" ref="FZ381:FZ385" si="700">IF($B381&lt;&gt;"",K381,"")</f>
        <v/>
      </c>
    </row>
    <row r="382" spans="1:182" x14ac:dyDescent="0.25">
      <c r="A382" s="38" t="str">
        <f>IF(AND(A381&lt;&gt;"",I382&lt;&gt;""),A381,"")</f>
        <v/>
      </c>
      <c r="B382" s="37" t="str">
        <f t="shared" ref="B382" si="701">IF(AND($A382&lt;&gt;"",B381&lt;&gt;""),B381,"")</f>
        <v/>
      </c>
      <c r="C382" s="66" t="s">
        <v>72</v>
      </c>
      <c r="D382" s="32"/>
      <c r="E382" s="44" t="str">
        <f>IF(AND(I382&lt;&gt;"",E381&lt;&gt;""),E381,"")</f>
        <v/>
      </c>
      <c r="F382" s="44" t="str">
        <f>IF(I382&lt;&gt;"",MAX(F381:F381)+1,"")</f>
        <v/>
      </c>
      <c r="G382" s="44" t="str">
        <f>IF(AND(I382&lt;&gt;"",D382&lt;&gt;""),D382,"")</f>
        <v/>
      </c>
      <c r="H382" s="44" t="str">
        <f>IF(AND(I382&lt;&gt;"",D383&lt;&gt;""),D385,"")</f>
        <v/>
      </c>
      <c r="I382" s="31"/>
      <c r="J382" s="33"/>
      <c r="K382" s="38" t="str">
        <f t="shared" si="697"/>
        <v/>
      </c>
      <c r="L382" s="153"/>
      <c r="M382" s="153"/>
      <c r="N382" s="153"/>
      <c r="O382" s="153"/>
      <c r="P382" s="31"/>
      <c r="Q382" s="54"/>
      <c r="R382" s="55"/>
      <c r="S382" s="55"/>
      <c r="T382" s="55"/>
      <c r="U382" s="55"/>
      <c r="V382" s="55"/>
      <c r="W382" s="55"/>
      <c r="X382" s="55"/>
      <c r="Y382" s="55"/>
      <c r="Z382" s="55"/>
      <c r="AA382" s="55"/>
      <c r="AB382" s="55"/>
      <c r="AC382" s="55"/>
      <c r="AD382" s="55"/>
      <c r="AE382" s="55"/>
      <c r="AF382" s="55"/>
      <c r="AG382" s="55"/>
      <c r="AH382" s="55"/>
      <c r="AI382" s="55"/>
      <c r="AJ382" s="55"/>
      <c r="AK382" s="55"/>
      <c r="AL382" s="55"/>
      <c r="AM382" s="56"/>
      <c r="AN382" s="54"/>
      <c r="AO382" s="55"/>
      <c r="AP382" s="55"/>
      <c r="AQ382" s="55"/>
      <c r="AR382" s="55"/>
      <c r="AS382" s="56"/>
      <c r="AT382" s="54"/>
      <c r="AU382" s="55"/>
      <c r="AV382" s="56"/>
      <c r="AW382" s="54"/>
      <c r="AX382" s="55"/>
      <c r="AY382" s="55"/>
      <c r="AZ382" s="55"/>
      <c r="BA382" s="55"/>
      <c r="BB382" s="55"/>
      <c r="BC382" s="55"/>
      <c r="BD382" s="55"/>
      <c r="BE382" s="55"/>
      <c r="BF382" s="55"/>
      <c r="BG382" s="55"/>
      <c r="BH382" s="56"/>
      <c r="BI382" s="54"/>
      <c r="BJ382" s="55"/>
      <c r="BK382" s="55"/>
      <c r="BL382" s="55"/>
      <c r="BM382" s="55"/>
      <c r="BN382" s="55"/>
      <c r="BO382" s="55"/>
      <c r="BP382" s="55"/>
      <c r="BQ382" s="55"/>
      <c r="BR382" s="55"/>
      <c r="BS382" s="55"/>
      <c r="BT382" s="55"/>
      <c r="BU382" s="56"/>
      <c r="BV382" s="54"/>
      <c r="BW382" s="57"/>
      <c r="BX382" s="57"/>
      <c r="BY382" s="55"/>
      <c r="BZ382" s="55"/>
      <c r="CA382" s="55"/>
      <c r="CB382" s="55"/>
      <c r="CC382" s="55"/>
      <c r="CD382" s="55"/>
      <c r="CE382" s="55"/>
      <c r="CF382" s="55"/>
      <c r="CG382" s="55"/>
      <c r="CH382" s="55"/>
      <c r="CI382" s="55"/>
      <c r="CJ382" s="55"/>
      <c r="CK382" s="55"/>
      <c r="CL382" s="55"/>
      <c r="CM382" s="56"/>
      <c r="CN382" s="58"/>
      <c r="CO382" s="58"/>
      <c r="CP382" s="58"/>
      <c r="CQ382" s="58"/>
      <c r="CR382" s="58"/>
      <c r="CS382" s="58"/>
      <c r="CT382" s="58"/>
      <c r="CU382" s="58"/>
      <c r="CV382" s="58"/>
      <c r="CW382" s="58"/>
      <c r="CX382" s="58"/>
      <c r="CY382" s="58"/>
      <c r="CZ382" s="58"/>
      <c r="DA382" s="58"/>
      <c r="DB382" s="58"/>
      <c r="DC382" s="58"/>
      <c r="DD382" s="58"/>
      <c r="DE382" s="58"/>
      <c r="DF382" s="58"/>
      <c r="DG382" s="58"/>
      <c r="DH382" s="58"/>
      <c r="DI382" s="58"/>
      <c r="DJ382" s="58"/>
      <c r="DK382" s="58"/>
      <c r="DL382" s="56"/>
      <c r="DM382" s="167" t="s">
        <v>44</v>
      </c>
      <c r="DN382" s="55"/>
      <c r="DO382" s="55"/>
      <c r="DP382" s="55"/>
      <c r="DQ382" s="55"/>
      <c r="DR382" s="55"/>
      <c r="DS382" s="55"/>
      <c r="DT382" s="55"/>
      <c r="DU382" s="56"/>
      <c r="DV382" s="168" t="s">
        <v>44</v>
      </c>
      <c r="DW382" s="55"/>
      <c r="DX382" s="55"/>
      <c r="DY382" s="55"/>
      <c r="DZ382" s="55"/>
      <c r="EA382" s="55"/>
      <c r="EB382" s="55"/>
      <c r="EC382" s="55"/>
      <c r="ED382" s="58"/>
      <c r="EE382" s="56"/>
      <c r="EF382" s="168" t="s">
        <v>44</v>
      </c>
      <c r="EG382" s="55"/>
      <c r="EH382" s="55"/>
      <c r="EI382" s="55"/>
      <c r="EJ382" s="55"/>
      <c r="EK382" s="55"/>
      <c r="EL382" s="55"/>
      <c r="EM382" s="55"/>
      <c r="EN382" s="56"/>
      <c r="EO382" s="168" t="s">
        <v>44</v>
      </c>
      <c r="EP382" s="55"/>
      <c r="EQ382" s="55"/>
      <c r="ER382" s="55"/>
      <c r="ES382" s="55"/>
      <c r="ET382" s="55"/>
      <c r="EU382" s="55"/>
      <c r="EV382" s="55"/>
      <c r="EW382" s="56"/>
      <c r="EX382" s="159"/>
      <c r="EY382" s="160"/>
      <c r="EZ382" s="160"/>
      <c r="FA382" s="160"/>
      <c r="FB382" s="160"/>
      <c r="FC382" s="160"/>
      <c r="FD382" s="160"/>
      <c r="FE382" s="160"/>
      <c r="FF382" s="160"/>
      <c r="FG382" s="160"/>
      <c r="FH382" s="160"/>
      <c r="FI382" s="161"/>
      <c r="FV382" s="24" t="str">
        <f>IF(FW382&lt;&gt;"",MAX($FV$3:FV381)+1,"")</f>
        <v/>
      </c>
      <c r="FW382" s="24" t="str">
        <f>IF($B382&lt;&gt;"",LEFT(E382,2),"")</f>
        <v/>
      </c>
      <c r="FX382" s="24" t="str">
        <f t="shared" si="698"/>
        <v/>
      </c>
      <c r="FY382" s="24" t="str">
        <f t="shared" si="699"/>
        <v/>
      </c>
      <c r="FZ382" s="24" t="str">
        <f t="shared" si="700"/>
        <v/>
      </c>
    </row>
    <row r="383" spans="1:182" x14ac:dyDescent="0.25">
      <c r="A383" s="38" t="str">
        <f>IF(AND(A382&lt;&gt;"",I383&lt;&gt;""),A381,"")</f>
        <v/>
      </c>
      <c r="B383" s="38" t="str">
        <f t="shared" ref="B383" si="702">IF(AND($A383&lt;&gt;"",B381&lt;&gt;""),B381,"")</f>
        <v/>
      </c>
      <c r="C383" s="65" t="s">
        <v>317</v>
      </c>
      <c r="D383" s="33"/>
      <c r="E383" s="44" t="str">
        <f>IF(AND(I383&lt;&gt;"",E381&lt;&gt;""),E381,"")</f>
        <v/>
      </c>
      <c r="F383" s="44" t="str">
        <f>IF(I383&lt;&gt;"",MAX(F381:F382)+1,"")</f>
        <v/>
      </c>
      <c r="G383" s="44" t="str">
        <f>IF(AND(I383&lt;&gt;"",D382&lt;&gt;""),D382,"")</f>
        <v/>
      </c>
      <c r="H383" s="44" t="str">
        <f>IF(AND(I383&lt;&gt;"",D383&lt;&gt;""),D385,"")</f>
        <v/>
      </c>
      <c r="I383" s="31"/>
      <c r="J383" s="33"/>
      <c r="K383" s="38" t="str">
        <f t="shared" si="697"/>
        <v/>
      </c>
      <c r="L383" s="153"/>
      <c r="M383" s="153"/>
      <c r="N383" s="153"/>
      <c r="O383" s="153"/>
      <c r="P383" s="31"/>
      <c r="Q383" s="54"/>
      <c r="R383" s="55"/>
      <c r="S383" s="55"/>
      <c r="T383" s="55"/>
      <c r="U383" s="55"/>
      <c r="V383" s="55"/>
      <c r="W383" s="55"/>
      <c r="X383" s="55"/>
      <c r="Y383" s="55"/>
      <c r="Z383" s="55"/>
      <c r="AA383" s="55"/>
      <c r="AB383" s="55"/>
      <c r="AC383" s="55"/>
      <c r="AD383" s="55"/>
      <c r="AE383" s="55"/>
      <c r="AF383" s="55"/>
      <c r="AG383" s="55"/>
      <c r="AH383" s="55"/>
      <c r="AI383" s="55"/>
      <c r="AJ383" s="55"/>
      <c r="AK383" s="55"/>
      <c r="AL383" s="55"/>
      <c r="AM383" s="56"/>
      <c r="AN383" s="54"/>
      <c r="AO383" s="55"/>
      <c r="AP383" s="55"/>
      <c r="AQ383" s="55"/>
      <c r="AR383" s="55"/>
      <c r="AS383" s="56"/>
      <c r="AT383" s="54"/>
      <c r="AU383" s="55"/>
      <c r="AV383" s="56"/>
      <c r="AW383" s="54"/>
      <c r="AX383" s="55"/>
      <c r="AY383" s="55"/>
      <c r="AZ383" s="55"/>
      <c r="BA383" s="55"/>
      <c r="BB383" s="55"/>
      <c r="BC383" s="55"/>
      <c r="BD383" s="55"/>
      <c r="BE383" s="55"/>
      <c r="BF383" s="55"/>
      <c r="BG383" s="55"/>
      <c r="BH383" s="56"/>
      <c r="BI383" s="54"/>
      <c r="BJ383" s="55"/>
      <c r="BK383" s="55"/>
      <c r="BL383" s="55"/>
      <c r="BM383" s="55"/>
      <c r="BN383" s="55"/>
      <c r="BO383" s="55"/>
      <c r="BP383" s="55"/>
      <c r="BQ383" s="55"/>
      <c r="BR383" s="55"/>
      <c r="BS383" s="55"/>
      <c r="BT383" s="55"/>
      <c r="BU383" s="56"/>
      <c r="BV383" s="54"/>
      <c r="BW383" s="57"/>
      <c r="BX383" s="57"/>
      <c r="BY383" s="55"/>
      <c r="BZ383" s="55"/>
      <c r="CA383" s="55"/>
      <c r="CB383" s="55"/>
      <c r="CC383" s="55"/>
      <c r="CD383" s="55"/>
      <c r="CE383" s="55"/>
      <c r="CF383" s="55"/>
      <c r="CG383" s="55"/>
      <c r="CH383" s="55"/>
      <c r="CI383" s="55"/>
      <c r="CJ383" s="55"/>
      <c r="CK383" s="55"/>
      <c r="CL383" s="55"/>
      <c r="CM383" s="56"/>
      <c r="CN383" s="58"/>
      <c r="CO383" s="58"/>
      <c r="CP383" s="58"/>
      <c r="CQ383" s="58"/>
      <c r="CR383" s="58"/>
      <c r="CS383" s="58"/>
      <c r="CT383" s="58"/>
      <c r="CU383" s="58"/>
      <c r="CV383" s="58"/>
      <c r="CW383" s="58"/>
      <c r="CX383" s="58"/>
      <c r="CY383" s="58"/>
      <c r="CZ383" s="58"/>
      <c r="DA383" s="58"/>
      <c r="DB383" s="58"/>
      <c r="DC383" s="58"/>
      <c r="DD383" s="58"/>
      <c r="DE383" s="58"/>
      <c r="DF383" s="58"/>
      <c r="DG383" s="58"/>
      <c r="DH383" s="58"/>
      <c r="DI383" s="58"/>
      <c r="DJ383" s="58"/>
      <c r="DK383" s="58"/>
      <c r="DL383" s="56"/>
      <c r="DM383" s="165" t="s">
        <v>45</v>
      </c>
      <c r="DN383" s="55"/>
      <c r="DO383" s="55"/>
      <c r="DP383" s="55"/>
      <c r="DQ383" s="55"/>
      <c r="DR383" s="55"/>
      <c r="DS383" s="55"/>
      <c r="DT383" s="55"/>
      <c r="DU383" s="56"/>
      <c r="DV383" s="166" t="s">
        <v>45</v>
      </c>
      <c r="DW383" s="55"/>
      <c r="DX383" s="55"/>
      <c r="DY383" s="55"/>
      <c r="DZ383" s="55"/>
      <c r="EA383" s="55"/>
      <c r="EB383" s="55"/>
      <c r="EC383" s="55"/>
      <c r="ED383" s="58"/>
      <c r="EE383" s="56"/>
      <c r="EF383" s="166" t="s">
        <v>45</v>
      </c>
      <c r="EG383" s="55"/>
      <c r="EH383" s="55"/>
      <c r="EI383" s="55"/>
      <c r="EJ383" s="55"/>
      <c r="EK383" s="55"/>
      <c r="EL383" s="55"/>
      <c r="EM383" s="55"/>
      <c r="EN383" s="56"/>
      <c r="EO383" s="166" t="s">
        <v>45</v>
      </c>
      <c r="EP383" s="55"/>
      <c r="EQ383" s="55"/>
      <c r="ER383" s="55"/>
      <c r="ES383" s="55"/>
      <c r="ET383" s="55"/>
      <c r="EU383" s="55"/>
      <c r="EV383" s="55"/>
      <c r="EW383" s="56"/>
      <c r="EX383" s="159"/>
      <c r="EY383" s="160"/>
      <c r="EZ383" s="160"/>
      <c r="FA383" s="160"/>
      <c r="FB383" s="160"/>
      <c r="FC383" s="160"/>
      <c r="FD383" s="160"/>
      <c r="FE383" s="160"/>
      <c r="FF383" s="160"/>
      <c r="FG383" s="160"/>
      <c r="FH383" s="160"/>
      <c r="FI383" s="161"/>
      <c r="FV383" s="24" t="str">
        <f>IF(FW383&lt;&gt;"",MAX($FV$3:FV382)+1,"")</f>
        <v/>
      </c>
      <c r="FW383" s="24" t="str">
        <f>IF($B383&lt;&gt;"",LEFT(E383,2),"")</f>
        <v/>
      </c>
      <c r="FX383" s="24" t="str">
        <f t="shared" si="698"/>
        <v/>
      </c>
      <c r="FY383" s="24" t="str">
        <f t="shared" si="699"/>
        <v/>
      </c>
      <c r="FZ383" s="24" t="str">
        <f t="shared" si="700"/>
        <v/>
      </c>
    </row>
    <row r="384" spans="1:182" x14ac:dyDescent="0.25">
      <c r="A384" s="38" t="str">
        <f>IF(AND(A383&lt;&gt;"",I384&lt;&gt;""),A381,"")</f>
        <v/>
      </c>
      <c r="B384" s="38" t="str">
        <f t="shared" ref="B384" si="703">IF(AND($A384&lt;&gt;"",B381&lt;&gt;""),B381,"")</f>
        <v/>
      </c>
      <c r="C384" s="65" t="s">
        <v>318</v>
      </c>
      <c r="D384" s="33"/>
      <c r="E384" s="44" t="str">
        <f>IF(AND(I384&lt;&gt;"",E381&lt;&gt;""),E381,"")</f>
        <v/>
      </c>
      <c r="F384" s="44" t="str">
        <f>IF(I384&lt;&gt;"",MAX(F381:F383)+1,"")</f>
        <v/>
      </c>
      <c r="G384" s="44" t="str">
        <f>IF(AND(I384&lt;&gt;"",D382&lt;&gt;""),D382,"")</f>
        <v/>
      </c>
      <c r="H384" s="44" t="str">
        <f>IF(AND(I384&lt;&gt;"",D383&lt;&gt;""),D385,"")</f>
        <v/>
      </c>
      <c r="I384" s="31"/>
      <c r="J384" s="33"/>
      <c r="K384" s="38" t="str">
        <f t="shared" si="697"/>
        <v/>
      </c>
      <c r="L384" s="153"/>
      <c r="M384" s="153"/>
      <c r="N384" s="153"/>
      <c r="O384" s="153"/>
      <c r="P384" s="31"/>
      <c r="Q384" s="54"/>
      <c r="R384" s="55"/>
      <c r="S384" s="55"/>
      <c r="T384" s="55"/>
      <c r="U384" s="55"/>
      <c r="V384" s="55"/>
      <c r="W384" s="55"/>
      <c r="X384" s="55"/>
      <c r="Y384" s="55"/>
      <c r="Z384" s="55"/>
      <c r="AA384" s="55"/>
      <c r="AB384" s="55"/>
      <c r="AC384" s="55"/>
      <c r="AD384" s="55"/>
      <c r="AE384" s="55"/>
      <c r="AF384" s="55"/>
      <c r="AG384" s="55"/>
      <c r="AH384" s="55"/>
      <c r="AI384" s="55"/>
      <c r="AJ384" s="55"/>
      <c r="AK384" s="55"/>
      <c r="AL384" s="55"/>
      <c r="AM384" s="56"/>
      <c r="AN384" s="54"/>
      <c r="AO384" s="55"/>
      <c r="AP384" s="55"/>
      <c r="AQ384" s="55"/>
      <c r="AR384" s="55"/>
      <c r="AS384" s="56"/>
      <c r="AT384" s="54"/>
      <c r="AU384" s="55"/>
      <c r="AV384" s="56"/>
      <c r="AW384" s="54"/>
      <c r="AX384" s="55"/>
      <c r="AY384" s="55"/>
      <c r="AZ384" s="55"/>
      <c r="BA384" s="55"/>
      <c r="BB384" s="55"/>
      <c r="BC384" s="55"/>
      <c r="BD384" s="55"/>
      <c r="BE384" s="55"/>
      <c r="BF384" s="55"/>
      <c r="BG384" s="55"/>
      <c r="BH384" s="56"/>
      <c r="BI384" s="54"/>
      <c r="BJ384" s="55"/>
      <c r="BK384" s="55"/>
      <c r="BL384" s="55"/>
      <c r="BM384" s="55"/>
      <c r="BN384" s="55"/>
      <c r="BO384" s="55"/>
      <c r="BP384" s="55"/>
      <c r="BQ384" s="55"/>
      <c r="BR384" s="55"/>
      <c r="BS384" s="55"/>
      <c r="BT384" s="55"/>
      <c r="BU384" s="56"/>
      <c r="BV384" s="54"/>
      <c r="BW384" s="57"/>
      <c r="BX384" s="57"/>
      <c r="BY384" s="55"/>
      <c r="BZ384" s="55"/>
      <c r="CA384" s="55"/>
      <c r="CB384" s="55"/>
      <c r="CC384" s="55"/>
      <c r="CD384" s="55"/>
      <c r="CE384" s="55"/>
      <c r="CF384" s="55"/>
      <c r="CG384" s="55"/>
      <c r="CH384" s="55"/>
      <c r="CI384" s="55"/>
      <c r="CJ384" s="55"/>
      <c r="CK384" s="55"/>
      <c r="CL384" s="55"/>
      <c r="CM384" s="56"/>
      <c r="CN384" s="58"/>
      <c r="CO384" s="58"/>
      <c r="CP384" s="58"/>
      <c r="CQ384" s="58"/>
      <c r="CR384" s="58"/>
      <c r="CS384" s="58"/>
      <c r="CT384" s="58"/>
      <c r="CU384" s="58"/>
      <c r="CV384" s="58"/>
      <c r="CW384" s="58"/>
      <c r="CX384" s="58"/>
      <c r="CY384" s="58"/>
      <c r="CZ384" s="58"/>
      <c r="DA384" s="58"/>
      <c r="DB384" s="58"/>
      <c r="DC384" s="58"/>
      <c r="DD384" s="58"/>
      <c r="DE384" s="58"/>
      <c r="DF384" s="58"/>
      <c r="DG384" s="58"/>
      <c r="DH384" s="58"/>
      <c r="DI384" s="58"/>
      <c r="DJ384" s="58"/>
      <c r="DK384" s="58"/>
      <c r="DL384" s="56"/>
      <c r="DM384" s="155" t="s">
        <v>42</v>
      </c>
      <c r="DN384" s="55"/>
      <c r="DO384" s="55"/>
      <c r="DP384" s="55"/>
      <c r="DQ384" s="55"/>
      <c r="DR384" s="55"/>
      <c r="DS384" s="55"/>
      <c r="DT384" s="55"/>
      <c r="DU384" s="56"/>
      <c r="DV384" s="91" t="s">
        <v>42</v>
      </c>
      <c r="DW384" s="60"/>
      <c r="DX384" s="60"/>
      <c r="DY384" s="60"/>
      <c r="DZ384" s="60"/>
      <c r="EA384" s="60"/>
      <c r="EB384" s="60"/>
      <c r="EC384" s="60"/>
      <c r="ED384" s="147"/>
      <c r="EE384" s="61"/>
      <c r="EF384" s="91" t="s">
        <v>42</v>
      </c>
      <c r="EG384" s="60"/>
      <c r="EH384" s="60"/>
      <c r="EI384" s="60"/>
      <c r="EJ384" s="60"/>
      <c r="EK384" s="60"/>
      <c r="EL384" s="60"/>
      <c r="EM384" s="60"/>
      <c r="EN384" s="61"/>
      <c r="EO384" s="164" t="s">
        <v>42</v>
      </c>
      <c r="EP384" s="60"/>
      <c r="EQ384" s="60"/>
      <c r="ER384" s="60"/>
      <c r="ES384" s="60"/>
      <c r="ET384" s="60"/>
      <c r="EU384" s="60"/>
      <c r="EV384" s="60"/>
      <c r="EW384" s="61"/>
      <c r="EX384" s="159"/>
      <c r="EY384" s="160"/>
      <c r="EZ384" s="160"/>
      <c r="FA384" s="160"/>
      <c r="FB384" s="160"/>
      <c r="FC384" s="160"/>
      <c r="FD384" s="160"/>
      <c r="FE384" s="160"/>
      <c r="FF384" s="160"/>
      <c r="FG384" s="160"/>
      <c r="FH384" s="160"/>
      <c r="FI384" s="161"/>
      <c r="FV384" s="24" t="str">
        <f>IF(FW384&lt;&gt;"",MAX($FV$3:FV383)+1,"")</f>
        <v/>
      </c>
      <c r="FW384" s="24" t="str">
        <f>IF($B384&lt;&gt;"",LEFT(E384,2),"")</f>
        <v/>
      </c>
      <c r="FX384" s="24" t="str">
        <f t="shared" si="698"/>
        <v/>
      </c>
      <c r="FY384" s="24" t="str">
        <f t="shared" si="699"/>
        <v/>
      </c>
      <c r="FZ384" s="24" t="str">
        <f t="shared" si="700"/>
        <v/>
      </c>
    </row>
    <row r="385" spans="1:182" x14ac:dyDescent="0.25">
      <c r="A385" s="38" t="str">
        <f>IF(AND(A384&lt;&gt;"",I385&lt;&gt;""),A381,"")</f>
        <v/>
      </c>
      <c r="B385" s="38" t="str">
        <f t="shared" ref="B385" si="704">IF(AND($A385&lt;&gt;"",B381&lt;&gt;""),B381,"")</f>
        <v/>
      </c>
      <c r="C385" s="65" t="s">
        <v>742</v>
      </c>
      <c r="D385" s="42" t="str">
        <f>IF(D383&lt;&gt;"",IF(ISNA(VLOOKUP(D383,EconomyTable,2,FALSE)),"&lt;Unknown&gt;",VLOOKUP(D383,EconomyTable,2,FALSE)),"")</f>
        <v/>
      </c>
      <c r="E385" s="44" t="str">
        <f>IF(AND(I385&lt;&gt;"",E381&lt;&gt;""),E381,"")</f>
        <v/>
      </c>
      <c r="F385" s="44" t="str">
        <f>IF(I385&lt;&gt;"",MAX(F381:F384)+1,"")</f>
        <v/>
      </c>
      <c r="G385" s="44" t="str">
        <f>IF(AND(I385&lt;&gt;"",D382&lt;&gt;""),D382,"")</f>
        <v/>
      </c>
      <c r="H385" s="44" t="str">
        <f>IF(AND(I386&lt;&gt;"",D383&lt;&gt;""),D385,"")</f>
        <v/>
      </c>
      <c r="I385" s="31"/>
      <c r="J385" s="33"/>
      <c r="K385" s="38" t="str">
        <f t="shared" si="697"/>
        <v/>
      </c>
      <c r="L385" s="153"/>
      <c r="M385" s="153"/>
      <c r="N385" s="153"/>
      <c r="O385" s="153"/>
      <c r="P385" s="31"/>
      <c r="Q385" s="54"/>
      <c r="R385" s="55"/>
      <c r="S385" s="55"/>
      <c r="T385" s="55"/>
      <c r="U385" s="55"/>
      <c r="V385" s="55"/>
      <c r="W385" s="55"/>
      <c r="X385" s="55"/>
      <c r="Y385" s="55"/>
      <c r="Z385" s="55"/>
      <c r="AA385" s="55"/>
      <c r="AB385" s="55"/>
      <c r="AC385" s="55"/>
      <c r="AD385" s="55"/>
      <c r="AE385" s="55"/>
      <c r="AF385" s="55"/>
      <c r="AG385" s="55"/>
      <c r="AH385" s="55"/>
      <c r="AI385" s="55"/>
      <c r="AJ385" s="55"/>
      <c r="AK385" s="55"/>
      <c r="AL385" s="55"/>
      <c r="AM385" s="56"/>
      <c r="AN385" s="54"/>
      <c r="AO385" s="55"/>
      <c r="AP385" s="55"/>
      <c r="AQ385" s="55"/>
      <c r="AR385" s="55"/>
      <c r="AS385" s="56"/>
      <c r="AT385" s="54"/>
      <c r="AU385" s="55"/>
      <c r="AV385" s="56"/>
      <c r="AW385" s="54"/>
      <c r="AX385" s="55"/>
      <c r="AY385" s="55"/>
      <c r="AZ385" s="55"/>
      <c r="BA385" s="55"/>
      <c r="BB385" s="55"/>
      <c r="BC385" s="55"/>
      <c r="BD385" s="55"/>
      <c r="BE385" s="55"/>
      <c r="BF385" s="55"/>
      <c r="BG385" s="55"/>
      <c r="BH385" s="56"/>
      <c r="BI385" s="54"/>
      <c r="BJ385" s="55"/>
      <c r="BK385" s="55"/>
      <c r="BL385" s="55"/>
      <c r="BM385" s="55"/>
      <c r="BN385" s="55"/>
      <c r="BO385" s="55"/>
      <c r="BP385" s="55"/>
      <c r="BQ385" s="55"/>
      <c r="BR385" s="55"/>
      <c r="BS385" s="55"/>
      <c r="BT385" s="55"/>
      <c r="BU385" s="56"/>
      <c r="BV385" s="54"/>
      <c r="BW385" s="57"/>
      <c r="BX385" s="57"/>
      <c r="BY385" s="55"/>
      <c r="BZ385" s="55"/>
      <c r="CA385" s="55"/>
      <c r="CB385" s="55"/>
      <c r="CC385" s="55"/>
      <c r="CD385" s="55"/>
      <c r="CE385" s="55"/>
      <c r="CF385" s="55"/>
      <c r="CG385" s="55"/>
      <c r="CH385" s="55"/>
      <c r="CI385" s="55"/>
      <c r="CJ385" s="55"/>
      <c r="CK385" s="55"/>
      <c r="CL385" s="55"/>
      <c r="CM385" s="58"/>
      <c r="CN385" s="54"/>
      <c r="CO385" s="58"/>
      <c r="CP385" s="58"/>
      <c r="CQ385" s="58"/>
      <c r="CR385" s="58"/>
      <c r="CS385" s="58"/>
      <c r="CT385" s="58"/>
      <c r="CU385" s="58"/>
      <c r="CV385" s="58"/>
      <c r="CW385" s="58"/>
      <c r="CX385" s="58"/>
      <c r="CY385" s="58"/>
      <c r="CZ385" s="58"/>
      <c r="DA385" s="58"/>
      <c r="DB385" s="58"/>
      <c r="DC385" s="58"/>
      <c r="DD385" s="58"/>
      <c r="DE385" s="58"/>
      <c r="DF385" s="58"/>
      <c r="DG385" s="58"/>
      <c r="DH385" s="58"/>
      <c r="DI385" s="58"/>
      <c r="DJ385" s="58"/>
      <c r="DK385" s="58"/>
      <c r="DL385" s="56"/>
      <c r="DM385" s="169" t="s">
        <v>861</v>
      </c>
      <c r="DN385" s="170"/>
      <c r="DO385" s="170"/>
      <c r="DP385" s="170"/>
      <c r="DQ385" s="170"/>
      <c r="DR385" s="170"/>
      <c r="DS385" s="171"/>
      <c r="DT385" s="205">
        <f>SUM(DN381:DU384)</f>
        <v>0</v>
      </c>
      <c r="DU385" s="218"/>
      <c r="DV385" s="169" t="s">
        <v>861</v>
      </c>
      <c r="DW385" s="170"/>
      <c r="DX385" s="170"/>
      <c r="DY385" s="170"/>
      <c r="DZ385" s="170"/>
      <c r="EA385" s="170"/>
      <c r="EB385" s="170"/>
      <c r="EC385" s="171"/>
      <c r="ED385" s="205">
        <f>SUM(DW381:EE384)</f>
        <v>0</v>
      </c>
      <c r="EE385" s="218"/>
      <c r="EF385" s="169" t="s">
        <v>861</v>
      </c>
      <c r="EG385" s="170"/>
      <c r="EH385" s="170"/>
      <c r="EI385" s="170"/>
      <c r="EJ385" s="170"/>
      <c r="EK385" s="170"/>
      <c r="EL385" s="171"/>
      <c r="EM385" s="205">
        <f>SUM(EG381:EN384)</f>
        <v>0</v>
      </c>
      <c r="EN385" s="218"/>
      <c r="EO385" s="169" t="s">
        <v>861</v>
      </c>
      <c r="EP385" s="170"/>
      <c r="EQ385" s="170"/>
      <c r="ER385" s="170"/>
      <c r="ES385" s="170"/>
      <c r="ET385" s="170"/>
      <c r="EU385" s="171"/>
      <c r="EV385" s="205">
        <f>SUM(EP381:EW384)</f>
        <v>0</v>
      </c>
      <c r="EW385" s="218"/>
      <c r="EX385" s="159"/>
      <c r="EY385" s="160"/>
      <c r="EZ385" s="160"/>
      <c r="FA385" s="160"/>
      <c r="FB385" s="160"/>
      <c r="FC385" s="160"/>
      <c r="FD385" s="160"/>
      <c r="FE385" s="160"/>
      <c r="FF385" s="160"/>
      <c r="FG385" s="160"/>
      <c r="FH385" s="160"/>
      <c r="FI385" s="161"/>
      <c r="FV385" s="24" t="str">
        <f>IF(FW385&lt;&gt;"",MAX($FV$3:FV384)+1,"")</f>
        <v/>
      </c>
      <c r="FW385" s="24" t="str">
        <f>IF($B385&lt;&gt;"",E385,"")</f>
        <v/>
      </c>
      <c r="FX385" s="24" t="str">
        <f t="shared" si="698"/>
        <v/>
      </c>
      <c r="FY385" s="24" t="str">
        <f t="shared" si="699"/>
        <v/>
      </c>
      <c r="FZ385" s="24" t="str">
        <f t="shared" si="700"/>
        <v/>
      </c>
    </row>
    <row r="386" spans="1:182" x14ac:dyDescent="0.25">
      <c r="A386" s="38" t="str">
        <f>IF(AND(A385&lt;&gt;"",I386&lt;&gt;""),A381,"")</f>
        <v/>
      </c>
      <c r="B386" s="38" t="str">
        <f t="shared" ref="B386" si="705">IF(AND($A386&lt;&gt;"",B381&lt;&gt;""),B381,"")</f>
        <v/>
      </c>
      <c r="C386" s="65" t="s">
        <v>741</v>
      </c>
      <c r="D386" s="43" t="str">
        <f>IF(D384&lt;&gt;"",IF(ISNA(VLOOKUP(D384,EconomyTypeTable,2,FALSE)),"&lt;Unknown&gt;",VLOOKUP(D384,EconomyTypeTable,2,FALSE)),"")</f>
        <v/>
      </c>
      <c r="E386" s="44" t="str">
        <f>IF(AND(I386&lt;&gt;"",E381&lt;&gt;""),E381,"")</f>
        <v/>
      </c>
      <c r="F386" s="44" t="str">
        <f>IF(I386&lt;&gt;"",MAX(F381:F385)+1,"")</f>
        <v/>
      </c>
      <c r="G386" s="44" t="str">
        <f>IF(AND(I385&lt;&gt;"",D382&lt;&gt;""),D382,"")</f>
        <v/>
      </c>
      <c r="H386" s="44" t="str">
        <f>IF(AND(I386&lt;&gt;"",D383&lt;&gt;""),D385,"")</f>
        <v/>
      </c>
      <c r="I386" s="31"/>
      <c r="J386" s="33"/>
      <c r="K386" s="38" t="str">
        <f t="shared" si="697"/>
        <v/>
      </c>
      <c r="L386" s="153"/>
      <c r="M386" s="153"/>
      <c r="N386" s="153"/>
      <c r="O386" s="153"/>
      <c r="P386" s="31"/>
      <c r="Q386" s="59"/>
      <c r="R386" s="60"/>
      <c r="S386" s="60"/>
      <c r="T386" s="60"/>
      <c r="U386" s="60"/>
      <c r="V386" s="60"/>
      <c r="W386" s="60"/>
      <c r="X386" s="60"/>
      <c r="Y386" s="60"/>
      <c r="Z386" s="60"/>
      <c r="AA386" s="60"/>
      <c r="AB386" s="60"/>
      <c r="AC386" s="60"/>
      <c r="AD386" s="60"/>
      <c r="AE386" s="60"/>
      <c r="AF386" s="60"/>
      <c r="AG386" s="60"/>
      <c r="AH386" s="60"/>
      <c r="AI386" s="60"/>
      <c r="AJ386" s="60"/>
      <c r="AK386" s="60"/>
      <c r="AL386" s="60"/>
      <c r="AM386" s="61"/>
      <c r="AN386" s="59"/>
      <c r="AO386" s="60"/>
      <c r="AP386" s="60"/>
      <c r="AQ386" s="60"/>
      <c r="AR386" s="60"/>
      <c r="AS386" s="61"/>
      <c r="AT386" s="59"/>
      <c r="AU386" s="60"/>
      <c r="AV386" s="61"/>
      <c r="AW386" s="59"/>
      <c r="AX386" s="60"/>
      <c r="AY386" s="60"/>
      <c r="AZ386" s="60"/>
      <c r="BA386" s="60"/>
      <c r="BB386" s="60"/>
      <c r="BC386" s="60"/>
      <c r="BD386" s="60"/>
      <c r="BE386" s="60"/>
      <c r="BF386" s="60"/>
      <c r="BG386" s="60"/>
      <c r="BH386" s="61"/>
      <c r="BI386" s="59"/>
      <c r="BJ386" s="60"/>
      <c r="BK386" s="60"/>
      <c r="BL386" s="60"/>
      <c r="BM386" s="60"/>
      <c r="BN386" s="60"/>
      <c r="BO386" s="60"/>
      <c r="BP386" s="60"/>
      <c r="BQ386" s="60"/>
      <c r="BR386" s="60"/>
      <c r="BS386" s="60"/>
      <c r="BT386" s="60"/>
      <c r="BU386" s="61"/>
      <c r="BV386" s="59"/>
      <c r="BW386" s="62"/>
      <c r="BX386" s="62"/>
      <c r="BY386" s="60"/>
      <c r="BZ386" s="60"/>
      <c r="CA386" s="60"/>
      <c r="CB386" s="60"/>
      <c r="CC386" s="60"/>
      <c r="CD386" s="60"/>
      <c r="CE386" s="60"/>
      <c r="CF386" s="60"/>
      <c r="CG386" s="60"/>
      <c r="CH386" s="60"/>
      <c r="CI386" s="60"/>
      <c r="CJ386" s="60"/>
      <c r="CK386" s="60"/>
      <c r="CL386" s="60"/>
      <c r="CM386" s="61"/>
      <c r="CN386" s="58"/>
      <c r="CO386" s="58"/>
      <c r="CP386" s="58"/>
      <c r="CQ386" s="58"/>
      <c r="CR386" s="58"/>
      <c r="CS386" s="58"/>
      <c r="CT386" s="58"/>
      <c r="CU386" s="58"/>
      <c r="CV386" s="58"/>
      <c r="CW386" s="58"/>
      <c r="CX386" s="58"/>
      <c r="CY386" s="58"/>
      <c r="CZ386" s="58"/>
      <c r="DA386" s="58"/>
      <c r="DB386" s="58"/>
      <c r="DC386" s="58"/>
      <c r="DD386" s="58"/>
      <c r="DE386" s="58"/>
      <c r="DF386" s="58"/>
      <c r="DG386" s="58"/>
      <c r="DH386" s="58"/>
      <c r="DI386" s="58"/>
      <c r="DJ386" s="58"/>
      <c r="DK386" s="58"/>
      <c r="DL386" s="56"/>
      <c r="DM386" s="169" t="s">
        <v>823</v>
      </c>
      <c r="DN386" s="170"/>
      <c r="DO386" s="170"/>
      <c r="DP386" s="170"/>
      <c r="DQ386" s="170"/>
      <c r="DR386" s="170"/>
      <c r="DS386" s="171"/>
      <c r="DT386" s="172"/>
      <c r="DU386" s="173"/>
      <c r="DV386" s="209"/>
      <c r="DW386" s="190"/>
      <c r="DX386" s="190"/>
      <c r="DY386" s="190"/>
      <c r="DZ386" s="190"/>
      <c r="EA386" s="190"/>
      <c r="EB386" s="190"/>
      <c r="EC386" s="190"/>
      <c r="ED386" s="190"/>
      <c r="EE386" s="190"/>
      <c r="EF386" s="190"/>
      <c r="EG386" s="190"/>
      <c r="EH386" s="190"/>
      <c r="EI386" s="190"/>
      <c r="EJ386" s="190"/>
      <c r="EK386" s="190"/>
      <c r="EL386" s="190"/>
      <c r="EM386" s="190"/>
      <c r="EN386" s="190"/>
      <c r="EO386" s="190"/>
      <c r="EP386" s="190"/>
      <c r="EQ386" s="190"/>
      <c r="ER386" s="190"/>
      <c r="ES386" s="190"/>
      <c r="ET386" s="190"/>
      <c r="EU386" s="190"/>
      <c r="EV386" s="190"/>
      <c r="EW386" s="210"/>
      <c r="EX386" s="159"/>
      <c r="EY386" s="160"/>
      <c r="EZ386" s="160"/>
      <c r="FA386" s="160"/>
      <c r="FB386" s="160"/>
      <c r="FC386" s="160"/>
      <c r="FD386" s="160"/>
      <c r="FE386" s="160"/>
      <c r="FF386" s="160"/>
      <c r="FG386" s="160"/>
      <c r="FH386" s="160"/>
      <c r="FI386" s="161"/>
    </row>
    <row r="387" spans="1:182" ht="15.75" thickBot="1" x14ac:dyDescent="0.3">
      <c r="A387" s="39">
        <f>IF(A381&lt;&gt;"",A381,"")</f>
        <v>55</v>
      </c>
      <c r="B387" s="39" t="str">
        <f>IF(AND($A387&lt;&gt;"",B381&lt;&gt;""),B381,"")</f>
        <v/>
      </c>
      <c r="C387" s="67" t="s">
        <v>315</v>
      </c>
      <c r="D387" s="36"/>
      <c r="E387" s="148"/>
      <c r="F387" s="149"/>
      <c r="G387" s="149"/>
      <c r="H387" s="149"/>
      <c r="I387" s="149"/>
      <c r="J387" s="149"/>
      <c r="K387" s="149"/>
      <c r="L387" s="149"/>
      <c r="M387" s="149"/>
      <c r="N387" s="149"/>
      <c r="O387" s="150"/>
      <c r="P387" s="46" t="str">
        <f>IF(COUNTA(Q387:AM387)-COUNTBLANK(Q387:AM387)&gt;0,COUNTA(Q387:AM387)-COUNTBLANK(Q387:AM387)&amp;" Deposit types","")</f>
        <v/>
      </c>
      <c r="Q387" s="47" t="str">
        <f>IF(COUNTA(Q381:Q386)&gt;0,COUNTA(Q381:Q386),"")</f>
        <v/>
      </c>
      <c r="R387" s="48" t="str">
        <f t="shared" ref="R387:AA387" si="706">IF(COUNTA(R381:R386)&gt;0,COUNTA(R381:R386),"")</f>
        <v/>
      </c>
      <c r="S387" s="48" t="str">
        <f t="shared" si="706"/>
        <v/>
      </c>
      <c r="T387" s="48" t="str">
        <f t="shared" si="706"/>
        <v/>
      </c>
      <c r="U387" s="48" t="str">
        <f t="shared" si="706"/>
        <v/>
      </c>
      <c r="V387" s="48" t="str">
        <f t="shared" si="706"/>
        <v/>
      </c>
      <c r="W387" s="48" t="str">
        <f t="shared" si="706"/>
        <v/>
      </c>
      <c r="X387" s="48" t="str">
        <f t="shared" si="706"/>
        <v/>
      </c>
      <c r="Y387" s="48" t="str">
        <f t="shared" si="706"/>
        <v/>
      </c>
      <c r="Z387" s="48" t="str">
        <f t="shared" si="706"/>
        <v/>
      </c>
      <c r="AA387" s="48" t="str">
        <f t="shared" si="706"/>
        <v/>
      </c>
      <c r="AB387" s="48" t="str">
        <f>IF(COUNTA(AB381:AB386)&gt;0,COUNTA(AB381:AB386),"")</f>
        <v/>
      </c>
      <c r="AC387" s="48" t="str">
        <f t="shared" ref="AC387:BK387" si="707">IF(COUNTA(AC381:AC386)&gt;0,COUNTA(AC381:AC386),"")</f>
        <v/>
      </c>
      <c r="AD387" s="48" t="str">
        <f t="shared" si="707"/>
        <v/>
      </c>
      <c r="AE387" s="48" t="str">
        <f t="shared" si="707"/>
        <v/>
      </c>
      <c r="AF387" s="48" t="str">
        <f t="shared" si="707"/>
        <v/>
      </c>
      <c r="AG387" s="48" t="str">
        <f t="shared" si="707"/>
        <v/>
      </c>
      <c r="AH387" s="48" t="str">
        <f t="shared" si="707"/>
        <v/>
      </c>
      <c r="AI387" s="48" t="str">
        <f t="shared" si="707"/>
        <v/>
      </c>
      <c r="AJ387" s="48" t="str">
        <f t="shared" si="707"/>
        <v/>
      </c>
      <c r="AK387" s="48" t="str">
        <f t="shared" si="707"/>
        <v/>
      </c>
      <c r="AL387" s="48" t="str">
        <f t="shared" si="707"/>
        <v/>
      </c>
      <c r="AM387" s="49" t="str">
        <f t="shared" si="707"/>
        <v/>
      </c>
      <c r="AN387" s="47" t="str">
        <f t="shared" si="707"/>
        <v/>
      </c>
      <c r="AO387" s="48" t="str">
        <f t="shared" si="707"/>
        <v/>
      </c>
      <c r="AP387" s="48" t="str">
        <f t="shared" si="707"/>
        <v/>
      </c>
      <c r="AQ387" s="48" t="str">
        <f t="shared" si="707"/>
        <v/>
      </c>
      <c r="AR387" s="48" t="str">
        <f t="shared" si="707"/>
        <v/>
      </c>
      <c r="AS387" s="49" t="str">
        <f t="shared" si="707"/>
        <v/>
      </c>
      <c r="AT387" s="47" t="str">
        <f t="shared" si="707"/>
        <v/>
      </c>
      <c r="AU387" s="48" t="str">
        <f t="shared" si="707"/>
        <v/>
      </c>
      <c r="AV387" s="49" t="str">
        <f t="shared" si="707"/>
        <v/>
      </c>
      <c r="AW387" s="47" t="str">
        <f t="shared" si="707"/>
        <v/>
      </c>
      <c r="AX387" s="48" t="str">
        <f t="shared" si="707"/>
        <v/>
      </c>
      <c r="AY387" s="48" t="str">
        <f t="shared" si="707"/>
        <v/>
      </c>
      <c r="AZ387" s="48" t="str">
        <f t="shared" si="707"/>
        <v/>
      </c>
      <c r="BA387" s="48" t="str">
        <f t="shared" si="707"/>
        <v/>
      </c>
      <c r="BB387" s="48" t="str">
        <f t="shared" si="707"/>
        <v/>
      </c>
      <c r="BC387" s="48" t="str">
        <f t="shared" si="707"/>
        <v/>
      </c>
      <c r="BD387" s="48" t="str">
        <f t="shared" si="707"/>
        <v/>
      </c>
      <c r="BE387" s="48" t="str">
        <f t="shared" si="707"/>
        <v/>
      </c>
      <c r="BF387" s="48" t="str">
        <f t="shared" si="707"/>
        <v/>
      </c>
      <c r="BG387" s="48" t="str">
        <f t="shared" si="707"/>
        <v/>
      </c>
      <c r="BH387" s="49" t="str">
        <f t="shared" si="707"/>
        <v/>
      </c>
      <c r="BI387" s="47" t="str">
        <f t="shared" si="707"/>
        <v/>
      </c>
      <c r="BJ387" s="48" t="str">
        <f t="shared" si="707"/>
        <v/>
      </c>
      <c r="BK387" s="48" t="str">
        <f t="shared" si="707"/>
        <v/>
      </c>
      <c r="BL387" s="48"/>
      <c r="BM387" s="48" t="str">
        <f t="shared" ref="BM387:BU387" si="708">IF(COUNTA(BM381:BM386)&gt;0,COUNTA(BM381:BM386),"")</f>
        <v/>
      </c>
      <c r="BN387" s="48" t="str">
        <f t="shared" si="708"/>
        <v/>
      </c>
      <c r="BO387" s="48" t="str">
        <f t="shared" si="708"/>
        <v/>
      </c>
      <c r="BP387" s="48" t="str">
        <f t="shared" si="708"/>
        <v/>
      </c>
      <c r="BQ387" s="48" t="str">
        <f t="shared" si="708"/>
        <v/>
      </c>
      <c r="BR387" s="48" t="str">
        <f t="shared" si="708"/>
        <v/>
      </c>
      <c r="BS387" s="48" t="str">
        <f t="shared" si="708"/>
        <v/>
      </c>
      <c r="BT387" s="48" t="str">
        <f t="shared" si="708"/>
        <v/>
      </c>
      <c r="BU387" s="49" t="str">
        <f t="shared" si="708"/>
        <v/>
      </c>
      <c r="BV387" s="47" t="str">
        <f>IF(COUNTA(BV381:BV386)&gt;0,COUNTA(BV381:BV386),"")</f>
        <v/>
      </c>
      <c r="BW387" s="48" t="str">
        <f t="shared" ref="BW387:DL387" si="709">IF(COUNTA(BW381:BW386)&gt;0,COUNTA(BW381:BW386),"")</f>
        <v/>
      </c>
      <c r="BX387" s="48" t="str">
        <f t="shared" si="709"/>
        <v/>
      </c>
      <c r="BY387" s="48" t="str">
        <f t="shared" si="709"/>
        <v/>
      </c>
      <c r="BZ387" s="48" t="str">
        <f t="shared" si="709"/>
        <v/>
      </c>
      <c r="CA387" s="48" t="str">
        <f t="shared" si="709"/>
        <v/>
      </c>
      <c r="CB387" s="48" t="str">
        <f t="shared" si="709"/>
        <v/>
      </c>
      <c r="CC387" s="48" t="str">
        <f t="shared" si="709"/>
        <v/>
      </c>
      <c r="CD387" s="48" t="str">
        <f t="shared" si="709"/>
        <v/>
      </c>
      <c r="CE387" s="48" t="str">
        <f t="shared" si="709"/>
        <v/>
      </c>
      <c r="CF387" s="48" t="str">
        <f t="shared" si="709"/>
        <v/>
      </c>
      <c r="CG387" s="48" t="str">
        <f t="shared" si="709"/>
        <v/>
      </c>
      <c r="CH387" s="48" t="str">
        <f t="shared" si="709"/>
        <v/>
      </c>
      <c r="CI387" s="48" t="str">
        <f t="shared" si="709"/>
        <v/>
      </c>
      <c r="CJ387" s="48" t="str">
        <f t="shared" si="709"/>
        <v/>
      </c>
      <c r="CK387" s="48" t="str">
        <f t="shared" si="709"/>
        <v/>
      </c>
      <c r="CL387" s="48" t="str">
        <f t="shared" si="709"/>
        <v/>
      </c>
      <c r="CM387" s="49" t="str">
        <f t="shared" si="709"/>
        <v/>
      </c>
      <c r="CN387" s="47" t="str">
        <f t="shared" si="709"/>
        <v/>
      </c>
      <c r="CO387" s="48" t="str">
        <f t="shared" si="709"/>
        <v/>
      </c>
      <c r="CP387" s="48" t="str">
        <f t="shared" si="709"/>
        <v/>
      </c>
      <c r="CQ387" s="48" t="str">
        <f t="shared" si="709"/>
        <v/>
      </c>
      <c r="CR387" s="48" t="str">
        <f t="shared" si="709"/>
        <v/>
      </c>
      <c r="CS387" s="48" t="str">
        <f t="shared" si="709"/>
        <v/>
      </c>
      <c r="CT387" s="48" t="str">
        <f t="shared" si="709"/>
        <v/>
      </c>
      <c r="CU387" s="48" t="str">
        <f t="shared" si="709"/>
        <v/>
      </c>
      <c r="CV387" s="48" t="str">
        <f t="shared" si="709"/>
        <v/>
      </c>
      <c r="CW387" s="48" t="str">
        <f t="shared" si="709"/>
        <v/>
      </c>
      <c r="CX387" s="48" t="str">
        <f t="shared" si="709"/>
        <v/>
      </c>
      <c r="CY387" s="48" t="str">
        <f t="shared" si="709"/>
        <v/>
      </c>
      <c r="CZ387" s="48" t="str">
        <f t="shared" si="709"/>
        <v/>
      </c>
      <c r="DA387" s="48" t="str">
        <f t="shared" si="709"/>
        <v/>
      </c>
      <c r="DB387" s="48" t="str">
        <f t="shared" si="709"/>
        <v/>
      </c>
      <c r="DC387" s="48" t="str">
        <f t="shared" si="709"/>
        <v/>
      </c>
      <c r="DD387" s="48" t="str">
        <f t="shared" si="709"/>
        <v/>
      </c>
      <c r="DE387" s="48" t="str">
        <f t="shared" si="709"/>
        <v/>
      </c>
      <c r="DF387" s="48" t="str">
        <f t="shared" si="709"/>
        <v/>
      </c>
      <c r="DG387" s="48" t="str">
        <f t="shared" si="709"/>
        <v/>
      </c>
      <c r="DH387" s="48" t="str">
        <f t="shared" si="709"/>
        <v/>
      </c>
      <c r="DI387" s="48" t="str">
        <f t="shared" si="709"/>
        <v/>
      </c>
      <c r="DJ387" s="48" t="str">
        <f t="shared" si="709"/>
        <v/>
      </c>
      <c r="DK387" s="48" t="str">
        <f t="shared" si="709"/>
        <v/>
      </c>
      <c r="DL387" s="49" t="str">
        <f t="shared" si="709"/>
        <v/>
      </c>
      <c r="DM387" s="169" t="s">
        <v>822</v>
      </c>
      <c r="DN387" s="170"/>
      <c r="DO387" s="170"/>
      <c r="DP387" s="170"/>
      <c r="DQ387" s="170"/>
      <c r="DR387" s="170"/>
      <c r="DS387" s="171"/>
      <c r="DT387" s="172"/>
      <c r="DU387" s="173"/>
      <c r="DV387" s="211"/>
      <c r="DW387" s="212"/>
      <c r="DX387" s="212"/>
      <c r="DY387" s="212"/>
      <c r="DZ387" s="212"/>
      <c r="EA387" s="212"/>
      <c r="EB387" s="212"/>
      <c r="EC387" s="212"/>
      <c r="ED387" s="212"/>
      <c r="EE387" s="212"/>
      <c r="EF387" s="212"/>
      <c r="EG387" s="212"/>
      <c r="EH387" s="212"/>
      <c r="EI387" s="212"/>
      <c r="EJ387" s="212"/>
      <c r="EK387" s="212"/>
      <c r="EL387" s="212"/>
      <c r="EM387" s="212"/>
      <c r="EN387" s="212"/>
      <c r="EO387" s="212"/>
      <c r="EP387" s="212"/>
      <c r="EQ387" s="212"/>
      <c r="ER387" s="212"/>
      <c r="ES387" s="212"/>
      <c r="ET387" s="212"/>
      <c r="EU387" s="212"/>
      <c r="EV387" s="212"/>
      <c r="EW387" s="213"/>
      <c r="EX387" s="151"/>
      <c r="EY387" s="149"/>
      <c r="EZ387" s="149"/>
      <c r="FA387" s="149"/>
      <c r="FB387" s="149"/>
      <c r="FC387" s="149"/>
      <c r="FD387" s="149"/>
      <c r="FE387" s="149"/>
      <c r="FF387" s="149"/>
      <c r="FG387" s="149"/>
      <c r="FH387" s="149"/>
      <c r="FI387" s="152"/>
    </row>
    <row r="388" spans="1:182" x14ac:dyDescent="0.25">
      <c r="A388" s="40">
        <f>A381+1</f>
        <v>56</v>
      </c>
      <c r="B388" s="29"/>
      <c r="C388" s="65" t="s">
        <v>531</v>
      </c>
      <c r="D388" s="41" t="str">
        <f>IF(MAX(F388:F393)&gt;0,MAX(F388:F393),"")</f>
        <v/>
      </c>
      <c r="E388" s="30"/>
      <c r="F388" s="45" t="str">
        <f>IF(I388&lt;&gt;"",1,"")</f>
        <v/>
      </c>
      <c r="G388" s="45" t="str">
        <f>IF(AND(I388&lt;&gt;"",D389&lt;&gt;""),D389,"")</f>
        <v/>
      </c>
      <c r="H388" s="45" t="str">
        <f>IF(AND(I388&lt;&gt;"",D390&lt;&gt;""),D392,"")</f>
        <v/>
      </c>
      <c r="I388" s="29"/>
      <c r="J388" s="146"/>
      <c r="K388" s="40" t="str">
        <f t="shared" ref="K388:K393" si="710">IF(J388&lt;&gt;"",IF(ISNA(VLOOKUP(J388,PlanetTypeTable,2,FALSE)),"&lt;Unknown&gt;",VLOOKUP(J388,PlanetTypeTable,2,FALSE)),"")</f>
        <v/>
      </c>
      <c r="L388" s="34"/>
      <c r="M388" s="34"/>
      <c r="N388" s="34"/>
      <c r="O388" s="34"/>
      <c r="P388" s="29"/>
      <c r="Q388" s="50"/>
      <c r="R388" s="30"/>
      <c r="S388" s="30"/>
      <c r="T388" s="30"/>
      <c r="U388" s="30"/>
      <c r="V388" s="30"/>
      <c r="W388" s="30"/>
      <c r="X388" s="30"/>
      <c r="Y388" s="30"/>
      <c r="Z388" s="30"/>
      <c r="AA388" s="30"/>
      <c r="AB388" s="30"/>
      <c r="AC388" s="30"/>
      <c r="AD388" s="30"/>
      <c r="AE388" s="30"/>
      <c r="AF388" s="30"/>
      <c r="AG388" s="30"/>
      <c r="AH388" s="30"/>
      <c r="AI388" s="30"/>
      <c r="AJ388" s="30"/>
      <c r="AK388" s="30"/>
      <c r="AL388" s="30"/>
      <c r="AM388" s="51"/>
      <c r="AN388" s="50"/>
      <c r="AO388" s="30"/>
      <c r="AP388" s="30"/>
      <c r="AQ388" s="30"/>
      <c r="AR388" s="30"/>
      <c r="AS388" s="51"/>
      <c r="AT388" s="50"/>
      <c r="AU388" s="30"/>
      <c r="AV388" s="51"/>
      <c r="AW388" s="50"/>
      <c r="AX388" s="30"/>
      <c r="AY388" s="30"/>
      <c r="AZ388" s="30"/>
      <c r="BA388" s="30"/>
      <c r="BB388" s="30"/>
      <c r="BC388" s="30"/>
      <c r="BD388" s="30"/>
      <c r="BE388" s="30"/>
      <c r="BF388" s="30"/>
      <c r="BG388" s="30"/>
      <c r="BH388" s="51"/>
      <c r="BI388" s="50"/>
      <c r="BJ388" s="30"/>
      <c r="BK388" s="30"/>
      <c r="BL388" s="30"/>
      <c r="BM388" s="30"/>
      <c r="BN388" s="30"/>
      <c r="BO388" s="30"/>
      <c r="BP388" s="30"/>
      <c r="BQ388" s="30"/>
      <c r="BR388" s="30"/>
      <c r="BS388" s="30"/>
      <c r="BT388" s="30"/>
      <c r="BU388" s="51"/>
      <c r="BV388" s="50"/>
      <c r="BW388" s="52"/>
      <c r="BX388" s="52"/>
      <c r="BY388" s="30"/>
      <c r="BZ388" s="30"/>
      <c r="CA388" s="30"/>
      <c r="CB388" s="30"/>
      <c r="CC388" s="30"/>
      <c r="CD388" s="30"/>
      <c r="CE388" s="30"/>
      <c r="CF388" s="30"/>
      <c r="CG388" s="30"/>
      <c r="CH388" s="30"/>
      <c r="CI388" s="30"/>
      <c r="CJ388" s="30"/>
      <c r="CK388" s="30"/>
      <c r="CL388" s="30"/>
      <c r="CM388" s="51"/>
      <c r="CN388" s="53"/>
      <c r="CO388" s="53"/>
      <c r="CP388" s="53"/>
      <c r="CQ388" s="53"/>
      <c r="CR388" s="53"/>
      <c r="CS388" s="53"/>
      <c r="CT388" s="53"/>
      <c r="CU388" s="53"/>
      <c r="CV388" s="53"/>
      <c r="CW388" s="53"/>
      <c r="CX388" s="53"/>
      <c r="CY388" s="53"/>
      <c r="CZ388" s="53"/>
      <c r="DA388" s="53"/>
      <c r="DB388" s="53"/>
      <c r="DC388" s="53"/>
      <c r="DD388" s="53"/>
      <c r="DE388" s="53"/>
      <c r="DF388" s="53"/>
      <c r="DG388" s="53"/>
      <c r="DH388" s="53"/>
      <c r="DI388" s="53"/>
      <c r="DJ388" s="53"/>
      <c r="DK388" s="53"/>
      <c r="DL388" s="51"/>
      <c r="DM388" s="162" t="s">
        <v>249</v>
      </c>
      <c r="DN388" s="30"/>
      <c r="DO388" s="30"/>
      <c r="DP388" s="30"/>
      <c r="DQ388" s="30"/>
      <c r="DR388" s="30"/>
      <c r="DS388" s="30"/>
      <c r="DT388" s="30"/>
      <c r="DU388" s="51"/>
      <c r="DV388" s="163" t="s">
        <v>249</v>
      </c>
      <c r="DW388" s="30"/>
      <c r="DX388" s="30"/>
      <c r="DY388" s="30"/>
      <c r="DZ388" s="30"/>
      <c r="EA388" s="30"/>
      <c r="EB388" s="30"/>
      <c r="EC388" s="30"/>
      <c r="ED388" s="53"/>
      <c r="EE388" s="51"/>
      <c r="EF388" s="163" t="s">
        <v>249</v>
      </c>
      <c r="EG388" s="30"/>
      <c r="EH388" s="30"/>
      <c r="EI388" s="63"/>
      <c r="EJ388" s="30"/>
      <c r="EK388" s="30"/>
      <c r="EL388" s="30"/>
      <c r="EM388" s="30"/>
      <c r="EN388" s="51"/>
      <c r="EO388" s="163" t="s">
        <v>249</v>
      </c>
      <c r="EP388" s="30"/>
      <c r="EQ388" s="30"/>
      <c r="ER388" s="30"/>
      <c r="ES388" s="30"/>
      <c r="ET388" s="30"/>
      <c r="EU388" s="30"/>
      <c r="EV388" s="30"/>
      <c r="EW388" s="51"/>
      <c r="EX388" s="156"/>
      <c r="EY388" s="157"/>
      <c r="EZ388" s="157"/>
      <c r="FA388" s="157"/>
      <c r="FB388" s="157"/>
      <c r="FC388" s="157"/>
      <c r="FD388" s="157"/>
      <c r="FE388" s="157"/>
      <c r="FF388" s="157"/>
      <c r="FG388" s="157"/>
      <c r="FH388" s="157"/>
      <c r="FI388" s="158"/>
      <c r="FR388" s="25" t="str">
        <f>IF(FS388&lt;&gt;"",MAX(FR$3:FR387)+1,"")</f>
        <v/>
      </c>
      <c r="FS388" s="25" t="str">
        <f>IF(B388&lt;&gt;"",B388,"")</f>
        <v/>
      </c>
      <c r="FT388" s="25" t="str">
        <f>IF(D389&lt;&gt;"",D389,"")</f>
        <v/>
      </c>
      <c r="FV388" s="24" t="str">
        <f>IF(FW388&lt;&gt;"",MAX($FV$3:FV387)+1,"")</f>
        <v/>
      </c>
      <c r="FW388" s="24" t="str">
        <f>IF($B388&lt;&gt;"",LEFT(E388,2),"")</f>
        <v/>
      </c>
      <c r="FX388" s="24" t="str">
        <f t="shared" ref="FX388:FX392" si="711">IF($B388&lt;&gt;"",I388,"")</f>
        <v/>
      </c>
      <c r="FY388" s="24" t="str">
        <f t="shared" ref="FY388:FY392" si="712">IF($B388&lt;&gt;"",J388,"")</f>
        <v/>
      </c>
      <c r="FZ388" s="24" t="str">
        <f t="shared" ref="FZ388:FZ392" si="713">IF($B388&lt;&gt;"",K388,"")</f>
        <v/>
      </c>
    </row>
    <row r="389" spans="1:182" x14ac:dyDescent="0.25">
      <c r="A389" s="38" t="str">
        <f>IF(AND(A388&lt;&gt;"",I389&lt;&gt;""),A388,"")</f>
        <v/>
      </c>
      <c r="B389" s="37" t="str">
        <f t="shared" ref="B389" si="714">IF(AND($A389&lt;&gt;"",B388&lt;&gt;""),B388,"")</f>
        <v/>
      </c>
      <c r="C389" s="66" t="s">
        <v>72</v>
      </c>
      <c r="D389" s="32"/>
      <c r="E389" s="44" t="str">
        <f>IF(AND(I389&lt;&gt;"",E388&lt;&gt;""),E388,"")</f>
        <v/>
      </c>
      <c r="F389" s="44" t="str">
        <f>IF(I389&lt;&gt;"",MAX(F388:F388)+1,"")</f>
        <v/>
      </c>
      <c r="G389" s="44" t="str">
        <f>IF(AND(I389&lt;&gt;"",D389&lt;&gt;""),D389,"")</f>
        <v/>
      </c>
      <c r="H389" s="44" t="str">
        <f>IF(AND(I389&lt;&gt;"",D390&lt;&gt;""),D392,"")</f>
        <v/>
      </c>
      <c r="I389" s="31"/>
      <c r="J389" s="33"/>
      <c r="K389" s="38" t="str">
        <f t="shared" si="710"/>
        <v/>
      </c>
      <c r="L389" s="153"/>
      <c r="M389" s="153"/>
      <c r="N389" s="153"/>
      <c r="O389" s="153"/>
      <c r="P389" s="31"/>
      <c r="Q389" s="54"/>
      <c r="R389" s="55"/>
      <c r="S389" s="55"/>
      <c r="T389" s="55"/>
      <c r="U389" s="55"/>
      <c r="V389" s="55"/>
      <c r="W389" s="55"/>
      <c r="X389" s="55"/>
      <c r="Y389" s="55"/>
      <c r="Z389" s="55"/>
      <c r="AA389" s="55"/>
      <c r="AB389" s="55"/>
      <c r="AC389" s="55"/>
      <c r="AD389" s="55"/>
      <c r="AE389" s="55"/>
      <c r="AF389" s="55"/>
      <c r="AG389" s="55"/>
      <c r="AH389" s="55"/>
      <c r="AI389" s="55"/>
      <c r="AJ389" s="55"/>
      <c r="AK389" s="55"/>
      <c r="AL389" s="55"/>
      <c r="AM389" s="56"/>
      <c r="AN389" s="54"/>
      <c r="AO389" s="55"/>
      <c r="AP389" s="55"/>
      <c r="AQ389" s="55"/>
      <c r="AR389" s="55"/>
      <c r="AS389" s="56"/>
      <c r="AT389" s="54"/>
      <c r="AU389" s="55"/>
      <c r="AV389" s="56"/>
      <c r="AW389" s="54"/>
      <c r="AX389" s="55"/>
      <c r="AY389" s="55"/>
      <c r="AZ389" s="55"/>
      <c r="BA389" s="55"/>
      <c r="BB389" s="55"/>
      <c r="BC389" s="55"/>
      <c r="BD389" s="55"/>
      <c r="BE389" s="55"/>
      <c r="BF389" s="55"/>
      <c r="BG389" s="55"/>
      <c r="BH389" s="56"/>
      <c r="BI389" s="54"/>
      <c r="BJ389" s="55"/>
      <c r="BK389" s="55"/>
      <c r="BL389" s="55"/>
      <c r="BM389" s="55"/>
      <c r="BN389" s="55"/>
      <c r="BO389" s="55"/>
      <c r="BP389" s="55"/>
      <c r="BQ389" s="55"/>
      <c r="BR389" s="55"/>
      <c r="BS389" s="55"/>
      <c r="BT389" s="55"/>
      <c r="BU389" s="56"/>
      <c r="BV389" s="54"/>
      <c r="BW389" s="57"/>
      <c r="BX389" s="57"/>
      <c r="BY389" s="55"/>
      <c r="BZ389" s="55"/>
      <c r="CA389" s="55"/>
      <c r="CB389" s="55"/>
      <c r="CC389" s="55"/>
      <c r="CD389" s="55"/>
      <c r="CE389" s="55"/>
      <c r="CF389" s="55"/>
      <c r="CG389" s="55"/>
      <c r="CH389" s="55"/>
      <c r="CI389" s="55"/>
      <c r="CJ389" s="55"/>
      <c r="CK389" s="55"/>
      <c r="CL389" s="55"/>
      <c r="CM389" s="56"/>
      <c r="CN389" s="58"/>
      <c r="CO389" s="58"/>
      <c r="CP389" s="58"/>
      <c r="CQ389" s="58"/>
      <c r="CR389" s="58"/>
      <c r="CS389" s="58"/>
      <c r="CT389" s="58"/>
      <c r="CU389" s="58"/>
      <c r="CV389" s="58"/>
      <c r="CW389" s="58"/>
      <c r="CX389" s="58"/>
      <c r="CY389" s="58"/>
      <c r="CZ389" s="58"/>
      <c r="DA389" s="58"/>
      <c r="DB389" s="58"/>
      <c r="DC389" s="58"/>
      <c r="DD389" s="58"/>
      <c r="DE389" s="58"/>
      <c r="DF389" s="58"/>
      <c r="DG389" s="58"/>
      <c r="DH389" s="58"/>
      <c r="DI389" s="58"/>
      <c r="DJ389" s="58"/>
      <c r="DK389" s="58"/>
      <c r="DL389" s="56"/>
      <c r="DM389" s="167" t="s">
        <v>44</v>
      </c>
      <c r="DN389" s="55"/>
      <c r="DO389" s="55"/>
      <c r="DP389" s="55"/>
      <c r="DQ389" s="55"/>
      <c r="DR389" s="55"/>
      <c r="DS389" s="55"/>
      <c r="DT389" s="55"/>
      <c r="DU389" s="56"/>
      <c r="DV389" s="168" t="s">
        <v>44</v>
      </c>
      <c r="DW389" s="55"/>
      <c r="DX389" s="55"/>
      <c r="DY389" s="55"/>
      <c r="DZ389" s="55"/>
      <c r="EA389" s="55"/>
      <c r="EB389" s="55"/>
      <c r="EC389" s="55"/>
      <c r="ED389" s="58"/>
      <c r="EE389" s="56"/>
      <c r="EF389" s="168" t="s">
        <v>44</v>
      </c>
      <c r="EG389" s="55"/>
      <c r="EH389" s="55"/>
      <c r="EI389" s="55"/>
      <c r="EJ389" s="55"/>
      <c r="EK389" s="55"/>
      <c r="EL389" s="55"/>
      <c r="EM389" s="55"/>
      <c r="EN389" s="56"/>
      <c r="EO389" s="168" t="s">
        <v>44</v>
      </c>
      <c r="EP389" s="55"/>
      <c r="EQ389" s="55"/>
      <c r="ER389" s="55"/>
      <c r="ES389" s="55"/>
      <c r="ET389" s="55"/>
      <c r="EU389" s="55"/>
      <c r="EV389" s="55"/>
      <c r="EW389" s="56"/>
      <c r="EX389" s="159"/>
      <c r="EY389" s="160"/>
      <c r="EZ389" s="160"/>
      <c r="FA389" s="160"/>
      <c r="FB389" s="160"/>
      <c r="FC389" s="160"/>
      <c r="FD389" s="160"/>
      <c r="FE389" s="160"/>
      <c r="FF389" s="160"/>
      <c r="FG389" s="160"/>
      <c r="FH389" s="160"/>
      <c r="FI389" s="161"/>
      <c r="FV389" s="24" t="str">
        <f>IF(FW389&lt;&gt;"",MAX($FV$3:FV388)+1,"")</f>
        <v/>
      </c>
      <c r="FW389" s="24" t="str">
        <f>IF($B389&lt;&gt;"",LEFT(E389,2),"")</f>
        <v/>
      </c>
      <c r="FX389" s="24" t="str">
        <f t="shared" si="711"/>
        <v/>
      </c>
      <c r="FY389" s="24" t="str">
        <f t="shared" si="712"/>
        <v/>
      </c>
      <c r="FZ389" s="24" t="str">
        <f t="shared" si="713"/>
        <v/>
      </c>
    </row>
    <row r="390" spans="1:182" x14ac:dyDescent="0.25">
      <c r="A390" s="38" t="str">
        <f>IF(AND(A389&lt;&gt;"",I390&lt;&gt;""),A388,"")</f>
        <v/>
      </c>
      <c r="B390" s="38" t="str">
        <f t="shared" ref="B390" si="715">IF(AND($A390&lt;&gt;"",B388&lt;&gt;""),B388,"")</f>
        <v/>
      </c>
      <c r="C390" s="65" t="s">
        <v>317</v>
      </c>
      <c r="D390" s="33"/>
      <c r="E390" s="44" t="str">
        <f>IF(AND(I390&lt;&gt;"",E388&lt;&gt;""),E388,"")</f>
        <v/>
      </c>
      <c r="F390" s="44" t="str">
        <f>IF(I390&lt;&gt;"",MAX(F388:F389)+1,"")</f>
        <v/>
      </c>
      <c r="G390" s="44" t="str">
        <f>IF(AND(I390&lt;&gt;"",D389&lt;&gt;""),D389,"")</f>
        <v/>
      </c>
      <c r="H390" s="44" t="str">
        <f>IF(AND(I390&lt;&gt;"",D390&lt;&gt;""),D392,"")</f>
        <v/>
      </c>
      <c r="I390" s="31"/>
      <c r="J390" s="33"/>
      <c r="K390" s="38" t="str">
        <f t="shared" si="710"/>
        <v/>
      </c>
      <c r="L390" s="153"/>
      <c r="M390" s="153"/>
      <c r="N390" s="153"/>
      <c r="O390" s="153"/>
      <c r="P390" s="31"/>
      <c r="Q390" s="54"/>
      <c r="R390" s="55"/>
      <c r="S390" s="55"/>
      <c r="T390" s="55"/>
      <c r="U390" s="55"/>
      <c r="V390" s="55"/>
      <c r="W390" s="55"/>
      <c r="X390" s="55"/>
      <c r="Y390" s="55"/>
      <c r="Z390" s="55"/>
      <c r="AA390" s="55"/>
      <c r="AB390" s="55"/>
      <c r="AC390" s="55"/>
      <c r="AD390" s="55"/>
      <c r="AE390" s="55"/>
      <c r="AF390" s="55"/>
      <c r="AG390" s="55"/>
      <c r="AH390" s="55"/>
      <c r="AI390" s="55"/>
      <c r="AJ390" s="55"/>
      <c r="AK390" s="55"/>
      <c r="AL390" s="55"/>
      <c r="AM390" s="56"/>
      <c r="AN390" s="54"/>
      <c r="AO390" s="55"/>
      <c r="AP390" s="55"/>
      <c r="AQ390" s="55"/>
      <c r="AR390" s="55"/>
      <c r="AS390" s="56"/>
      <c r="AT390" s="54"/>
      <c r="AU390" s="55"/>
      <c r="AV390" s="56"/>
      <c r="AW390" s="54"/>
      <c r="AX390" s="55"/>
      <c r="AY390" s="55"/>
      <c r="AZ390" s="55"/>
      <c r="BA390" s="55"/>
      <c r="BB390" s="55"/>
      <c r="BC390" s="55"/>
      <c r="BD390" s="55"/>
      <c r="BE390" s="55"/>
      <c r="BF390" s="55"/>
      <c r="BG390" s="55"/>
      <c r="BH390" s="56"/>
      <c r="BI390" s="54"/>
      <c r="BJ390" s="55"/>
      <c r="BK390" s="55"/>
      <c r="BL390" s="55"/>
      <c r="BM390" s="55"/>
      <c r="BN390" s="55"/>
      <c r="BO390" s="55"/>
      <c r="BP390" s="55"/>
      <c r="BQ390" s="55"/>
      <c r="BR390" s="55"/>
      <c r="BS390" s="55"/>
      <c r="BT390" s="55"/>
      <c r="BU390" s="56"/>
      <c r="BV390" s="54"/>
      <c r="BW390" s="57"/>
      <c r="BX390" s="57"/>
      <c r="BY390" s="55"/>
      <c r="BZ390" s="55"/>
      <c r="CA390" s="55"/>
      <c r="CB390" s="55"/>
      <c r="CC390" s="55"/>
      <c r="CD390" s="55"/>
      <c r="CE390" s="55"/>
      <c r="CF390" s="55"/>
      <c r="CG390" s="55"/>
      <c r="CH390" s="55"/>
      <c r="CI390" s="55"/>
      <c r="CJ390" s="55"/>
      <c r="CK390" s="55"/>
      <c r="CL390" s="55"/>
      <c r="CM390" s="56"/>
      <c r="CN390" s="58"/>
      <c r="CO390" s="58"/>
      <c r="CP390" s="58"/>
      <c r="CQ390" s="58"/>
      <c r="CR390" s="58"/>
      <c r="CS390" s="58"/>
      <c r="CT390" s="58"/>
      <c r="CU390" s="58"/>
      <c r="CV390" s="58"/>
      <c r="CW390" s="58"/>
      <c r="CX390" s="58"/>
      <c r="CY390" s="58"/>
      <c r="CZ390" s="58"/>
      <c r="DA390" s="58"/>
      <c r="DB390" s="58"/>
      <c r="DC390" s="58"/>
      <c r="DD390" s="58"/>
      <c r="DE390" s="58"/>
      <c r="DF390" s="58"/>
      <c r="DG390" s="58"/>
      <c r="DH390" s="58"/>
      <c r="DI390" s="58"/>
      <c r="DJ390" s="58"/>
      <c r="DK390" s="58"/>
      <c r="DL390" s="56"/>
      <c r="DM390" s="165" t="s">
        <v>45</v>
      </c>
      <c r="DN390" s="55"/>
      <c r="DO390" s="55"/>
      <c r="DP390" s="55"/>
      <c r="DQ390" s="55"/>
      <c r="DR390" s="55"/>
      <c r="DS390" s="55"/>
      <c r="DT390" s="55"/>
      <c r="DU390" s="56"/>
      <c r="DV390" s="166" t="s">
        <v>45</v>
      </c>
      <c r="DW390" s="55"/>
      <c r="DX390" s="55"/>
      <c r="DY390" s="55"/>
      <c r="DZ390" s="55"/>
      <c r="EA390" s="55"/>
      <c r="EB390" s="55"/>
      <c r="EC390" s="55"/>
      <c r="ED390" s="58"/>
      <c r="EE390" s="56"/>
      <c r="EF390" s="166" t="s">
        <v>45</v>
      </c>
      <c r="EG390" s="55"/>
      <c r="EH390" s="55"/>
      <c r="EI390" s="55"/>
      <c r="EJ390" s="55"/>
      <c r="EK390" s="55"/>
      <c r="EL390" s="55"/>
      <c r="EM390" s="55"/>
      <c r="EN390" s="56"/>
      <c r="EO390" s="166" t="s">
        <v>45</v>
      </c>
      <c r="EP390" s="55"/>
      <c r="EQ390" s="55"/>
      <c r="ER390" s="55"/>
      <c r="ES390" s="55"/>
      <c r="ET390" s="55"/>
      <c r="EU390" s="55"/>
      <c r="EV390" s="55"/>
      <c r="EW390" s="56"/>
      <c r="EX390" s="159"/>
      <c r="EY390" s="160"/>
      <c r="EZ390" s="160"/>
      <c r="FA390" s="160"/>
      <c r="FB390" s="160"/>
      <c r="FC390" s="160"/>
      <c r="FD390" s="160"/>
      <c r="FE390" s="160"/>
      <c r="FF390" s="160"/>
      <c r="FG390" s="160"/>
      <c r="FH390" s="160"/>
      <c r="FI390" s="161"/>
      <c r="FV390" s="24" t="str">
        <f>IF(FW390&lt;&gt;"",MAX($FV$3:FV389)+1,"")</f>
        <v/>
      </c>
      <c r="FW390" s="24" t="str">
        <f>IF($B390&lt;&gt;"",LEFT(E390,2),"")</f>
        <v/>
      </c>
      <c r="FX390" s="24" t="str">
        <f t="shared" si="711"/>
        <v/>
      </c>
      <c r="FY390" s="24" t="str">
        <f t="shared" si="712"/>
        <v/>
      </c>
      <c r="FZ390" s="24" t="str">
        <f t="shared" si="713"/>
        <v/>
      </c>
    </row>
    <row r="391" spans="1:182" x14ac:dyDescent="0.25">
      <c r="A391" s="38" t="str">
        <f>IF(AND(A390&lt;&gt;"",I391&lt;&gt;""),A388,"")</f>
        <v/>
      </c>
      <c r="B391" s="38" t="str">
        <f t="shared" ref="B391" si="716">IF(AND($A391&lt;&gt;"",B388&lt;&gt;""),B388,"")</f>
        <v/>
      </c>
      <c r="C391" s="65" t="s">
        <v>318</v>
      </c>
      <c r="D391" s="33"/>
      <c r="E391" s="44" t="str">
        <f>IF(AND(I391&lt;&gt;"",E388&lt;&gt;""),E388,"")</f>
        <v/>
      </c>
      <c r="F391" s="44" t="str">
        <f>IF(I391&lt;&gt;"",MAX(F388:F390)+1,"")</f>
        <v/>
      </c>
      <c r="G391" s="44" t="str">
        <f>IF(AND(I391&lt;&gt;"",D389&lt;&gt;""),D389,"")</f>
        <v/>
      </c>
      <c r="H391" s="44" t="str">
        <f>IF(AND(I391&lt;&gt;"",D390&lt;&gt;""),D392,"")</f>
        <v/>
      </c>
      <c r="I391" s="31"/>
      <c r="J391" s="33"/>
      <c r="K391" s="38" t="str">
        <f t="shared" si="710"/>
        <v/>
      </c>
      <c r="L391" s="153"/>
      <c r="M391" s="153"/>
      <c r="N391" s="153"/>
      <c r="O391" s="153"/>
      <c r="P391" s="31"/>
      <c r="Q391" s="54"/>
      <c r="R391" s="55"/>
      <c r="S391" s="55"/>
      <c r="T391" s="55"/>
      <c r="U391" s="55"/>
      <c r="V391" s="55"/>
      <c r="W391" s="55"/>
      <c r="X391" s="55"/>
      <c r="Y391" s="55"/>
      <c r="Z391" s="55"/>
      <c r="AA391" s="55"/>
      <c r="AB391" s="55"/>
      <c r="AC391" s="55"/>
      <c r="AD391" s="55"/>
      <c r="AE391" s="55"/>
      <c r="AF391" s="55"/>
      <c r="AG391" s="55"/>
      <c r="AH391" s="55"/>
      <c r="AI391" s="55"/>
      <c r="AJ391" s="55"/>
      <c r="AK391" s="55"/>
      <c r="AL391" s="55"/>
      <c r="AM391" s="56"/>
      <c r="AN391" s="54"/>
      <c r="AO391" s="55"/>
      <c r="AP391" s="55"/>
      <c r="AQ391" s="55"/>
      <c r="AR391" s="55"/>
      <c r="AS391" s="56"/>
      <c r="AT391" s="54"/>
      <c r="AU391" s="55"/>
      <c r="AV391" s="56"/>
      <c r="AW391" s="54"/>
      <c r="AX391" s="55"/>
      <c r="AY391" s="55"/>
      <c r="AZ391" s="55"/>
      <c r="BA391" s="55"/>
      <c r="BB391" s="55"/>
      <c r="BC391" s="55"/>
      <c r="BD391" s="55"/>
      <c r="BE391" s="55"/>
      <c r="BF391" s="55"/>
      <c r="BG391" s="55"/>
      <c r="BH391" s="56"/>
      <c r="BI391" s="54"/>
      <c r="BJ391" s="55"/>
      <c r="BK391" s="55"/>
      <c r="BL391" s="55"/>
      <c r="BM391" s="55"/>
      <c r="BN391" s="55"/>
      <c r="BO391" s="55"/>
      <c r="BP391" s="55"/>
      <c r="BQ391" s="55"/>
      <c r="BR391" s="55"/>
      <c r="BS391" s="55"/>
      <c r="BT391" s="55"/>
      <c r="BU391" s="56"/>
      <c r="BV391" s="54"/>
      <c r="BW391" s="57"/>
      <c r="BX391" s="57"/>
      <c r="BY391" s="55"/>
      <c r="BZ391" s="55"/>
      <c r="CA391" s="55"/>
      <c r="CB391" s="55"/>
      <c r="CC391" s="55"/>
      <c r="CD391" s="55"/>
      <c r="CE391" s="55"/>
      <c r="CF391" s="55"/>
      <c r="CG391" s="55"/>
      <c r="CH391" s="55"/>
      <c r="CI391" s="55"/>
      <c r="CJ391" s="55"/>
      <c r="CK391" s="55"/>
      <c r="CL391" s="55"/>
      <c r="CM391" s="56"/>
      <c r="CN391" s="58"/>
      <c r="CO391" s="58"/>
      <c r="CP391" s="58"/>
      <c r="CQ391" s="58"/>
      <c r="CR391" s="58"/>
      <c r="CS391" s="58"/>
      <c r="CT391" s="58"/>
      <c r="CU391" s="58"/>
      <c r="CV391" s="58"/>
      <c r="CW391" s="58"/>
      <c r="CX391" s="58"/>
      <c r="CY391" s="58"/>
      <c r="CZ391" s="58"/>
      <c r="DA391" s="58"/>
      <c r="DB391" s="58"/>
      <c r="DC391" s="58"/>
      <c r="DD391" s="58"/>
      <c r="DE391" s="58"/>
      <c r="DF391" s="58"/>
      <c r="DG391" s="58"/>
      <c r="DH391" s="58"/>
      <c r="DI391" s="58"/>
      <c r="DJ391" s="58"/>
      <c r="DK391" s="58"/>
      <c r="DL391" s="56"/>
      <c r="DM391" s="155" t="s">
        <v>42</v>
      </c>
      <c r="DN391" s="55"/>
      <c r="DO391" s="55"/>
      <c r="DP391" s="55"/>
      <c r="DQ391" s="55"/>
      <c r="DR391" s="55"/>
      <c r="DS391" s="55"/>
      <c r="DT391" s="55"/>
      <c r="DU391" s="56"/>
      <c r="DV391" s="91" t="s">
        <v>42</v>
      </c>
      <c r="DW391" s="60"/>
      <c r="DX391" s="60"/>
      <c r="DY391" s="60"/>
      <c r="DZ391" s="60"/>
      <c r="EA391" s="60"/>
      <c r="EB391" s="60"/>
      <c r="EC391" s="60"/>
      <c r="ED391" s="147"/>
      <c r="EE391" s="61"/>
      <c r="EF391" s="91" t="s">
        <v>42</v>
      </c>
      <c r="EG391" s="60"/>
      <c r="EH391" s="60"/>
      <c r="EI391" s="60"/>
      <c r="EJ391" s="60"/>
      <c r="EK391" s="60"/>
      <c r="EL391" s="60"/>
      <c r="EM391" s="60"/>
      <c r="EN391" s="61"/>
      <c r="EO391" s="164" t="s">
        <v>42</v>
      </c>
      <c r="EP391" s="60"/>
      <c r="EQ391" s="60"/>
      <c r="ER391" s="60"/>
      <c r="ES391" s="60"/>
      <c r="ET391" s="60"/>
      <c r="EU391" s="60"/>
      <c r="EV391" s="60"/>
      <c r="EW391" s="61"/>
      <c r="EX391" s="159"/>
      <c r="EY391" s="160"/>
      <c r="EZ391" s="160"/>
      <c r="FA391" s="160"/>
      <c r="FB391" s="160"/>
      <c r="FC391" s="160"/>
      <c r="FD391" s="160"/>
      <c r="FE391" s="160"/>
      <c r="FF391" s="160"/>
      <c r="FG391" s="160"/>
      <c r="FH391" s="160"/>
      <c r="FI391" s="161"/>
      <c r="FV391" s="24" t="str">
        <f>IF(FW391&lt;&gt;"",MAX($FV$3:FV390)+1,"")</f>
        <v/>
      </c>
      <c r="FW391" s="24" t="str">
        <f>IF($B391&lt;&gt;"",LEFT(E391,2),"")</f>
        <v/>
      </c>
      <c r="FX391" s="24" t="str">
        <f t="shared" si="711"/>
        <v/>
      </c>
      <c r="FY391" s="24" t="str">
        <f t="shared" si="712"/>
        <v/>
      </c>
      <c r="FZ391" s="24" t="str">
        <f t="shared" si="713"/>
        <v/>
      </c>
    </row>
    <row r="392" spans="1:182" x14ac:dyDescent="0.25">
      <c r="A392" s="38" t="str">
        <f>IF(AND(A391&lt;&gt;"",I392&lt;&gt;""),A388,"")</f>
        <v/>
      </c>
      <c r="B392" s="38" t="str">
        <f t="shared" ref="B392" si="717">IF(AND($A392&lt;&gt;"",B388&lt;&gt;""),B388,"")</f>
        <v/>
      </c>
      <c r="C392" s="65" t="s">
        <v>742</v>
      </c>
      <c r="D392" s="42" t="str">
        <f>IF(D390&lt;&gt;"",IF(ISNA(VLOOKUP(D390,EconomyTable,2,FALSE)),"&lt;Unknown&gt;",VLOOKUP(D390,EconomyTable,2,FALSE)),"")</f>
        <v/>
      </c>
      <c r="E392" s="44" t="str">
        <f>IF(AND(I392&lt;&gt;"",E388&lt;&gt;""),E388,"")</f>
        <v/>
      </c>
      <c r="F392" s="44" t="str">
        <f>IF(I392&lt;&gt;"",MAX(F388:F391)+1,"")</f>
        <v/>
      </c>
      <c r="G392" s="44" t="str">
        <f>IF(AND(I392&lt;&gt;"",D389&lt;&gt;""),D389,"")</f>
        <v/>
      </c>
      <c r="H392" s="44" t="str">
        <f>IF(AND(I393&lt;&gt;"",D390&lt;&gt;""),D392,"")</f>
        <v/>
      </c>
      <c r="I392" s="31"/>
      <c r="J392" s="33"/>
      <c r="K392" s="38" t="str">
        <f t="shared" si="710"/>
        <v/>
      </c>
      <c r="L392" s="153"/>
      <c r="M392" s="153"/>
      <c r="N392" s="153"/>
      <c r="O392" s="153"/>
      <c r="P392" s="31"/>
      <c r="Q392" s="54"/>
      <c r="R392" s="55"/>
      <c r="S392" s="55"/>
      <c r="T392" s="55"/>
      <c r="U392" s="55"/>
      <c r="V392" s="55"/>
      <c r="W392" s="55"/>
      <c r="X392" s="55"/>
      <c r="Y392" s="55"/>
      <c r="Z392" s="55"/>
      <c r="AA392" s="55"/>
      <c r="AB392" s="55"/>
      <c r="AC392" s="55"/>
      <c r="AD392" s="55"/>
      <c r="AE392" s="55"/>
      <c r="AF392" s="55"/>
      <c r="AG392" s="55"/>
      <c r="AH392" s="55"/>
      <c r="AI392" s="55"/>
      <c r="AJ392" s="55"/>
      <c r="AK392" s="55"/>
      <c r="AL392" s="55"/>
      <c r="AM392" s="56"/>
      <c r="AN392" s="54"/>
      <c r="AO392" s="55"/>
      <c r="AP392" s="55"/>
      <c r="AQ392" s="55"/>
      <c r="AR392" s="55"/>
      <c r="AS392" s="56"/>
      <c r="AT392" s="54"/>
      <c r="AU392" s="55"/>
      <c r="AV392" s="56"/>
      <c r="AW392" s="54"/>
      <c r="AX392" s="55"/>
      <c r="AY392" s="55"/>
      <c r="AZ392" s="55"/>
      <c r="BA392" s="55"/>
      <c r="BB392" s="55"/>
      <c r="BC392" s="55"/>
      <c r="BD392" s="55"/>
      <c r="BE392" s="55"/>
      <c r="BF392" s="55"/>
      <c r="BG392" s="55"/>
      <c r="BH392" s="56"/>
      <c r="BI392" s="54"/>
      <c r="BJ392" s="55"/>
      <c r="BK392" s="55"/>
      <c r="BL392" s="55"/>
      <c r="BM392" s="55"/>
      <c r="BN392" s="55"/>
      <c r="BO392" s="55"/>
      <c r="BP392" s="55"/>
      <c r="BQ392" s="55"/>
      <c r="BR392" s="55"/>
      <c r="BS392" s="55"/>
      <c r="BT392" s="55"/>
      <c r="BU392" s="56"/>
      <c r="BV392" s="54"/>
      <c r="BW392" s="57"/>
      <c r="BX392" s="57"/>
      <c r="BY392" s="55"/>
      <c r="BZ392" s="55"/>
      <c r="CA392" s="55"/>
      <c r="CB392" s="55"/>
      <c r="CC392" s="55"/>
      <c r="CD392" s="55"/>
      <c r="CE392" s="55"/>
      <c r="CF392" s="55"/>
      <c r="CG392" s="55"/>
      <c r="CH392" s="55"/>
      <c r="CI392" s="55"/>
      <c r="CJ392" s="55"/>
      <c r="CK392" s="55"/>
      <c r="CL392" s="55"/>
      <c r="CM392" s="58"/>
      <c r="CN392" s="54"/>
      <c r="CO392" s="58"/>
      <c r="CP392" s="58"/>
      <c r="CQ392" s="58"/>
      <c r="CR392" s="58"/>
      <c r="CS392" s="58"/>
      <c r="CT392" s="58"/>
      <c r="CU392" s="58"/>
      <c r="CV392" s="58"/>
      <c r="CW392" s="58"/>
      <c r="CX392" s="58"/>
      <c r="CY392" s="58"/>
      <c r="CZ392" s="58"/>
      <c r="DA392" s="58"/>
      <c r="DB392" s="58"/>
      <c r="DC392" s="58"/>
      <c r="DD392" s="58"/>
      <c r="DE392" s="58"/>
      <c r="DF392" s="58"/>
      <c r="DG392" s="58"/>
      <c r="DH392" s="58"/>
      <c r="DI392" s="58"/>
      <c r="DJ392" s="58"/>
      <c r="DK392" s="58"/>
      <c r="DL392" s="56"/>
      <c r="DM392" s="169" t="s">
        <v>861</v>
      </c>
      <c r="DN392" s="170"/>
      <c r="DO392" s="170"/>
      <c r="DP392" s="170"/>
      <c r="DQ392" s="170"/>
      <c r="DR392" s="170"/>
      <c r="DS392" s="171"/>
      <c r="DT392" s="205">
        <f>SUM(DN388:DU391)</f>
        <v>0</v>
      </c>
      <c r="DU392" s="206"/>
      <c r="DV392" s="169" t="s">
        <v>861</v>
      </c>
      <c r="DW392" s="170"/>
      <c r="DX392" s="170"/>
      <c r="DY392" s="170"/>
      <c r="DZ392" s="170"/>
      <c r="EA392" s="170"/>
      <c r="EB392" s="170"/>
      <c r="EC392" s="171"/>
      <c r="ED392" s="207">
        <f>SUM(DW388:EE391)</f>
        <v>0</v>
      </c>
      <c r="EE392" s="208"/>
      <c r="EF392" s="169" t="s">
        <v>861</v>
      </c>
      <c r="EG392" s="170"/>
      <c r="EH392" s="170"/>
      <c r="EI392" s="170"/>
      <c r="EJ392" s="170"/>
      <c r="EK392" s="170"/>
      <c r="EL392" s="171"/>
      <c r="EM392" s="207">
        <f>SUM(EG388:EN391)</f>
        <v>0</v>
      </c>
      <c r="EN392" s="208"/>
      <c r="EO392" s="170" t="s">
        <v>861</v>
      </c>
      <c r="EP392" s="170"/>
      <c r="EQ392" s="170"/>
      <c r="ER392" s="170"/>
      <c r="ES392" s="170"/>
      <c r="ET392" s="170"/>
      <c r="EU392" s="171"/>
      <c r="EV392" s="207">
        <f>SUM(EP388:EW391)</f>
        <v>0</v>
      </c>
      <c r="EW392" s="208"/>
      <c r="EX392" s="159"/>
      <c r="EY392" s="160"/>
      <c r="EZ392" s="160"/>
      <c r="FA392" s="160"/>
      <c r="FB392" s="160"/>
      <c r="FC392" s="160"/>
      <c r="FD392" s="160"/>
      <c r="FE392" s="160"/>
      <c r="FF392" s="160"/>
      <c r="FG392" s="160"/>
      <c r="FH392" s="160"/>
      <c r="FI392" s="161"/>
      <c r="FV392" s="24" t="str">
        <f>IF(FW392&lt;&gt;"",MAX($FV$3:FV391)+1,"")</f>
        <v/>
      </c>
      <c r="FW392" s="24" t="str">
        <f>IF($B392&lt;&gt;"",E392,"")</f>
        <v/>
      </c>
      <c r="FX392" s="24" t="str">
        <f t="shared" si="711"/>
        <v/>
      </c>
      <c r="FY392" s="24" t="str">
        <f t="shared" si="712"/>
        <v/>
      </c>
      <c r="FZ392" s="24" t="str">
        <f t="shared" si="713"/>
        <v/>
      </c>
    </row>
    <row r="393" spans="1:182" x14ac:dyDescent="0.25">
      <c r="A393" s="38" t="str">
        <f>IF(AND(A392&lt;&gt;"",I393&lt;&gt;""),A388,"")</f>
        <v/>
      </c>
      <c r="B393" s="38" t="str">
        <f t="shared" ref="B393" si="718">IF(AND($A393&lt;&gt;"",B388&lt;&gt;""),B388,"")</f>
        <v/>
      </c>
      <c r="C393" s="65" t="s">
        <v>741</v>
      </c>
      <c r="D393" s="43" t="str">
        <f>IF(D391&lt;&gt;"",IF(ISNA(VLOOKUP(D391,EconomyTypeTable,2,FALSE)),"&lt;Unknown&gt;",VLOOKUP(D391,EconomyTypeTable,2,FALSE)),"")</f>
        <v/>
      </c>
      <c r="E393" s="44" t="str">
        <f>IF(AND(I393&lt;&gt;"",E388&lt;&gt;""),E388,"")</f>
        <v/>
      </c>
      <c r="F393" s="44" t="str">
        <f>IF(I393&lt;&gt;"",MAX(F388:F392)+1,"")</f>
        <v/>
      </c>
      <c r="G393" s="44" t="str">
        <f>IF(AND(I392&lt;&gt;"",D389&lt;&gt;""),D389,"")</f>
        <v/>
      </c>
      <c r="H393" s="44" t="str">
        <f>IF(AND(I393&lt;&gt;"",D390&lt;&gt;""),D392,"")</f>
        <v/>
      </c>
      <c r="I393" s="31"/>
      <c r="J393" s="33"/>
      <c r="K393" s="38" t="str">
        <f t="shared" si="710"/>
        <v/>
      </c>
      <c r="L393" s="153"/>
      <c r="M393" s="153"/>
      <c r="N393" s="153"/>
      <c r="O393" s="153"/>
      <c r="P393" s="31"/>
      <c r="Q393" s="59"/>
      <c r="R393" s="60"/>
      <c r="S393" s="60"/>
      <c r="T393" s="60"/>
      <c r="U393" s="60"/>
      <c r="V393" s="60"/>
      <c r="W393" s="60"/>
      <c r="X393" s="60"/>
      <c r="Y393" s="60"/>
      <c r="Z393" s="60"/>
      <c r="AA393" s="60"/>
      <c r="AB393" s="60"/>
      <c r="AC393" s="60"/>
      <c r="AD393" s="60"/>
      <c r="AE393" s="60"/>
      <c r="AF393" s="60"/>
      <c r="AG393" s="60"/>
      <c r="AH393" s="60"/>
      <c r="AI393" s="60"/>
      <c r="AJ393" s="60"/>
      <c r="AK393" s="60"/>
      <c r="AL393" s="60"/>
      <c r="AM393" s="61"/>
      <c r="AN393" s="59"/>
      <c r="AO393" s="60"/>
      <c r="AP393" s="60"/>
      <c r="AQ393" s="60"/>
      <c r="AR393" s="60"/>
      <c r="AS393" s="61"/>
      <c r="AT393" s="59"/>
      <c r="AU393" s="60"/>
      <c r="AV393" s="61"/>
      <c r="AW393" s="59"/>
      <c r="AX393" s="60"/>
      <c r="AY393" s="60"/>
      <c r="AZ393" s="60"/>
      <c r="BA393" s="60"/>
      <c r="BB393" s="60"/>
      <c r="BC393" s="60"/>
      <c r="BD393" s="60"/>
      <c r="BE393" s="60"/>
      <c r="BF393" s="60"/>
      <c r="BG393" s="60"/>
      <c r="BH393" s="61"/>
      <c r="BI393" s="59"/>
      <c r="BJ393" s="60"/>
      <c r="BK393" s="60"/>
      <c r="BL393" s="60"/>
      <c r="BM393" s="60"/>
      <c r="BN393" s="60"/>
      <c r="BO393" s="60"/>
      <c r="BP393" s="60"/>
      <c r="BQ393" s="60"/>
      <c r="BR393" s="60"/>
      <c r="BS393" s="60"/>
      <c r="BT393" s="60"/>
      <c r="BU393" s="61"/>
      <c r="BV393" s="59"/>
      <c r="BW393" s="62"/>
      <c r="BX393" s="62"/>
      <c r="BY393" s="60"/>
      <c r="BZ393" s="60"/>
      <c r="CA393" s="60"/>
      <c r="CB393" s="60"/>
      <c r="CC393" s="60"/>
      <c r="CD393" s="60"/>
      <c r="CE393" s="60"/>
      <c r="CF393" s="60"/>
      <c r="CG393" s="60"/>
      <c r="CH393" s="60"/>
      <c r="CI393" s="60"/>
      <c r="CJ393" s="60"/>
      <c r="CK393" s="60"/>
      <c r="CL393" s="60"/>
      <c r="CM393" s="61"/>
      <c r="CN393" s="58"/>
      <c r="CO393" s="58"/>
      <c r="CP393" s="58"/>
      <c r="CQ393" s="58"/>
      <c r="CR393" s="58"/>
      <c r="CS393" s="58"/>
      <c r="CT393" s="58"/>
      <c r="CU393" s="58"/>
      <c r="CV393" s="58"/>
      <c r="CW393" s="58"/>
      <c r="CX393" s="58"/>
      <c r="CY393" s="58"/>
      <c r="CZ393" s="58"/>
      <c r="DA393" s="58"/>
      <c r="DB393" s="58"/>
      <c r="DC393" s="58"/>
      <c r="DD393" s="58"/>
      <c r="DE393" s="58"/>
      <c r="DF393" s="58"/>
      <c r="DG393" s="58"/>
      <c r="DH393" s="58"/>
      <c r="DI393" s="58"/>
      <c r="DJ393" s="58"/>
      <c r="DK393" s="58"/>
      <c r="DL393" s="56"/>
      <c r="DM393" s="170" t="s">
        <v>823</v>
      </c>
      <c r="DN393" s="170"/>
      <c r="DO393" s="170"/>
      <c r="DP393" s="170"/>
      <c r="DQ393" s="170"/>
      <c r="DR393" s="170"/>
      <c r="DS393" s="171"/>
      <c r="DT393" s="172"/>
      <c r="DU393" s="186"/>
      <c r="DV393" s="209"/>
      <c r="DW393" s="190"/>
      <c r="DX393" s="190"/>
      <c r="DY393" s="190"/>
      <c r="DZ393" s="190"/>
      <c r="EA393" s="190"/>
      <c r="EB393" s="190"/>
      <c r="EC393" s="190"/>
      <c r="ED393" s="190"/>
      <c r="EE393" s="190"/>
      <c r="EF393" s="190"/>
      <c r="EG393" s="190"/>
      <c r="EH393" s="190"/>
      <c r="EI393" s="190"/>
      <c r="EJ393" s="190"/>
      <c r="EK393" s="190"/>
      <c r="EL393" s="190"/>
      <c r="EM393" s="190"/>
      <c r="EN393" s="190"/>
      <c r="EO393" s="190"/>
      <c r="EP393" s="190"/>
      <c r="EQ393" s="190"/>
      <c r="ER393" s="190"/>
      <c r="ES393" s="190"/>
      <c r="ET393" s="190"/>
      <c r="EU393" s="190"/>
      <c r="EV393" s="190"/>
      <c r="EW393" s="210"/>
      <c r="EX393" s="159"/>
      <c r="EY393" s="160"/>
      <c r="EZ393" s="160"/>
      <c r="FA393" s="160"/>
      <c r="FB393" s="160"/>
      <c r="FC393" s="160"/>
      <c r="FD393" s="160"/>
      <c r="FE393" s="160"/>
      <c r="FF393" s="160"/>
      <c r="FG393" s="160"/>
      <c r="FH393" s="160"/>
      <c r="FI393" s="161"/>
    </row>
    <row r="394" spans="1:182" ht="15.75" thickBot="1" x14ac:dyDescent="0.3">
      <c r="A394" s="39">
        <f>IF(A388&lt;&gt;"",A388,"")</f>
        <v>56</v>
      </c>
      <c r="B394" s="39" t="str">
        <f>IF(AND($A394&lt;&gt;"",B388&lt;&gt;""),B388,"")</f>
        <v/>
      </c>
      <c r="C394" s="67" t="s">
        <v>315</v>
      </c>
      <c r="D394" s="36"/>
      <c r="E394" s="148"/>
      <c r="F394" s="149"/>
      <c r="G394" s="149"/>
      <c r="H394" s="149"/>
      <c r="I394" s="149"/>
      <c r="J394" s="149"/>
      <c r="K394" s="149"/>
      <c r="L394" s="149"/>
      <c r="M394" s="149"/>
      <c r="N394" s="149"/>
      <c r="O394" s="150"/>
      <c r="P394" s="46" t="str">
        <f>IF(COUNTA(Q394:AM394)-COUNTBLANK(Q394:AM394)&gt;0,COUNTA(Q394:AM394)-COUNTBLANK(Q394:AM394)&amp;" Deposit types","")</f>
        <v/>
      </c>
      <c r="Q394" s="47" t="str">
        <f>IF(COUNTA(Q388:Q393)&gt;0,COUNTA(Q388:Q393),"")</f>
        <v/>
      </c>
      <c r="R394" s="48" t="str">
        <f t="shared" ref="R394:BK394" si="719">IF(COUNTA(R388:R393)&gt;0,COUNTA(R388:R393),"")</f>
        <v/>
      </c>
      <c r="S394" s="48" t="str">
        <f t="shared" si="719"/>
        <v/>
      </c>
      <c r="T394" s="48" t="str">
        <f t="shared" si="719"/>
        <v/>
      </c>
      <c r="U394" s="48" t="str">
        <f t="shared" si="719"/>
        <v/>
      </c>
      <c r="V394" s="48" t="str">
        <f t="shared" si="719"/>
        <v/>
      </c>
      <c r="W394" s="48" t="str">
        <f t="shared" si="719"/>
        <v/>
      </c>
      <c r="X394" s="48" t="str">
        <f t="shared" si="719"/>
        <v/>
      </c>
      <c r="Y394" s="48" t="str">
        <f t="shared" si="719"/>
        <v/>
      </c>
      <c r="Z394" s="48" t="str">
        <f t="shared" si="719"/>
        <v/>
      </c>
      <c r="AA394" s="48" t="str">
        <f t="shared" si="719"/>
        <v/>
      </c>
      <c r="AB394" s="48" t="str">
        <f>IF(COUNTA(AB388:AB393)&gt;0,COUNTA(AB388:AB393),"")</f>
        <v/>
      </c>
      <c r="AC394" s="48" t="str">
        <f t="shared" ref="AC394:BV394" si="720">IF(COUNTA(AC388:AC393)&gt;0,COUNTA(AC388:AC393),"")</f>
        <v/>
      </c>
      <c r="AD394" s="48" t="str">
        <f t="shared" si="720"/>
        <v/>
      </c>
      <c r="AE394" s="48" t="str">
        <f t="shared" si="720"/>
        <v/>
      </c>
      <c r="AF394" s="48" t="str">
        <f t="shared" si="720"/>
        <v/>
      </c>
      <c r="AG394" s="48" t="str">
        <f t="shared" si="720"/>
        <v/>
      </c>
      <c r="AH394" s="48" t="str">
        <f t="shared" si="720"/>
        <v/>
      </c>
      <c r="AI394" s="48" t="str">
        <f t="shared" si="720"/>
        <v/>
      </c>
      <c r="AJ394" s="48" t="str">
        <f t="shared" si="720"/>
        <v/>
      </c>
      <c r="AK394" s="48" t="str">
        <f t="shared" si="720"/>
        <v/>
      </c>
      <c r="AL394" s="48" t="str">
        <f t="shared" si="720"/>
        <v/>
      </c>
      <c r="AM394" s="49" t="str">
        <f t="shared" si="720"/>
        <v/>
      </c>
      <c r="AN394" s="47" t="str">
        <f t="shared" si="720"/>
        <v/>
      </c>
      <c r="AO394" s="48" t="str">
        <f t="shared" si="720"/>
        <v/>
      </c>
      <c r="AP394" s="48" t="str">
        <f t="shared" si="720"/>
        <v/>
      </c>
      <c r="AQ394" s="48" t="str">
        <f t="shared" si="720"/>
        <v/>
      </c>
      <c r="AR394" s="48" t="str">
        <f t="shared" si="720"/>
        <v/>
      </c>
      <c r="AS394" s="49" t="str">
        <f t="shared" si="720"/>
        <v/>
      </c>
      <c r="AT394" s="47" t="str">
        <f t="shared" si="720"/>
        <v/>
      </c>
      <c r="AU394" s="48" t="str">
        <f t="shared" si="720"/>
        <v/>
      </c>
      <c r="AV394" s="49" t="str">
        <f t="shared" si="720"/>
        <v/>
      </c>
      <c r="AW394" s="47" t="str">
        <f t="shared" si="720"/>
        <v/>
      </c>
      <c r="AX394" s="48" t="str">
        <f t="shared" si="720"/>
        <v/>
      </c>
      <c r="AY394" s="48" t="str">
        <f t="shared" si="720"/>
        <v/>
      </c>
      <c r="AZ394" s="48" t="str">
        <f t="shared" si="720"/>
        <v/>
      </c>
      <c r="BA394" s="48" t="str">
        <f t="shared" si="720"/>
        <v/>
      </c>
      <c r="BB394" s="48" t="str">
        <f t="shared" si="720"/>
        <v/>
      </c>
      <c r="BC394" s="48" t="str">
        <f t="shared" si="720"/>
        <v/>
      </c>
      <c r="BD394" s="48" t="str">
        <f t="shared" si="720"/>
        <v/>
      </c>
      <c r="BE394" s="48" t="str">
        <f t="shared" si="720"/>
        <v/>
      </c>
      <c r="BF394" s="48" t="str">
        <f t="shared" si="720"/>
        <v/>
      </c>
      <c r="BG394" s="48" t="str">
        <f t="shared" si="720"/>
        <v/>
      </c>
      <c r="BH394" s="49" t="str">
        <f t="shared" si="720"/>
        <v/>
      </c>
      <c r="BI394" s="47" t="str">
        <f t="shared" si="720"/>
        <v/>
      </c>
      <c r="BJ394" s="48" t="str">
        <f t="shared" si="720"/>
        <v/>
      </c>
      <c r="BK394" s="48" t="str">
        <f t="shared" si="720"/>
        <v/>
      </c>
      <c r="BL394" s="48"/>
      <c r="BM394" s="48" t="str">
        <f t="shared" ref="BM394:BU394" si="721">IF(COUNTA(BM388:BM393)&gt;0,COUNTA(BM388:BM393),"")</f>
        <v/>
      </c>
      <c r="BN394" s="48" t="str">
        <f t="shared" si="721"/>
        <v/>
      </c>
      <c r="BO394" s="48" t="str">
        <f t="shared" si="721"/>
        <v/>
      </c>
      <c r="BP394" s="48" t="str">
        <f t="shared" si="721"/>
        <v/>
      </c>
      <c r="BQ394" s="48" t="str">
        <f t="shared" si="721"/>
        <v/>
      </c>
      <c r="BR394" s="48" t="str">
        <f t="shared" si="721"/>
        <v/>
      </c>
      <c r="BS394" s="48" t="str">
        <f t="shared" si="721"/>
        <v/>
      </c>
      <c r="BT394" s="48" t="str">
        <f t="shared" si="721"/>
        <v/>
      </c>
      <c r="BU394" s="49" t="str">
        <f t="shared" si="721"/>
        <v/>
      </c>
      <c r="BV394" s="47" t="str">
        <f>IF(COUNTA(BV388:BV393)&gt;0,COUNTA(BV388:BV393),"")</f>
        <v/>
      </c>
      <c r="BW394" s="48" t="str">
        <f t="shared" ref="BW394:DL394" si="722">IF(COUNTA(BW388:BW393)&gt;0,COUNTA(BW388:BW393),"")</f>
        <v/>
      </c>
      <c r="BX394" s="48" t="str">
        <f t="shared" si="722"/>
        <v/>
      </c>
      <c r="BY394" s="48" t="str">
        <f t="shared" si="722"/>
        <v/>
      </c>
      <c r="BZ394" s="48" t="str">
        <f t="shared" si="722"/>
        <v/>
      </c>
      <c r="CA394" s="48" t="str">
        <f t="shared" si="722"/>
        <v/>
      </c>
      <c r="CB394" s="48" t="str">
        <f t="shared" si="722"/>
        <v/>
      </c>
      <c r="CC394" s="48" t="str">
        <f t="shared" si="722"/>
        <v/>
      </c>
      <c r="CD394" s="48" t="str">
        <f t="shared" si="722"/>
        <v/>
      </c>
      <c r="CE394" s="48" t="str">
        <f t="shared" si="722"/>
        <v/>
      </c>
      <c r="CF394" s="48" t="str">
        <f t="shared" si="722"/>
        <v/>
      </c>
      <c r="CG394" s="48" t="str">
        <f t="shared" si="722"/>
        <v/>
      </c>
      <c r="CH394" s="48" t="str">
        <f t="shared" si="722"/>
        <v/>
      </c>
      <c r="CI394" s="48" t="str">
        <f t="shared" si="722"/>
        <v/>
      </c>
      <c r="CJ394" s="48" t="str">
        <f t="shared" si="722"/>
        <v/>
      </c>
      <c r="CK394" s="48" t="str">
        <f t="shared" si="722"/>
        <v/>
      </c>
      <c r="CL394" s="48" t="str">
        <f t="shared" si="722"/>
        <v/>
      </c>
      <c r="CM394" s="49" t="str">
        <f t="shared" si="722"/>
        <v/>
      </c>
      <c r="CN394" s="47" t="str">
        <f t="shared" si="722"/>
        <v/>
      </c>
      <c r="CO394" s="48" t="str">
        <f t="shared" si="722"/>
        <v/>
      </c>
      <c r="CP394" s="48" t="str">
        <f t="shared" si="722"/>
        <v/>
      </c>
      <c r="CQ394" s="48" t="str">
        <f t="shared" si="722"/>
        <v/>
      </c>
      <c r="CR394" s="48" t="str">
        <f t="shared" si="722"/>
        <v/>
      </c>
      <c r="CS394" s="48" t="str">
        <f t="shared" si="722"/>
        <v/>
      </c>
      <c r="CT394" s="48" t="str">
        <f t="shared" si="722"/>
        <v/>
      </c>
      <c r="CU394" s="48" t="str">
        <f t="shared" si="722"/>
        <v/>
      </c>
      <c r="CV394" s="48" t="str">
        <f t="shared" si="722"/>
        <v/>
      </c>
      <c r="CW394" s="48" t="str">
        <f t="shared" si="722"/>
        <v/>
      </c>
      <c r="CX394" s="48" t="str">
        <f t="shared" si="722"/>
        <v/>
      </c>
      <c r="CY394" s="48" t="str">
        <f t="shared" si="722"/>
        <v/>
      </c>
      <c r="CZ394" s="48" t="str">
        <f t="shared" si="722"/>
        <v/>
      </c>
      <c r="DA394" s="48" t="str">
        <f t="shared" si="722"/>
        <v/>
      </c>
      <c r="DB394" s="48" t="str">
        <f t="shared" si="722"/>
        <v/>
      </c>
      <c r="DC394" s="48" t="str">
        <f t="shared" si="722"/>
        <v/>
      </c>
      <c r="DD394" s="48" t="str">
        <f t="shared" si="722"/>
        <v/>
      </c>
      <c r="DE394" s="48" t="str">
        <f t="shared" si="722"/>
        <v/>
      </c>
      <c r="DF394" s="48" t="str">
        <f t="shared" si="722"/>
        <v/>
      </c>
      <c r="DG394" s="48" t="str">
        <f t="shared" si="722"/>
        <v/>
      </c>
      <c r="DH394" s="48" t="str">
        <f t="shared" si="722"/>
        <v/>
      </c>
      <c r="DI394" s="48" t="str">
        <f t="shared" si="722"/>
        <v/>
      </c>
      <c r="DJ394" s="48" t="str">
        <f t="shared" si="722"/>
        <v/>
      </c>
      <c r="DK394" s="48" t="str">
        <f t="shared" si="722"/>
        <v/>
      </c>
      <c r="DL394" s="49" t="str">
        <f t="shared" si="722"/>
        <v/>
      </c>
      <c r="DM394" s="170" t="s">
        <v>822</v>
      </c>
      <c r="DN394" s="170"/>
      <c r="DO394" s="170"/>
      <c r="DP394" s="170"/>
      <c r="DQ394" s="170"/>
      <c r="DR394" s="170"/>
      <c r="DS394" s="171"/>
      <c r="DT394" s="187"/>
      <c r="DU394" s="172"/>
      <c r="DV394" s="211"/>
      <c r="DW394" s="212"/>
      <c r="DX394" s="212"/>
      <c r="DY394" s="212"/>
      <c r="DZ394" s="212"/>
      <c r="EA394" s="212"/>
      <c r="EB394" s="212"/>
      <c r="EC394" s="212"/>
      <c r="ED394" s="212"/>
      <c r="EE394" s="212"/>
      <c r="EF394" s="212"/>
      <c r="EG394" s="212"/>
      <c r="EH394" s="212"/>
      <c r="EI394" s="212"/>
      <c r="EJ394" s="212"/>
      <c r="EK394" s="212"/>
      <c r="EL394" s="212"/>
      <c r="EM394" s="212"/>
      <c r="EN394" s="212"/>
      <c r="EO394" s="212"/>
      <c r="EP394" s="212"/>
      <c r="EQ394" s="212"/>
      <c r="ER394" s="212"/>
      <c r="ES394" s="212"/>
      <c r="ET394" s="212"/>
      <c r="EU394" s="212"/>
      <c r="EV394" s="212"/>
      <c r="EW394" s="213"/>
      <c r="EX394" s="151"/>
      <c r="EY394" s="149"/>
      <c r="EZ394" s="149"/>
      <c r="FA394" s="149"/>
      <c r="FB394" s="149"/>
      <c r="FC394" s="149"/>
      <c r="FD394" s="149"/>
      <c r="FE394" s="149"/>
      <c r="FF394" s="149"/>
      <c r="FG394" s="149"/>
      <c r="FH394" s="149"/>
      <c r="FI394" s="152"/>
    </row>
    <row r="395" spans="1:182" x14ac:dyDescent="0.25">
      <c r="A395" s="40">
        <f>A388+1</f>
        <v>57</v>
      </c>
      <c r="B395" s="29"/>
      <c r="C395" s="65" t="s">
        <v>531</v>
      </c>
      <c r="D395" s="41" t="str">
        <f>IF(MAX(F395:F400)&gt;0,MAX(F395:F400),"")</f>
        <v/>
      </c>
      <c r="E395" s="30"/>
      <c r="F395" s="45" t="str">
        <f>IF(I395&lt;&gt;"",1,"")</f>
        <v/>
      </c>
      <c r="G395" s="45" t="str">
        <f>IF(AND(I395&lt;&gt;"",D396&lt;&gt;""),D396,"")</f>
        <v/>
      </c>
      <c r="H395" s="45" t="str">
        <f>IF(AND(I395&lt;&gt;"",D397&lt;&gt;""),D399,"")</f>
        <v/>
      </c>
      <c r="I395" s="29"/>
      <c r="J395" s="146"/>
      <c r="K395" s="40" t="str">
        <f t="shared" ref="K395:K400" si="723">IF(J395&lt;&gt;"",IF(ISNA(VLOOKUP(J395,PlanetTypeTable,2,FALSE)),"&lt;Unknown&gt;",VLOOKUP(J395,PlanetTypeTable,2,FALSE)),"")</f>
        <v/>
      </c>
      <c r="L395" s="34"/>
      <c r="M395" s="34"/>
      <c r="N395" s="34"/>
      <c r="O395" s="34"/>
      <c r="P395" s="29"/>
      <c r="Q395" s="50"/>
      <c r="R395" s="30"/>
      <c r="S395" s="30"/>
      <c r="T395" s="30"/>
      <c r="U395" s="30"/>
      <c r="V395" s="30"/>
      <c r="W395" s="30"/>
      <c r="X395" s="30"/>
      <c r="Y395" s="30"/>
      <c r="Z395" s="30"/>
      <c r="AA395" s="30"/>
      <c r="AB395" s="30"/>
      <c r="AC395" s="30"/>
      <c r="AD395" s="30"/>
      <c r="AE395" s="30"/>
      <c r="AF395" s="30"/>
      <c r="AG395" s="30"/>
      <c r="AH395" s="30"/>
      <c r="AI395" s="30"/>
      <c r="AJ395" s="30"/>
      <c r="AK395" s="30"/>
      <c r="AL395" s="30"/>
      <c r="AM395" s="51"/>
      <c r="AN395" s="50"/>
      <c r="AO395" s="30"/>
      <c r="AP395" s="30"/>
      <c r="AQ395" s="30"/>
      <c r="AR395" s="30"/>
      <c r="AS395" s="51"/>
      <c r="AT395" s="50"/>
      <c r="AU395" s="30"/>
      <c r="AV395" s="51"/>
      <c r="AW395" s="50"/>
      <c r="AX395" s="30"/>
      <c r="AY395" s="30"/>
      <c r="AZ395" s="30"/>
      <c r="BA395" s="30"/>
      <c r="BB395" s="30"/>
      <c r="BC395" s="30"/>
      <c r="BD395" s="30"/>
      <c r="BE395" s="30"/>
      <c r="BF395" s="30"/>
      <c r="BG395" s="30"/>
      <c r="BH395" s="51"/>
      <c r="BI395" s="50"/>
      <c r="BJ395" s="30"/>
      <c r="BK395" s="30"/>
      <c r="BL395" s="30"/>
      <c r="BM395" s="30"/>
      <c r="BN395" s="30"/>
      <c r="BO395" s="30"/>
      <c r="BP395" s="30"/>
      <c r="BQ395" s="30"/>
      <c r="BR395" s="30"/>
      <c r="BS395" s="30"/>
      <c r="BT395" s="30"/>
      <c r="BU395" s="51"/>
      <c r="BV395" s="50"/>
      <c r="BW395" s="52"/>
      <c r="BX395" s="52"/>
      <c r="BY395" s="30"/>
      <c r="BZ395" s="30"/>
      <c r="CA395" s="30"/>
      <c r="CB395" s="30"/>
      <c r="CC395" s="30"/>
      <c r="CD395" s="30"/>
      <c r="CE395" s="30"/>
      <c r="CF395" s="30"/>
      <c r="CG395" s="30"/>
      <c r="CH395" s="30"/>
      <c r="CI395" s="30"/>
      <c r="CJ395" s="30"/>
      <c r="CK395" s="30"/>
      <c r="CL395" s="30"/>
      <c r="CM395" s="51"/>
      <c r="CN395" s="53"/>
      <c r="CO395" s="53"/>
      <c r="CP395" s="53"/>
      <c r="CQ395" s="53"/>
      <c r="CR395" s="53"/>
      <c r="CS395" s="53"/>
      <c r="CT395" s="53"/>
      <c r="CU395" s="53"/>
      <c r="CV395" s="53"/>
      <c r="CW395" s="53"/>
      <c r="CX395" s="53"/>
      <c r="CY395" s="53"/>
      <c r="CZ395" s="53"/>
      <c r="DA395" s="53"/>
      <c r="DB395" s="53"/>
      <c r="DC395" s="53"/>
      <c r="DD395" s="53"/>
      <c r="DE395" s="53"/>
      <c r="DF395" s="53"/>
      <c r="DG395" s="53"/>
      <c r="DH395" s="53"/>
      <c r="DI395" s="53"/>
      <c r="DJ395" s="53"/>
      <c r="DK395" s="53"/>
      <c r="DL395" s="51"/>
      <c r="DM395" s="162" t="s">
        <v>249</v>
      </c>
      <c r="DN395" s="30"/>
      <c r="DO395" s="30"/>
      <c r="DP395" s="30"/>
      <c r="DQ395" s="30"/>
      <c r="DR395" s="30"/>
      <c r="DS395" s="30"/>
      <c r="DT395" s="30"/>
      <c r="DU395" s="51"/>
      <c r="DV395" s="163" t="s">
        <v>249</v>
      </c>
      <c r="DW395" s="30"/>
      <c r="DX395" s="30"/>
      <c r="DY395" s="30"/>
      <c r="DZ395" s="30"/>
      <c r="EA395" s="30"/>
      <c r="EB395" s="30"/>
      <c r="EC395" s="30"/>
      <c r="ED395" s="53"/>
      <c r="EE395" s="51"/>
      <c r="EF395" s="163" t="s">
        <v>249</v>
      </c>
      <c r="EG395" s="30"/>
      <c r="EH395" s="30"/>
      <c r="EI395" s="63"/>
      <c r="EJ395" s="30"/>
      <c r="EK395" s="30"/>
      <c r="EL395" s="30"/>
      <c r="EM395" s="30"/>
      <c r="EN395" s="51"/>
      <c r="EO395" s="163" t="s">
        <v>249</v>
      </c>
      <c r="EP395" s="30"/>
      <c r="EQ395" s="30"/>
      <c r="ER395" s="30"/>
      <c r="ES395" s="30"/>
      <c r="ET395" s="30"/>
      <c r="EU395" s="30"/>
      <c r="EV395" s="30"/>
      <c r="EW395" s="51"/>
      <c r="EX395" s="156"/>
      <c r="EY395" s="157"/>
      <c r="EZ395" s="157"/>
      <c r="FA395" s="157"/>
      <c r="FB395" s="157"/>
      <c r="FC395" s="157"/>
      <c r="FD395" s="157"/>
      <c r="FE395" s="157"/>
      <c r="FF395" s="157"/>
      <c r="FG395" s="157"/>
      <c r="FH395" s="157"/>
      <c r="FI395" s="158"/>
      <c r="FR395" s="25" t="str">
        <f>IF(FS395&lt;&gt;"",MAX(FR$3:FR394)+1,"")</f>
        <v/>
      </c>
      <c r="FS395" s="25" t="str">
        <f>IF(B395&lt;&gt;"",B395,"")</f>
        <v/>
      </c>
      <c r="FT395" s="25" t="str">
        <f>IF(D396&lt;&gt;"",D396,"")</f>
        <v/>
      </c>
      <c r="FV395" s="24" t="str">
        <f>IF(FW395&lt;&gt;"",MAX($FV$3:FV394)+1,"")</f>
        <v/>
      </c>
      <c r="FW395" s="24" t="str">
        <f>IF($B395&lt;&gt;"",LEFT(E395,2),"")</f>
        <v/>
      </c>
      <c r="FX395" s="24" t="str">
        <f t="shared" ref="FX395:FX399" si="724">IF($B395&lt;&gt;"",I395,"")</f>
        <v/>
      </c>
      <c r="FY395" s="24" t="str">
        <f t="shared" ref="FY395:FY399" si="725">IF($B395&lt;&gt;"",J395,"")</f>
        <v/>
      </c>
      <c r="FZ395" s="24" t="str">
        <f t="shared" ref="FZ395:FZ399" si="726">IF($B395&lt;&gt;"",K395,"")</f>
        <v/>
      </c>
    </row>
    <row r="396" spans="1:182" x14ac:dyDescent="0.25">
      <c r="A396" s="38" t="str">
        <f>IF(AND(A395&lt;&gt;"",I396&lt;&gt;""),A395,"")</f>
        <v/>
      </c>
      <c r="B396" s="37" t="str">
        <f t="shared" ref="B396" si="727">IF(AND($A396&lt;&gt;"",B395&lt;&gt;""),B395,"")</f>
        <v/>
      </c>
      <c r="C396" s="66" t="s">
        <v>72</v>
      </c>
      <c r="D396" s="32"/>
      <c r="E396" s="44" t="str">
        <f>IF(AND(I396&lt;&gt;"",E395&lt;&gt;""),E395,"")</f>
        <v/>
      </c>
      <c r="F396" s="44" t="str">
        <f>IF(I396&lt;&gt;"",MAX(F395:F395)+1,"")</f>
        <v/>
      </c>
      <c r="G396" s="44" t="str">
        <f>IF(AND(I396&lt;&gt;"",D396&lt;&gt;""),D396,"")</f>
        <v/>
      </c>
      <c r="H396" s="44" t="str">
        <f>IF(AND(I396&lt;&gt;"",D397&lt;&gt;""),D399,"")</f>
        <v/>
      </c>
      <c r="I396" s="31"/>
      <c r="J396" s="33"/>
      <c r="K396" s="38" t="str">
        <f t="shared" si="723"/>
        <v/>
      </c>
      <c r="L396" s="153"/>
      <c r="M396" s="153"/>
      <c r="N396" s="153"/>
      <c r="O396" s="153"/>
      <c r="P396" s="31"/>
      <c r="Q396" s="54"/>
      <c r="R396" s="55"/>
      <c r="S396" s="55"/>
      <c r="T396" s="55"/>
      <c r="U396" s="55"/>
      <c r="V396" s="55"/>
      <c r="W396" s="55"/>
      <c r="X396" s="55"/>
      <c r="Y396" s="55"/>
      <c r="Z396" s="55"/>
      <c r="AA396" s="55"/>
      <c r="AB396" s="55"/>
      <c r="AC396" s="55"/>
      <c r="AD396" s="55"/>
      <c r="AE396" s="55"/>
      <c r="AF396" s="55"/>
      <c r="AG396" s="55"/>
      <c r="AH396" s="55"/>
      <c r="AI396" s="55"/>
      <c r="AJ396" s="55"/>
      <c r="AK396" s="55"/>
      <c r="AL396" s="55"/>
      <c r="AM396" s="56"/>
      <c r="AN396" s="54"/>
      <c r="AO396" s="55"/>
      <c r="AP396" s="55"/>
      <c r="AQ396" s="55"/>
      <c r="AR396" s="55"/>
      <c r="AS396" s="56"/>
      <c r="AT396" s="54"/>
      <c r="AU396" s="55"/>
      <c r="AV396" s="56"/>
      <c r="AW396" s="54"/>
      <c r="AX396" s="55"/>
      <c r="AY396" s="55"/>
      <c r="AZ396" s="55"/>
      <c r="BA396" s="55"/>
      <c r="BB396" s="55"/>
      <c r="BC396" s="55"/>
      <c r="BD396" s="55"/>
      <c r="BE396" s="55"/>
      <c r="BF396" s="55"/>
      <c r="BG396" s="55"/>
      <c r="BH396" s="56"/>
      <c r="BI396" s="54"/>
      <c r="BJ396" s="55"/>
      <c r="BK396" s="55"/>
      <c r="BL396" s="55"/>
      <c r="BM396" s="55"/>
      <c r="BN396" s="55"/>
      <c r="BO396" s="55"/>
      <c r="BP396" s="55"/>
      <c r="BQ396" s="55"/>
      <c r="BR396" s="55"/>
      <c r="BS396" s="55"/>
      <c r="BT396" s="55"/>
      <c r="BU396" s="56"/>
      <c r="BV396" s="54"/>
      <c r="BW396" s="57"/>
      <c r="BX396" s="57"/>
      <c r="BY396" s="55"/>
      <c r="BZ396" s="55"/>
      <c r="CA396" s="55"/>
      <c r="CB396" s="55"/>
      <c r="CC396" s="55"/>
      <c r="CD396" s="55"/>
      <c r="CE396" s="55"/>
      <c r="CF396" s="55"/>
      <c r="CG396" s="55"/>
      <c r="CH396" s="55"/>
      <c r="CI396" s="55"/>
      <c r="CJ396" s="55"/>
      <c r="CK396" s="55"/>
      <c r="CL396" s="55"/>
      <c r="CM396" s="56"/>
      <c r="CN396" s="58"/>
      <c r="CO396" s="58"/>
      <c r="CP396" s="58"/>
      <c r="CQ396" s="58"/>
      <c r="CR396" s="58"/>
      <c r="CS396" s="58"/>
      <c r="CT396" s="58"/>
      <c r="CU396" s="58"/>
      <c r="CV396" s="58"/>
      <c r="CW396" s="58"/>
      <c r="CX396" s="58"/>
      <c r="CY396" s="58"/>
      <c r="CZ396" s="58"/>
      <c r="DA396" s="58"/>
      <c r="DB396" s="58"/>
      <c r="DC396" s="58"/>
      <c r="DD396" s="58"/>
      <c r="DE396" s="58"/>
      <c r="DF396" s="58"/>
      <c r="DG396" s="58"/>
      <c r="DH396" s="58"/>
      <c r="DI396" s="58"/>
      <c r="DJ396" s="58"/>
      <c r="DK396" s="58"/>
      <c r="DL396" s="56"/>
      <c r="DM396" s="167" t="s">
        <v>44</v>
      </c>
      <c r="DN396" s="55"/>
      <c r="DO396" s="55"/>
      <c r="DP396" s="55"/>
      <c r="DQ396" s="55"/>
      <c r="DR396" s="55"/>
      <c r="DS396" s="55"/>
      <c r="DT396" s="55"/>
      <c r="DU396" s="56"/>
      <c r="DV396" s="168" t="s">
        <v>44</v>
      </c>
      <c r="DW396" s="55"/>
      <c r="DX396" s="55"/>
      <c r="DY396" s="55"/>
      <c r="DZ396" s="55"/>
      <c r="EA396" s="55"/>
      <c r="EB396" s="55"/>
      <c r="EC396" s="55"/>
      <c r="ED396" s="58"/>
      <c r="EE396" s="56"/>
      <c r="EF396" s="168" t="s">
        <v>44</v>
      </c>
      <c r="EG396" s="55"/>
      <c r="EH396" s="55"/>
      <c r="EI396" s="55"/>
      <c r="EJ396" s="55"/>
      <c r="EK396" s="55"/>
      <c r="EL396" s="55"/>
      <c r="EM396" s="55"/>
      <c r="EN396" s="56"/>
      <c r="EO396" s="168" t="s">
        <v>44</v>
      </c>
      <c r="EP396" s="55"/>
      <c r="EQ396" s="55"/>
      <c r="ER396" s="55"/>
      <c r="ES396" s="55"/>
      <c r="ET396" s="55"/>
      <c r="EU396" s="55"/>
      <c r="EV396" s="55"/>
      <c r="EW396" s="56"/>
      <c r="EX396" s="159"/>
      <c r="EY396" s="160"/>
      <c r="EZ396" s="160"/>
      <c r="FA396" s="160"/>
      <c r="FB396" s="160"/>
      <c r="FC396" s="160"/>
      <c r="FD396" s="160"/>
      <c r="FE396" s="160"/>
      <c r="FF396" s="160"/>
      <c r="FG396" s="160"/>
      <c r="FH396" s="160"/>
      <c r="FI396" s="161"/>
      <c r="FV396" s="24" t="str">
        <f>IF(FW396&lt;&gt;"",MAX($FV$3:FV395)+1,"")</f>
        <v/>
      </c>
      <c r="FW396" s="24" t="str">
        <f>IF($B396&lt;&gt;"",LEFT(E396,2),"")</f>
        <v/>
      </c>
      <c r="FX396" s="24" t="str">
        <f t="shared" si="724"/>
        <v/>
      </c>
      <c r="FY396" s="24" t="str">
        <f t="shared" si="725"/>
        <v/>
      </c>
      <c r="FZ396" s="24" t="str">
        <f t="shared" si="726"/>
        <v/>
      </c>
    </row>
    <row r="397" spans="1:182" x14ac:dyDescent="0.25">
      <c r="A397" s="38" t="str">
        <f>IF(AND(A396&lt;&gt;"",I397&lt;&gt;""),A395,"")</f>
        <v/>
      </c>
      <c r="B397" s="38" t="str">
        <f t="shared" ref="B397" si="728">IF(AND($A397&lt;&gt;"",B395&lt;&gt;""),B395,"")</f>
        <v/>
      </c>
      <c r="C397" s="65" t="s">
        <v>317</v>
      </c>
      <c r="D397" s="33"/>
      <c r="E397" s="44" t="str">
        <f>IF(AND(I397&lt;&gt;"",E395&lt;&gt;""),E395,"")</f>
        <v/>
      </c>
      <c r="F397" s="44" t="str">
        <f>IF(I397&lt;&gt;"",MAX(F395:F396)+1,"")</f>
        <v/>
      </c>
      <c r="G397" s="44" t="str">
        <f>IF(AND(I397&lt;&gt;"",D396&lt;&gt;""),D396,"")</f>
        <v/>
      </c>
      <c r="H397" s="44" t="str">
        <f>IF(AND(I397&lt;&gt;"",D397&lt;&gt;""),D399,"")</f>
        <v/>
      </c>
      <c r="I397" s="31"/>
      <c r="J397" s="33"/>
      <c r="K397" s="38" t="str">
        <f t="shared" si="723"/>
        <v/>
      </c>
      <c r="L397" s="153"/>
      <c r="M397" s="153"/>
      <c r="N397" s="153"/>
      <c r="O397" s="153"/>
      <c r="P397" s="31"/>
      <c r="Q397" s="54"/>
      <c r="R397" s="55"/>
      <c r="S397" s="55"/>
      <c r="T397" s="55"/>
      <c r="U397" s="55"/>
      <c r="V397" s="55"/>
      <c r="W397" s="55"/>
      <c r="X397" s="55"/>
      <c r="Y397" s="55"/>
      <c r="Z397" s="55"/>
      <c r="AA397" s="55"/>
      <c r="AB397" s="55"/>
      <c r="AC397" s="55"/>
      <c r="AD397" s="55"/>
      <c r="AE397" s="55"/>
      <c r="AF397" s="55"/>
      <c r="AG397" s="55"/>
      <c r="AH397" s="55"/>
      <c r="AI397" s="55"/>
      <c r="AJ397" s="55"/>
      <c r="AK397" s="55"/>
      <c r="AL397" s="55"/>
      <c r="AM397" s="56"/>
      <c r="AN397" s="54"/>
      <c r="AO397" s="55"/>
      <c r="AP397" s="55"/>
      <c r="AQ397" s="55"/>
      <c r="AR397" s="55"/>
      <c r="AS397" s="56"/>
      <c r="AT397" s="54"/>
      <c r="AU397" s="55"/>
      <c r="AV397" s="56"/>
      <c r="AW397" s="54"/>
      <c r="AX397" s="55"/>
      <c r="AY397" s="55"/>
      <c r="AZ397" s="55"/>
      <c r="BA397" s="55"/>
      <c r="BB397" s="55"/>
      <c r="BC397" s="55"/>
      <c r="BD397" s="55"/>
      <c r="BE397" s="55"/>
      <c r="BF397" s="55"/>
      <c r="BG397" s="55"/>
      <c r="BH397" s="56"/>
      <c r="BI397" s="54"/>
      <c r="BJ397" s="55"/>
      <c r="BK397" s="55"/>
      <c r="BL397" s="55"/>
      <c r="BM397" s="55"/>
      <c r="BN397" s="55"/>
      <c r="BO397" s="55"/>
      <c r="BP397" s="55"/>
      <c r="BQ397" s="55"/>
      <c r="BR397" s="55"/>
      <c r="BS397" s="55"/>
      <c r="BT397" s="55"/>
      <c r="BU397" s="56"/>
      <c r="BV397" s="54"/>
      <c r="BW397" s="57"/>
      <c r="BX397" s="57"/>
      <c r="BY397" s="55"/>
      <c r="BZ397" s="55"/>
      <c r="CA397" s="55"/>
      <c r="CB397" s="55"/>
      <c r="CC397" s="55"/>
      <c r="CD397" s="55"/>
      <c r="CE397" s="55"/>
      <c r="CF397" s="55"/>
      <c r="CG397" s="55"/>
      <c r="CH397" s="55"/>
      <c r="CI397" s="55"/>
      <c r="CJ397" s="55"/>
      <c r="CK397" s="55"/>
      <c r="CL397" s="55"/>
      <c r="CM397" s="56"/>
      <c r="CN397" s="58"/>
      <c r="CO397" s="58"/>
      <c r="CP397" s="58"/>
      <c r="CQ397" s="58"/>
      <c r="CR397" s="58"/>
      <c r="CS397" s="58"/>
      <c r="CT397" s="58"/>
      <c r="CU397" s="58"/>
      <c r="CV397" s="58"/>
      <c r="CW397" s="58"/>
      <c r="CX397" s="58"/>
      <c r="CY397" s="58"/>
      <c r="CZ397" s="58"/>
      <c r="DA397" s="58"/>
      <c r="DB397" s="58"/>
      <c r="DC397" s="58"/>
      <c r="DD397" s="58"/>
      <c r="DE397" s="58"/>
      <c r="DF397" s="58"/>
      <c r="DG397" s="58"/>
      <c r="DH397" s="58"/>
      <c r="DI397" s="58"/>
      <c r="DJ397" s="58"/>
      <c r="DK397" s="58"/>
      <c r="DL397" s="56"/>
      <c r="DM397" s="165" t="s">
        <v>45</v>
      </c>
      <c r="DN397" s="55"/>
      <c r="DO397" s="55"/>
      <c r="DP397" s="55"/>
      <c r="DQ397" s="55"/>
      <c r="DR397" s="55"/>
      <c r="DS397" s="55"/>
      <c r="DT397" s="55"/>
      <c r="DU397" s="56"/>
      <c r="DV397" s="166" t="s">
        <v>45</v>
      </c>
      <c r="DW397" s="55"/>
      <c r="DX397" s="55"/>
      <c r="DY397" s="55"/>
      <c r="DZ397" s="55"/>
      <c r="EA397" s="55"/>
      <c r="EB397" s="55"/>
      <c r="EC397" s="55"/>
      <c r="ED397" s="58"/>
      <c r="EE397" s="56"/>
      <c r="EF397" s="166" t="s">
        <v>45</v>
      </c>
      <c r="EG397" s="55"/>
      <c r="EH397" s="55"/>
      <c r="EI397" s="55"/>
      <c r="EJ397" s="55"/>
      <c r="EK397" s="55"/>
      <c r="EL397" s="55"/>
      <c r="EM397" s="55"/>
      <c r="EN397" s="56"/>
      <c r="EO397" s="166" t="s">
        <v>45</v>
      </c>
      <c r="EP397" s="55"/>
      <c r="EQ397" s="55"/>
      <c r="ER397" s="55"/>
      <c r="ES397" s="55"/>
      <c r="ET397" s="55"/>
      <c r="EU397" s="55"/>
      <c r="EV397" s="55"/>
      <c r="EW397" s="56"/>
      <c r="EX397" s="159"/>
      <c r="EY397" s="160"/>
      <c r="EZ397" s="160"/>
      <c r="FA397" s="160"/>
      <c r="FB397" s="160"/>
      <c r="FC397" s="160"/>
      <c r="FD397" s="160"/>
      <c r="FE397" s="160"/>
      <c r="FF397" s="160"/>
      <c r="FG397" s="160"/>
      <c r="FH397" s="160"/>
      <c r="FI397" s="161"/>
      <c r="FV397" s="24" t="str">
        <f>IF(FW397&lt;&gt;"",MAX($FV$3:FV396)+1,"")</f>
        <v/>
      </c>
      <c r="FW397" s="24" t="str">
        <f>IF($B397&lt;&gt;"",LEFT(E397,2),"")</f>
        <v/>
      </c>
      <c r="FX397" s="24" t="str">
        <f t="shared" si="724"/>
        <v/>
      </c>
      <c r="FY397" s="24" t="str">
        <f t="shared" si="725"/>
        <v/>
      </c>
      <c r="FZ397" s="24" t="str">
        <f t="shared" si="726"/>
        <v/>
      </c>
    </row>
    <row r="398" spans="1:182" x14ac:dyDescent="0.25">
      <c r="A398" s="38" t="str">
        <f>IF(AND(A397&lt;&gt;"",I398&lt;&gt;""),A395,"")</f>
        <v/>
      </c>
      <c r="B398" s="38" t="str">
        <f t="shared" ref="B398" si="729">IF(AND($A398&lt;&gt;"",B395&lt;&gt;""),B395,"")</f>
        <v/>
      </c>
      <c r="C398" s="65" t="s">
        <v>318</v>
      </c>
      <c r="D398" s="33"/>
      <c r="E398" s="44" t="str">
        <f>IF(AND(I398&lt;&gt;"",E395&lt;&gt;""),E395,"")</f>
        <v/>
      </c>
      <c r="F398" s="44" t="str">
        <f>IF(I398&lt;&gt;"",MAX(F395:F397)+1,"")</f>
        <v/>
      </c>
      <c r="G398" s="44" t="str">
        <f>IF(AND(I398&lt;&gt;"",D396&lt;&gt;""),D396,"")</f>
        <v/>
      </c>
      <c r="H398" s="44" t="str">
        <f>IF(AND(I398&lt;&gt;"",D397&lt;&gt;""),D399,"")</f>
        <v/>
      </c>
      <c r="I398" s="31"/>
      <c r="J398" s="33"/>
      <c r="K398" s="38" t="str">
        <f t="shared" si="723"/>
        <v/>
      </c>
      <c r="L398" s="153"/>
      <c r="M398" s="153"/>
      <c r="N398" s="153"/>
      <c r="O398" s="153"/>
      <c r="P398" s="31"/>
      <c r="Q398" s="54"/>
      <c r="R398" s="55"/>
      <c r="S398" s="55"/>
      <c r="T398" s="55"/>
      <c r="U398" s="55"/>
      <c r="V398" s="55"/>
      <c r="W398" s="55"/>
      <c r="X398" s="55"/>
      <c r="Y398" s="55"/>
      <c r="Z398" s="55"/>
      <c r="AA398" s="55"/>
      <c r="AB398" s="55"/>
      <c r="AC398" s="55"/>
      <c r="AD398" s="55"/>
      <c r="AE398" s="55"/>
      <c r="AF398" s="55"/>
      <c r="AG398" s="55"/>
      <c r="AH398" s="55"/>
      <c r="AI398" s="55"/>
      <c r="AJ398" s="55"/>
      <c r="AK398" s="55"/>
      <c r="AL398" s="55"/>
      <c r="AM398" s="56"/>
      <c r="AN398" s="54"/>
      <c r="AO398" s="55"/>
      <c r="AP398" s="55"/>
      <c r="AQ398" s="55"/>
      <c r="AR398" s="55"/>
      <c r="AS398" s="56"/>
      <c r="AT398" s="54"/>
      <c r="AU398" s="55"/>
      <c r="AV398" s="56"/>
      <c r="AW398" s="54"/>
      <c r="AX398" s="55"/>
      <c r="AY398" s="55"/>
      <c r="AZ398" s="55"/>
      <c r="BA398" s="55"/>
      <c r="BB398" s="55"/>
      <c r="BC398" s="55"/>
      <c r="BD398" s="55"/>
      <c r="BE398" s="55"/>
      <c r="BF398" s="55"/>
      <c r="BG398" s="55"/>
      <c r="BH398" s="56"/>
      <c r="BI398" s="54"/>
      <c r="BJ398" s="55"/>
      <c r="BK398" s="55"/>
      <c r="BL398" s="55"/>
      <c r="BM398" s="55"/>
      <c r="BN398" s="55"/>
      <c r="BO398" s="55"/>
      <c r="BP398" s="55"/>
      <c r="BQ398" s="55"/>
      <c r="BR398" s="55"/>
      <c r="BS398" s="55"/>
      <c r="BT398" s="55"/>
      <c r="BU398" s="56"/>
      <c r="BV398" s="54"/>
      <c r="BW398" s="57"/>
      <c r="BX398" s="57"/>
      <c r="BY398" s="55"/>
      <c r="BZ398" s="55"/>
      <c r="CA398" s="55"/>
      <c r="CB398" s="55"/>
      <c r="CC398" s="55"/>
      <c r="CD398" s="55"/>
      <c r="CE398" s="55"/>
      <c r="CF398" s="55"/>
      <c r="CG398" s="55"/>
      <c r="CH398" s="55"/>
      <c r="CI398" s="55"/>
      <c r="CJ398" s="55"/>
      <c r="CK398" s="55"/>
      <c r="CL398" s="55"/>
      <c r="CM398" s="56"/>
      <c r="CN398" s="58"/>
      <c r="CO398" s="58"/>
      <c r="CP398" s="58"/>
      <c r="CQ398" s="58"/>
      <c r="CR398" s="58"/>
      <c r="CS398" s="58"/>
      <c r="CT398" s="58"/>
      <c r="CU398" s="58"/>
      <c r="CV398" s="58"/>
      <c r="CW398" s="58"/>
      <c r="CX398" s="58"/>
      <c r="CY398" s="58"/>
      <c r="CZ398" s="58"/>
      <c r="DA398" s="58"/>
      <c r="DB398" s="58"/>
      <c r="DC398" s="58"/>
      <c r="DD398" s="58"/>
      <c r="DE398" s="58"/>
      <c r="DF398" s="58"/>
      <c r="DG398" s="58"/>
      <c r="DH398" s="58"/>
      <c r="DI398" s="58"/>
      <c r="DJ398" s="58"/>
      <c r="DK398" s="58"/>
      <c r="DL398" s="56"/>
      <c r="DM398" s="155" t="s">
        <v>42</v>
      </c>
      <c r="DN398" s="55"/>
      <c r="DO398" s="55"/>
      <c r="DP398" s="55"/>
      <c r="DQ398" s="55"/>
      <c r="DR398" s="55"/>
      <c r="DS398" s="55"/>
      <c r="DT398" s="55"/>
      <c r="DU398" s="56"/>
      <c r="DV398" s="91" t="s">
        <v>42</v>
      </c>
      <c r="DW398" s="60"/>
      <c r="DX398" s="60"/>
      <c r="DY398" s="60"/>
      <c r="DZ398" s="60"/>
      <c r="EA398" s="60"/>
      <c r="EB398" s="60"/>
      <c r="EC398" s="60"/>
      <c r="ED398" s="147"/>
      <c r="EE398" s="61"/>
      <c r="EF398" s="91" t="s">
        <v>42</v>
      </c>
      <c r="EG398" s="60"/>
      <c r="EH398" s="60"/>
      <c r="EI398" s="60"/>
      <c r="EJ398" s="60"/>
      <c r="EK398" s="60"/>
      <c r="EL398" s="60"/>
      <c r="EM398" s="60"/>
      <c r="EN398" s="61"/>
      <c r="EO398" s="164" t="s">
        <v>42</v>
      </c>
      <c r="EP398" s="60"/>
      <c r="EQ398" s="60"/>
      <c r="ER398" s="60"/>
      <c r="ES398" s="60"/>
      <c r="ET398" s="60"/>
      <c r="EU398" s="60"/>
      <c r="EV398" s="60"/>
      <c r="EW398" s="61"/>
      <c r="EX398" s="159"/>
      <c r="EY398" s="160"/>
      <c r="EZ398" s="160"/>
      <c r="FA398" s="160"/>
      <c r="FB398" s="160"/>
      <c r="FC398" s="160"/>
      <c r="FD398" s="160"/>
      <c r="FE398" s="160"/>
      <c r="FF398" s="160"/>
      <c r="FG398" s="160"/>
      <c r="FH398" s="160"/>
      <c r="FI398" s="161"/>
      <c r="FV398" s="24" t="str">
        <f>IF(FW398&lt;&gt;"",MAX($FV$3:FV397)+1,"")</f>
        <v/>
      </c>
      <c r="FW398" s="24" t="str">
        <f>IF($B398&lt;&gt;"",LEFT(E398,2),"")</f>
        <v/>
      </c>
      <c r="FX398" s="24" t="str">
        <f t="shared" si="724"/>
        <v/>
      </c>
      <c r="FY398" s="24" t="str">
        <f t="shared" si="725"/>
        <v/>
      </c>
      <c r="FZ398" s="24" t="str">
        <f t="shared" si="726"/>
        <v/>
      </c>
    </row>
    <row r="399" spans="1:182" x14ac:dyDescent="0.25">
      <c r="A399" s="38" t="str">
        <f>IF(AND(A398&lt;&gt;"",I399&lt;&gt;""),A395,"")</f>
        <v/>
      </c>
      <c r="B399" s="38" t="str">
        <f t="shared" ref="B399" si="730">IF(AND($A399&lt;&gt;"",B395&lt;&gt;""),B395,"")</f>
        <v/>
      </c>
      <c r="C399" s="65" t="s">
        <v>742</v>
      </c>
      <c r="D399" s="42" t="str">
        <f>IF(D397&lt;&gt;"",IF(ISNA(VLOOKUP(D397,EconomyTable,2,FALSE)),"&lt;Unknown&gt;",VLOOKUP(D397,EconomyTable,2,FALSE)),"")</f>
        <v/>
      </c>
      <c r="E399" s="44" t="str">
        <f>IF(AND(I399&lt;&gt;"",E395&lt;&gt;""),E395,"")</f>
        <v/>
      </c>
      <c r="F399" s="44" t="str">
        <f>IF(I399&lt;&gt;"",MAX(F395:F398)+1,"")</f>
        <v/>
      </c>
      <c r="G399" s="44" t="str">
        <f>IF(AND(I399&lt;&gt;"",D396&lt;&gt;""),D396,"")</f>
        <v/>
      </c>
      <c r="H399" s="44" t="str">
        <f>IF(AND(I400&lt;&gt;"",D397&lt;&gt;""),D399,"")</f>
        <v/>
      </c>
      <c r="I399" s="31"/>
      <c r="J399" s="33"/>
      <c r="K399" s="38" t="str">
        <f t="shared" si="723"/>
        <v/>
      </c>
      <c r="L399" s="153"/>
      <c r="M399" s="153"/>
      <c r="N399" s="153"/>
      <c r="O399" s="153"/>
      <c r="P399" s="31"/>
      <c r="Q399" s="54"/>
      <c r="R399" s="55"/>
      <c r="S399" s="55"/>
      <c r="T399" s="55"/>
      <c r="U399" s="55"/>
      <c r="V399" s="55"/>
      <c r="W399" s="55"/>
      <c r="X399" s="55"/>
      <c r="Y399" s="55"/>
      <c r="Z399" s="55"/>
      <c r="AA399" s="55"/>
      <c r="AB399" s="55"/>
      <c r="AC399" s="55"/>
      <c r="AD399" s="55"/>
      <c r="AE399" s="55"/>
      <c r="AF399" s="55"/>
      <c r="AG399" s="55"/>
      <c r="AH399" s="55"/>
      <c r="AI399" s="55"/>
      <c r="AJ399" s="55"/>
      <c r="AK399" s="55"/>
      <c r="AL399" s="55"/>
      <c r="AM399" s="56"/>
      <c r="AN399" s="54"/>
      <c r="AO399" s="55"/>
      <c r="AP399" s="55"/>
      <c r="AQ399" s="55"/>
      <c r="AR399" s="55"/>
      <c r="AS399" s="56"/>
      <c r="AT399" s="54"/>
      <c r="AU399" s="55"/>
      <c r="AV399" s="56"/>
      <c r="AW399" s="54"/>
      <c r="AX399" s="55"/>
      <c r="AY399" s="55"/>
      <c r="AZ399" s="55"/>
      <c r="BA399" s="55"/>
      <c r="BB399" s="55"/>
      <c r="BC399" s="55"/>
      <c r="BD399" s="55"/>
      <c r="BE399" s="55"/>
      <c r="BF399" s="55"/>
      <c r="BG399" s="55"/>
      <c r="BH399" s="56"/>
      <c r="BI399" s="54"/>
      <c r="BJ399" s="55"/>
      <c r="BK399" s="55"/>
      <c r="BL399" s="55"/>
      <c r="BM399" s="55"/>
      <c r="BN399" s="55"/>
      <c r="BO399" s="55"/>
      <c r="BP399" s="55"/>
      <c r="BQ399" s="55"/>
      <c r="BR399" s="55"/>
      <c r="BS399" s="55"/>
      <c r="BT399" s="55"/>
      <c r="BU399" s="56"/>
      <c r="BV399" s="54"/>
      <c r="BW399" s="57"/>
      <c r="BX399" s="57"/>
      <c r="BY399" s="55"/>
      <c r="BZ399" s="55"/>
      <c r="CA399" s="55"/>
      <c r="CB399" s="55"/>
      <c r="CC399" s="55"/>
      <c r="CD399" s="55"/>
      <c r="CE399" s="55"/>
      <c r="CF399" s="55"/>
      <c r="CG399" s="55"/>
      <c r="CH399" s="55"/>
      <c r="CI399" s="55"/>
      <c r="CJ399" s="55"/>
      <c r="CK399" s="55"/>
      <c r="CL399" s="55"/>
      <c r="CM399" s="58"/>
      <c r="CN399" s="54"/>
      <c r="CO399" s="58"/>
      <c r="CP399" s="58"/>
      <c r="CQ399" s="58"/>
      <c r="CR399" s="58"/>
      <c r="CS399" s="58"/>
      <c r="CT399" s="58"/>
      <c r="CU399" s="58"/>
      <c r="CV399" s="58"/>
      <c r="CW399" s="58"/>
      <c r="CX399" s="58"/>
      <c r="CY399" s="58"/>
      <c r="CZ399" s="58"/>
      <c r="DA399" s="58"/>
      <c r="DB399" s="58"/>
      <c r="DC399" s="58"/>
      <c r="DD399" s="58"/>
      <c r="DE399" s="58"/>
      <c r="DF399" s="58"/>
      <c r="DG399" s="58"/>
      <c r="DH399" s="58"/>
      <c r="DI399" s="58"/>
      <c r="DJ399" s="58"/>
      <c r="DK399" s="58"/>
      <c r="DL399" s="56"/>
      <c r="DM399" s="169" t="s">
        <v>861</v>
      </c>
      <c r="DN399" s="170"/>
      <c r="DO399" s="170"/>
      <c r="DP399" s="170"/>
      <c r="DQ399" s="170"/>
      <c r="DR399" s="170"/>
      <c r="DS399" s="171"/>
      <c r="DT399" s="205">
        <f>SUM(DN395:DU398)</f>
        <v>0</v>
      </c>
      <c r="DU399" s="218"/>
      <c r="DV399" s="169" t="s">
        <v>861</v>
      </c>
      <c r="DW399" s="170"/>
      <c r="DX399" s="170"/>
      <c r="DY399" s="170"/>
      <c r="DZ399" s="170"/>
      <c r="EA399" s="170"/>
      <c r="EB399" s="170"/>
      <c r="EC399" s="171"/>
      <c r="ED399" s="205">
        <f>SUM(DW395:EE398)</f>
        <v>0</v>
      </c>
      <c r="EE399" s="218"/>
      <c r="EF399" s="169" t="s">
        <v>861</v>
      </c>
      <c r="EG399" s="170"/>
      <c r="EH399" s="170"/>
      <c r="EI399" s="170"/>
      <c r="EJ399" s="170"/>
      <c r="EK399" s="170"/>
      <c r="EL399" s="171"/>
      <c r="EM399" s="205">
        <f>SUM(EG395:EN398)</f>
        <v>0</v>
      </c>
      <c r="EN399" s="218"/>
      <c r="EO399" s="169" t="s">
        <v>861</v>
      </c>
      <c r="EP399" s="170"/>
      <c r="EQ399" s="170"/>
      <c r="ER399" s="170"/>
      <c r="ES399" s="170"/>
      <c r="ET399" s="170"/>
      <c r="EU399" s="171"/>
      <c r="EV399" s="205">
        <f>SUM(EP395:EW398)</f>
        <v>0</v>
      </c>
      <c r="EW399" s="218"/>
      <c r="EX399" s="159"/>
      <c r="EY399" s="160"/>
      <c r="EZ399" s="160"/>
      <c r="FA399" s="160"/>
      <c r="FB399" s="160"/>
      <c r="FC399" s="160"/>
      <c r="FD399" s="160"/>
      <c r="FE399" s="160"/>
      <c r="FF399" s="160"/>
      <c r="FG399" s="160"/>
      <c r="FH399" s="160"/>
      <c r="FI399" s="161"/>
      <c r="FV399" s="24" t="str">
        <f>IF(FW399&lt;&gt;"",MAX($FV$3:FV398)+1,"")</f>
        <v/>
      </c>
      <c r="FW399" s="24" t="str">
        <f>IF($B399&lt;&gt;"",E399,"")</f>
        <v/>
      </c>
      <c r="FX399" s="24" t="str">
        <f t="shared" si="724"/>
        <v/>
      </c>
      <c r="FY399" s="24" t="str">
        <f t="shared" si="725"/>
        <v/>
      </c>
      <c r="FZ399" s="24" t="str">
        <f t="shared" si="726"/>
        <v/>
      </c>
    </row>
    <row r="400" spans="1:182" x14ac:dyDescent="0.25">
      <c r="A400" s="38" t="str">
        <f>IF(AND(A399&lt;&gt;"",I400&lt;&gt;""),A395,"")</f>
        <v/>
      </c>
      <c r="B400" s="38" t="str">
        <f t="shared" ref="B400" si="731">IF(AND($A400&lt;&gt;"",B395&lt;&gt;""),B395,"")</f>
        <v/>
      </c>
      <c r="C400" s="65" t="s">
        <v>741</v>
      </c>
      <c r="D400" s="43" t="str">
        <f>IF(D398&lt;&gt;"",IF(ISNA(VLOOKUP(D398,EconomyTypeTable,2,FALSE)),"&lt;Unknown&gt;",VLOOKUP(D398,EconomyTypeTable,2,FALSE)),"")</f>
        <v/>
      </c>
      <c r="E400" s="44" t="str">
        <f>IF(AND(I400&lt;&gt;"",E395&lt;&gt;""),E395,"")</f>
        <v/>
      </c>
      <c r="F400" s="44" t="str">
        <f>IF(I400&lt;&gt;"",MAX(F395:F399)+1,"")</f>
        <v/>
      </c>
      <c r="G400" s="44" t="str">
        <f>IF(AND(I399&lt;&gt;"",D396&lt;&gt;""),D396,"")</f>
        <v/>
      </c>
      <c r="H400" s="44" t="str">
        <f>IF(AND(I400&lt;&gt;"",D397&lt;&gt;""),D399,"")</f>
        <v/>
      </c>
      <c r="I400" s="31"/>
      <c r="J400" s="33"/>
      <c r="K400" s="38" t="str">
        <f t="shared" si="723"/>
        <v/>
      </c>
      <c r="L400" s="153"/>
      <c r="M400" s="153"/>
      <c r="N400" s="153"/>
      <c r="O400" s="153"/>
      <c r="P400" s="31"/>
      <c r="Q400" s="59"/>
      <c r="R400" s="60"/>
      <c r="S400" s="60"/>
      <c r="T400" s="60"/>
      <c r="U400" s="60"/>
      <c r="V400" s="60"/>
      <c r="W400" s="60"/>
      <c r="X400" s="60"/>
      <c r="Y400" s="60"/>
      <c r="Z400" s="60"/>
      <c r="AA400" s="60"/>
      <c r="AB400" s="60"/>
      <c r="AC400" s="60"/>
      <c r="AD400" s="60"/>
      <c r="AE400" s="60"/>
      <c r="AF400" s="60"/>
      <c r="AG400" s="60"/>
      <c r="AH400" s="60"/>
      <c r="AI400" s="60"/>
      <c r="AJ400" s="60"/>
      <c r="AK400" s="60"/>
      <c r="AL400" s="60"/>
      <c r="AM400" s="61"/>
      <c r="AN400" s="59"/>
      <c r="AO400" s="60"/>
      <c r="AP400" s="60"/>
      <c r="AQ400" s="60"/>
      <c r="AR400" s="60"/>
      <c r="AS400" s="61"/>
      <c r="AT400" s="59"/>
      <c r="AU400" s="60"/>
      <c r="AV400" s="61"/>
      <c r="AW400" s="59"/>
      <c r="AX400" s="60"/>
      <c r="AY400" s="60"/>
      <c r="AZ400" s="60"/>
      <c r="BA400" s="60"/>
      <c r="BB400" s="60"/>
      <c r="BC400" s="60"/>
      <c r="BD400" s="60"/>
      <c r="BE400" s="60"/>
      <c r="BF400" s="60"/>
      <c r="BG400" s="60"/>
      <c r="BH400" s="61"/>
      <c r="BI400" s="59"/>
      <c r="BJ400" s="60"/>
      <c r="BK400" s="60"/>
      <c r="BL400" s="60"/>
      <c r="BM400" s="60"/>
      <c r="BN400" s="60"/>
      <c r="BO400" s="60"/>
      <c r="BP400" s="60"/>
      <c r="BQ400" s="60"/>
      <c r="BR400" s="60"/>
      <c r="BS400" s="60"/>
      <c r="BT400" s="60"/>
      <c r="BU400" s="61"/>
      <c r="BV400" s="59"/>
      <c r="BW400" s="62"/>
      <c r="BX400" s="62"/>
      <c r="BY400" s="60"/>
      <c r="BZ400" s="60"/>
      <c r="CA400" s="60"/>
      <c r="CB400" s="60"/>
      <c r="CC400" s="60"/>
      <c r="CD400" s="60"/>
      <c r="CE400" s="60"/>
      <c r="CF400" s="60"/>
      <c r="CG400" s="60"/>
      <c r="CH400" s="60"/>
      <c r="CI400" s="60"/>
      <c r="CJ400" s="60"/>
      <c r="CK400" s="60"/>
      <c r="CL400" s="60"/>
      <c r="CM400" s="61"/>
      <c r="CN400" s="58"/>
      <c r="CO400" s="58"/>
      <c r="CP400" s="58"/>
      <c r="CQ400" s="58"/>
      <c r="CR400" s="58"/>
      <c r="CS400" s="58"/>
      <c r="CT400" s="58"/>
      <c r="CU400" s="58"/>
      <c r="CV400" s="58"/>
      <c r="CW400" s="58"/>
      <c r="CX400" s="58"/>
      <c r="CY400" s="58"/>
      <c r="CZ400" s="58"/>
      <c r="DA400" s="58"/>
      <c r="DB400" s="58"/>
      <c r="DC400" s="58"/>
      <c r="DD400" s="58"/>
      <c r="DE400" s="58"/>
      <c r="DF400" s="58"/>
      <c r="DG400" s="58"/>
      <c r="DH400" s="58"/>
      <c r="DI400" s="58"/>
      <c r="DJ400" s="58"/>
      <c r="DK400" s="58"/>
      <c r="DL400" s="56"/>
      <c r="DM400" s="169" t="s">
        <v>823</v>
      </c>
      <c r="DN400" s="170"/>
      <c r="DO400" s="170"/>
      <c r="DP400" s="170"/>
      <c r="DQ400" s="170"/>
      <c r="DR400" s="170"/>
      <c r="DS400" s="171"/>
      <c r="DT400" s="172"/>
      <c r="DU400" s="173"/>
      <c r="DV400" s="209"/>
      <c r="DW400" s="190"/>
      <c r="DX400" s="190"/>
      <c r="DY400" s="190"/>
      <c r="DZ400" s="190"/>
      <c r="EA400" s="190"/>
      <c r="EB400" s="190"/>
      <c r="EC400" s="190"/>
      <c r="ED400" s="190"/>
      <c r="EE400" s="190"/>
      <c r="EF400" s="190"/>
      <c r="EG400" s="190"/>
      <c r="EH400" s="190"/>
      <c r="EI400" s="190"/>
      <c r="EJ400" s="190"/>
      <c r="EK400" s="190"/>
      <c r="EL400" s="190"/>
      <c r="EM400" s="190"/>
      <c r="EN400" s="190"/>
      <c r="EO400" s="190"/>
      <c r="EP400" s="190"/>
      <c r="EQ400" s="190"/>
      <c r="ER400" s="190"/>
      <c r="ES400" s="190"/>
      <c r="ET400" s="190"/>
      <c r="EU400" s="190"/>
      <c r="EV400" s="190"/>
      <c r="EW400" s="210"/>
      <c r="EX400" s="159"/>
      <c r="EY400" s="160"/>
      <c r="EZ400" s="160"/>
      <c r="FA400" s="160"/>
      <c r="FB400" s="160"/>
      <c r="FC400" s="160"/>
      <c r="FD400" s="160"/>
      <c r="FE400" s="160"/>
      <c r="FF400" s="160"/>
      <c r="FG400" s="160"/>
      <c r="FH400" s="160"/>
      <c r="FI400" s="161"/>
    </row>
    <row r="401" spans="1:182" ht="15.75" thickBot="1" x14ac:dyDescent="0.3">
      <c r="A401" s="39">
        <f>IF(A395&lt;&gt;"",A395,"")</f>
        <v>57</v>
      </c>
      <c r="B401" s="39" t="str">
        <f>IF(AND($A401&lt;&gt;"",B395&lt;&gt;""),B395,"")</f>
        <v/>
      </c>
      <c r="C401" s="67" t="s">
        <v>315</v>
      </c>
      <c r="D401" s="36"/>
      <c r="E401" s="148"/>
      <c r="F401" s="149"/>
      <c r="G401" s="149"/>
      <c r="H401" s="149"/>
      <c r="I401" s="149"/>
      <c r="J401" s="149"/>
      <c r="K401" s="149"/>
      <c r="L401" s="149"/>
      <c r="M401" s="149"/>
      <c r="N401" s="149"/>
      <c r="O401" s="150"/>
      <c r="P401" s="46" t="str">
        <f>IF(COUNTA(Q401:AM401)-COUNTBLANK(Q401:AM401)&gt;0,COUNTA(Q401:AM401)-COUNTBLANK(Q401:AM401)&amp;" Deposit types","")</f>
        <v/>
      </c>
      <c r="Q401" s="47" t="str">
        <f>IF(COUNTA(Q395:Q400)&gt;0,COUNTA(Q395:Q400),"")</f>
        <v/>
      </c>
      <c r="R401" s="48" t="str">
        <f t="shared" ref="R401:AA401" si="732">IF(COUNTA(R395:R400)&gt;0,COUNTA(R395:R400),"")</f>
        <v/>
      </c>
      <c r="S401" s="48" t="str">
        <f t="shared" si="732"/>
        <v/>
      </c>
      <c r="T401" s="48" t="str">
        <f t="shared" si="732"/>
        <v/>
      </c>
      <c r="U401" s="48" t="str">
        <f t="shared" si="732"/>
        <v/>
      </c>
      <c r="V401" s="48" t="str">
        <f t="shared" si="732"/>
        <v/>
      </c>
      <c r="W401" s="48" t="str">
        <f t="shared" si="732"/>
        <v/>
      </c>
      <c r="X401" s="48" t="str">
        <f t="shared" si="732"/>
        <v/>
      </c>
      <c r="Y401" s="48" t="str">
        <f t="shared" si="732"/>
        <v/>
      </c>
      <c r="Z401" s="48" t="str">
        <f t="shared" si="732"/>
        <v/>
      </c>
      <c r="AA401" s="48" t="str">
        <f t="shared" si="732"/>
        <v/>
      </c>
      <c r="AB401" s="48" t="str">
        <f>IF(COUNTA(AB395:AB400)&gt;0,COUNTA(AB395:AB400),"")</f>
        <v/>
      </c>
      <c r="AC401" s="48" t="str">
        <f t="shared" ref="AC401:BK401" si="733">IF(COUNTA(AC395:AC400)&gt;0,COUNTA(AC395:AC400),"")</f>
        <v/>
      </c>
      <c r="AD401" s="48" t="str">
        <f t="shared" si="733"/>
        <v/>
      </c>
      <c r="AE401" s="48" t="str">
        <f t="shared" si="733"/>
        <v/>
      </c>
      <c r="AF401" s="48" t="str">
        <f t="shared" si="733"/>
        <v/>
      </c>
      <c r="AG401" s="48" t="str">
        <f t="shared" si="733"/>
        <v/>
      </c>
      <c r="AH401" s="48" t="str">
        <f t="shared" si="733"/>
        <v/>
      </c>
      <c r="AI401" s="48" t="str">
        <f t="shared" si="733"/>
        <v/>
      </c>
      <c r="AJ401" s="48" t="str">
        <f t="shared" si="733"/>
        <v/>
      </c>
      <c r="AK401" s="48" t="str">
        <f t="shared" si="733"/>
        <v/>
      </c>
      <c r="AL401" s="48" t="str">
        <f t="shared" si="733"/>
        <v/>
      </c>
      <c r="AM401" s="49" t="str">
        <f t="shared" si="733"/>
        <v/>
      </c>
      <c r="AN401" s="47" t="str">
        <f t="shared" si="733"/>
        <v/>
      </c>
      <c r="AO401" s="48" t="str">
        <f t="shared" si="733"/>
        <v/>
      </c>
      <c r="AP401" s="48" t="str">
        <f t="shared" si="733"/>
        <v/>
      </c>
      <c r="AQ401" s="48" t="str">
        <f t="shared" si="733"/>
        <v/>
      </c>
      <c r="AR401" s="48" t="str">
        <f t="shared" si="733"/>
        <v/>
      </c>
      <c r="AS401" s="49" t="str">
        <f t="shared" si="733"/>
        <v/>
      </c>
      <c r="AT401" s="47" t="str">
        <f t="shared" si="733"/>
        <v/>
      </c>
      <c r="AU401" s="48" t="str">
        <f t="shared" si="733"/>
        <v/>
      </c>
      <c r="AV401" s="49" t="str">
        <f t="shared" si="733"/>
        <v/>
      </c>
      <c r="AW401" s="47" t="str">
        <f t="shared" si="733"/>
        <v/>
      </c>
      <c r="AX401" s="48" t="str">
        <f t="shared" si="733"/>
        <v/>
      </c>
      <c r="AY401" s="48" t="str">
        <f t="shared" si="733"/>
        <v/>
      </c>
      <c r="AZ401" s="48" t="str">
        <f t="shared" si="733"/>
        <v/>
      </c>
      <c r="BA401" s="48" t="str">
        <f t="shared" si="733"/>
        <v/>
      </c>
      <c r="BB401" s="48" t="str">
        <f t="shared" si="733"/>
        <v/>
      </c>
      <c r="BC401" s="48" t="str">
        <f t="shared" si="733"/>
        <v/>
      </c>
      <c r="BD401" s="48" t="str">
        <f t="shared" si="733"/>
        <v/>
      </c>
      <c r="BE401" s="48" t="str">
        <f t="shared" si="733"/>
        <v/>
      </c>
      <c r="BF401" s="48" t="str">
        <f t="shared" si="733"/>
        <v/>
      </c>
      <c r="BG401" s="48" t="str">
        <f t="shared" si="733"/>
        <v/>
      </c>
      <c r="BH401" s="49" t="str">
        <f t="shared" si="733"/>
        <v/>
      </c>
      <c r="BI401" s="47" t="str">
        <f t="shared" si="733"/>
        <v/>
      </c>
      <c r="BJ401" s="48" t="str">
        <f t="shared" si="733"/>
        <v/>
      </c>
      <c r="BK401" s="48" t="str">
        <f t="shared" si="733"/>
        <v/>
      </c>
      <c r="BL401" s="48"/>
      <c r="BM401" s="48" t="str">
        <f t="shared" ref="BM401:BU401" si="734">IF(COUNTA(BM395:BM400)&gt;0,COUNTA(BM395:BM400),"")</f>
        <v/>
      </c>
      <c r="BN401" s="48" t="str">
        <f t="shared" si="734"/>
        <v/>
      </c>
      <c r="BO401" s="48" t="str">
        <f t="shared" si="734"/>
        <v/>
      </c>
      <c r="BP401" s="48" t="str">
        <f t="shared" si="734"/>
        <v/>
      </c>
      <c r="BQ401" s="48" t="str">
        <f t="shared" si="734"/>
        <v/>
      </c>
      <c r="BR401" s="48" t="str">
        <f t="shared" si="734"/>
        <v/>
      </c>
      <c r="BS401" s="48" t="str">
        <f t="shared" si="734"/>
        <v/>
      </c>
      <c r="BT401" s="48" t="str">
        <f t="shared" si="734"/>
        <v/>
      </c>
      <c r="BU401" s="49" t="str">
        <f t="shared" si="734"/>
        <v/>
      </c>
      <c r="BV401" s="47" t="str">
        <f>IF(COUNTA(BV395:BV400)&gt;0,COUNTA(BV395:BV400),"")</f>
        <v/>
      </c>
      <c r="BW401" s="48" t="str">
        <f t="shared" ref="BW401:DL401" si="735">IF(COUNTA(BW395:BW400)&gt;0,COUNTA(BW395:BW400),"")</f>
        <v/>
      </c>
      <c r="BX401" s="48" t="str">
        <f t="shared" si="735"/>
        <v/>
      </c>
      <c r="BY401" s="48" t="str">
        <f t="shared" si="735"/>
        <v/>
      </c>
      <c r="BZ401" s="48" t="str">
        <f t="shared" si="735"/>
        <v/>
      </c>
      <c r="CA401" s="48" t="str">
        <f t="shared" si="735"/>
        <v/>
      </c>
      <c r="CB401" s="48" t="str">
        <f t="shared" si="735"/>
        <v/>
      </c>
      <c r="CC401" s="48" t="str">
        <f t="shared" si="735"/>
        <v/>
      </c>
      <c r="CD401" s="48" t="str">
        <f t="shared" si="735"/>
        <v/>
      </c>
      <c r="CE401" s="48" t="str">
        <f t="shared" si="735"/>
        <v/>
      </c>
      <c r="CF401" s="48" t="str">
        <f t="shared" si="735"/>
        <v/>
      </c>
      <c r="CG401" s="48" t="str">
        <f t="shared" si="735"/>
        <v/>
      </c>
      <c r="CH401" s="48" t="str">
        <f t="shared" si="735"/>
        <v/>
      </c>
      <c r="CI401" s="48" t="str">
        <f t="shared" si="735"/>
        <v/>
      </c>
      <c r="CJ401" s="48" t="str">
        <f t="shared" si="735"/>
        <v/>
      </c>
      <c r="CK401" s="48" t="str">
        <f t="shared" si="735"/>
        <v/>
      </c>
      <c r="CL401" s="48" t="str">
        <f t="shared" si="735"/>
        <v/>
      </c>
      <c r="CM401" s="49" t="str">
        <f t="shared" si="735"/>
        <v/>
      </c>
      <c r="CN401" s="47" t="str">
        <f t="shared" si="735"/>
        <v/>
      </c>
      <c r="CO401" s="48" t="str">
        <f t="shared" si="735"/>
        <v/>
      </c>
      <c r="CP401" s="48" t="str">
        <f t="shared" si="735"/>
        <v/>
      </c>
      <c r="CQ401" s="48" t="str">
        <f t="shared" si="735"/>
        <v/>
      </c>
      <c r="CR401" s="48" t="str">
        <f t="shared" si="735"/>
        <v/>
      </c>
      <c r="CS401" s="48" t="str">
        <f t="shared" si="735"/>
        <v/>
      </c>
      <c r="CT401" s="48" t="str">
        <f t="shared" si="735"/>
        <v/>
      </c>
      <c r="CU401" s="48" t="str">
        <f t="shared" si="735"/>
        <v/>
      </c>
      <c r="CV401" s="48" t="str">
        <f t="shared" si="735"/>
        <v/>
      </c>
      <c r="CW401" s="48" t="str">
        <f t="shared" si="735"/>
        <v/>
      </c>
      <c r="CX401" s="48" t="str">
        <f t="shared" si="735"/>
        <v/>
      </c>
      <c r="CY401" s="48" t="str">
        <f t="shared" si="735"/>
        <v/>
      </c>
      <c r="CZ401" s="48" t="str">
        <f t="shared" si="735"/>
        <v/>
      </c>
      <c r="DA401" s="48" t="str">
        <f t="shared" si="735"/>
        <v/>
      </c>
      <c r="DB401" s="48" t="str">
        <f t="shared" si="735"/>
        <v/>
      </c>
      <c r="DC401" s="48" t="str">
        <f t="shared" si="735"/>
        <v/>
      </c>
      <c r="DD401" s="48" t="str">
        <f t="shared" si="735"/>
        <v/>
      </c>
      <c r="DE401" s="48" t="str">
        <f t="shared" si="735"/>
        <v/>
      </c>
      <c r="DF401" s="48" t="str">
        <f t="shared" si="735"/>
        <v/>
      </c>
      <c r="DG401" s="48" t="str">
        <f t="shared" si="735"/>
        <v/>
      </c>
      <c r="DH401" s="48" t="str">
        <f t="shared" si="735"/>
        <v/>
      </c>
      <c r="DI401" s="48" t="str">
        <f t="shared" si="735"/>
        <v/>
      </c>
      <c r="DJ401" s="48" t="str">
        <f t="shared" si="735"/>
        <v/>
      </c>
      <c r="DK401" s="48" t="str">
        <f t="shared" si="735"/>
        <v/>
      </c>
      <c r="DL401" s="49" t="str">
        <f t="shared" si="735"/>
        <v/>
      </c>
      <c r="DM401" s="169" t="s">
        <v>822</v>
      </c>
      <c r="DN401" s="170"/>
      <c r="DO401" s="170"/>
      <c r="DP401" s="170"/>
      <c r="DQ401" s="170"/>
      <c r="DR401" s="170"/>
      <c r="DS401" s="171"/>
      <c r="DT401" s="172"/>
      <c r="DU401" s="173"/>
      <c r="DV401" s="211"/>
      <c r="DW401" s="212"/>
      <c r="DX401" s="212"/>
      <c r="DY401" s="212"/>
      <c r="DZ401" s="212"/>
      <c r="EA401" s="212"/>
      <c r="EB401" s="212"/>
      <c r="EC401" s="212"/>
      <c r="ED401" s="212"/>
      <c r="EE401" s="212"/>
      <c r="EF401" s="212"/>
      <c r="EG401" s="212"/>
      <c r="EH401" s="212"/>
      <c r="EI401" s="212"/>
      <c r="EJ401" s="212"/>
      <c r="EK401" s="212"/>
      <c r="EL401" s="212"/>
      <c r="EM401" s="212"/>
      <c r="EN401" s="212"/>
      <c r="EO401" s="212"/>
      <c r="EP401" s="212"/>
      <c r="EQ401" s="212"/>
      <c r="ER401" s="212"/>
      <c r="ES401" s="212"/>
      <c r="ET401" s="212"/>
      <c r="EU401" s="212"/>
      <c r="EV401" s="212"/>
      <c r="EW401" s="213"/>
      <c r="EX401" s="151"/>
      <c r="EY401" s="149"/>
      <c r="EZ401" s="149"/>
      <c r="FA401" s="149"/>
      <c r="FB401" s="149"/>
      <c r="FC401" s="149"/>
      <c r="FD401" s="149"/>
      <c r="FE401" s="149"/>
      <c r="FF401" s="149"/>
      <c r="FG401" s="149"/>
      <c r="FH401" s="149"/>
      <c r="FI401" s="152"/>
    </row>
    <row r="402" spans="1:182" x14ac:dyDescent="0.25">
      <c r="A402" s="40">
        <f>A395+1</f>
        <v>58</v>
      </c>
      <c r="B402" s="29"/>
      <c r="C402" s="65" t="s">
        <v>531</v>
      </c>
      <c r="D402" s="41" t="str">
        <f>IF(MAX(F402:F407)&gt;0,MAX(F402:F407),"")</f>
        <v/>
      </c>
      <c r="E402" s="30"/>
      <c r="F402" s="45" t="str">
        <f>IF(I402&lt;&gt;"",1,"")</f>
        <v/>
      </c>
      <c r="G402" s="45" t="str">
        <f>IF(AND(I402&lt;&gt;"",D403&lt;&gt;""),D403,"")</f>
        <v/>
      </c>
      <c r="H402" s="45" t="str">
        <f>IF(AND(I402&lt;&gt;"",D404&lt;&gt;""),D406,"")</f>
        <v/>
      </c>
      <c r="I402" s="29"/>
      <c r="J402" s="146"/>
      <c r="K402" s="40" t="str">
        <f t="shared" ref="K402:K407" si="736">IF(J402&lt;&gt;"",IF(ISNA(VLOOKUP(J402,PlanetTypeTable,2,FALSE)),"&lt;Unknown&gt;",VLOOKUP(J402,PlanetTypeTable,2,FALSE)),"")</f>
        <v/>
      </c>
      <c r="L402" s="34"/>
      <c r="M402" s="34"/>
      <c r="N402" s="34"/>
      <c r="O402" s="34"/>
      <c r="P402" s="29"/>
      <c r="Q402" s="50"/>
      <c r="R402" s="30"/>
      <c r="S402" s="30"/>
      <c r="T402" s="30"/>
      <c r="U402" s="30"/>
      <c r="V402" s="30"/>
      <c r="W402" s="30"/>
      <c r="X402" s="30"/>
      <c r="Y402" s="30"/>
      <c r="Z402" s="30"/>
      <c r="AA402" s="30"/>
      <c r="AB402" s="30"/>
      <c r="AC402" s="30"/>
      <c r="AD402" s="30"/>
      <c r="AE402" s="30"/>
      <c r="AF402" s="30"/>
      <c r="AG402" s="30"/>
      <c r="AH402" s="30"/>
      <c r="AI402" s="30"/>
      <c r="AJ402" s="30"/>
      <c r="AK402" s="30"/>
      <c r="AL402" s="30"/>
      <c r="AM402" s="51"/>
      <c r="AN402" s="50"/>
      <c r="AO402" s="30"/>
      <c r="AP402" s="30"/>
      <c r="AQ402" s="30"/>
      <c r="AR402" s="30"/>
      <c r="AS402" s="51"/>
      <c r="AT402" s="50"/>
      <c r="AU402" s="30"/>
      <c r="AV402" s="51"/>
      <c r="AW402" s="50"/>
      <c r="AX402" s="30"/>
      <c r="AY402" s="30"/>
      <c r="AZ402" s="30"/>
      <c r="BA402" s="30"/>
      <c r="BB402" s="30"/>
      <c r="BC402" s="30"/>
      <c r="BD402" s="30"/>
      <c r="BE402" s="30"/>
      <c r="BF402" s="30"/>
      <c r="BG402" s="30"/>
      <c r="BH402" s="51"/>
      <c r="BI402" s="50"/>
      <c r="BJ402" s="30"/>
      <c r="BK402" s="30"/>
      <c r="BL402" s="30"/>
      <c r="BM402" s="30"/>
      <c r="BN402" s="30"/>
      <c r="BO402" s="30"/>
      <c r="BP402" s="30"/>
      <c r="BQ402" s="30"/>
      <c r="BR402" s="30"/>
      <c r="BS402" s="30"/>
      <c r="BT402" s="30"/>
      <c r="BU402" s="51"/>
      <c r="BV402" s="50"/>
      <c r="BW402" s="52"/>
      <c r="BX402" s="52"/>
      <c r="BY402" s="30"/>
      <c r="BZ402" s="30"/>
      <c r="CA402" s="30"/>
      <c r="CB402" s="30"/>
      <c r="CC402" s="30"/>
      <c r="CD402" s="30"/>
      <c r="CE402" s="30"/>
      <c r="CF402" s="30"/>
      <c r="CG402" s="30"/>
      <c r="CH402" s="30"/>
      <c r="CI402" s="30"/>
      <c r="CJ402" s="30"/>
      <c r="CK402" s="30"/>
      <c r="CL402" s="30"/>
      <c r="CM402" s="51"/>
      <c r="CN402" s="53"/>
      <c r="CO402" s="53"/>
      <c r="CP402" s="53"/>
      <c r="CQ402" s="53"/>
      <c r="CR402" s="53"/>
      <c r="CS402" s="53"/>
      <c r="CT402" s="53"/>
      <c r="CU402" s="53"/>
      <c r="CV402" s="53"/>
      <c r="CW402" s="53"/>
      <c r="CX402" s="53"/>
      <c r="CY402" s="53"/>
      <c r="CZ402" s="53"/>
      <c r="DA402" s="53"/>
      <c r="DB402" s="53"/>
      <c r="DC402" s="53"/>
      <c r="DD402" s="53"/>
      <c r="DE402" s="53"/>
      <c r="DF402" s="53"/>
      <c r="DG402" s="53"/>
      <c r="DH402" s="53"/>
      <c r="DI402" s="53"/>
      <c r="DJ402" s="53"/>
      <c r="DK402" s="53"/>
      <c r="DL402" s="51"/>
      <c r="DM402" s="162" t="s">
        <v>249</v>
      </c>
      <c r="DN402" s="30"/>
      <c r="DO402" s="30"/>
      <c r="DP402" s="30"/>
      <c r="DQ402" s="30"/>
      <c r="DR402" s="30"/>
      <c r="DS402" s="30"/>
      <c r="DT402" s="30"/>
      <c r="DU402" s="51"/>
      <c r="DV402" s="163" t="s">
        <v>249</v>
      </c>
      <c r="DW402" s="30"/>
      <c r="DX402" s="30"/>
      <c r="DY402" s="30"/>
      <c r="DZ402" s="30"/>
      <c r="EA402" s="30"/>
      <c r="EB402" s="30"/>
      <c r="EC402" s="30"/>
      <c r="ED402" s="53"/>
      <c r="EE402" s="51"/>
      <c r="EF402" s="163" t="s">
        <v>249</v>
      </c>
      <c r="EG402" s="30"/>
      <c r="EH402" s="30"/>
      <c r="EI402" s="63"/>
      <c r="EJ402" s="30"/>
      <c r="EK402" s="30"/>
      <c r="EL402" s="30"/>
      <c r="EM402" s="30"/>
      <c r="EN402" s="51"/>
      <c r="EO402" s="163" t="s">
        <v>249</v>
      </c>
      <c r="EP402" s="30"/>
      <c r="EQ402" s="30"/>
      <c r="ER402" s="30"/>
      <c r="ES402" s="30"/>
      <c r="ET402" s="30"/>
      <c r="EU402" s="30"/>
      <c r="EV402" s="30"/>
      <c r="EW402" s="51"/>
      <c r="EX402" s="156"/>
      <c r="EY402" s="157"/>
      <c r="EZ402" s="157"/>
      <c r="FA402" s="157"/>
      <c r="FB402" s="157"/>
      <c r="FC402" s="157"/>
      <c r="FD402" s="157"/>
      <c r="FE402" s="157"/>
      <c r="FF402" s="157"/>
      <c r="FG402" s="157"/>
      <c r="FH402" s="157"/>
      <c r="FI402" s="158"/>
      <c r="FR402" s="25" t="str">
        <f>IF(FS402&lt;&gt;"",MAX(FR$3:FR401)+1,"")</f>
        <v/>
      </c>
      <c r="FS402" s="25" t="str">
        <f>IF(B402&lt;&gt;"",B402,"")</f>
        <v/>
      </c>
      <c r="FT402" s="25" t="str">
        <f>IF(D403&lt;&gt;"",D403,"")</f>
        <v/>
      </c>
      <c r="FV402" s="24" t="str">
        <f>IF(FW402&lt;&gt;"",MAX($FV$3:FV401)+1,"")</f>
        <v/>
      </c>
      <c r="FW402" s="24" t="str">
        <f>IF($B402&lt;&gt;"",LEFT(E402,2),"")</f>
        <v/>
      </c>
      <c r="FX402" s="24" t="str">
        <f t="shared" ref="FX402:FX406" si="737">IF($B402&lt;&gt;"",I402,"")</f>
        <v/>
      </c>
      <c r="FY402" s="24" t="str">
        <f t="shared" ref="FY402:FY406" si="738">IF($B402&lt;&gt;"",J402,"")</f>
        <v/>
      </c>
      <c r="FZ402" s="24" t="str">
        <f t="shared" ref="FZ402:FZ406" si="739">IF($B402&lt;&gt;"",K402,"")</f>
        <v/>
      </c>
    </row>
    <row r="403" spans="1:182" x14ac:dyDescent="0.25">
      <c r="A403" s="38" t="str">
        <f>IF(AND(A402&lt;&gt;"",I403&lt;&gt;""),A402,"")</f>
        <v/>
      </c>
      <c r="B403" s="37" t="str">
        <f t="shared" ref="B403" si="740">IF(AND($A403&lt;&gt;"",B402&lt;&gt;""),B402,"")</f>
        <v/>
      </c>
      <c r="C403" s="66" t="s">
        <v>72</v>
      </c>
      <c r="D403" s="32"/>
      <c r="E403" s="44" t="str">
        <f>IF(AND(I403&lt;&gt;"",E402&lt;&gt;""),E402,"")</f>
        <v/>
      </c>
      <c r="F403" s="44" t="str">
        <f>IF(I403&lt;&gt;"",MAX(F402:F402)+1,"")</f>
        <v/>
      </c>
      <c r="G403" s="44" t="str">
        <f>IF(AND(I403&lt;&gt;"",D403&lt;&gt;""),D403,"")</f>
        <v/>
      </c>
      <c r="H403" s="44" t="str">
        <f>IF(AND(I403&lt;&gt;"",D404&lt;&gt;""),D406,"")</f>
        <v/>
      </c>
      <c r="I403" s="31"/>
      <c r="J403" s="33"/>
      <c r="K403" s="38" t="str">
        <f t="shared" si="736"/>
        <v/>
      </c>
      <c r="L403" s="153"/>
      <c r="M403" s="153"/>
      <c r="N403" s="153"/>
      <c r="O403" s="153"/>
      <c r="P403" s="31"/>
      <c r="Q403" s="54"/>
      <c r="R403" s="55"/>
      <c r="S403" s="55"/>
      <c r="T403" s="55"/>
      <c r="U403" s="55"/>
      <c r="V403" s="55"/>
      <c r="W403" s="55"/>
      <c r="X403" s="55"/>
      <c r="Y403" s="55"/>
      <c r="Z403" s="55"/>
      <c r="AA403" s="55"/>
      <c r="AB403" s="55"/>
      <c r="AC403" s="55"/>
      <c r="AD403" s="55"/>
      <c r="AE403" s="55"/>
      <c r="AF403" s="55"/>
      <c r="AG403" s="55"/>
      <c r="AH403" s="55"/>
      <c r="AI403" s="55"/>
      <c r="AJ403" s="55"/>
      <c r="AK403" s="55"/>
      <c r="AL403" s="55"/>
      <c r="AM403" s="56"/>
      <c r="AN403" s="54"/>
      <c r="AO403" s="55"/>
      <c r="AP403" s="55"/>
      <c r="AQ403" s="55"/>
      <c r="AR403" s="55"/>
      <c r="AS403" s="56"/>
      <c r="AT403" s="54"/>
      <c r="AU403" s="55"/>
      <c r="AV403" s="56"/>
      <c r="AW403" s="54"/>
      <c r="AX403" s="55"/>
      <c r="AY403" s="55"/>
      <c r="AZ403" s="55"/>
      <c r="BA403" s="55"/>
      <c r="BB403" s="55"/>
      <c r="BC403" s="55"/>
      <c r="BD403" s="55"/>
      <c r="BE403" s="55"/>
      <c r="BF403" s="55"/>
      <c r="BG403" s="55"/>
      <c r="BH403" s="56"/>
      <c r="BI403" s="54"/>
      <c r="BJ403" s="55"/>
      <c r="BK403" s="55"/>
      <c r="BL403" s="55"/>
      <c r="BM403" s="55"/>
      <c r="BN403" s="55"/>
      <c r="BO403" s="55"/>
      <c r="BP403" s="55"/>
      <c r="BQ403" s="55"/>
      <c r="BR403" s="55"/>
      <c r="BS403" s="55"/>
      <c r="BT403" s="55"/>
      <c r="BU403" s="56"/>
      <c r="BV403" s="54"/>
      <c r="BW403" s="57"/>
      <c r="BX403" s="57"/>
      <c r="BY403" s="55"/>
      <c r="BZ403" s="55"/>
      <c r="CA403" s="55"/>
      <c r="CB403" s="55"/>
      <c r="CC403" s="55"/>
      <c r="CD403" s="55"/>
      <c r="CE403" s="55"/>
      <c r="CF403" s="55"/>
      <c r="CG403" s="55"/>
      <c r="CH403" s="55"/>
      <c r="CI403" s="55"/>
      <c r="CJ403" s="55"/>
      <c r="CK403" s="55"/>
      <c r="CL403" s="55"/>
      <c r="CM403" s="56"/>
      <c r="CN403" s="58"/>
      <c r="CO403" s="58"/>
      <c r="CP403" s="58"/>
      <c r="CQ403" s="58"/>
      <c r="CR403" s="58"/>
      <c r="CS403" s="58"/>
      <c r="CT403" s="58"/>
      <c r="CU403" s="58"/>
      <c r="CV403" s="58"/>
      <c r="CW403" s="58"/>
      <c r="CX403" s="58"/>
      <c r="CY403" s="58"/>
      <c r="CZ403" s="58"/>
      <c r="DA403" s="58"/>
      <c r="DB403" s="58"/>
      <c r="DC403" s="58"/>
      <c r="DD403" s="58"/>
      <c r="DE403" s="58"/>
      <c r="DF403" s="58"/>
      <c r="DG403" s="58"/>
      <c r="DH403" s="58"/>
      <c r="DI403" s="58"/>
      <c r="DJ403" s="58"/>
      <c r="DK403" s="58"/>
      <c r="DL403" s="56"/>
      <c r="DM403" s="167" t="s">
        <v>44</v>
      </c>
      <c r="DN403" s="55"/>
      <c r="DO403" s="55"/>
      <c r="DP403" s="55"/>
      <c r="DQ403" s="55"/>
      <c r="DR403" s="55"/>
      <c r="DS403" s="55"/>
      <c r="DT403" s="55"/>
      <c r="DU403" s="56"/>
      <c r="DV403" s="168" t="s">
        <v>44</v>
      </c>
      <c r="DW403" s="55"/>
      <c r="DX403" s="55"/>
      <c r="DY403" s="55"/>
      <c r="DZ403" s="55"/>
      <c r="EA403" s="55"/>
      <c r="EB403" s="55"/>
      <c r="EC403" s="55"/>
      <c r="ED403" s="58"/>
      <c r="EE403" s="56"/>
      <c r="EF403" s="168" t="s">
        <v>44</v>
      </c>
      <c r="EG403" s="55"/>
      <c r="EH403" s="55"/>
      <c r="EI403" s="55"/>
      <c r="EJ403" s="55"/>
      <c r="EK403" s="55"/>
      <c r="EL403" s="55"/>
      <c r="EM403" s="55"/>
      <c r="EN403" s="56"/>
      <c r="EO403" s="168" t="s">
        <v>44</v>
      </c>
      <c r="EP403" s="55"/>
      <c r="EQ403" s="55"/>
      <c r="ER403" s="55"/>
      <c r="ES403" s="55"/>
      <c r="ET403" s="55"/>
      <c r="EU403" s="55"/>
      <c r="EV403" s="55"/>
      <c r="EW403" s="56"/>
      <c r="EX403" s="159"/>
      <c r="EY403" s="160"/>
      <c r="EZ403" s="160"/>
      <c r="FA403" s="160"/>
      <c r="FB403" s="160"/>
      <c r="FC403" s="160"/>
      <c r="FD403" s="160"/>
      <c r="FE403" s="160"/>
      <c r="FF403" s="160"/>
      <c r="FG403" s="160"/>
      <c r="FH403" s="160"/>
      <c r="FI403" s="161"/>
      <c r="FV403" s="24" t="str">
        <f>IF(FW403&lt;&gt;"",MAX($FV$3:FV402)+1,"")</f>
        <v/>
      </c>
      <c r="FW403" s="24" t="str">
        <f>IF($B403&lt;&gt;"",LEFT(E403,2),"")</f>
        <v/>
      </c>
      <c r="FX403" s="24" t="str">
        <f t="shared" si="737"/>
        <v/>
      </c>
      <c r="FY403" s="24" t="str">
        <f t="shared" si="738"/>
        <v/>
      </c>
      <c r="FZ403" s="24" t="str">
        <f t="shared" si="739"/>
        <v/>
      </c>
    </row>
    <row r="404" spans="1:182" x14ac:dyDescent="0.25">
      <c r="A404" s="38" t="str">
        <f>IF(AND(A403&lt;&gt;"",I404&lt;&gt;""),A402,"")</f>
        <v/>
      </c>
      <c r="B404" s="38" t="str">
        <f t="shared" ref="B404" si="741">IF(AND($A404&lt;&gt;"",B402&lt;&gt;""),B402,"")</f>
        <v/>
      </c>
      <c r="C404" s="65" t="s">
        <v>317</v>
      </c>
      <c r="D404" s="33"/>
      <c r="E404" s="44" t="str">
        <f>IF(AND(I404&lt;&gt;"",E402&lt;&gt;""),E402,"")</f>
        <v/>
      </c>
      <c r="F404" s="44" t="str">
        <f>IF(I404&lt;&gt;"",MAX(F402:F403)+1,"")</f>
        <v/>
      </c>
      <c r="G404" s="44" t="str">
        <f>IF(AND(I404&lt;&gt;"",D403&lt;&gt;""),D403,"")</f>
        <v/>
      </c>
      <c r="H404" s="44" t="str">
        <f>IF(AND(I404&lt;&gt;"",D404&lt;&gt;""),D406,"")</f>
        <v/>
      </c>
      <c r="I404" s="31"/>
      <c r="J404" s="33"/>
      <c r="K404" s="38" t="str">
        <f t="shared" si="736"/>
        <v/>
      </c>
      <c r="L404" s="153"/>
      <c r="M404" s="153"/>
      <c r="N404" s="153"/>
      <c r="O404" s="153"/>
      <c r="P404" s="31"/>
      <c r="Q404" s="54"/>
      <c r="R404" s="55"/>
      <c r="S404" s="55"/>
      <c r="T404" s="55"/>
      <c r="U404" s="55"/>
      <c r="V404" s="55"/>
      <c r="W404" s="55"/>
      <c r="X404" s="55"/>
      <c r="Y404" s="55"/>
      <c r="Z404" s="55"/>
      <c r="AA404" s="55"/>
      <c r="AB404" s="55"/>
      <c r="AC404" s="55"/>
      <c r="AD404" s="55"/>
      <c r="AE404" s="55"/>
      <c r="AF404" s="55"/>
      <c r="AG404" s="55"/>
      <c r="AH404" s="55"/>
      <c r="AI404" s="55"/>
      <c r="AJ404" s="55"/>
      <c r="AK404" s="55"/>
      <c r="AL404" s="55"/>
      <c r="AM404" s="56"/>
      <c r="AN404" s="54"/>
      <c r="AO404" s="55"/>
      <c r="AP404" s="55"/>
      <c r="AQ404" s="55"/>
      <c r="AR404" s="55"/>
      <c r="AS404" s="56"/>
      <c r="AT404" s="54"/>
      <c r="AU404" s="55"/>
      <c r="AV404" s="56"/>
      <c r="AW404" s="54"/>
      <c r="AX404" s="55"/>
      <c r="AY404" s="55"/>
      <c r="AZ404" s="55"/>
      <c r="BA404" s="55"/>
      <c r="BB404" s="55"/>
      <c r="BC404" s="55"/>
      <c r="BD404" s="55"/>
      <c r="BE404" s="55"/>
      <c r="BF404" s="55"/>
      <c r="BG404" s="55"/>
      <c r="BH404" s="56"/>
      <c r="BI404" s="54"/>
      <c r="BJ404" s="55"/>
      <c r="BK404" s="55"/>
      <c r="BL404" s="55"/>
      <c r="BM404" s="55"/>
      <c r="BN404" s="55"/>
      <c r="BO404" s="55"/>
      <c r="BP404" s="55"/>
      <c r="BQ404" s="55"/>
      <c r="BR404" s="55"/>
      <c r="BS404" s="55"/>
      <c r="BT404" s="55"/>
      <c r="BU404" s="56"/>
      <c r="BV404" s="54"/>
      <c r="BW404" s="57"/>
      <c r="BX404" s="57"/>
      <c r="BY404" s="55"/>
      <c r="BZ404" s="55"/>
      <c r="CA404" s="55"/>
      <c r="CB404" s="55"/>
      <c r="CC404" s="55"/>
      <c r="CD404" s="55"/>
      <c r="CE404" s="55"/>
      <c r="CF404" s="55"/>
      <c r="CG404" s="55"/>
      <c r="CH404" s="55"/>
      <c r="CI404" s="55"/>
      <c r="CJ404" s="55"/>
      <c r="CK404" s="55"/>
      <c r="CL404" s="55"/>
      <c r="CM404" s="56"/>
      <c r="CN404" s="58"/>
      <c r="CO404" s="58"/>
      <c r="CP404" s="58"/>
      <c r="CQ404" s="58"/>
      <c r="CR404" s="58"/>
      <c r="CS404" s="58"/>
      <c r="CT404" s="58"/>
      <c r="CU404" s="58"/>
      <c r="CV404" s="58"/>
      <c r="CW404" s="58"/>
      <c r="CX404" s="58"/>
      <c r="CY404" s="58"/>
      <c r="CZ404" s="58"/>
      <c r="DA404" s="58"/>
      <c r="DB404" s="58"/>
      <c r="DC404" s="58"/>
      <c r="DD404" s="58"/>
      <c r="DE404" s="58"/>
      <c r="DF404" s="58"/>
      <c r="DG404" s="58"/>
      <c r="DH404" s="58"/>
      <c r="DI404" s="58"/>
      <c r="DJ404" s="58"/>
      <c r="DK404" s="58"/>
      <c r="DL404" s="56"/>
      <c r="DM404" s="165" t="s">
        <v>45</v>
      </c>
      <c r="DN404" s="55"/>
      <c r="DO404" s="55"/>
      <c r="DP404" s="55"/>
      <c r="DQ404" s="55"/>
      <c r="DR404" s="55"/>
      <c r="DS404" s="55"/>
      <c r="DT404" s="55"/>
      <c r="DU404" s="56"/>
      <c r="DV404" s="166" t="s">
        <v>45</v>
      </c>
      <c r="DW404" s="55"/>
      <c r="DX404" s="55"/>
      <c r="DY404" s="55"/>
      <c r="DZ404" s="55"/>
      <c r="EA404" s="55"/>
      <c r="EB404" s="55"/>
      <c r="EC404" s="55"/>
      <c r="ED404" s="58"/>
      <c r="EE404" s="56"/>
      <c r="EF404" s="166" t="s">
        <v>45</v>
      </c>
      <c r="EG404" s="55"/>
      <c r="EH404" s="55"/>
      <c r="EI404" s="55"/>
      <c r="EJ404" s="55"/>
      <c r="EK404" s="55"/>
      <c r="EL404" s="55"/>
      <c r="EM404" s="55"/>
      <c r="EN404" s="56"/>
      <c r="EO404" s="166" t="s">
        <v>45</v>
      </c>
      <c r="EP404" s="55"/>
      <c r="EQ404" s="55"/>
      <c r="ER404" s="55"/>
      <c r="ES404" s="55"/>
      <c r="ET404" s="55"/>
      <c r="EU404" s="55"/>
      <c r="EV404" s="55"/>
      <c r="EW404" s="56"/>
      <c r="EX404" s="159"/>
      <c r="EY404" s="160"/>
      <c r="EZ404" s="160"/>
      <c r="FA404" s="160"/>
      <c r="FB404" s="160"/>
      <c r="FC404" s="160"/>
      <c r="FD404" s="160"/>
      <c r="FE404" s="160"/>
      <c r="FF404" s="160"/>
      <c r="FG404" s="160"/>
      <c r="FH404" s="160"/>
      <c r="FI404" s="161"/>
      <c r="FV404" s="24" t="str">
        <f>IF(FW404&lt;&gt;"",MAX($FV$3:FV403)+1,"")</f>
        <v/>
      </c>
      <c r="FW404" s="24" t="str">
        <f>IF($B404&lt;&gt;"",LEFT(E404,2),"")</f>
        <v/>
      </c>
      <c r="FX404" s="24" t="str">
        <f t="shared" si="737"/>
        <v/>
      </c>
      <c r="FY404" s="24" t="str">
        <f t="shared" si="738"/>
        <v/>
      </c>
      <c r="FZ404" s="24" t="str">
        <f t="shared" si="739"/>
        <v/>
      </c>
    </row>
    <row r="405" spans="1:182" x14ac:dyDescent="0.25">
      <c r="A405" s="38" t="str">
        <f>IF(AND(A404&lt;&gt;"",I405&lt;&gt;""),A402,"")</f>
        <v/>
      </c>
      <c r="B405" s="38" t="str">
        <f t="shared" ref="B405" si="742">IF(AND($A405&lt;&gt;"",B402&lt;&gt;""),B402,"")</f>
        <v/>
      </c>
      <c r="C405" s="65" t="s">
        <v>318</v>
      </c>
      <c r="D405" s="33"/>
      <c r="E405" s="44" t="str">
        <f>IF(AND(I405&lt;&gt;"",E402&lt;&gt;""),E402,"")</f>
        <v/>
      </c>
      <c r="F405" s="44" t="str">
        <f>IF(I405&lt;&gt;"",MAX(F402:F404)+1,"")</f>
        <v/>
      </c>
      <c r="G405" s="44" t="str">
        <f>IF(AND(I405&lt;&gt;"",D403&lt;&gt;""),D403,"")</f>
        <v/>
      </c>
      <c r="H405" s="44" t="str">
        <f>IF(AND(I405&lt;&gt;"",D404&lt;&gt;""),D406,"")</f>
        <v/>
      </c>
      <c r="I405" s="31"/>
      <c r="J405" s="33"/>
      <c r="K405" s="38" t="str">
        <f t="shared" si="736"/>
        <v/>
      </c>
      <c r="L405" s="153"/>
      <c r="M405" s="153"/>
      <c r="N405" s="153"/>
      <c r="O405" s="153"/>
      <c r="P405" s="31"/>
      <c r="Q405" s="54"/>
      <c r="R405" s="55"/>
      <c r="S405" s="55"/>
      <c r="T405" s="55"/>
      <c r="U405" s="55"/>
      <c r="V405" s="55"/>
      <c r="W405" s="55"/>
      <c r="X405" s="55"/>
      <c r="Y405" s="55"/>
      <c r="Z405" s="55"/>
      <c r="AA405" s="55"/>
      <c r="AB405" s="55"/>
      <c r="AC405" s="55"/>
      <c r="AD405" s="55"/>
      <c r="AE405" s="55"/>
      <c r="AF405" s="55"/>
      <c r="AG405" s="55"/>
      <c r="AH405" s="55"/>
      <c r="AI405" s="55"/>
      <c r="AJ405" s="55"/>
      <c r="AK405" s="55"/>
      <c r="AL405" s="55"/>
      <c r="AM405" s="56"/>
      <c r="AN405" s="54"/>
      <c r="AO405" s="55"/>
      <c r="AP405" s="55"/>
      <c r="AQ405" s="55"/>
      <c r="AR405" s="55"/>
      <c r="AS405" s="56"/>
      <c r="AT405" s="54"/>
      <c r="AU405" s="55"/>
      <c r="AV405" s="56"/>
      <c r="AW405" s="54"/>
      <c r="AX405" s="55"/>
      <c r="AY405" s="55"/>
      <c r="AZ405" s="55"/>
      <c r="BA405" s="55"/>
      <c r="BB405" s="55"/>
      <c r="BC405" s="55"/>
      <c r="BD405" s="55"/>
      <c r="BE405" s="55"/>
      <c r="BF405" s="55"/>
      <c r="BG405" s="55"/>
      <c r="BH405" s="56"/>
      <c r="BI405" s="54"/>
      <c r="BJ405" s="55"/>
      <c r="BK405" s="55"/>
      <c r="BL405" s="55"/>
      <c r="BM405" s="55"/>
      <c r="BN405" s="55"/>
      <c r="BO405" s="55"/>
      <c r="BP405" s="55"/>
      <c r="BQ405" s="55"/>
      <c r="BR405" s="55"/>
      <c r="BS405" s="55"/>
      <c r="BT405" s="55"/>
      <c r="BU405" s="56"/>
      <c r="BV405" s="54"/>
      <c r="BW405" s="57"/>
      <c r="BX405" s="57"/>
      <c r="BY405" s="55"/>
      <c r="BZ405" s="55"/>
      <c r="CA405" s="55"/>
      <c r="CB405" s="55"/>
      <c r="CC405" s="55"/>
      <c r="CD405" s="55"/>
      <c r="CE405" s="55"/>
      <c r="CF405" s="55"/>
      <c r="CG405" s="55"/>
      <c r="CH405" s="55"/>
      <c r="CI405" s="55"/>
      <c r="CJ405" s="55"/>
      <c r="CK405" s="55"/>
      <c r="CL405" s="55"/>
      <c r="CM405" s="56"/>
      <c r="CN405" s="58"/>
      <c r="CO405" s="58"/>
      <c r="CP405" s="58"/>
      <c r="CQ405" s="58"/>
      <c r="CR405" s="58"/>
      <c r="CS405" s="58"/>
      <c r="CT405" s="58"/>
      <c r="CU405" s="58"/>
      <c r="CV405" s="58"/>
      <c r="CW405" s="58"/>
      <c r="CX405" s="58"/>
      <c r="CY405" s="58"/>
      <c r="CZ405" s="58"/>
      <c r="DA405" s="58"/>
      <c r="DB405" s="58"/>
      <c r="DC405" s="58"/>
      <c r="DD405" s="58"/>
      <c r="DE405" s="58"/>
      <c r="DF405" s="58"/>
      <c r="DG405" s="58"/>
      <c r="DH405" s="58"/>
      <c r="DI405" s="58"/>
      <c r="DJ405" s="58"/>
      <c r="DK405" s="58"/>
      <c r="DL405" s="56"/>
      <c r="DM405" s="155" t="s">
        <v>42</v>
      </c>
      <c r="DN405" s="55"/>
      <c r="DO405" s="55"/>
      <c r="DP405" s="55"/>
      <c r="DQ405" s="55"/>
      <c r="DR405" s="55"/>
      <c r="DS405" s="55"/>
      <c r="DT405" s="55"/>
      <c r="DU405" s="56"/>
      <c r="DV405" s="91" t="s">
        <v>42</v>
      </c>
      <c r="DW405" s="60"/>
      <c r="DX405" s="60"/>
      <c r="DY405" s="60"/>
      <c r="DZ405" s="60"/>
      <c r="EA405" s="60"/>
      <c r="EB405" s="60"/>
      <c r="EC405" s="60"/>
      <c r="ED405" s="147"/>
      <c r="EE405" s="61"/>
      <c r="EF405" s="91" t="s">
        <v>42</v>
      </c>
      <c r="EG405" s="60"/>
      <c r="EH405" s="60"/>
      <c r="EI405" s="60"/>
      <c r="EJ405" s="60"/>
      <c r="EK405" s="60"/>
      <c r="EL405" s="60"/>
      <c r="EM405" s="60"/>
      <c r="EN405" s="61"/>
      <c r="EO405" s="164" t="s">
        <v>42</v>
      </c>
      <c r="EP405" s="60"/>
      <c r="EQ405" s="60"/>
      <c r="ER405" s="60"/>
      <c r="ES405" s="60"/>
      <c r="ET405" s="60"/>
      <c r="EU405" s="60"/>
      <c r="EV405" s="60"/>
      <c r="EW405" s="61"/>
      <c r="EX405" s="159"/>
      <c r="EY405" s="160"/>
      <c r="EZ405" s="160"/>
      <c r="FA405" s="160"/>
      <c r="FB405" s="160"/>
      <c r="FC405" s="160"/>
      <c r="FD405" s="160"/>
      <c r="FE405" s="160"/>
      <c r="FF405" s="160"/>
      <c r="FG405" s="160"/>
      <c r="FH405" s="160"/>
      <c r="FI405" s="161"/>
      <c r="FV405" s="24" t="str">
        <f>IF(FW405&lt;&gt;"",MAX($FV$3:FV404)+1,"")</f>
        <v/>
      </c>
      <c r="FW405" s="24" t="str">
        <f>IF($B405&lt;&gt;"",LEFT(E405,2),"")</f>
        <v/>
      </c>
      <c r="FX405" s="24" t="str">
        <f t="shared" si="737"/>
        <v/>
      </c>
      <c r="FY405" s="24" t="str">
        <f t="shared" si="738"/>
        <v/>
      </c>
      <c r="FZ405" s="24" t="str">
        <f t="shared" si="739"/>
        <v/>
      </c>
    </row>
    <row r="406" spans="1:182" x14ac:dyDescent="0.25">
      <c r="A406" s="38" t="str">
        <f>IF(AND(A405&lt;&gt;"",I406&lt;&gt;""),A402,"")</f>
        <v/>
      </c>
      <c r="B406" s="38" t="str">
        <f t="shared" ref="B406" si="743">IF(AND($A406&lt;&gt;"",B402&lt;&gt;""),B402,"")</f>
        <v/>
      </c>
      <c r="C406" s="65" t="s">
        <v>742</v>
      </c>
      <c r="D406" s="42" t="str">
        <f>IF(D404&lt;&gt;"",IF(ISNA(VLOOKUP(D404,EconomyTable,2,FALSE)),"&lt;Unknown&gt;",VLOOKUP(D404,EconomyTable,2,FALSE)),"")</f>
        <v/>
      </c>
      <c r="E406" s="44" t="str">
        <f>IF(AND(I406&lt;&gt;"",E402&lt;&gt;""),E402,"")</f>
        <v/>
      </c>
      <c r="F406" s="44" t="str">
        <f>IF(I406&lt;&gt;"",MAX(F402:F405)+1,"")</f>
        <v/>
      </c>
      <c r="G406" s="44" t="str">
        <f>IF(AND(I406&lt;&gt;"",D403&lt;&gt;""),D403,"")</f>
        <v/>
      </c>
      <c r="H406" s="44" t="str">
        <f>IF(AND(I407&lt;&gt;"",D404&lt;&gt;""),D406,"")</f>
        <v/>
      </c>
      <c r="I406" s="31"/>
      <c r="J406" s="33"/>
      <c r="K406" s="38" t="str">
        <f t="shared" si="736"/>
        <v/>
      </c>
      <c r="L406" s="153"/>
      <c r="M406" s="153"/>
      <c r="N406" s="153"/>
      <c r="O406" s="153"/>
      <c r="P406" s="31"/>
      <c r="Q406" s="54"/>
      <c r="R406" s="55"/>
      <c r="S406" s="55"/>
      <c r="T406" s="55"/>
      <c r="U406" s="55"/>
      <c r="V406" s="55"/>
      <c r="W406" s="55"/>
      <c r="X406" s="55"/>
      <c r="Y406" s="55"/>
      <c r="Z406" s="55"/>
      <c r="AA406" s="55"/>
      <c r="AB406" s="55"/>
      <c r="AC406" s="55"/>
      <c r="AD406" s="55"/>
      <c r="AE406" s="55"/>
      <c r="AF406" s="55"/>
      <c r="AG406" s="55"/>
      <c r="AH406" s="55"/>
      <c r="AI406" s="55"/>
      <c r="AJ406" s="55"/>
      <c r="AK406" s="55"/>
      <c r="AL406" s="55"/>
      <c r="AM406" s="56"/>
      <c r="AN406" s="54"/>
      <c r="AO406" s="55"/>
      <c r="AP406" s="55"/>
      <c r="AQ406" s="55"/>
      <c r="AR406" s="55"/>
      <c r="AS406" s="56"/>
      <c r="AT406" s="54"/>
      <c r="AU406" s="55"/>
      <c r="AV406" s="56"/>
      <c r="AW406" s="54"/>
      <c r="AX406" s="55"/>
      <c r="AY406" s="55"/>
      <c r="AZ406" s="55"/>
      <c r="BA406" s="55"/>
      <c r="BB406" s="55"/>
      <c r="BC406" s="55"/>
      <c r="BD406" s="55"/>
      <c r="BE406" s="55"/>
      <c r="BF406" s="55"/>
      <c r="BG406" s="55"/>
      <c r="BH406" s="56"/>
      <c r="BI406" s="54"/>
      <c r="BJ406" s="55"/>
      <c r="BK406" s="55"/>
      <c r="BL406" s="55"/>
      <c r="BM406" s="55"/>
      <c r="BN406" s="55"/>
      <c r="BO406" s="55"/>
      <c r="BP406" s="55"/>
      <c r="BQ406" s="55"/>
      <c r="BR406" s="55"/>
      <c r="BS406" s="55"/>
      <c r="BT406" s="55"/>
      <c r="BU406" s="56"/>
      <c r="BV406" s="54"/>
      <c r="BW406" s="57"/>
      <c r="BX406" s="57"/>
      <c r="BY406" s="55"/>
      <c r="BZ406" s="55"/>
      <c r="CA406" s="55"/>
      <c r="CB406" s="55"/>
      <c r="CC406" s="55"/>
      <c r="CD406" s="55"/>
      <c r="CE406" s="55"/>
      <c r="CF406" s="55"/>
      <c r="CG406" s="55"/>
      <c r="CH406" s="55"/>
      <c r="CI406" s="55"/>
      <c r="CJ406" s="55"/>
      <c r="CK406" s="55"/>
      <c r="CL406" s="55"/>
      <c r="CM406" s="58"/>
      <c r="CN406" s="54"/>
      <c r="CO406" s="58"/>
      <c r="CP406" s="58"/>
      <c r="CQ406" s="58"/>
      <c r="CR406" s="58"/>
      <c r="CS406" s="58"/>
      <c r="CT406" s="58"/>
      <c r="CU406" s="58"/>
      <c r="CV406" s="58"/>
      <c r="CW406" s="58"/>
      <c r="CX406" s="58"/>
      <c r="CY406" s="58"/>
      <c r="CZ406" s="58"/>
      <c r="DA406" s="58"/>
      <c r="DB406" s="58"/>
      <c r="DC406" s="58"/>
      <c r="DD406" s="58"/>
      <c r="DE406" s="58"/>
      <c r="DF406" s="58"/>
      <c r="DG406" s="58"/>
      <c r="DH406" s="58"/>
      <c r="DI406" s="58"/>
      <c r="DJ406" s="58"/>
      <c r="DK406" s="58"/>
      <c r="DL406" s="56"/>
      <c r="DM406" s="169" t="s">
        <v>861</v>
      </c>
      <c r="DN406" s="170"/>
      <c r="DO406" s="170"/>
      <c r="DP406" s="170"/>
      <c r="DQ406" s="170"/>
      <c r="DR406" s="170"/>
      <c r="DS406" s="171"/>
      <c r="DT406" s="205">
        <f>SUM(DN402:DU405)</f>
        <v>0</v>
      </c>
      <c r="DU406" s="206"/>
      <c r="DV406" s="169" t="s">
        <v>861</v>
      </c>
      <c r="DW406" s="170"/>
      <c r="DX406" s="170"/>
      <c r="DY406" s="170"/>
      <c r="DZ406" s="170"/>
      <c r="EA406" s="170"/>
      <c r="EB406" s="170"/>
      <c r="EC406" s="171"/>
      <c r="ED406" s="207">
        <f>SUM(DW402:EE405)</f>
        <v>0</v>
      </c>
      <c r="EE406" s="208"/>
      <c r="EF406" s="169" t="s">
        <v>861</v>
      </c>
      <c r="EG406" s="170"/>
      <c r="EH406" s="170"/>
      <c r="EI406" s="170"/>
      <c r="EJ406" s="170"/>
      <c r="EK406" s="170"/>
      <c r="EL406" s="171"/>
      <c r="EM406" s="207">
        <f>SUM(EG402:EN405)</f>
        <v>0</v>
      </c>
      <c r="EN406" s="208"/>
      <c r="EO406" s="170" t="s">
        <v>861</v>
      </c>
      <c r="EP406" s="170"/>
      <c r="EQ406" s="170"/>
      <c r="ER406" s="170"/>
      <c r="ES406" s="170"/>
      <c r="ET406" s="170"/>
      <c r="EU406" s="171"/>
      <c r="EV406" s="207">
        <f>SUM(EP402:EW405)</f>
        <v>0</v>
      </c>
      <c r="EW406" s="208"/>
      <c r="EX406" s="159"/>
      <c r="EY406" s="160"/>
      <c r="EZ406" s="160"/>
      <c r="FA406" s="160"/>
      <c r="FB406" s="160"/>
      <c r="FC406" s="160"/>
      <c r="FD406" s="160"/>
      <c r="FE406" s="160"/>
      <c r="FF406" s="160"/>
      <c r="FG406" s="160"/>
      <c r="FH406" s="160"/>
      <c r="FI406" s="161"/>
      <c r="FV406" s="24" t="str">
        <f>IF(FW406&lt;&gt;"",MAX($FV$3:FV405)+1,"")</f>
        <v/>
      </c>
      <c r="FW406" s="24" t="str">
        <f>IF($B406&lt;&gt;"",E406,"")</f>
        <v/>
      </c>
      <c r="FX406" s="24" t="str">
        <f t="shared" si="737"/>
        <v/>
      </c>
      <c r="FY406" s="24" t="str">
        <f t="shared" si="738"/>
        <v/>
      </c>
      <c r="FZ406" s="24" t="str">
        <f t="shared" si="739"/>
        <v/>
      </c>
    </row>
    <row r="407" spans="1:182" x14ac:dyDescent="0.25">
      <c r="A407" s="38" t="str">
        <f>IF(AND(A406&lt;&gt;"",I407&lt;&gt;""),A402,"")</f>
        <v/>
      </c>
      <c r="B407" s="38" t="str">
        <f t="shared" ref="B407" si="744">IF(AND($A407&lt;&gt;"",B402&lt;&gt;""),B402,"")</f>
        <v/>
      </c>
      <c r="C407" s="65" t="s">
        <v>741</v>
      </c>
      <c r="D407" s="43" t="str">
        <f>IF(D405&lt;&gt;"",IF(ISNA(VLOOKUP(D405,EconomyTypeTable,2,FALSE)),"&lt;Unknown&gt;",VLOOKUP(D405,EconomyTypeTable,2,FALSE)),"")</f>
        <v/>
      </c>
      <c r="E407" s="44" t="str">
        <f>IF(AND(I407&lt;&gt;"",E402&lt;&gt;""),E402,"")</f>
        <v/>
      </c>
      <c r="F407" s="44" t="str">
        <f>IF(I407&lt;&gt;"",MAX(F402:F406)+1,"")</f>
        <v/>
      </c>
      <c r="G407" s="44" t="str">
        <f>IF(AND(I406&lt;&gt;"",D403&lt;&gt;""),D403,"")</f>
        <v/>
      </c>
      <c r="H407" s="44" t="str">
        <f>IF(AND(I407&lt;&gt;"",D404&lt;&gt;""),D406,"")</f>
        <v/>
      </c>
      <c r="I407" s="31"/>
      <c r="J407" s="33"/>
      <c r="K407" s="38" t="str">
        <f t="shared" si="736"/>
        <v/>
      </c>
      <c r="L407" s="153"/>
      <c r="M407" s="153"/>
      <c r="N407" s="153"/>
      <c r="O407" s="153"/>
      <c r="P407" s="31"/>
      <c r="Q407" s="59"/>
      <c r="R407" s="60"/>
      <c r="S407" s="60"/>
      <c r="T407" s="60"/>
      <c r="U407" s="60"/>
      <c r="V407" s="60"/>
      <c r="W407" s="60"/>
      <c r="X407" s="60"/>
      <c r="Y407" s="60"/>
      <c r="Z407" s="60"/>
      <c r="AA407" s="60"/>
      <c r="AB407" s="60"/>
      <c r="AC407" s="60"/>
      <c r="AD407" s="60"/>
      <c r="AE407" s="60"/>
      <c r="AF407" s="60"/>
      <c r="AG407" s="60"/>
      <c r="AH407" s="60"/>
      <c r="AI407" s="60"/>
      <c r="AJ407" s="60"/>
      <c r="AK407" s="60"/>
      <c r="AL407" s="60"/>
      <c r="AM407" s="61"/>
      <c r="AN407" s="59"/>
      <c r="AO407" s="60"/>
      <c r="AP407" s="60"/>
      <c r="AQ407" s="60"/>
      <c r="AR407" s="60"/>
      <c r="AS407" s="61"/>
      <c r="AT407" s="59"/>
      <c r="AU407" s="60"/>
      <c r="AV407" s="61"/>
      <c r="AW407" s="59"/>
      <c r="AX407" s="60"/>
      <c r="AY407" s="60"/>
      <c r="AZ407" s="60"/>
      <c r="BA407" s="60"/>
      <c r="BB407" s="60"/>
      <c r="BC407" s="60"/>
      <c r="BD407" s="60"/>
      <c r="BE407" s="60"/>
      <c r="BF407" s="60"/>
      <c r="BG407" s="60"/>
      <c r="BH407" s="61"/>
      <c r="BI407" s="59"/>
      <c r="BJ407" s="60"/>
      <c r="BK407" s="60"/>
      <c r="BL407" s="60"/>
      <c r="BM407" s="60"/>
      <c r="BN407" s="60"/>
      <c r="BO407" s="60"/>
      <c r="BP407" s="60"/>
      <c r="BQ407" s="60"/>
      <c r="BR407" s="60"/>
      <c r="BS407" s="60"/>
      <c r="BT407" s="60"/>
      <c r="BU407" s="61"/>
      <c r="BV407" s="59"/>
      <c r="BW407" s="62"/>
      <c r="BX407" s="62"/>
      <c r="BY407" s="60"/>
      <c r="BZ407" s="60"/>
      <c r="CA407" s="60"/>
      <c r="CB407" s="60"/>
      <c r="CC407" s="60"/>
      <c r="CD407" s="60"/>
      <c r="CE407" s="60"/>
      <c r="CF407" s="60"/>
      <c r="CG407" s="60"/>
      <c r="CH407" s="60"/>
      <c r="CI407" s="60"/>
      <c r="CJ407" s="60"/>
      <c r="CK407" s="60"/>
      <c r="CL407" s="60"/>
      <c r="CM407" s="61"/>
      <c r="CN407" s="58"/>
      <c r="CO407" s="58"/>
      <c r="CP407" s="58"/>
      <c r="CQ407" s="58"/>
      <c r="CR407" s="58"/>
      <c r="CS407" s="58"/>
      <c r="CT407" s="58"/>
      <c r="CU407" s="58"/>
      <c r="CV407" s="58"/>
      <c r="CW407" s="58"/>
      <c r="CX407" s="58"/>
      <c r="CY407" s="58"/>
      <c r="CZ407" s="58"/>
      <c r="DA407" s="58"/>
      <c r="DB407" s="58"/>
      <c r="DC407" s="58"/>
      <c r="DD407" s="58"/>
      <c r="DE407" s="58"/>
      <c r="DF407" s="58"/>
      <c r="DG407" s="58"/>
      <c r="DH407" s="58"/>
      <c r="DI407" s="58"/>
      <c r="DJ407" s="58"/>
      <c r="DK407" s="58"/>
      <c r="DL407" s="56"/>
      <c r="DM407" s="170" t="s">
        <v>823</v>
      </c>
      <c r="DN407" s="170"/>
      <c r="DO407" s="170"/>
      <c r="DP407" s="170"/>
      <c r="DQ407" s="170"/>
      <c r="DR407" s="170"/>
      <c r="DS407" s="171"/>
      <c r="DT407" s="172"/>
      <c r="DU407" s="186"/>
      <c r="DV407" s="209"/>
      <c r="DW407" s="190"/>
      <c r="DX407" s="190"/>
      <c r="DY407" s="190"/>
      <c r="DZ407" s="190"/>
      <c r="EA407" s="190"/>
      <c r="EB407" s="190"/>
      <c r="EC407" s="190"/>
      <c r="ED407" s="190"/>
      <c r="EE407" s="190"/>
      <c r="EF407" s="190"/>
      <c r="EG407" s="190"/>
      <c r="EH407" s="190"/>
      <c r="EI407" s="190"/>
      <c r="EJ407" s="190"/>
      <c r="EK407" s="190"/>
      <c r="EL407" s="190"/>
      <c r="EM407" s="190"/>
      <c r="EN407" s="190"/>
      <c r="EO407" s="190"/>
      <c r="EP407" s="190"/>
      <c r="EQ407" s="190"/>
      <c r="ER407" s="190"/>
      <c r="ES407" s="190"/>
      <c r="ET407" s="190"/>
      <c r="EU407" s="190"/>
      <c r="EV407" s="190"/>
      <c r="EW407" s="210"/>
      <c r="EX407" s="159"/>
      <c r="EY407" s="160"/>
      <c r="EZ407" s="160"/>
      <c r="FA407" s="160"/>
      <c r="FB407" s="160"/>
      <c r="FC407" s="160"/>
      <c r="FD407" s="160"/>
      <c r="FE407" s="160"/>
      <c r="FF407" s="160"/>
      <c r="FG407" s="160"/>
      <c r="FH407" s="160"/>
      <c r="FI407" s="161"/>
    </row>
    <row r="408" spans="1:182" ht="15.75" thickBot="1" x14ac:dyDescent="0.3">
      <c r="A408" s="39">
        <f>IF(A402&lt;&gt;"",A402,"")</f>
        <v>58</v>
      </c>
      <c r="B408" s="39" t="str">
        <f>IF(AND($A408&lt;&gt;"",B402&lt;&gt;""),B402,"")</f>
        <v/>
      </c>
      <c r="C408" s="67" t="s">
        <v>315</v>
      </c>
      <c r="D408" s="36"/>
      <c r="E408" s="148"/>
      <c r="F408" s="149"/>
      <c r="G408" s="149"/>
      <c r="H408" s="149"/>
      <c r="I408" s="149"/>
      <c r="J408" s="149"/>
      <c r="K408" s="149"/>
      <c r="L408" s="149"/>
      <c r="M408" s="149"/>
      <c r="N408" s="149"/>
      <c r="O408" s="150"/>
      <c r="P408" s="46" t="str">
        <f>IF(COUNTA(Q408:AM408)-COUNTBLANK(Q408:AM408)&gt;0,COUNTA(Q408:AM408)-COUNTBLANK(Q408:AM408)&amp;" Deposit types","")</f>
        <v/>
      </c>
      <c r="Q408" s="47" t="str">
        <f>IF(COUNTA(Q402:Q407)&gt;0,COUNTA(Q402:Q407),"")</f>
        <v/>
      </c>
      <c r="R408" s="48" t="str">
        <f t="shared" ref="R408:BK408" si="745">IF(COUNTA(R402:R407)&gt;0,COUNTA(R402:R407),"")</f>
        <v/>
      </c>
      <c r="S408" s="48" t="str">
        <f t="shared" si="745"/>
        <v/>
      </c>
      <c r="T408" s="48" t="str">
        <f t="shared" si="745"/>
        <v/>
      </c>
      <c r="U408" s="48" t="str">
        <f t="shared" si="745"/>
        <v/>
      </c>
      <c r="V408" s="48" t="str">
        <f t="shared" si="745"/>
        <v/>
      </c>
      <c r="W408" s="48" t="str">
        <f t="shared" si="745"/>
        <v/>
      </c>
      <c r="X408" s="48" t="str">
        <f t="shared" si="745"/>
        <v/>
      </c>
      <c r="Y408" s="48" t="str">
        <f t="shared" si="745"/>
        <v/>
      </c>
      <c r="Z408" s="48" t="str">
        <f t="shared" si="745"/>
        <v/>
      </c>
      <c r="AA408" s="48" t="str">
        <f t="shared" si="745"/>
        <v/>
      </c>
      <c r="AB408" s="48" t="str">
        <f>IF(COUNTA(AB402:AB407)&gt;0,COUNTA(AB402:AB407),"")</f>
        <v/>
      </c>
      <c r="AC408" s="48" t="str">
        <f t="shared" ref="AC408:BV408" si="746">IF(COUNTA(AC402:AC407)&gt;0,COUNTA(AC402:AC407),"")</f>
        <v/>
      </c>
      <c r="AD408" s="48" t="str">
        <f t="shared" si="746"/>
        <v/>
      </c>
      <c r="AE408" s="48" t="str">
        <f t="shared" si="746"/>
        <v/>
      </c>
      <c r="AF408" s="48" t="str">
        <f t="shared" si="746"/>
        <v/>
      </c>
      <c r="AG408" s="48" t="str">
        <f t="shared" si="746"/>
        <v/>
      </c>
      <c r="AH408" s="48" t="str">
        <f t="shared" si="746"/>
        <v/>
      </c>
      <c r="AI408" s="48" t="str">
        <f t="shared" si="746"/>
        <v/>
      </c>
      <c r="AJ408" s="48" t="str">
        <f t="shared" si="746"/>
        <v/>
      </c>
      <c r="AK408" s="48" t="str">
        <f t="shared" si="746"/>
        <v/>
      </c>
      <c r="AL408" s="48" t="str">
        <f t="shared" si="746"/>
        <v/>
      </c>
      <c r="AM408" s="49" t="str">
        <f t="shared" si="746"/>
        <v/>
      </c>
      <c r="AN408" s="47" t="str">
        <f t="shared" si="746"/>
        <v/>
      </c>
      <c r="AO408" s="48" t="str">
        <f t="shared" si="746"/>
        <v/>
      </c>
      <c r="AP408" s="48" t="str">
        <f t="shared" si="746"/>
        <v/>
      </c>
      <c r="AQ408" s="48" t="str">
        <f t="shared" si="746"/>
        <v/>
      </c>
      <c r="AR408" s="48" t="str">
        <f t="shared" si="746"/>
        <v/>
      </c>
      <c r="AS408" s="49" t="str">
        <f t="shared" si="746"/>
        <v/>
      </c>
      <c r="AT408" s="47" t="str">
        <f t="shared" si="746"/>
        <v/>
      </c>
      <c r="AU408" s="48" t="str">
        <f t="shared" si="746"/>
        <v/>
      </c>
      <c r="AV408" s="49" t="str">
        <f t="shared" si="746"/>
        <v/>
      </c>
      <c r="AW408" s="47" t="str">
        <f t="shared" si="746"/>
        <v/>
      </c>
      <c r="AX408" s="48" t="str">
        <f t="shared" si="746"/>
        <v/>
      </c>
      <c r="AY408" s="48" t="str">
        <f t="shared" si="746"/>
        <v/>
      </c>
      <c r="AZ408" s="48" t="str">
        <f t="shared" si="746"/>
        <v/>
      </c>
      <c r="BA408" s="48" t="str">
        <f t="shared" si="746"/>
        <v/>
      </c>
      <c r="BB408" s="48" t="str">
        <f t="shared" si="746"/>
        <v/>
      </c>
      <c r="BC408" s="48" t="str">
        <f t="shared" si="746"/>
        <v/>
      </c>
      <c r="BD408" s="48" t="str">
        <f t="shared" si="746"/>
        <v/>
      </c>
      <c r="BE408" s="48" t="str">
        <f t="shared" si="746"/>
        <v/>
      </c>
      <c r="BF408" s="48" t="str">
        <f t="shared" si="746"/>
        <v/>
      </c>
      <c r="BG408" s="48" t="str">
        <f t="shared" si="746"/>
        <v/>
      </c>
      <c r="BH408" s="49" t="str">
        <f t="shared" si="746"/>
        <v/>
      </c>
      <c r="BI408" s="47" t="str">
        <f t="shared" si="746"/>
        <v/>
      </c>
      <c r="BJ408" s="48" t="str">
        <f t="shared" si="746"/>
        <v/>
      </c>
      <c r="BK408" s="48" t="str">
        <f t="shared" si="746"/>
        <v/>
      </c>
      <c r="BL408" s="48"/>
      <c r="BM408" s="48" t="str">
        <f t="shared" ref="BM408:BU408" si="747">IF(COUNTA(BM402:BM407)&gt;0,COUNTA(BM402:BM407),"")</f>
        <v/>
      </c>
      <c r="BN408" s="48" t="str">
        <f t="shared" si="747"/>
        <v/>
      </c>
      <c r="BO408" s="48" t="str">
        <f t="shared" si="747"/>
        <v/>
      </c>
      <c r="BP408" s="48" t="str">
        <f t="shared" si="747"/>
        <v/>
      </c>
      <c r="BQ408" s="48" t="str">
        <f t="shared" si="747"/>
        <v/>
      </c>
      <c r="BR408" s="48" t="str">
        <f t="shared" si="747"/>
        <v/>
      </c>
      <c r="BS408" s="48" t="str">
        <f t="shared" si="747"/>
        <v/>
      </c>
      <c r="BT408" s="48" t="str">
        <f t="shared" si="747"/>
        <v/>
      </c>
      <c r="BU408" s="49" t="str">
        <f t="shared" si="747"/>
        <v/>
      </c>
      <c r="BV408" s="47" t="str">
        <f>IF(COUNTA(BV402:BV407)&gt;0,COUNTA(BV402:BV407),"")</f>
        <v/>
      </c>
      <c r="BW408" s="48" t="str">
        <f t="shared" ref="BW408:DL408" si="748">IF(COUNTA(BW402:BW407)&gt;0,COUNTA(BW402:BW407),"")</f>
        <v/>
      </c>
      <c r="BX408" s="48" t="str">
        <f t="shared" si="748"/>
        <v/>
      </c>
      <c r="BY408" s="48" t="str">
        <f t="shared" si="748"/>
        <v/>
      </c>
      <c r="BZ408" s="48" t="str">
        <f t="shared" si="748"/>
        <v/>
      </c>
      <c r="CA408" s="48" t="str">
        <f t="shared" si="748"/>
        <v/>
      </c>
      <c r="CB408" s="48" t="str">
        <f t="shared" si="748"/>
        <v/>
      </c>
      <c r="CC408" s="48" t="str">
        <f t="shared" si="748"/>
        <v/>
      </c>
      <c r="CD408" s="48" t="str">
        <f t="shared" si="748"/>
        <v/>
      </c>
      <c r="CE408" s="48" t="str">
        <f t="shared" si="748"/>
        <v/>
      </c>
      <c r="CF408" s="48" t="str">
        <f t="shared" si="748"/>
        <v/>
      </c>
      <c r="CG408" s="48" t="str">
        <f t="shared" si="748"/>
        <v/>
      </c>
      <c r="CH408" s="48" t="str">
        <f t="shared" si="748"/>
        <v/>
      </c>
      <c r="CI408" s="48" t="str">
        <f t="shared" si="748"/>
        <v/>
      </c>
      <c r="CJ408" s="48" t="str">
        <f t="shared" si="748"/>
        <v/>
      </c>
      <c r="CK408" s="48" t="str">
        <f t="shared" si="748"/>
        <v/>
      </c>
      <c r="CL408" s="48" t="str">
        <f t="shared" si="748"/>
        <v/>
      </c>
      <c r="CM408" s="49" t="str">
        <f t="shared" si="748"/>
        <v/>
      </c>
      <c r="CN408" s="47" t="str">
        <f t="shared" si="748"/>
        <v/>
      </c>
      <c r="CO408" s="48" t="str">
        <f t="shared" si="748"/>
        <v/>
      </c>
      <c r="CP408" s="48" t="str">
        <f t="shared" si="748"/>
        <v/>
      </c>
      <c r="CQ408" s="48" t="str">
        <f t="shared" si="748"/>
        <v/>
      </c>
      <c r="CR408" s="48" t="str">
        <f t="shared" si="748"/>
        <v/>
      </c>
      <c r="CS408" s="48" t="str">
        <f t="shared" si="748"/>
        <v/>
      </c>
      <c r="CT408" s="48" t="str">
        <f t="shared" si="748"/>
        <v/>
      </c>
      <c r="CU408" s="48" t="str">
        <f t="shared" si="748"/>
        <v/>
      </c>
      <c r="CV408" s="48" t="str">
        <f t="shared" si="748"/>
        <v/>
      </c>
      <c r="CW408" s="48" t="str">
        <f t="shared" si="748"/>
        <v/>
      </c>
      <c r="CX408" s="48" t="str">
        <f t="shared" si="748"/>
        <v/>
      </c>
      <c r="CY408" s="48" t="str">
        <f t="shared" si="748"/>
        <v/>
      </c>
      <c r="CZ408" s="48" t="str">
        <f t="shared" si="748"/>
        <v/>
      </c>
      <c r="DA408" s="48" t="str">
        <f t="shared" si="748"/>
        <v/>
      </c>
      <c r="DB408" s="48" t="str">
        <f t="shared" si="748"/>
        <v/>
      </c>
      <c r="DC408" s="48" t="str">
        <f t="shared" si="748"/>
        <v/>
      </c>
      <c r="DD408" s="48" t="str">
        <f t="shared" si="748"/>
        <v/>
      </c>
      <c r="DE408" s="48" t="str">
        <f t="shared" si="748"/>
        <v/>
      </c>
      <c r="DF408" s="48" t="str">
        <f t="shared" si="748"/>
        <v/>
      </c>
      <c r="DG408" s="48" t="str">
        <f t="shared" si="748"/>
        <v/>
      </c>
      <c r="DH408" s="48" t="str">
        <f t="shared" si="748"/>
        <v/>
      </c>
      <c r="DI408" s="48" t="str">
        <f t="shared" si="748"/>
        <v/>
      </c>
      <c r="DJ408" s="48" t="str">
        <f t="shared" si="748"/>
        <v/>
      </c>
      <c r="DK408" s="48" t="str">
        <f t="shared" si="748"/>
        <v/>
      </c>
      <c r="DL408" s="49" t="str">
        <f t="shared" si="748"/>
        <v/>
      </c>
      <c r="DM408" s="170" t="s">
        <v>822</v>
      </c>
      <c r="DN408" s="170"/>
      <c r="DO408" s="170"/>
      <c r="DP408" s="170"/>
      <c r="DQ408" s="170"/>
      <c r="DR408" s="170"/>
      <c r="DS408" s="171"/>
      <c r="DT408" s="187"/>
      <c r="DU408" s="172"/>
      <c r="DV408" s="211"/>
      <c r="DW408" s="212"/>
      <c r="DX408" s="212"/>
      <c r="DY408" s="212"/>
      <c r="DZ408" s="212"/>
      <c r="EA408" s="212"/>
      <c r="EB408" s="212"/>
      <c r="EC408" s="212"/>
      <c r="ED408" s="212"/>
      <c r="EE408" s="212"/>
      <c r="EF408" s="212"/>
      <c r="EG408" s="212"/>
      <c r="EH408" s="212"/>
      <c r="EI408" s="212"/>
      <c r="EJ408" s="212"/>
      <c r="EK408" s="212"/>
      <c r="EL408" s="212"/>
      <c r="EM408" s="212"/>
      <c r="EN408" s="212"/>
      <c r="EO408" s="212"/>
      <c r="EP408" s="212"/>
      <c r="EQ408" s="212"/>
      <c r="ER408" s="212"/>
      <c r="ES408" s="212"/>
      <c r="ET408" s="212"/>
      <c r="EU408" s="212"/>
      <c r="EV408" s="212"/>
      <c r="EW408" s="213"/>
      <c r="EX408" s="151"/>
      <c r="EY408" s="149"/>
      <c r="EZ408" s="149"/>
      <c r="FA408" s="149"/>
      <c r="FB408" s="149"/>
      <c r="FC408" s="149"/>
      <c r="FD408" s="149"/>
      <c r="FE408" s="149"/>
      <c r="FF408" s="149"/>
      <c r="FG408" s="149"/>
      <c r="FH408" s="149"/>
      <c r="FI408" s="152"/>
    </row>
    <row r="409" spans="1:182" x14ac:dyDescent="0.25">
      <c r="A409" s="40">
        <f>A402+1</f>
        <v>59</v>
      </c>
      <c r="B409" s="29"/>
      <c r="C409" s="65" t="s">
        <v>531</v>
      </c>
      <c r="D409" s="41" t="str">
        <f>IF(MAX(F409:F414)&gt;0,MAX(F409:F414),"")</f>
        <v/>
      </c>
      <c r="E409" s="30"/>
      <c r="F409" s="45" t="str">
        <f>IF(I409&lt;&gt;"",1,"")</f>
        <v/>
      </c>
      <c r="G409" s="45" t="str">
        <f>IF(AND(I409&lt;&gt;"",D410&lt;&gt;""),D410,"")</f>
        <v/>
      </c>
      <c r="H409" s="45" t="str">
        <f>IF(AND(I409&lt;&gt;"",D411&lt;&gt;""),D413,"")</f>
        <v/>
      </c>
      <c r="I409" s="29"/>
      <c r="J409" s="146"/>
      <c r="K409" s="40" t="str">
        <f t="shared" ref="K409:K414" si="749">IF(J409&lt;&gt;"",IF(ISNA(VLOOKUP(J409,PlanetTypeTable,2,FALSE)),"&lt;Unknown&gt;",VLOOKUP(J409,PlanetTypeTable,2,FALSE)),"")</f>
        <v/>
      </c>
      <c r="L409" s="34"/>
      <c r="M409" s="34"/>
      <c r="N409" s="34"/>
      <c r="O409" s="34"/>
      <c r="P409" s="29"/>
      <c r="Q409" s="50"/>
      <c r="R409" s="30"/>
      <c r="S409" s="30"/>
      <c r="T409" s="30"/>
      <c r="U409" s="30"/>
      <c r="V409" s="30"/>
      <c r="W409" s="30"/>
      <c r="X409" s="30"/>
      <c r="Y409" s="30"/>
      <c r="Z409" s="30"/>
      <c r="AA409" s="30"/>
      <c r="AB409" s="30"/>
      <c r="AC409" s="30"/>
      <c r="AD409" s="30"/>
      <c r="AE409" s="30"/>
      <c r="AF409" s="30"/>
      <c r="AG409" s="30"/>
      <c r="AH409" s="30"/>
      <c r="AI409" s="30"/>
      <c r="AJ409" s="30"/>
      <c r="AK409" s="30"/>
      <c r="AL409" s="30"/>
      <c r="AM409" s="51"/>
      <c r="AN409" s="50"/>
      <c r="AO409" s="30"/>
      <c r="AP409" s="30"/>
      <c r="AQ409" s="30"/>
      <c r="AR409" s="30"/>
      <c r="AS409" s="51"/>
      <c r="AT409" s="50"/>
      <c r="AU409" s="30"/>
      <c r="AV409" s="51"/>
      <c r="AW409" s="50"/>
      <c r="AX409" s="30"/>
      <c r="AY409" s="30"/>
      <c r="AZ409" s="30"/>
      <c r="BA409" s="30"/>
      <c r="BB409" s="30"/>
      <c r="BC409" s="30"/>
      <c r="BD409" s="30"/>
      <c r="BE409" s="30"/>
      <c r="BF409" s="30"/>
      <c r="BG409" s="30"/>
      <c r="BH409" s="51"/>
      <c r="BI409" s="50"/>
      <c r="BJ409" s="30"/>
      <c r="BK409" s="30"/>
      <c r="BL409" s="30"/>
      <c r="BM409" s="30"/>
      <c r="BN409" s="30"/>
      <c r="BO409" s="30"/>
      <c r="BP409" s="30"/>
      <c r="BQ409" s="30"/>
      <c r="BR409" s="30"/>
      <c r="BS409" s="30"/>
      <c r="BT409" s="30"/>
      <c r="BU409" s="51"/>
      <c r="BV409" s="50"/>
      <c r="BW409" s="52"/>
      <c r="BX409" s="52"/>
      <c r="BY409" s="30"/>
      <c r="BZ409" s="30"/>
      <c r="CA409" s="30"/>
      <c r="CB409" s="30"/>
      <c r="CC409" s="30"/>
      <c r="CD409" s="30"/>
      <c r="CE409" s="30"/>
      <c r="CF409" s="30"/>
      <c r="CG409" s="30"/>
      <c r="CH409" s="30"/>
      <c r="CI409" s="30"/>
      <c r="CJ409" s="30"/>
      <c r="CK409" s="30"/>
      <c r="CL409" s="30"/>
      <c r="CM409" s="51"/>
      <c r="CN409" s="53"/>
      <c r="CO409" s="53"/>
      <c r="CP409" s="53"/>
      <c r="CQ409" s="53"/>
      <c r="CR409" s="53"/>
      <c r="CS409" s="53"/>
      <c r="CT409" s="53"/>
      <c r="CU409" s="53"/>
      <c r="CV409" s="53"/>
      <c r="CW409" s="53"/>
      <c r="CX409" s="53"/>
      <c r="CY409" s="53"/>
      <c r="CZ409" s="53"/>
      <c r="DA409" s="53"/>
      <c r="DB409" s="53"/>
      <c r="DC409" s="53"/>
      <c r="DD409" s="53"/>
      <c r="DE409" s="53"/>
      <c r="DF409" s="53"/>
      <c r="DG409" s="53"/>
      <c r="DH409" s="53"/>
      <c r="DI409" s="53"/>
      <c r="DJ409" s="53"/>
      <c r="DK409" s="53"/>
      <c r="DL409" s="51"/>
      <c r="DM409" s="162" t="s">
        <v>249</v>
      </c>
      <c r="DN409" s="30"/>
      <c r="DO409" s="30"/>
      <c r="DP409" s="30"/>
      <c r="DQ409" s="30"/>
      <c r="DR409" s="30"/>
      <c r="DS409" s="30"/>
      <c r="DT409" s="30"/>
      <c r="DU409" s="51"/>
      <c r="DV409" s="163" t="s">
        <v>249</v>
      </c>
      <c r="DW409" s="30"/>
      <c r="DX409" s="30"/>
      <c r="DY409" s="30"/>
      <c r="DZ409" s="30"/>
      <c r="EA409" s="30"/>
      <c r="EB409" s="30"/>
      <c r="EC409" s="30"/>
      <c r="ED409" s="53"/>
      <c r="EE409" s="51"/>
      <c r="EF409" s="163" t="s">
        <v>249</v>
      </c>
      <c r="EG409" s="30"/>
      <c r="EH409" s="30"/>
      <c r="EI409" s="63"/>
      <c r="EJ409" s="30"/>
      <c r="EK409" s="30"/>
      <c r="EL409" s="30"/>
      <c r="EM409" s="30"/>
      <c r="EN409" s="51"/>
      <c r="EO409" s="163" t="s">
        <v>249</v>
      </c>
      <c r="EP409" s="30"/>
      <c r="EQ409" s="30"/>
      <c r="ER409" s="30"/>
      <c r="ES409" s="30"/>
      <c r="ET409" s="30"/>
      <c r="EU409" s="30"/>
      <c r="EV409" s="30"/>
      <c r="EW409" s="51"/>
      <c r="EX409" s="156"/>
      <c r="EY409" s="157"/>
      <c r="EZ409" s="157"/>
      <c r="FA409" s="157"/>
      <c r="FB409" s="157"/>
      <c r="FC409" s="157"/>
      <c r="FD409" s="157"/>
      <c r="FE409" s="157"/>
      <c r="FF409" s="157"/>
      <c r="FG409" s="157"/>
      <c r="FH409" s="157"/>
      <c r="FI409" s="158"/>
      <c r="FR409" s="25" t="str">
        <f>IF(FS409&lt;&gt;"",MAX(FR$3:FR408)+1,"")</f>
        <v/>
      </c>
      <c r="FS409" s="25" t="str">
        <f>IF(B409&lt;&gt;"",B409,"")</f>
        <v/>
      </c>
      <c r="FT409" s="25" t="str">
        <f>IF(D410&lt;&gt;"",D410,"")</f>
        <v/>
      </c>
      <c r="FV409" s="24" t="str">
        <f>IF(FW409&lt;&gt;"",MAX($FV$3:FV408)+1,"")</f>
        <v/>
      </c>
      <c r="FW409" s="24" t="str">
        <f>IF($B409&lt;&gt;"",LEFT(E409,2),"")</f>
        <v/>
      </c>
      <c r="FX409" s="24" t="str">
        <f t="shared" ref="FX409:FX413" si="750">IF($B409&lt;&gt;"",I409,"")</f>
        <v/>
      </c>
      <c r="FY409" s="24" t="str">
        <f t="shared" ref="FY409:FY413" si="751">IF($B409&lt;&gt;"",J409,"")</f>
        <v/>
      </c>
      <c r="FZ409" s="24" t="str">
        <f t="shared" ref="FZ409:FZ413" si="752">IF($B409&lt;&gt;"",K409,"")</f>
        <v/>
      </c>
    </row>
    <row r="410" spans="1:182" x14ac:dyDescent="0.25">
      <c r="A410" s="38" t="str">
        <f>IF(AND(A409&lt;&gt;"",I410&lt;&gt;""),A409,"")</f>
        <v/>
      </c>
      <c r="B410" s="37" t="str">
        <f t="shared" ref="B410" si="753">IF(AND($A410&lt;&gt;"",B409&lt;&gt;""),B409,"")</f>
        <v/>
      </c>
      <c r="C410" s="66" t="s">
        <v>72</v>
      </c>
      <c r="D410" s="32"/>
      <c r="E410" s="44" t="str">
        <f>IF(AND(I410&lt;&gt;"",E409&lt;&gt;""),E409,"")</f>
        <v/>
      </c>
      <c r="F410" s="44" t="str">
        <f>IF(I410&lt;&gt;"",MAX(F409:F409)+1,"")</f>
        <v/>
      </c>
      <c r="G410" s="44" t="str">
        <f>IF(AND(I410&lt;&gt;"",D410&lt;&gt;""),D410,"")</f>
        <v/>
      </c>
      <c r="H410" s="44" t="str">
        <f>IF(AND(I410&lt;&gt;"",D411&lt;&gt;""),D413,"")</f>
        <v/>
      </c>
      <c r="I410" s="31"/>
      <c r="J410" s="33"/>
      <c r="K410" s="38" t="str">
        <f t="shared" si="749"/>
        <v/>
      </c>
      <c r="L410" s="153"/>
      <c r="M410" s="153"/>
      <c r="N410" s="153"/>
      <c r="O410" s="153"/>
      <c r="P410" s="31"/>
      <c r="Q410" s="54"/>
      <c r="R410" s="55"/>
      <c r="S410" s="55"/>
      <c r="T410" s="55"/>
      <c r="U410" s="55"/>
      <c r="V410" s="55"/>
      <c r="W410" s="55"/>
      <c r="X410" s="55"/>
      <c r="Y410" s="55"/>
      <c r="Z410" s="55"/>
      <c r="AA410" s="55"/>
      <c r="AB410" s="55"/>
      <c r="AC410" s="55"/>
      <c r="AD410" s="55"/>
      <c r="AE410" s="55"/>
      <c r="AF410" s="55"/>
      <c r="AG410" s="55"/>
      <c r="AH410" s="55"/>
      <c r="AI410" s="55"/>
      <c r="AJ410" s="55"/>
      <c r="AK410" s="55"/>
      <c r="AL410" s="55"/>
      <c r="AM410" s="56"/>
      <c r="AN410" s="54"/>
      <c r="AO410" s="55"/>
      <c r="AP410" s="55"/>
      <c r="AQ410" s="55"/>
      <c r="AR410" s="55"/>
      <c r="AS410" s="56"/>
      <c r="AT410" s="54"/>
      <c r="AU410" s="55"/>
      <c r="AV410" s="56"/>
      <c r="AW410" s="54"/>
      <c r="AX410" s="55"/>
      <c r="AY410" s="55"/>
      <c r="AZ410" s="55"/>
      <c r="BA410" s="55"/>
      <c r="BB410" s="55"/>
      <c r="BC410" s="55"/>
      <c r="BD410" s="55"/>
      <c r="BE410" s="55"/>
      <c r="BF410" s="55"/>
      <c r="BG410" s="55"/>
      <c r="BH410" s="56"/>
      <c r="BI410" s="54"/>
      <c r="BJ410" s="55"/>
      <c r="BK410" s="55"/>
      <c r="BL410" s="55"/>
      <c r="BM410" s="55"/>
      <c r="BN410" s="55"/>
      <c r="BO410" s="55"/>
      <c r="BP410" s="55"/>
      <c r="BQ410" s="55"/>
      <c r="BR410" s="55"/>
      <c r="BS410" s="55"/>
      <c r="BT410" s="55"/>
      <c r="BU410" s="56"/>
      <c r="BV410" s="54"/>
      <c r="BW410" s="57"/>
      <c r="BX410" s="57"/>
      <c r="BY410" s="55"/>
      <c r="BZ410" s="55"/>
      <c r="CA410" s="55"/>
      <c r="CB410" s="55"/>
      <c r="CC410" s="55"/>
      <c r="CD410" s="55"/>
      <c r="CE410" s="55"/>
      <c r="CF410" s="55"/>
      <c r="CG410" s="55"/>
      <c r="CH410" s="55"/>
      <c r="CI410" s="55"/>
      <c r="CJ410" s="55"/>
      <c r="CK410" s="55"/>
      <c r="CL410" s="55"/>
      <c r="CM410" s="56"/>
      <c r="CN410" s="58"/>
      <c r="CO410" s="58"/>
      <c r="CP410" s="58"/>
      <c r="CQ410" s="58"/>
      <c r="CR410" s="58"/>
      <c r="CS410" s="58"/>
      <c r="CT410" s="58"/>
      <c r="CU410" s="58"/>
      <c r="CV410" s="58"/>
      <c r="CW410" s="58"/>
      <c r="CX410" s="58"/>
      <c r="CY410" s="58"/>
      <c r="CZ410" s="58"/>
      <c r="DA410" s="58"/>
      <c r="DB410" s="58"/>
      <c r="DC410" s="58"/>
      <c r="DD410" s="58"/>
      <c r="DE410" s="58"/>
      <c r="DF410" s="58"/>
      <c r="DG410" s="58"/>
      <c r="DH410" s="58"/>
      <c r="DI410" s="58"/>
      <c r="DJ410" s="58"/>
      <c r="DK410" s="58"/>
      <c r="DL410" s="56"/>
      <c r="DM410" s="167" t="s">
        <v>44</v>
      </c>
      <c r="DN410" s="55"/>
      <c r="DO410" s="55"/>
      <c r="DP410" s="55"/>
      <c r="DQ410" s="55"/>
      <c r="DR410" s="55"/>
      <c r="DS410" s="55"/>
      <c r="DT410" s="55"/>
      <c r="DU410" s="56"/>
      <c r="DV410" s="168" t="s">
        <v>44</v>
      </c>
      <c r="DW410" s="55"/>
      <c r="DX410" s="55"/>
      <c r="DY410" s="55"/>
      <c r="DZ410" s="55"/>
      <c r="EA410" s="55"/>
      <c r="EB410" s="55"/>
      <c r="EC410" s="55"/>
      <c r="ED410" s="58"/>
      <c r="EE410" s="56"/>
      <c r="EF410" s="168" t="s">
        <v>44</v>
      </c>
      <c r="EG410" s="55"/>
      <c r="EH410" s="55"/>
      <c r="EI410" s="55"/>
      <c r="EJ410" s="55"/>
      <c r="EK410" s="55"/>
      <c r="EL410" s="55"/>
      <c r="EM410" s="55"/>
      <c r="EN410" s="56"/>
      <c r="EO410" s="168" t="s">
        <v>44</v>
      </c>
      <c r="EP410" s="55"/>
      <c r="EQ410" s="55"/>
      <c r="ER410" s="55"/>
      <c r="ES410" s="55"/>
      <c r="ET410" s="55"/>
      <c r="EU410" s="55"/>
      <c r="EV410" s="55"/>
      <c r="EW410" s="56"/>
      <c r="EX410" s="159"/>
      <c r="EY410" s="160"/>
      <c r="EZ410" s="160"/>
      <c r="FA410" s="160"/>
      <c r="FB410" s="160"/>
      <c r="FC410" s="160"/>
      <c r="FD410" s="160"/>
      <c r="FE410" s="160"/>
      <c r="FF410" s="160"/>
      <c r="FG410" s="160"/>
      <c r="FH410" s="160"/>
      <c r="FI410" s="161"/>
      <c r="FV410" s="24" t="str">
        <f>IF(FW410&lt;&gt;"",MAX($FV$3:FV409)+1,"")</f>
        <v/>
      </c>
      <c r="FW410" s="24" t="str">
        <f>IF($B410&lt;&gt;"",LEFT(E410,2),"")</f>
        <v/>
      </c>
      <c r="FX410" s="24" t="str">
        <f t="shared" si="750"/>
        <v/>
      </c>
      <c r="FY410" s="24" t="str">
        <f t="shared" si="751"/>
        <v/>
      </c>
      <c r="FZ410" s="24" t="str">
        <f t="shared" si="752"/>
        <v/>
      </c>
    </row>
    <row r="411" spans="1:182" x14ac:dyDescent="0.25">
      <c r="A411" s="38" t="str">
        <f>IF(AND(A410&lt;&gt;"",I411&lt;&gt;""),A409,"")</f>
        <v/>
      </c>
      <c r="B411" s="38" t="str">
        <f t="shared" ref="B411" si="754">IF(AND($A411&lt;&gt;"",B409&lt;&gt;""),B409,"")</f>
        <v/>
      </c>
      <c r="C411" s="65" t="s">
        <v>317</v>
      </c>
      <c r="D411" s="33"/>
      <c r="E411" s="44" t="str">
        <f>IF(AND(I411&lt;&gt;"",E409&lt;&gt;""),E409,"")</f>
        <v/>
      </c>
      <c r="F411" s="44" t="str">
        <f>IF(I411&lt;&gt;"",MAX(F409:F410)+1,"")</f>
        <v/>
      </c>
      <c r="G411" s="44" t="str">
        <f>IF(AND(I411&lt;&gt;"",D410&lt;&gt;""),D410,"")</f>
        <v/>
      </c>
      <c r="H411" s="44" t="str">
        <f>IF(AND(I411&lt;&gt;"",D411&lt;&gt;""),D413,"")</f>
        <v/>
      </c>
      <c r="I411" s="31"/>
      <c r="J411" s="33"/>
      <c r="K411" s="38" t="str">
        <f t="shared" si="749"/>
        <v/>
      </c>
      <c r="L411" s="153"/>
      <c r="M411" s="153"/>
      <c r="N411" s="153"/>
      <c r="O411" s="153"/>
      <c r="P411" s="31"/>
      <c r="Q411" s="54"/>
      <c r="R411" s="55"/>
      <c r="S411" s="55"/>
      <c r="T411" s="55"/>
      <c r="U411" s="55"/>
      <c r="V411" s="55"/>
      <c r="W411" s="55"/>
      <c r="X411" s="55"/>
      <c r="Y411" s="55"/>
      <c r="Z411" s="55"/>
      <c r="AA411" s="55"/>
      <c r="AB411" s="55"/>
      <c r="AC411" s="55"/>
      <c r="AD411" s="55"/>
      <c r="AE411" s="55"/>
      <c r="AF411" s="55"/>
      <c r="AG411" s="55"/>
      <c r="AH411" s="55"/>
      <c r="AI411" s="55"/>
      <c r="AJ411" s="55"/>
      <c r="AK411" s="55"/>
      <c r="AL411" s="55"/>
      <c r="AM411" s="56"/>
      <c r="AN411" s="54"/>
      <c r="AO411" s="55"/>
      <c r="AP411" s="55"/>
      <c r="AQ411" s="55"/>
      <c r="AR411" s="55"/>
      <c r="AS411" s="56"/>
      <c r="AT411" s="54"/>
      <c r="AU411" s="55"/>
      <c r="AV411" s="56"/>
      <c r="AW411" s="54"/>
      <c r="AX411" s="55"/>
      <c r="AY411" s="55"/>
      <c r="AZ411" s="55"/>
      <c r="BA411" s="55"/>
      <c r="BB411" s="55"/>
      <c r="BC411" s="55"/>
      <c r="BD411" s="55"/>
      <c r="BE411" s="55"/>
      <c r="BF411" s="55"/>
      <c r="BG411" s="55"/>
      <c r="BH411" s="56"/>
      <c r="BI411" s="54"/>
      <c r="BJ411" s="55"/>
      <c r="BK411" s="55"/>
      <c r="BL411" s="55"/>
      <c r="BM411" s="55"/>
      <c r="BN411" s="55"/>
      <c r="BO411" s="55"/>
      <c r="BP411" s="55"/>
      <c r="BQ411" s="55"/>
      <c r="BR411" s="55"/>
      <c r="BS411" s="55"/>
      <c r="BT411" s="55"/>
      <c r="BU411" s="56"/>
      <c r="BV411" s="54"/>
      <c r="BW411" s="57"/>
      <c r="BX411" s="57"/>
      <c r="BY411" s="55"/>
      <c r="BZ411" s="55"/>
      <c r="CA411" s="55"/>
      <c r="CB411" s="55"/>
      <c r="CC411" s="55"/>
      <c r="CD411" s="55"/>
      <c r="CE411" s="55"/>
      <c r="CF411" s="55"/>
      <c r="CG411" s="55"/>
      <c r="CH411" s="55"/>
      <c r="CI411" s="55"/>
      <c r="CJ411" s="55"/>
      <c r="CK411" s="55"/>
      <c r="CL411" s="55"/>
      <c r="CM411" s="56"/>
      <c r="CN411" s="58"/>
      <c r="CO411" s="58"/>
      <c r="CP411" s="58"/>
      <c r="CQ411" s="58"/>
      <c r="CR411" s="58"/>
      <c r="CS411" s="58"/>
      <c r="CT411" s="58"/>
      <c r="CU411" s="58"/>
      <c r="CV411" s="58"/>
      <c r="CW411" s="58"/>
      <c r="CX411" s="58"/>
      <c r="CY411" s="58"/>
      <c r="CZ411" s="58"/>
      <c r="DA411" s="58"/>
      <c r="DB411" s="58"/>
      <c r="DC411" s="58"/>
      <c r="DD411" s="58"/>
      <c r="DE411" s="58"/>
      <c r="DF411" s="58"/>
      <c r="DG411" s="58"/>
      <c r="DH411" s="58"/>
      <c r="DI411" s="58"/>
      <c r="DJ411" s="58"/>
      <c r="DK411" s="58"/>
      <c r="DL411" s="56"/>
      <c r="DM411" s="165" t="s">
        <v>45</v>
      </c>
      <c r="DN411" s="55"/>
      <c r="DO411" s="55"/>
      <c r="DP411" s="55"/>
      <c r="DQ411" s="55"/>
      <c r="DR411" s="55"/>
      <c r="DS411" s="55"/>
      <c r="DT411" s="55"/>
      <c r="DU411" s="56"/>
      <c r="DV411" s="166" t="s">
        <v>45</v>
      </c>
      <c r="DW411" s="55"/>
      <c r="DX411" s="55"/>
      <c r="DY411" s="55"/>
      <c r="DZ411" s="55"/>
      <c r="EA411" s="55"/>
      <c r="EB411" s="55"/>
      <c r="EC411" s="55"/>
      <c r="ED411" s="58"/>
      <c r="EE411" s="56"/>
      <c r="EF411" s="166" t="s">
        <v>45</v>
      </c>
      <c r="EG411" s="55"/>
      <c r="EH411" s="55"/>
      <c r="EI411" s="55"/>
      <c r="EJ411" s="55"/>
      <c r="EK411" s="55"/>
      <c r="EL411" s="55"/>
      <c r="EM411" s="55"/>
      <c r="EN411" s="56"/>
      <c r="EO411" s="166" t="s">
        <v>45</v>
      </c>
      <c r="EP411" s="55"/>
      <c r="EQ411" s="55"/>
      <c r="ER411" s="55"/>
      <c r="ES411" s="55"/>
      <c r="ET411" s="55"/>
      <c r="EU411" s="55"/>
      <c r="EV411" s="55"/>
      <c r="EW411" s="56"/>
      <c r="EX411" s="159"/>
      <c r="EY411" s="160"/>
      <c r="EZ411" s="160"/>
      <c r="FA411" s="160"/>
      <c r="FB411" s="160"/>
      <c r="FC411" s="160"/>
      <c r="FD411" s="160"/>
      <c r="FE411" s="160"/>
      <c r="FF411" s="160"/>
      <c r="FG411" s="160"/>
      <c r="FH411" s="160"/>
      <c r="FI411" s="161"/>
      <c r="FV411" s="24" t="str">
        <f>IF(FW411&lt;&gt;"",MAX($FV$3:FV410)+1,"")</f>
        <v/>
      </c>
      <c r="FW411" s="24" t="str">
        <f>IF($B411&lt;&gt;"",LEFT(E411,2),"")</f>
        <v/>
      </c>
      <c r="FX411" s="24" t="str">
        <f t="shared" si="750"/>
        <v/>
      </c>
      <c r="FY411" s="24" t="str">
        <f t="shared" si="751"/>
        <v/>
      </c>
      <c r="FZ411" s="24" t="str">
        <f t="shared" si="752"/>
        <v/>
      </c>
    </row>
    <row r="412" spans="1:182" x14ac:dyDescent="0.25">
      <c r="A412" s="38" t="str">
        <f>IF(AND(A411&lt;&gt;"",I412&lt;&gt;""),A409,"")</f>
        <v/>
      </c>
      <c r="B412" s="38" t="str">
        <f t="shared" ref="B412" si="755">IF(AND($A412&lt;&gt;"",B409&lt;&gt;""),B409,"")</f>
        <v/>
      </c>
      <c r="C412" s="65" t="s">
        <v>318</v>
      </c>
      <c r="D412" s="33"/>
      <c r="E412" s="44" t="str">
        <f>IF(AND(I412&lt;&gt;"",E409&lt;&gt;""),E409,"")</f>
        <v/>
      </c>
      <c r="F412" s="44" t="str">
        <f>IF(I412&lt;&gt;"",MAX(F409:F411)+1,"")</f>
        <v/>
      </c>
      <c r="G412" s="44" t="str">
        <f>IF(AND(I412&lt;&gt;"",D410&lt;&gt;""),D410,"")</f>
        <v/>
      </c>
      <c r="H412" s="44" t="str">
        <f>IF(AND(I412&lt;&gt;"",D411&lt;&gt;""),D413,"")</f>
        <v/>
      </c>
      <c r="I412" s="31"/>
      <c r="J412" s="33"/>
      <c r="K412" s="38" t="str">
        <f t="shared" si="749"/>
        <v/>
      </c>
      <c r="L412" s="153"/>
      <c r="M412" s="153"/>
      <c r="N412" s="153"/>
      <c r="O412" s="153"/>
      <c r="P412" s="31"/>
      <c r="Q412" s="54"/>
      <c r="R412" s="55"/>
      <c r="S412" s="55"/>
      <c r="T412" s="55"/>
      <c r="U412" s="55"/>
      <c r="V412" s="55"/>
      <c r="W412" s="55"/>
      <c r="X412" s="55"/>
      <c r="Y412" s="55"/>
      <c r="Z412" s="55"/>
      <c r="AA412" s="55"/>
      <c r="AB412" s="55"/>
      <c r="AC412" s="55"/>
      <c r="AD412" s="55"/>
      <c r="AE412" s="55"/>
      <c r="AF412" s="55"/>
      <c r="AG412" s="55"/>
      <c r="AH412" s="55"/>
      <c r="AI412" s="55"/>
      <c r="AJ412" s="55"/>
      <c r="AK412" s="55"/>
      <c r="AL412" s="55"/>
      <c r="AM412" s="56"/>
      <c r="AN412" s="54"/>
      <c r="AO412" s="55"/>
      <c r="AP412" s="55"/>
      <c r="AQ412" s="55"/>
      <c r="AR412" s="55"/>
      <c r="AS412" s="56"/>
      <c r="AT412" s="54"/>
      <c r="AU412" s="55"/>
      <c r="AV412" s="56"/>
      <c r="AW412" s="54"/>
      <c r="AX412" s="55"/>
      <c r="AY412" s="55"/>
      <c r="AZ412" s="55"/>
      <c r="BA412" s="55"/>
      <c r="BB412" s="55"/>
      <c r="BC412" s="55"/>
      <c r="BD412" s="55"/>
      <c r="BE412" s="55"/>
      <c r="BF412" s="55"/>
      <c r="BG412" s="55"/>
      <c r="BH412" s="56"/>
      <c r="BI412" s="54"/>
      <c r="BJ412" s="55"/>
      <c r="BK412" s="55"/>
      <c r="BL412" s="55"/>
      <c r="BM412" s="55"/>
      <c r="BN412" s="55"/>
      <c r="BO412" s="55"/>
      <c r="BP412" s="55"/>
      <c r="BQ412" s="55"/>
      <c r="BR412" s="55"/>
      <c r="BS412" s="55"/>
      <c r="BT412" s="55"/>
      <c r="BU412" s="56"/>
      <c r="BV412" s="54"/>
      <c r="BW412" s="57"/>
      <c r="BX412" s="57"/>
      <c r="BY412" s="55"/>
      <c r="BZ412" s="55"/>
      <c r="CA412" s="55"/>
      <c r="CB412" s="55"/>
      <c r="CC412" s="55"/>
      <c r="CD412" s="55"/>
      <c r="CE412" s="55"/>
      <c r="CF412" s="55"/>
      <c r="CG412" s="55"/>
      <c r="CH412" s="55"/>
      <c r="CI412" s="55"/>
      <c r="CJ412" s="55"/>
      <c r="CK412" s="55"/>
      <c r="CL412" s="55"/>
      <c r="CM412" s="56"/>
      <c r="CN412" s="58"/>
      <c r="CO412" s="58"/>
      <c r="CP412" s="58"/>
      <c r="CQ412" s="58"/>
      <c r="CR412" s="58"/>
      <c r="CS412" s="58"/>
      <c r="CT412" s="58"/>
      <c r="CU412" s="58"/>
      <c r="CV412" s="58"/>
      <c r="CW412" s="58"/>
      <c r="CX412" s="58"/>
      <c r="CY412" s="58"/>
      <c r="CZ412" s="58"/>
      <c r="DA412" s="58"/>
      <c r="DB412" s="58"/>
      <c r="DC412" s="58"/>
      <c r="DD412" s="58"/>
      <c r="DE412" s="58"/>
      <c r="DF412" s="58"/>
      <c r="DG412" s="58"/>
      <c r="DH412" s="58"/>
      <c r="DI412" s="58"/>
      <c r="DJ412" s="58"/>
      <c r="DK412" s="58"/>
      <c r="DL412" s="56"/>
      <c r="DM412" s="155" t="s">
        <v>42</v>
      </c>
      <c r="DN412" s="55"/>
      <c r="DO412" s="55"/>
      <c r="DP412" s="55"/>
      <c r="DQ412" s="55"/>
      <c r="DR412" s="55"/>
      <c r="DS412" s="55"/>
      <c r="DT412" s="55"/>
      <c r="DU412" s="56"/>
      <c r="DV412" s="91" t="s">
        <v>42</v>
      </c>
      <c r="DW412" s="60"/>
      <c r="DX412" s="60"/>
      <c r="DY412" s="60"/>
      <c r="DZ412" s="60"/>
      <c r="EA412" s="60"/>
      <c r="EB412" s="60"/>
      <c r="EC412" s="60"/>
      <c r="ED412" s="147"/>
      <c r="EE412" s="61"/>
      <c r="EF412" s="91" t="s">
        <v>42</v>
      </c>
      <c r="EG412" s="60"/>
      <c r="EH412" s="60"/>
      <c r="EI412" s="60"/>
      <c r="EJ412" s="60"/>
      <c r="EK412" s="60"/>
      <c r="EL412" s="60"/>
      <c r="EM412" s="60"/>
      <c r="EN412" s="61"/>
      <c r="EO412" s="164" t="s">
        <v>42</v>
      </c>
      <c r="EP412" s="60"/>
      <c r="EQ412" s="60"/>
      <c r="ER412" s="60"/>
      <c r="ES412" s="60"/>
      <c r="ET412" s="60"/>
      <c r="EU412" s="60"/>
      <c r="EV412" s="60"/>
      <c r="EW412" s="61"/>
      <c r="EX412" s="159"/>
      <c r="EY412" s="160"/>
      <c r="EZ412" s="160"/>
      <c r="FA412" s="160"/>
      <c r="FB412" s="160"/>
      <c r="FC412" s="160"/>
      <c r="FD412" s="160"/>
      <c r="FE412" s="160"/>
      <c r="FF412" s="160"/>
      <c r="FG412" s="160"/>
      <c r="FH412" s="160"/>
      <c r="FI412" s="161"/>
      <c r="FV412" s="24" t="str">
        <f>IF(FW412&lt;&gt;"",MAX($FV$3:FV411)+1,"")</f>
        <v/>
      </c>
      <c r="FW412" s="24" t="str">
        <f>IF($B412&lt;&gt;"",LEFT(E412,2),"")</f>
        <v/>
      </c>
      <c r="FX412" s="24" t="str">
        <f t="shared" si="750"/>
        <v/>
      </c>
      <c r="FY412" s="24" t="str">
        <f t="shared" si="751"/>
        <v/>
      </c>
      <c r="FZ412" s="24" t="str">
        <f t="shared" si="752"/>
        <v/>
      </c>
    </row>
    <row r="413" spans="1:182" x14ac:dyDescent="0.25">
      <c r="A413" s="38" t="str">
        <f>IF(AND(A412&lt;&gt;"",I413&lt;&gt;""),A409,"")</f>
        <v/>
      </c>
      <c r="B413" s="38" t="str">
        <f t="shared" ref="B413" si="756">IF(AND($A413&lt;&gt;"",B409&lt;&gt;""),B409,"")</f>
        <v/>
      </c>
      <c r="C413" s="65" t="s">
        <v>742</v>
      </c>
      <c r="D413" s="42" t="str">
        <f>IF(D411&lt;&gt;"",IF(ISNA(VLOOKUP(D411,EconomyTable,2,FALSE)),"&lt;Unknown&gt;",VLOOKUP(D411,EconomyTable,2,FALSE)),"")</f>
        <v/>
      </c>
      <c r="E413" s="44" t="str">
        <f>IF(AND(I413&lt;&gt;"",E409&lt;&gt;""),E409,"")</f>
        <v/>
      </c>
      <c r="F413" s="44" t="str">
        <f>IF(I413&lt;&gt;"",MAX(F409:F412)+1,"")</f>
        <v/>
      </c>
      <c r="G413" s="44" t="str">
        <f>IF(AND(I413&lt;&gt;"",D410&lt;&gt;""),D410,"")</f>
        <v/>
      </c>
      <c r="H413" s="44" t="str">
        <f>IF(AND(I414&lt;&gt;"",D411&lt;&gt;""),D413,"")</f>
        <v/>
      </c>
      <c r="I413" s="31"/>
      <c r="J413" s="33"/>
      <c r="K413" s="38" t="str">
        <f t="shared" si="749"/>
        <v/>
      </c>
      <c r="L413" s="153"/>
      <c r="M413" s="153"/>
      <c r="N413" s="153"/>
      <c r="O413" s="153"/>
      <c r="P413" s="31"/>
      <c r="Q413" s="54"/>
      <c r="R413" s="55"/>
      <c r="S413" s="55"/>
      <c r="T413" s="55"/>
      <c r="U413" s="55"/>
      <c r="V413" s="55"/>
      <c r="W413" s="55"/>
      <c r="X413" s="55"/>
      <c r="Y413" s="55"/>
      <c r="Z413" s="55"/>
      <c r="AA413" s="55"/>
      <c r="AB413" s="55"/>
      <c r="AC413" s="55"/>
      <c r="AD413" s="55"/>
      <c r="AE413" s="55"/>
      <c r="AF413" s="55"/>
      <c r="AG413" s="55"/>
      <c r="AH413" s="55"/>
      <c r="AI413" s="55"/>
      <c r="AJ413" s="55"/>
      <c r="AK413" s="55"/>
      <c r="AL413" s="55"/>
      <c r="AM413" s="56"/>
      <c r="AN413" s="54"/>
      <c r="AO413" s="55"/>
      <c r="AP413" s="55"/>
      <c r="AQ413" s="55"/>
      <c r="AR413" s="55"/>
      <c r="AS413" s="56"/>
      <c r="AT413" s="54"/>
      <c r="AU413" s="55"/>
      <c r="AV413" s="56"/>
      <c r="AW413" s="54"/>
      <c r="AX413" s="55"/>
      <c r="AY413" s="55"/>
      <c r="AZ413" s="55"/>
      <c r="BA413" s="55"/>
      <c r="BB413" s="55"/>
      <c r="BC413" s="55"/>
      <c r="BD413" s="55"/>
      <c r="BE413" s="55"/>
      <c r="BF413" s="55"/>
      <c r="BG413" s="55"/>
      <c r="BH413" s="56"/>
      <c r="BI413" s="54"/>
      <c r="BJ413" s="55"/>
      <c r="BK413" s="55"/>
      <c r="BL413" s="55"/>
      <c r="BM413" s="55"/>
      <c r="BN413" s="55"/>
      <c r="BO413" s="55"/>
      <c r="BP413" s="55"/>
      <c r="BQ413" s="55"/>
      <c r="BR413" s="55"/>
      <c r="BS413" s="55"/>
      <c r="BT413" s="55"/>
      <c r="BU413" s="56"/>
      <c r="BV413" s="54"/>
      <c r="BW413" s="57"/>
      <c r="BX413" s="57"/>
      <c r="BY413" s="55"/>
      <c r="BZ413" s="55"/>
      <c r="CA413" s="55"/>
      <c r="CB413" s="55"/>
      <c r="CC413" s="55"/>
      <c r="CD413" s="55"/>
      <c r="CE413" s="55"/>
      <c r="CF413" s="55"/>
      <c r="CG413" s="55"/>
      <c r="CH413" s="55"/>
      <c r="CI413" s="55"/>
      <c r="CJ413" s="55"/>
      <c r="CK413" s="55"/>
      <c r="CL413" s="55"/>
      <c r="CM413" s="58"/>
      <c r="CN413" s="54"/>
      <c r="CO413" s="58"/>
      <c r="CP413" s="58"/>
      <c r="CQ413" s="58"/>
      <c r="CR413" s="58"/>
      <c r="CS413" s="58"/>
      <c r="CT413" s="58"/>
      <c r="CU413" s="58"/>
      <c r="CV413" s="58"/>
      <c r="CW413" s="58"/>
      <c r="CX413" s="58"/>
      <c r="CY413" s="58"/>
      <c r="CZ413" s="58"/>
      <c r="DA413" s="58"/>
      <c r="DB413" s="58"/>
      <c r="DC413" s="58"/>
      <c r="DD413" s="58"/>
      <c r="DE413" s="58"/>
      <c r="DF413" s="58"/>
      <c r="DG413" s="58"/>
      <c r="DH413" s="58"/>
      <c r="DI413" s="58"/>
      <c r="DJ413" s="58"/>
      <c r="DK413" s="58"/>
      <c r="DL413" s="56"/>
      <c r="DM413" s="169" t="s">
        <v>861</v>
      </c>
      <c r="DN413" s="170"/>
      <c r="DO413" s="170"/>
      <c r="DP413" s="170"/>
      <c r="DQ413" s="170"/>
      <c r="DR413" s="170"/>
      <c r="DS413" s="171"/>
      <c r="DT413" s="205">
        <f>SUM(DN409:DU412)</f>
        <v>0</v>
      </c>
      <c r="DU413" s="218"/>
      <c r="DV413" s="169" t="s">
        <v>861</v>
      </c>
      <c r="DW413" s="170"/>
      <c r="DX413" s="170"/>
      <c r="DY413" s="170"/>
      <c r="DZ413" s="170"/>
      <c r="EA413" s="170"/>
      <c r="EB413" s="170"/>
      <c r="EC413" s="171"/>
      <c r="ED413" s="205">
        <f>SUM(DW409:EE412)</f>
        <v>0</v>
      </c>
      <c r="EE413" s="218"/>
      <c r="EF413" s="169" t="s">
        <v>861</v>
      </c>
      <c r="EG413" s="170"/>
      <c r="EH413" s="170"/>
      <c r="EI413" s="170"/>
      <c r="EJ413" s="170"/>
      <c r="EK413" s="170"/>
      <c r="EL413" s="171"/>
      <c r="EM413" s="205">
        <f>SUM(EG409:EN412)</f>
        <v>0</v>
      </c>
      <c r="EN413" s="218"/>
      <c r="EO413" s="169" t="s">
        <v>861</v>
      </c>
      <c r="EP413" s="170"/>
      <c r="EQ413" s="170"/>
      <c r="ER413" s="170"/>
      <c r="ES413" s="170"/>
      <c r="ET413" s="170"/>
      <c r="EU413" s="171"/>
      <c r="EV413" s="205">
        <f>SUM(EP409:EW412)</f>
        <v>0</v>
      </c>
      <c r="EW413" s="218"/>
      <c r="EX413" s="159"/>
      <c r="EY413" s="160"/>
      <c r="EZ413" s="160"/>
      <c r="FA413" s="160"/>
      <c r="FB413" s="160"/>
      <c r="FC413" s="160"/>
      <c r="FD413" s="160"/>
      <c r="FE413" s="160"/>
      <c r="FF413" s="160"/>
      <c r="FG413" s="160"/>
      <c r="FH413" s="160"/>
      <c r="FI413" s="161"/>
      <c r="FV413" s="24" t="str">
        <f>IF(FW413&lt;&gt;"",MAX($FV$3:FV412)+1,"")</f>
        <v/>
      </c>
      <c r="FW413" s="24" t="str">
        <f>IF($B413&lt;&gt;"",E413,"")</f>
        <v/>
      </c>
      <c r="FX413" s="24" t="str">
        <f t="shared" si="750"/>
        <v/>
      </c>
      <c r="FY413" s="24" t="str">
        <f t="shared" si="751"/>
        <v/>
      </c>
      <c r="FZ413" s="24" t="str">
        <f t="shared" si="752"/>
        <v/>
      </c>
    </row>
    <row r="414" spans="1:182" x14ac:dyDescent="0.25">
      <c r="A414" s="38" t="str">
        <f>IF(AND(A413&lt;&gt;"",I414&lt;&gt;""),A409,"")</f>
        <v/>
      </c>
      <c r="B414" s="38" t="str">
        <f t="shared" ref="B414" si="757">IF(AND($A414&lt;&gt;"",B409&lt;&gt;""),B409,"")</f>
        <v/>
      </c>
      <c r="C414" s="65" t="s">
        <v>741</v>
      </c>
      <c r="D414" s="43" t="str">
        <f>IF(D412&lt;&gt;"",IF(ISNA(VLOOKUP(D412,EconomyTypeTable,2,FALSE)),"&lt;Unknown&gt;",VLOOKUP(D412,EconomyTypeTable,2,FALSE)),"")</f>
        <v/>
      </c>
      <c r="E414" s="44" t="str">
        <f>IF(AND(I414&lt;&gt;"",E409&lt;&gt;""),E409,"")</f>
        <v/>
      </c>
      <c r="F414" s="44" t="str">
        <f>IF(I414&lt;&gt;"",MAX(F409:F413)+1,"")</f>
        <v/>
      </c>
      <c r="G414" s="44" t="str">
        <f>IF(AND(I413&lt;&gt;"",D410&lt;&gt;""),D410,"")</f>
        <v/>
      </c>
      <c r="H414" s="44" t="str">
        <f>IF(AND(I414&lt;&gt;"",D411&lt;&gt;""),D413,"")</f>
        <v/>
      </c>
      <c r="I414" s="31"/>
      <c r="J414" s="33"/>
      <c r="K414" s="38" t="str">
        <f t="shared" si="749"/>
        <v/>
      </c>
      <c r="L414" s="153"/>
      <c r="M414" s="153"/>
      <c r="N414" s="153"/>
      <c r="O414" s="153"/>
      <c r="P414" s="31"/>
      <c r="Q414" s="59"/>
      <c r="R414" s="60"/>
      <c r="S414" s="60"/>
      <c r="T414" s="60"/>
      <c r="U414" s="60"/>
      <c r="V414" s="60"/>
      <c r="W414" s="60"/>
      <c r="X414" s="60"/>
      <c r="Y414" s="60"/>
      <c r="Z414" s="60"/>
      <c r="AA414" s="60"/>
      <c r="AB414" s="60"/>
      <c r="AC414" s="60"/>
      <c r="AD414" s="60"/>
      <c r="AE414" s="60"/>
      <c r="AF414" s="60"/>
      <c r="AG414" s="60"/>
      <c r="AH414" s="60"/>
      <c r="AI414" s="60"/>
      <c r="AJ414" s="60"/>
      <c r="AK414" s="60"/>
      <c r="AL414" s="60"/>
      <c r="AM414" s="61"/>
      <c r="AN414" s="59"/>
      <c r="AO414" s="60"/>
      <c r="AP414" s="60"/>
      <c r="AQ414" s="60"/>
      <c r="AR414" s="60"/>
      <c r="AS414" s="61"/>
      <c r="AT414" s="59"/>
      <c r="AU414" s="60"/>
      <c r="AV414" s="61"/>
      <c r="AW414" s="59"/>
      <c r="AX414" s="60"/>
      <c r="AY414" s="60"/>
      <c r="AZ414" s="60"/>
      <c r="BA414" s="60"/>
      <c r="BB414" s="60"/>
      <c r="BC414" s="60"/>
      <c r="BD414" s="60"/>
      <c r="BE414" s="60"/>
      <c r="BF414" s="60"/>
      <c r="BG414" s="60"/>
      <c r="BH414" s="61"/>
      <c r="BI414" s="59"/>
      <c r="BJ414" s="60"/>
      <c r="BK414" s="60"/>
      <c r="BL414" s="60"/>
      <c r="BM414" s="60"/>
      <c r="BN414" s="60"/>
      <c r="BO414" s="60"/>
      <c r="BP414" s="60"/>
      <c r="BQ414" s="60"/>
      <c r="BR414" s="60"/>
      <c r="BS414" s="60"/>
      <c r="BT414" s="60"/>
      <c r="BU414" s="61"/>
      <c r="BV414" s="59"/>
      <c r="BW414" s="62"/>
      <c r="BX414" s="62"/>
      <c r="BY414" s="60"/>
      <c r="BZ414" s="60"/>
      <c r="CA414" s="60"/>
      <c r="CB414" s="60"/>
      <c r="CC414" s="60"/>
      <c r="CD414" s="60"/>
      <c r="CE414" s="60"/>
      <c r="CF414" s="60"/>
      <c r="CG414" s="60"/>
      <c r="CH414" s="60"/>
      <c r="CI414" s="60"/>
      <c r="CJ414" s="60"/>
      <c r="CK414" s="60"/>
      <c r="CL414" s="60"/>
      <c r="CM414" s="61"/>
      <c r="CN414" s="58"/>
      <c r="CO414" s="58"/>
      <c r="CP414" s="58"/>
      <c r="CQ414" s="58"/>
      <c r="CR414" s="58"/>
      <c r="CS414" s="58"/>
      <c r="CT414" s="58"/>
      <c r="CU414" s="58"/>
      <c r="CV414" s="58"/>
      <c r="CW414" s="58"/>
      <c r="CX414" s="58"/>
      <c r="CY414" s="58"/>
      <c r="CZ414" s="58"/>
      <c r="DA414" s="58"/>
      <c r="DB414" s="58"/>
      <c r="DC414" s="58"/>
      <c r="DD414" s="58"/>
      <c r="DE414" s="58"/>
      <c r="DF414" s="58"/>
      <c r="DG414" s="58"/>
      <c r="DH414" s="58"/>
      <c r="DI414" s="58"/>
      <c r="DJ414" s="58"/>
      <c r="DK414" s="58"/>
      <c r="DL414" s="56"/>
      <c r="DM414" s="169" t="s">
        <v>823</v>
      </c>
      <c r="DN414" s="170"/>
      <c r="DO414" s="170"/>
      <c r="DP414" s="170"/>
      <c r="DQ414" s="170"/>
      <c r="DR414" s="170"/>
      <c r="DS414" s="171"/>
      <c r="DT414" s="172"/>
      <c r="DU414" s="173"/>
      <c r="DV414" s="209"/>
      <c r="DW414" s="190"/>
      <c r="DX414" s="190"/>
      <c r="DY414" s="190"/>
      <c r="DZ414" s="190"/>
      <c r="EA414" s="190"/>
      <c r="EB414" s="190"/>
      <c r="EC414" s="190"/>
      <c r="ED414" s="190"/>
      <c r="EE414" s="190"/>
      <c r="EF414" s="190"/>
      <c r="EG414" s="190"/>
      <c r="EH414" s="190"/>
      <c r="EI414" s="190"/>
      <c r="EJ414" s="190"/>
      <c r="EK414" s="190"/>
      <c r="EL414" s="190"/>
      <c r="EM414" s="190"/>
      <c r="EN414" s="190"/>
      <c r="EO414" s="190"/>
      <c r="EP414" s="190"/>
      <c r="EQ414" s="190"/>
      <c r="ER414" s="190"/>
      <c r="ES414" s="190"/>
      <c r="ET414" s="190"/>
      <c r="EU414" s="190"/>
      <c r="EV414" s="190"/>
      <c r="EW414" s="210"/>
      <c r="EX414" s="159"/>
      <c r="EY414" s="160"/>
      <c r="EZ414" s="160"/>
      <c r="FA414" s="160"/>
      <c r="FB414" s="160"/>
      <c r="FC414" s="160"/>
      <c r="FD414" s="160"/>
      <c r="FE414" s="160"/>
      <c r="FF414" s="160"/>
      <c r="FG414" s="160"/>
      <c r="FH414" s="160"/>
      <c r="FI414" s="161"/>
    </row>
    <row r="415" spans="1:182" ht="15.75" thickBot="1" x14ac:dyDescent="0.3">
      <c r="A415" s="39">
        <f>IF(A409&lt;&gt;"",A409,"")</f>
        <v>59</v>
      </c>
      <c r="B415" s="39" t="str">
        <f>IF(AND($A415&lt;&gt;"",B409&lt;&gt;""),B409,"")</f>
        <v/>
      </c>
      <c r="C415" s="67" t="s">
        <v>315</v>
      </c>
      <c r="D415" s="36"/>
      <c r="E415" s="148"/>
      <c r="F415" s="149"/>
      <c r="G415" s="149"/>
      <c r="H415" s="149"/>
      <c r="I415" s="149"/>
      <c r="J415" s="149"/>
      <c r="K415" s="149"/>
      <c r="L415" s="149"/>
      <c r="M415" s="149"/>
      <c r="N415" s="149"/>
      <c r="O415" s="150"/>
      <c r="P415" s="46" t="str">
        <f>IF(COUNTA(Q415:AM415)-COUNTBLANK(Q415:AM415)&gt;0,COUNTA(Q415:AM415)-COUNTBLANK(Q415:AM415)&amp;" Deposit types","")</f>
        <v/>
      </c>
      <c r="Q415" s="47" t="str">
        <f>IF(COUNTA(Q409:Q414)&gt;0,COUNTA(Q409:Q414),"")</f>
        <v/>
      </c>
      <c r="R415" s="48" t="str">
        <f t="shared" ref="R415:AA415" si="758">IF(COUNTA(R409:R414)&gt;0,COUNTA(R409:R414),"")</f>
        <v/>
      </c>
      <c r="S415" s="48" t="str">
        <f t="shared" si="758"/>
        <v/>
      </c>
      <c r="T415" s="48" t="str">
        <f t="shared" si="758"/>
        <v/>
      </c>
      <c r="U415" s="48" t="str">
        <f t="shared" si="758"/>
        <v/>
      </c>
      <c r="V415" s="48" t="str">
        <f t="shared" si="758"/>
        <v/>
      </c>
      <c r="W415" s="48" t="str">
        <f t="shared" si="758"/>
        <v/>
      </c>
      <c r="X415" s="48" t="str">
        <f t="shared" si="758"/>
        <v/>
      </c>
      <c r="Y415" s="48" t="str">
        <f t="shared" si="758"/>
        <v/>
      </c>
      <c r="Z415" s="48" t="str">
        <f t="shared" si="758"/>
        <v/>
      </c>
      <c r="AA415" s="48" t="str">
        <f t="shared" si="758"/>
        <v/>
      </c>
      <c r="AB415" s="48" t="str">
        <f>IF(COUNTA(AB409:AB414)&gt;0,COUNTA(AB409:AB414),"")</f>
        <v/>
      </c>
      <c r="AC415" s="48" t="str">
        <f t="shared" ref="AC415:BK415" si="759">IF(COUNTA(AC409:AC414)&gt;0,COUNTA(AC409:AC414),"")</f>
        <v/>
      </c>
      <c r="AD415" s="48" t="str">
        <f t="shared" si="759"/>
        <v/>
      </c>
      <c r="AE415" s="48" t="str">
        <f t="shared" si="759"/>
        <v/>
      </c>
      <c r="AF415" s="48" t="str">
        <f t="shared" si="759"/>
        <v/>
      </c>
      <c r="AG415" s="48" t="str">
        <f t="shared" si="759"/>
        <v/>
      </c>
      <c r="AH415" s="48" t="str">
        <f t="shared" si="759"/>
        <v/>
      </c>
      <c r="AI415" s="48" t="str">
        <f t="shared" si="759"/>
        <v/>
      </c>
      <c r="AJ415" s="48" t="str">
        <f t="shared" si="759"/>
        <v/>
      </c>
      <c r="AK415" s="48" t="str">
        <f t="shared" si="759"/>
        <v/>
      </c>
      <c r="AL415" s="48" t="str">
        <f t="shared" si="759"/>
        <v/>
      </c>
      <c r="AM415" s="49" t="str">
        <f t="shared" si="759"/>
        <v/>
      </c>
      <c r="AN415" s="47" t="str">
        <f t="shared" si="759"/>
        <v/>
      </c>
      <c r="AO415" s="48" t="str">
        <f t="shared" si="759"/>
        <v/>
      </c>
      <c r="AP415" s="48" t="str">
        <f t="shared" si="759"/>
        <v/>
      </c>
      <c r="AQ415" s="48" t="str">
        <f t="shared" si="759"/>
        <v/>
      </c>
      <c r="AR415" s="48" t="str">
        <f t="shared" si="759"/>
        <v/>
      </c>
      <c r="AS415" s="49" t="str">
        <f t="shared" si="759"/>
        <v/>
      </c>
      <c r="AT415" s="47" t="str">
        <f t="shared" si="759"/>
        <v/>
      </c>
      <c r="AU415" s="48" t="str">
        <f t="shared" si="759"/>
        <v/>
      </c>
      <c r="AV415" s="49" t="str">
        <f t="shared" si="759"/>
        <v/>
      </c>
      <c r="AW415" s="47" t="str">
        <f t="shared" si="759"/>
        <v/>
      </c>
      <c r="AX415" s="48" t="str">
        <f t="shared" si="759"/>
        <v/>
      </c>
      <c r="AY415" s="48" t="str">
        <f t="shared" si="759"/>
        <v/>
      </c>
      <c r="AZ415" s="48" t="str">
        <f t="shared" si="759"/>
        <v/>
      </c>
      <c r="BA415" s="48" t="str">
        <f t="shared" si="759"/>
        <v/>
      </c>
      <c r="BB415" s="48" t="str">
        <f t="shared" si="759"/>
        <v/>
      </c>
      <c r="BC415" s="48" t="str">
        <f t="shared" si="759"/>
        <v/>
      </c>
      <c r="BD415" s="48" t="str">
        <f t="shared" si="759"/>
        <v/>
      </c>
      <c r="BE415" s="48" t="str">
        <f t="shared" si="759"/>
        <v/>
      </c>
      <c r="BF415" s="48" t="str">
        <f t="shared" si="759"/>
        <v/>
      </c>
      <c r="BG415" s="48" t="str">
        <f t="shared" si="759"/>
        <v/>
      </c>
      <c r="BH415" s="49" t="str">
        <f t="shared" si="759"/>
        <v/>
      </c>
      <c r="BI415" s="47" t="str">
        <f t="shared" si="759"/>
        <v/>
      </c>
      <c r="BJ415" s="48" t="str">
        <f t="shared" si="759"/>
        <v/>
      </c>
      <c r="BK415" s="48" t="str">
        <f t="shared" si="759"/>
        <v/>
      </c>
      <c r="BL415" s="48"/>
      <c r="BM415" s="48" t="str">
        <f t="shared" ref="BM415:BU415" si="760">IF(COUNTA(BM409:BM414)&gt;0,COUNTA(BM409:BM414),"")</f>
        <v/>
      </c>
      <c r="BN415" s="48" t="str">
        <f t="shared" si="760"/>
        <v/>
      </c>
      <c r="BO415" s="48" t="str">
        <f t="shared" si="760"/>
        <v/>
      </c>
      <c r="BP415" s="48" t="str">
        <f t="shared" si="760"/>
        <v/>
      </c>
      <c r="BQ415" s="48" t="str">
        <f t="shared" si="760"/>
        <v/>
      </c>
      <c r="BR415" s="48" t="str">
        <f t="shared" si="760"/>
        <v/>
      </c>
      <c r="BS415" s="48" t="str">
        <f t="shared" si="760"/>
        <v/>
      </c>
      <c r="BT415" s="48" t="str">
        <f t="shared" si="760"/>
        <v/>
      </c>
      <c r="BU415" s="49" t="str">
        <f t="shared" si="760"/>
        <v/>
      </c>
      <c r="BV415" s="47" t="str">
        <f>IF(COUNTA(BV409:BV414)&gt;0,COUNTA(BV409:BV414),"")</f>
        <v/>
      </c>
      <c r="BW415" s="48" t="str">
        <f t="shared" ref="BW415:DL415" si="761">IF(COUNTA(BW409:BW414)&gt;0,COUNTA(BW409:BW414),"")</f>
        <v/>
      </c>
      <c r="BX415" s="48" t="str">
        <f t="shared" si="761"/>
        <v/>
      </c>
      <c r="BY415" s="48" t="str">
        <f t="shared" si="761"/>
        <v/>
      </c>
      <c r="BZ415" s="48" t="str">
        <f t="shared" si="761"/>
        <v/>
      </c>
      <c r="CA415" s="48" t="str">
        <f t="shared" si="761"/>
        <v/>
      </c>
      <c r="CB415" s="48" t="str">
        <f t="shared" si="761"/>
        <v/>
      </c>
      <c r="CC415" s="48" t="str">
        <f t="shared" si="761"/>
        <v/>
      </c>
      <c r="CD415" s="48" t="str">
        <f t="shared" si="761"/>
        <v/>
      </c>
      <c r="CE415" s="48" t="str">
        <f t="shared" si="761"/>
        <v/>
      </c>
      <c r="CF415" s="48" t="str">
        <f t="shared" si="761"/>
        <v/>
      </c>
      <c r="CG415" s="48" t="str">
        <f t="shared" si="761"/>
        <v/>
      </c>
      <c r="CH415" s="48" t="str">
        <f t="shared" si="761"/>
        <v/>
      </c>
      <c r="CI415" s="48" t="str">
        <f t="shared" si="761"/>
        <v/>
      </c>
      <c r="CJ415" s="48" t="str">
        <f t="shared" si="761"/>
        <v/>
      </c>
      <c r="CK415" s="48" t="str">
        <f t="shared" si="761"/>
        <v/>
      </c>
      <c r="CL415" s="48" t="str">
        <f t="shared" si="761"/>
        <v/>
      </c>
      <c r="CM415" s="49" t="str">
        <f t="shared" si="761"/>
        <v/>
      </c>
      <c r="CN415" s="47" t="str">
        <f t="shared" si="761"/>
        <v/>
      </c>
      <c r="CO415" s="48" t="str">
        <f t="shared" si="761"/>
        <v/>
      </c>
      <c r="CP415" s="48" t="str">
        <f t="shared" si="761"/>
        <v/>
      </c>
      <c r="CQ415" s="48" t="str">
        <f t="shared" si="761"/>
        <v/>
      </c>
      <c r="CR415" s="48" t="str">
        <f t="shared" si="761"/>
        <v/>
      </c>
      <c r="CS415" s="48" t="str">
        <f t="shared" si="761"/>
        <v/>
      </c>
      <c r="CT415" s="48" t="str">
        <f t="shared" si="761"/>
        <v/>
      </c>
      <c r="CU415" s="48" t="str">
        <f t="shared" si="761"/>
        <v/>
      </c>
      <c r="CV415" s="48" t="str">
        <f t="shared" si="761"/>
        <v/>
      </c>
      <c r="CW415" s="48" t="str">
        <f t="shared" si="761"/>
        <v/>
      </c>
      <c r="CX415" s="48" t="str">
        <f t="shared" si="761"/>
        <v/>
      </c>
      <c r="CY415" s="48" t="str">
        <f t="shared" si="761"/>
        <v/>
      </c>
      <c r="CZ415" s="48" t="str">
        <f t="shared" si="761"/>
        <v/>
      </c>
      <c r="DA415" s="48" t="str">
        <f t="shared" si="761"/>
        <v/>
      </c>
      <c r="DB415" s="48" t="str">
        <f t="shared" si="761"/>
        <v/>
      </c>
      <c r="DC415" s="48" t="str">
        <f t="shared" si="761"/>
        <v/>
      </c>
      <c r="DD415" s="48" t="str">
        <f t="shared" si="761"/>
        <v/>
      </c>
      <c r="DE415" s="48" t="str">
        <f t="shared" si="761"/>
        <v/>
      </c>
      <c r="DF415" s="48" t="str">
        <f t="shared" si="761"/>
        <v/>
      </c>
      <c r="DG415" s="48" t="str">
        <f t="shared" si="761"/>
        <v/>
      </c>
      <c r="DH415" s="48" t="str">
        <f t="shared" si="761"/>
        <v/>
      </c>
      <c r="DI415" s="48" t="str">
        <f t="shared" si="761"/>
        <v/>
      </c>
      <c r="DJ415" s="48" t="str">
        <f t="shared" si="761"/>
        <v/>
      </c>
      <c r="DK415" s="48" t="str">
        <f t="shared" si="761"/>
        <v/>
      </c>
      <c r="DL415" s="49" t="str">
        <f t="shared" si="761"/>
        <v/>
      </c>
      <c r="DM415" s="169" t="s">
        <v>822</v>
      </c>
      <c r="DN415" s="170"/>
      <c r="DO415" s="170"/>
      <c r="DP415" s="170"/>
      <c r="DQ415" s="170"/>
      <c r="DR415" s="170"/>
      <c r="DS415" s="171"/>
      <c r="DT415" s="172"/>
      <c r="DU415" s="173"/>
      <c r="DV415" s="211"/>
      <c r="DW415" s="212"/>
      <c r="DX415" s="212"/>
      <c r="DY415" s="212"/>
      <c r="DZ415" s="212"/>
      <c r="EA415" s="212"/>
      <c r="EB415" s="212"/>
      <c r="EC415" s="212"/>
      <c r="ED415" s="212"/>
      <c r="EE415" s="212"/>
      <c r="EF415" s="212"/>
      <c r="EG415" s="212"/>
      <c r="EH415" s="212"/>
      <c r="EI415" s="212"/>
      <c r="EJ415" s="212"/>
      <c r="EK415" s="212"/>
      <c r="EL415" s="212"/>
      <c r="EM415" s="212"/>
      <c r="EN415" s="212"/>
      <c r="EO415" s="212"/>
      <c r="EP415" s="212"/>
      <c r="EQ415" s="212"/>
      <c r="ER415" s="212"/>
      <c r="ES415" s="212"/>
      <c r="ET415" s="212"/>
      <c r="EU415" s="212"/>
      <c r="EV415" s="212"/>
      <c r="EW415" s="213"/>
      <c r="EX415" s="151"/>
      <c r="EY415" s="149"/>
      <c r="EZ415" s="149"/>
      <c r="FA415" s="149"/>
      <c r="FB415" s="149"/>
      <c r="FC415" s="149"/>
      <c r="FD415" s="149"/>
      <c r="FE415" s="149"/>
      <c r="FF415" s="149"/>
      <c r="FG415" s="149"/>
      <c r="FH415" s="149"/>
      <c r="FI415" s="152"/>
    </row>
    <row r="416" spans="1:182" x14ac:dyDescent="0.25">
      <c r="A416" s="40">
        <f>A409+1</f>
        <v>60</v>
      </c>
      <c r="B416" s="29"/>
      <c r="C416" s="65" t="s">
        <v>531</v>
      </c>
      <c r="D416" s="41" t="str">
        <f>IF(MAX(F416:F421)&gt;0,MAX(F416:F421),"")</f>
        <v/>
      </c>
      <c r="E416" s="30"/>
      <c r="F416" s="45" t="str">
        <f>IF(I416&lt;&gt;"",1,"")</f>
        <v/>
      </c>
      <c r="G416" s="45" t="str">
        <f>IF(AND(I416&lt;&gt;"",D417&lt;&gt;""),D417,"")</f>
        <v/>
      </c>
      <c r="H416" s="45" t="str">
        <f>IF(AND(I416&lt;&gt;"",D418&lt;&gt;""),D420,"")</f>
        <v/>
      </c>
      <c r="I416" s="29"/>
      <c r="J416" s="146"/>
      <c r="K416" s="40" t="str">
        <f t="shared" ref="K416:K421" si="762">IF(J416&lt;&gt;"",IF(ISNA(VLOOKUP(J416,PlanetTypeTable,2,FALSE)),"&lt;Unknown&gt;",VLOOKUP(J416,PlanetTypeTable,2,FALSE)),"")</f>
        <v/>
      </c>
      <c r="L416" s="34"/>
      <c r="M416" s="34"/>
      <c r="N416" s="34"/>
      <c r="O416" s="34"/>
      <c r="P416" s="29"/>
      <c r="Q416" s="50"/>
      <c r="R416" s="30"/>
      <c r="S416" s="30"/>
      <c r="T416" s="30"/>
      <c r="U416" s="30"/>
      <c r="V416" s="30"/>
      <c r="W416" s="30"/>
      <c r="X416" s="30"/>
      <c r="Y416" s="30"/>
      <c r="Z416" s="30"/>
      <c r="AA416" s="30"/>
      <c r="AB416" s="30"/>
      <c r="AC416" s="30"/>
      <c r="AD416" s="30"/>
      <c r="AE416" s="30"/>
      <c r="AF416" s="30"/>
      <c r="AG416" s="30"/>
      <c r="AH416" s="30"/>
      <c r="AI416" s="30"/>
      <c r="AJ416" s="30"/>
      <c r="AK416" s="30"/>
      <c r="AL416" s="30"/>
      <c r="AM416" s="51"/>
      <c r="AN416" s="50"/>
      <c r="AO416" s="30"/>
      <c r="AP416" s="30"/>
      <c r="AQ416" s="30"/>
      <c r="AR416" s="30"/>
      <c r="AS416" s="51"/>
      <c r="AT416" s="50"/>
      <c r="AU416" s="30"/>
      <c r="AV416" s="51"/>
      <c r="AW416" s="50"/>
      <c r="AX416" s="30"/>
      <c r="AY416" s="30"/>
      <c r="AZ416" s="30"/>
      <c r="BA416" s="30"/>
      <c r="BB416" s="30"/>
      <c r="BC416" s="30"/>
      <c r="BD416" s="30"/>
      <c r="BE416" s="30"/>
      <c r="BF416" s="30"/>
      <c r="BG416" s="30"/>
      <c r="BH416" s="51"/>
      <c r="BI416" s="50"/>
      <c r="BJ416" s="30"/>
      <c r="BK416" s="30"/>
      <c r="BL416" s="30"/>
      <c r="BM416" s="30"/>
      <c r="BN416" s="30"/>
      <c r="BO416" s="30"/>
      <c r="BP416" s="30"/>
      <c r="BQ416" s="30"/>
      <c r="BR416" s="30"/>
      <c r="BS416" s="30"/>
      <c r="BT416" s="30"/>
      <c r="BU416" s="51"/>
      <c r="BV416" s="50"/>
      <c r="BW416" s="52"/>
      <c r="BX416" s="52"/>
      <c r="BY416" s="30"/>
      <c r="BZ416" s="30"/>
      <c r="CA416" s="30"/>
      <c r="CB416" s="30"/>
      <c r="CC416" s="30"/>
      <c r="CD416" s="30"/>
      <c r="CE416" s="30"/>
      <c r="CF416" s="30"/>
      <c r="CG416" s="30"/>
      <c r="CH416" s="30"/>
      <c r="CI416" s="30"/>
      <c r="CJ416" s="30"/>
      <c r="CK416" s="30"/>
      <c r="CL416" s="30"/>
      <c r="CM416" s="51"/>
      <c r="CN416" s="53"/>
      <c r="CO416" s="53"/>
      <c r="CP416" s="53"/>
      <c r="CQ416" s="53"/>
      <c r="CR416" s="53"/>
      <c r="CS416" s="53"/>
      <c r="CT416" s="53"/>
      <c r="CU416" s="53"/>
      <c r="CV416" s="53"/>
      <c r="CW416" s="53"/>
      <c r="CX416" s="53"/>
      <c r="CY416" s="53"/>
      <c r="CZ416" s="53"/>
      <c r="DA416" s="53"/>
      <c r="DB416" s="53"/>
      <c r="DC416" s="53"/>
      <c r="DD416" s="53"/>
      <c r="DE416" s="53"/>
      <c r="DF416" s="53"/>
      <c r="DG416" s="53"/>
      <c r="DH416" s="53"/>
      <c r="DI416" s="53"/>
      <c r="DJ416" s="53"/>
      <c r="DK416" s="53"/>
      <c r="DL416" s="51"/>
      <c r="DM416" s="162" t="s">
        <v>249</v>
      </c>
      <c r="DN416" s="30"/>
      <c r="DO416" s="30"/>
      <c r="DP416" s="30"/>
      <c r="DQ416" s="30"/>
      <c r="DR416" s="30"/>
      <c r="DS416" s="30"/>
      <c r="DT416" s="30"/>
      <c r="DU416" s="51"/>
      <c r="DV416" s="163" t="s">
        <v>249</v>
      </c>
      <c r="DW416" s="30"/>
      <c r="DX416" s="30"/>
      <c r="DY416" s="30"/>
      <c r="DZ416" s="30"/>
      <c r="EA416" s="30"/>
      <c r="EB416" s="30"/>
      <c r="EC416" s="30"/>
      <c r="ED416" s="53"/>
      <c r="EE416" s="51"/>
      <c r="EF416" s="163" t="s">
        <v>249</v>
      </c>
      <c r="EG416" s="30"/>
      <c r="EH416" s="30"/>
      <c r="EI416" s="63"/>
      <c r="EJ416" s="30"/>
      <c r="EK416" s="30"/>
      <c r="EL416" s="30"/>
      <c r="EM416" s="30"/>
      <c r="EN416" s="51"/>
      <c r="EO416" s="163" t="s">
        <v>249</v>
      </c>
      <c r="EP416" s="30"/>
      <c r="EQ416" s="30"/>
      <c r="ER416" s="30"/>
      <c r="ES416" s="30"/>
      <c r="ET416" s="30"/>
      <c r="EU416" s="30"/>
      <c r="EV416" s="30"/>
      <c r="EW416" s="51"/>
      <c r="EX416" s="156"/>
      <c r="EY416" s="157"/>
      <c r="EZ416" s="157"/>
      <c r="FA416" s="157"/>
      <c r="FB416" s="157"/>
      <c r="FC416" s="157"/>
      <c r="FD416" s="157"/>
      <c r="FE416" s="157"/>
      <c r="FF416" s="157"/>
      <c r="FG416" s="157"/>
      <c r="FH416" s="157"/>
      <c r="FI416" s="158"/>
      <c r="FR416" s="25" t="str">
        <f>IF(FS416&lt;&gt;"",MAX(FR$3:FR415)+1,"")</f>
        <v/>
      </c>
      <c r="FS416" s="25" t="str">
        <f>IF(B416&lt;&gt;"",B416,"")</f>
        <v/>
      </c>
      <c r="FT416" s="25" t="str">
        <f>IF(D417&lt;&gt;"",D417,"")</f>
        <v/>
      </c>
      <c r="FV416" s="24" t="str">
        <f>IF(FW416&lt;&gt;"",MAX($FV$3:FV415)+1,"")</f>
        <v/>
      </c>
      <c r="FW416" s="24" t="str">
        <f>IF($B416&lt;&gt;"",LEFT(E416,2),"")</f>
        <v/>
      </c>
      <c r="FX416" s="24" t="str">
        <f t="shared" ref="FX416:FX420" si="763">IF($B416&lt;&gt;"",I416,"")</f>
        <v/>
      </c>
      <c r="FY416" s="24" t="str">
        <f t="shared" ref="FY416:FY420" si="764">IF($B416&lt;&gt;"",J416,"")</f>
        <v/>
      </c>
      <c r="FZ416" s="24" t="str">
        <f t="shared" ref="FZ416:FZ420" si="765">IF($B416&lt;&gt;"",K416,"")</f>
        <v/>
      </c>
    </row>
    <row r="417" spans="1:182" x14ac:dyDescent="0.25">
      <c r="A417" s="38" t="str">
        <f>IF(AND(A416&lt;&gt;"",I417&lt;&gt;""),A416,"")</f>
        <v/>
      </c>
      <c r="B417" s="37" t="str">
        <f t="shared" ref="B417" si="766">IF(AND($A417&lt;&gt;"",B416&lt;&gt;""),B416,"")</f>
        <v/>
      </c>
      <c r="C417" s="66" t="s">
        <v>72</v>
      </c>
      <c r="D417" s="32"/>
      <c r="E417" s="44" t="str">
        <f>IF(AND(I417&lt;&gt;"",E416&lt;&gt;""),E416,"")</f>
        <v/>
      </c>
      <c r="F417" s="44" t="str">
        <f>IF(I417&lt;&gt;"",MAX(F416:F416)+1,"")</f>
        <v/>
      </c>
      <c r="G417" s="44" t="str">
        <f>IF(AND(I417&lt;&gt;"",D417&lt;&gt;""),D417,"")</f>
        <v/>
      </c>
      <c r="H417" s="44" t="str">
        <f>IF(AND(I417&lt;&gt;"",D418&lt;&gt;""),D420,"")</f>
        <v/>
      </c>
      <c r="I417" s="31"/>
      <c r="J417" s="33"/>
      <c r="K417" s="38" t="str">
        <f t="shared" si="762"/>
        <v/>
      </c>
      <c r="L417" s="153"/>
      <c r="M417" s="153"/>
      <c r="N417" s="153"/>
      <c r="O417" s="153"/>
      <c r="P417" s="31"/>
      <c r="Q417" s="54"/>
      <c r="R417" s="55"/>
      <c r="S417" s="55"/>
      <c r="T417" s="55"/>
      <c r="U417" s="55"/>
      <c r="V417" s="55"/>
      <c r="W417" s="55"/>
      <c r="X417" s="55"/>
      <c r="Y417" s="55"/>
      <c r="Z417" s="55"/>
      <c r="AA417" s="55"/>
      <c r="AB417" s="55"/>
      <c r="AC417" s="55"/>
      <c r="AD417" s="55"/>
      <c r="AE417" s="55"/>
      <c r="AF417" s="55"/>
      <c r="AG417" s="55"/>
      <c r="AH417" s="55"/>
      <c r="AI417" s="55"/>
      <c r="AJ417" s="55"/>
      <c r="AK417" s="55"/>
      <c r="AL417" s="55"/>
      <c r="AM417" s="56"/>
      <c r="AN417" s="54"/>
      <c r="AO417" s="55"/>
      <c r="AP417" s="55"/>
      <c r="AQ417" s="55"/>
      <c r="AR417" s="55"/>
      <c r="AS417" s="56"/>
      <c r="AT417" s="54"/>
      <c r="AU417" s="55"/>
      <c r="AV417" s="56"/>
      <c r="AW417" s="54"/>
      <c r="AX417" s="55"/>
      <c r="AY417" s="55"/>
      <c r="AZ417" s="55"/>
      <c r="BA417" s="55"/>
      <c r="BB417" s="55"/>
      <c r="BC417" s="55"/>
      <c r="BD417" s="55"/>
      <c r="BE417" s="55"/>
      <c r="BF417" s="55"/>
      <c r="BG417" s="55"/>
      <c r="BH417" s="56"/>
      <c r="BI417" s="54"/>
      <c r="BJ417" s="55"/>
      <c r="BK417" s="55"/>
      <c r="BL417" s="55"/>
      <c r="BM417" s="55"/>
      <c r="BN417" s="55"/>
      <c r="BO417" s="55"/>
      <c r="BP417" s="55"/>
      <c r="BQ417" s="55"/>
      <c r="BR417" s="55"/>
      <c r="BS417" s="55"/>
      <c r="BT417" s="55"/>
      <c r="BU417" s="56"/>
      <c r="BV417" s="54"/>
      <c r="BW417" s="57"/>
      <c r="BX417" s="57"/>
      <c r="BY417" s="55"/>
      <c r="BZ417" s="55"/>
      <c r="CA417" s="55"/>
      <c r="CB417" s="55"/>
      <c r="CC417" s="55"/>
      <c r="CD417" s="55"/>
      <c r="CE417" s="55"/>
      <c r="CF417" s="55"/>
      <c r="CG417" s="55"/>
      <c r="CH417" s="55"/>
      <c r="CI417" s="55"/>
      <c r="CJ417" s="55"/>
      <c r="CK417" s="55"/>
      <c r="CL417" s="55"/>
      <c r="CM417" s="56"/>
      <c r="CN417" s="58"/>
      <c r="CO417" s="58"/>
      <c r="CP417" s="58"/>
      <c r="CQ417" s="58"/>
      <c r="CR417" s="58"/>
      <c r="CS417" s="58"/>
      <c r="CT417" s="58"/>
      <c r="CU417" s="58"/>
      <c r="CV417" s="58"/>
      <c r="CW417" s="58"/>
      <c r="CX417" s="58"/>
      <c r="CY417" s="58"/>
      <c r="CZ417" s="58"/>
      <c r="DA417" s="58"/>
      <c r="DB417" s="58"/>
      <c r="DC417" s="58"/>
      <c r="DD417" s="58"/>
      <c r="DE417" s="58"/>
      <c r="DF417" s="58"/>
      <c r="DG417" s="58"/>
      <c r="DH417" s="58"/>
      <c r="DI417" s="58"/>
      <c r="DJ417" s="58"/>
      <c r="DK417" s="58"/>
      <c r="DL417" s="56"/>
      <c r="DM417" s="167" t="s">
        <v>44</v>
      </c>
      <c r="DN417" s="55"/>
      <c r="DO417" s="55"/>
      <c r="DP417" s="55"/>
      <c r="DQ417" s="55"/>
      <c r="DR417" s="55"/>
      <c r="DS417" s="55"/>
      <c r="DT417" s="55"/>
      <c r="DU417" s="56"/>
      <c r="DV417" s="168" t="s">
        <v>44</v>
      </c>
      <c r="DW417" s="55"/>
      <c r="DX417" s="55"/>
      <c r="DY417" s="55"/>
      <c r="DZ417" s="55"/>
      <c r="EA417" s="55"/>
      <c r="EB417" s="55"/>
      <c r="EC417" s="55"/>
      <c r="ED417" s="58"/>
      <c r="EE417" s="56"/>
      <c r="EF417" s="168" t="s">
        <v>44</v>
      </c>
      <c r="EG417" s="55"/>
      <c r="EH417" s="55"/>
      <c r="EI417" s="55"/>
      <c r="EJ417" s="55"/>
      <c r="EK417" s="55"/>
      <c r="EL417" s="55"/>
      <c r="EM417" s="55"/>
      <c r="EN417" s="56"/>
      <c r="EO417" s="168" t="s">
        <v>44</v>
      </c>
      <c r="EP417" s="55"/>
      <c r="EQ417" s="55"/>
      <c r="ER417" s="55"/>
      <c r="ES417" s="55"/>
      <c r="ET417" s="55"/>
      <c r="EU417" s="55"/>
      <c r="EV417" s="55"/>
      <c r="EW417" s="56"/>
      <c r="EX417" s="159"/>
      <c r="EY417" s="160"/>
      <c r="EZ417" s="160"/>
      <c r="FA417" s="160"/>
      <c r="FB417" s="160"/>
      <c r="FC417" s="160"/>
      <c r="FD417" s="160"/>
      <c r="FE417" s="160"/>
      <c r="FF417" s="160"/>
      <c r="FG417" s="160"/>
      <c r="FH417" s="160"/>
      <c r="FI417" s="161"/>
      <c r="FV417" s="24" t="str">
        <f>IF(FW417&lt;&gt;"",MAX($FV$3:FV416)+1,"")</f>
        <v/>
      </c>
      <c r="FW417" s="24" t="str">
        <f>IF($B417&lt;&gt;"",LEFT(E417,2),"")</f>
        <v/>
      </c>
      <c r="FX417" s="24" t="str">
        <f t="shared" si="763"/>
        <v/>
      </c>
      <c r="FY417" s="24" t="str">
        <f t="shared" si="764"/>
        <v/>
      </c>
      <c r="FZ417" s="24" t="str">
        <f t="shared" si="765"/>
        <v/>
      </c>
    </row>
    <row r="418" spans="1:182" x14ac:dyDescent="0.25">
      <c r="A418" s="38" t="str">
        <f>IF(AND(A417&lt;&gt;"",I418&lt;&gt;""),A416,"")</f>
        <v/>
      </c>
      <c r="B418" s="38" t="str">
        <f t="shared" ref="B418" si="767">IF(AND($A418&lt;&gt;"",B416&lt;&gt;""),B416,"")</f>
        <v/>
      </c>
      <c r="C418" s="65" t="s">
        <v>317</v>
      </c>
      <c r="D418" s="33"/>
      <c r="E418" s="44" t="str">
        <f>IF(AND(I418&lt;&gt;"",E416&lt;&gt;""),E416,"")</f>
        <v/>
      </c>
      <c r="F418" s="44" t="str">
        <f>IF(I418&lt;&gt;"",MAX(F416:F417)+1,"")</f>
        <v/>
      </c>
      <c r="G418" s="44" t="str">
        <f>IF(AND(I418&lt;&gt;"",D417&lt;&gt;""),D417,"")</f>
        <v/>
      </c>
      <c r="H418" s="44" t="str">
        <f>IF(AND(I418&lt;&gt;"",D418&lt;&gt;""),D420,"")</f>
        <v/>
      </c>
      <c r="I418" s="31"/>
      <c r="J418" s="33"/>
      <c r="K418" s="38" t="str">
        <f t="shared" si="762"/>
        <v/>
      </c>
      <c r="L418" s="153"/>
      <c r="M418" s="153"/>
      <c r="N418" s="153"/>
      <c r="O418" s="153"/>
      <c r="P418" s="31"/>
      <c r="Q418" s="54"/>
      <c r="R418" s="55"/>
      <c r="S418" s="55"/>
      <c r="T418" s="55"/>
      <c r="U418" s="55"/>
      <c r="V418" s="55"/>
      <c r="W418" s="55"/>
      <c r="X418" s="55"/>
      <c r="Y418" s="55"/>
      <c r="Z418" s="55"/>
      <c r="AA418" s="55"/>
      <c r="AB418" s="55"/>
      <c r="AC418" s="55"/>
      <c r="AD418" s="55"/>
      <c r="AE418" s="55"/>
      <c r="AF418" s="55"/>
      <c r="AG418" s="55"/>
      <c r="AH418" s="55"/>
      <c r="AI418" s="55"/>
      <c r="AJ418" s="55"/>
      <c r="AK418" s="55"/>
      <c r="AL418" s="55"/>
      <c r="AM418" s="56"/>
      <c r="AN418" s="54"/>
      <c r="AO418" s="55"/>
      <c r="AP418" s="55"/>
      <c r="AQ418" s="55"/>
      <c r="AR418" s="55"/>
      <c r="AS418" s="56"/>
      <c r="AT418" s="54"/>
      <c r="AU418" s="55"/>
      <c r="AV418" s="56"/>
      <c r="AW418" s="54"/>
      <c r="AX418" s="55"/>
      <c r="AY418" s="55"/>
      <c r="AZ418" s="55"/>
      <c r="BA418" s="55"/>
      <c r="BB418" s="55"/>
      <c r="BC418" s="55"/>
      <c r="BD418" s="55"/>
      <c r="BE418" s="55"/>
      <c r="BF418" s="55"/>
      <c r="BG418" s="55"/>
      <c r="BH418" s="56"/>
      <c r="BI418" s="54"/>
      <c r="BJ418" s="55"/>
      <c r="BK418" s="55"/>
      <c r="BL418" s="55"/>
      <c r="BM418" s="55"/>
      <c r="BN418" s="55"/>
      <c r="BO418" s="55"/>
      <c r="BP418" s="55"/>
      <c r="BQ418" s="55"/>
      <c r="BR418" s="55"/>
      <c r="BS418" s="55"/>
      <c r="BT418" s="55"/>
      <c r="BU418" s="56"/>
      <c r="BV418" s="54"/>
      <c r="BW418" s="57"/>
      <c r="BX418" s="57"/>
      <c r="BY418" s="55"/>
      <c r="BZ418" s="55"/>
      <c r="CA418" s="55"/>
      <c r="CB418" s="55"/>
      <c r="CC418" s="55"/>
      <c r="CD418" s="55"/>
      <c r="CE418" s="55"/>
      <c r="CF418" s="55"/>
      <c r="CG418" s="55"/>
      <c r="CH418" s="55"/>
      <c r="CI418" s="55"/>
      <c r="CJ418" s="55"/>
      <c r="CK418" s="55"/>
      <c r="CL418" s="55"/>
      <c r="CM418" s="56"/>
      <c r="CN418" s="58"/>
      <c r="CO418" s="58"/>
      <c r="CP418" s="58"/>
      <c r="CQ418" s="58"/>
      <c r="CR418" s="58"/>
      <c r="CS418" s="58"/>
      <c r="CT418" s="58"/>
      <c r="CU418" s="58"/>
      <c r="CV418" s="58"/>
      <c r="CW418" s="58"/>
      <c r="CX418" s="58"/>
      <c r="CY418" s="58"/>
      <c r="CZ418" s="58"/>
      <c r="DA418" s="58"/>
      <c r="DB418" s="58"/>
      <c r="DC418" s="58"/>
      <c r="DD418" s="58"/>
      <c r="DE418" s="58"/>
      <c r="DF418" s="58"/>
      <c r="DG418" s="58"/>
      <c r="DH418" s="58"/>
      <c r="DI418" s="58"/>
      <c r="DJ418" s="58"/>
      <c r="DK418" s="58"/>
      <c r="DL418" s="56"/>
      <c r="DM418" s="165" t="s">
        <v>45</v>
      </c>
      <c r="DN418" s="55"/>
      <c r="DO418" s="55"/>
      <c r="DP418" s="55"/>
      <c r="DQ418" s="55"/>
      <c r="DR418" s="55"/>
      <c r="DS418" s="55"/>
      <c r="DT418" s="55"/>
      <c r="DU418" s="56"/>
      <c r="DV418" s="166" t="s">
        <v>45</v>
      </c>
      <c r="DW418" s="55"/>
      <c r="DX418" s="55"/>
      <c r="DY418" s="55"/>
      <c r="DZ418" s="55"/>
      <c r="EA418" s="55"/>
      <c r="EB418" s="55"/>
      <c r="EC418" s="55"/>
      <c r="ED418" s="58"/>
      <c r="EE418" s="56"/>
      <c r="EF418" s="166" t="s">
        <v>45</v>
      </c>
      <c r="EG418" s="55"/>
      <c r="EH418" s="55"/>
      <c r="EI418" s="55"/>
      <c r="EJ418" s="55"/>
      <c r="EK418" s="55"/>
      <c r="EL418" s="55"/>
      <c r="EM418" s="55"/>
      <c r="EN418" s="56"/>
      <c r="EO418" s="166" t="s">
        <v>45</v>
      </c>
      <c r="EP418" s="55"/>
      <c r="EQ418" s="55"/>
      <c r="ER418" s="55"/>
      <c r="ES418" s="55"/>
      <c r="ET418" s="55"/>
      <c r="EU418" s="55"/>
      <c r="EV418" s="55"/>
      <c r="EW418" s="56"/>
      <c r="EX418" s="159"/>
      <c r="EY418" s="160"/>
      <c r="EZ418" s="160"/>
      <c r="FA418" s="160"/>
      <c r="FB418" s="160"/>
      <c r="FC418" s="160"/>
      <c r="FD418" s="160"/>
      <c r="FE418" s="160"/>
      <c r="FF418" s="160"/>
      <c r="FG418" s="160"/>
      <c r="FH418" s="160"/>
      <c r="FI418" s="161"/>
      <c r="FV418" s="24" t="str">
        <f>IF(FW418&lt;&gt;"",MAX($FV$3:FV417)+1,"")</f>
        <v/>
      </c>
      <c r="FW418" s="24" t="str">
        <f>IF($B418&lt;&gt;"",LEFT(E418,2),"")</f>
        <v/>
      </c>
      <c r="FX418" s="24" t="str">
        <f t="shared" si="763"/>
        <v/>
      </c>
      <c r="FY418" s="24" t="str">
        <f t="shared" si="764"/>
        <v/>
      </c>
      <c r="FZ418" s="24" t="str">
        <f t="shared" si="765"/>
        <v/>
      </c>
    </row>
    <row r="419" spans="1:182" x14ac:dyDescent="0.25">
      <c r="A419" s="38" t="str">
        <f>IF(AND(A418&lt;&gt;"",I419&lt;&gt;""),A416,"")</f>
        <v/>
      </c>
      <c r="B419" s="38" t="str">
        <f t="shared" ref="B419" si="768">IF(AND($A419&lt;&gt;"",B416&lt;&gt;""),B416,"")</f>
        <v/>
      </c>
      <c r="C419" s="65" t="s">
        <v>318</v>
      </c>
      <c r="D419" s="33"/>
      <c r="E419" s="44" t="str">
        <f>IF(AND(I419&lt;&gt;"",E416&lt;&gt;""),E416,"")</f>
        <v/>
      </c>
      <c r="F419" s="44" t="str">
        <f>IF(I419&lt;&gt;"",MAX(F416:F418)+1,"")</f>
        <v/>
      </c>
      <c r="G419" s="44" t="str">
        <f>IF(AND(I419&lt;&gt;"",D417&lt;&gt;""),D417,"")</f>
        <v/>
      </c>
      <c r="H419" s="44" t="str">
        <f>IF(AND(I419&lt;&gt;"",D418&lt;&gt;""),D420,"")</f>
        <v/>
      </c>
      <c r="I419" s="31"/>
      <c r="J419" s="33"/>
      <c r="K419" s="38" t="str">
        <f t="shared" si="762"/>
        <v/>
      </c>
      <c r="L419" s="153"/>
      <c r="M419" s="153"/>
      <c r="N419" s="153"/>
      <c r="O419" s="153"/>
      <c r="P419" s="31"/>
      <c r="Q419" s="54"/>
      <c r="R419" s="55"/>
      <c r="S419" s="55"/>
      <c r="T419" s="55"/>
      <c r="U419" s="55"/>
      <c r="V419" s="55"/>
      <c r="W419" s="55"/>
      <c r="X419" s="55"/>
      <c r="Y419" s="55"/>
      <c r="Z419" s="55"/>
      <c r="AA419" s="55"/>
      <c r="AB419" s="55"/>
      <c r="AC419" s="55"/>
      <c r="AD419" s="55"/>
      <c r="AE419" s="55"/>
      <c r="AF419" s="55"/>
      <c r="AG419" s="55"/>
      <c r="AH419" s="55"/>
      <c r="AI419" s="55"/>
      <c r="AJ419" s="55"/>
      <c r="AK419" s="55"/>
      <c r="AL419" s="55"/>
      <c r="AM419" s="56"/>
      <c r="AN419" s="54"/>
      <c r="AO419" s="55"/>
      <c r="AP419" s="55"/>
      <c r="AQ419" s="55"/>
      <c r="AR419" s="55"/>
      <c r="AS419" s="56"/>
      <c r="AT419" s="54"/>
      <c r="AU419" s="55"/>
      <c r="AV419" s="56"/>
      <c r="AW419" s="54"/>
      <c r="AX419" s="55"/>
      <c r="AY419" s="55"/>
      <c r="AZ419" s="55"/>
      <c r="BA419" s="55"/>
      <c r="BB419" s="55"/>
      <c r="BC419" s="55"/>
      <c r="BD419" s="55"/>
      <c r="BE419" s="55"/>
      <c r="BF419" s="55"/>
      <c r="BG419" s="55"/>
      <c r="BH419" s="56"/>
      <c r="BI419" s="54"/>
      <c r="BJ419" s="55"/>
      <c r="BK419" s="55"/>
      <c r="BL419" s="55"/>
      <c r="BM419" s="55"/>
      <c r="BN419" s="55"/>
      <c r="BO419" s="55"/>
      <c r="BP419" s="55"/>
      <c r="BQ419" s="55"/>
      <c r="BR419" s="55"/>
      <c r="BS419" s="55"/>
      <c r="BT419" s="55"/>
      <c r="BU419" s="56"/>
      <c r="BV419" s="54"/>
      <c r="BW419" s="57"/>
      <c r="BX419" s="57"/>
      <c r="BY419" s="55"/>
      <c r="BZ419" s="55"/>
      <c r="CA419" s="55"/>
      <c r="CB419" s="55"/>
      <c r="CC419" s="55"/>
      <c r="CD419" s="55"/>
      <c r="CE419" s="55"/>
      <c r="CF419" s="55"/>
      <c r="CG419" s="55"/>
      <c r="CH419" s="55"/>
      <c r="CI419" s="55"/>
      <c r="CJ419" s="55"/>
      <c r="CK419" s="55"/>
      <c r="CL419" s="55"/>
      <c r="CM419" s="56"/>
      <c r="CN419" s="58"/>
      <c r="CO419" s="58"/>
      <c r="CP419" s="58"/>
      <c r="CQ419" s="58"/>
      <c r="CR419" s="58"/>
      <c r="CS419" s="58"/>
      <c r="CT419" s="58"/>
      <c r="CU419" s="58"/>
      <c r="CV419" s="58"/>
      <c r="CW419" s="58"/>
      <c r="CX419" s="58"/>
      <c r="CY419" s="58"/>
      <c r="CZ419" s="58"/>
      <c r="DA419" s="58"/>
      <c r="DB419" s="58"/>
      <c r="DC419" s="58"/>
      <c r="DD419" s="58"/>
      <c r="DE419" s="58"/>
      <c r="DF419" s="58"/>
      <c r="DG419" s="58"/>
      <c r="DH419" s="58"/>
      <c r="DI419" s="58"/>
      <c r="DJ419" s="58"/>
      <c r="DK419" s="58"/>
      <c r="DL419" s="56"/>
      <c r="DM419" s="155" t="s">
        <v>42</v>
      </c>
      <c r="DN419" s="55"/>
      <c r="DO419" s="55"/>
      <c r="DP419" s="55"/>
      <c r="DQ419" s="55"/>
      <c r="DR419" s="55"/>
      <c r="DS419" s="55"/>
      <c r="DT419" s="55"/>
      <c r="DU419" s="56"/>
      <c r="DV419" s="91" t="s">
        <v>42</v>
      </c>
      <c r="DW419" s="60"/>
      <c r="DX419" s="60"/>
      <c r="DY419" s="60"/>
      <c r="DZ419" s="60"/>
      <c r="EA419" s="60"/>
      <c r="EB419" s="60"/>
      <c r="EC419" s="60"/>
      <c r="ED419" s="147"/>
      <c r="EE419" s="61"/>
      <c r="EF419" s="91" t="s">
        <v>42</v>
      </c>
      <c r="EG419" s="60"/>
      <c r="EH419" s="60"/>
      <c r="EI419" s="60"/>
      <c r="EJ419" s="60"/>
      <c r="EK419" s="60"/>
      <c r="EL419" s="60"/>
      <c r="EM419" s="60"/>
      <c r="EN419" s="61"/>
      <c r="EO419" s="164" t="s">
        <v>42</v>
      </c>
      <c r="EP419" s="60"/>
      <c r="EQ419" s="60"/>
      <c r="ER419" s="60"/>
      <c r="ES419" s="60"/>
      <c r="ET419" s="60"/>
      <c r="EU419" s="60"/>
      <c r="EV419" s="60"/>
      <c r="EW419" s="61"/>
      <c r="EX419" s="159"/>
      <c r="EY419" s="160"/>
      <c r="EZ419" s="160"/>
      <c r="FA419" s="160"/>
      <c r="FB419" s="160"/>
      <c r="FC419" s="160"/>
      <c r="FD419" s="160"/>
      <c r="FE419" s="160"/>
      <c r="FF419" s="160"/>
      <c r="FG419" s="160"/>
      <c r="FH419" s="160"/>
      <c r="FI419" s="161"/>
      <c r="FV419" s="24" t="str">
        <f>IF(FW419&lt;&gt;"",MAX($FV$3:FV418)+1,"")</f>
        <v/>
      </c>
      <c r="FW419" s="24" t="str">
        <f>IF($B419&lt;&gt;"",LEFT(E419,2),"")</f>
        <v/>
      </c>
      <c r="FX419" s="24" t="str">
        <f t="shared" si="763"/>
        <v/>
      </c>
      <c r="FY419" s="24" t="str">
        <f t="shared" si="764"/>
        <v/>
      </c>
      <c r="FZ419" s="24" t="str">
        <f t="shared" si="765"/>
        <v/>
      </c>
    </row>
    <row r="420" spans="1:182" x14ac:dyDescent="0.25">
      <c r="A420" s="38" t="str">
        <f>IF(AND(A419&lt;&gt;"",I420&lt;&gt;""),A416,"")</f>
        <v/>
      </c>
      <c r="B420" s="38" t="str">
        <f t="shared" ref="B420" si="769">IF(AND($A420&lt;&gt;"",B416&lt;&gt;""),B416,"")</f>
        <v/>
      </c>
      <c r="C420" s="65" t="s">
        <v>742</v>
      </c>
      <c r="D420" s="42" t="str">
        <f>IF(D418&lt;&gt;"",IF(ISNA(VLOOKUP(D418,EconomyTable,2,FALSE)),"&lt;Unknown&gt;",VLOOKUP(D418,EconomyTable,2,FALSE)),"")</f>
        <v/>
      </c>
      <c r="E420" s="44" t="str">
        <f>IF(AND(I420&lt;&gt;"",E416&lt;&gt;""),E416,"")</f>
        <v/>
      </c>
      <c r="F420" s="44" t="str">
        <f>IF(I420&lt;&gt;"",MAX(F416:F419)+1,"")</f>
        <v/>
      </c>
      <c r="G420" s="44" t="str">
        <f>IF(AND(I420&lt;&gt;"",D417&lt;&gt;""),D417,"")</f>
        <v/>
      </c>
      <c r="H420" s="44" t="str">
        <f>IF(AND(I421&lt;&gt;"",D418&lt;&gt;""),D420,"")</f>
        <v/>
      </c>
      <c r="I420" s="31"/>
      <c r="J420" s="33"/>
      <c r="K420" s="38" t="str">
        <f t="shared" si="762"/>
        <v/>
      </c>
      <c r="L420" s="153"/>
      <c r="M420" s="153"/>
      <c r="N420" s="153"/>
      <c r="O420" s="153"/>
      <c r="P420" s="31"/>
      <c r="Q420" s="54"/>
      <c r="R420" s="55"/>
      <c r="S420" s="55"/>
      <c r="T420" s="55"/>
      <c r="U420" s="55"/>
      <c r="V420" s="55"/>
      <c r="W420" s="55"/>
      <c r="X420" s="55"/>
      <c r="Y420" s="55"/>
      <c r="Z420" s="55"/>
      <c r="AA420" s="55"/>
      <c r="AB420" s="55"/>
      <c r="AC420" s="55"/>
      <c r="AD420" s="55"/>
      <c r="AE420" s="55"/>
      <c r="AF420" s="55"/>
      <c r="AG420" s="55"/>
      <c r="AH420" s="55"/>
      <c r="AI420" s="55"/>
      <c r="AJ420" s="55"/>
      <c r="AK420" s="55"/>
      <c r="AL420" s="55"/>
      <c r="AM420" s="56"/>
      <c r="AN420" s="54"/>
      <c r="AO420" s="55"/>
      <c r="AP420" s="55"/>
      <c r="AQ420" s="55"/>
      <c r="AR420" s="55"/>
      <c r="AS420" s="56"/>
      <c r="AT420" s="54"/>
      <c r="AU420" s="55"/>
      <c r="AV420" s="56"/>
      <c r="AW420" s="54"/>
      <c r="AX420" s="55"/>
      <c r="AY420" s="55"/>
      <c r="AZ420" s="55"/>
      <c r="BA420" s="55"/>
      <c r="BB420" s="55"/>
      <c r="BC420" s="55"/>
      <c r="BD420" s="55"/>
      <c r="BE420" s="55"/>
      <c r="BF420" s="55"/>
      <c r="BG420" s="55"/>
      <c r="BH420" s="56"/>
      <c r="BI420" s="54"/>
      <c r="BJ420" s="55"/>
      <c r="BK420" s="55"/>
      <c r="BL420" s="55"/>
      <c r="BM420" s="55"/>
      <c r="BN420" s="55"/>
      <c r="BO420" s="55"/>
      <c r="BP420" s="55"/>
      <c r="BQ420" s="55"/>
      <c r="BR420" s="55"/>
      <c r="BS420" s="55"/>
      <c r="BT420" s="55"/>
      <c r="BU420" s="56"/>
      <c r="BV420" s="54"/>
      <c r="BW420" s="57"/>
      <c r="BX420" s="57"/>
      <c r="BY420" s="55"/>
      <c r="BZ420" s="55"/>
      <c r="CA420" s="55"/>
      <c r="CB420" s="55"/>
      <c r="CC420" s="55"/>
      <c r="CD420" s="55"/>
      <c r="CE420" s="55"/>
      <c r="CF420" s="55"/>
      <c r="CG420" s="55"/>
      <c r="CH420" s="55"/>
      <c r="CI420" s="55"/>
      <c r="CJ420" s="55"/>
      <c r="CK420" s="55"/>
      <c r="CL420" s="55"/>
      <c r="CM420" s="58"/>
      <c r="CN420" s="54"/>
      <c r="CO420" s="58"/>
      <c r="CP420" s="58"/>
      <c r="CQ420" s="58"/>
      <c r="CR420" s="58"/>
      <c r="CS420" s="58"/>
      <c r="CT420" s="58"/>
      <c r="CU420" s="58"/>
      <c r="CV420" s="58"/>
      <c r="CW420" s="58"/>
      <c r="CX420" s="58"/>
      <c r="CY420" s="58"/>
      <c r="CZ420" s="58"/>
      <c r="DA420" s="58"/>
      <c r="DB420" s="58"/>
      <c r="DC420" s="58"/>
      <c r="DD420" s="58"/>
      <c r="DE420" s="58"/>
      <c r="DF420" s="58"/>
      <c r="DG420" s="58"/>
      <c r="DH420" s="58"/>
      <c r="DI420" s="58"/>
      <c r="DJ420" s="58"/>
      <c r="DK420" s="58"/>
      <c r="DL420" s="56"/>
      <c r="DM420" s="169" t="s">
        <v>861</v>
      </c>
      <c r="DN420" s="170"/>
      <c r="DO420" s="170"/>
      <c r="DP420" s="170"/>
      <c r="DQ420" s="170"/>
      <c r="DR420" s="170"/>
      <c r="DS420" s="171"/>
      <c r="DT420" s="205">
        <f>SUM(DN416:DU419)</f>
        <v>0</v>
      </c>
      <c r="DU420" s="206"/>
      <c r="DV420" s="169" t="s">
        <v>861</v>
      </c>
      <c r="DW420" s="170"/>
      <c r="DX420" s="170"/>
      <c r="DY420" s="170"/>
      <c r="DZ420" s="170"/>
      <c r="EA420" s="170"/>
      <c r="EB420" s="170"/>
      <c r="EC420" s="171"/>
      <c r="ED420" s="207">
        <f>SUM(DW416:EE419)</f>
        <v>0</v>
      </c>
      <c r="EE420" s="208"/>
      <c r="EF420" s="169" t="s">
        <v>861</v>
      </c>
      <c r="EG420" s="170"/>
      <c r="EH420" s="170"/>
      <c r="EI420" s="170"/>
      <c r="EJ420" s="170"/>
      <c r="EK420" s="170"/>
      <c r="EL420" s="171"/>
      <c r="EM420" s="207">
        <f>SUM(EG416:EN419)</f>
        <v>0</v>
      </c>
      <c r="EN420" s="208"/>
      <c r="EO420" s="170" t="s">
        <v>861</v>
      </c>
      <c r="EP420" s="170"/>
      <c r="EQ420" s="170"/>
      <c r="ER420" s="170"/>
      <c r="ES420" s="170"/>
      <c r="ET420" s="170"/>
      <c r="EU420" s="171"/>
      <c r="EV420" s="207">
        <f>SUM(EP416:EW419)</f>
        <v>0</v>
      </c>
      <c r="EW420" s="208"/>
      <c r="EX420" s="159"/>
      <c r="EY420" s="160"/>
      <c r="EZ420" s="160"/>
      <c r="FA420" s="160"/>
      <c r="FB420" s="160"/>
      <c r="FC420" s="160"/>
      <c r="FD420" s="160"/>
      <c r="FE420" s="160"/>
      <c r="FF420" s="160"/>
      <c r="FG420" s="160"/>
      <c r="FH420" s="160"/>
      <c r="FI420" s="161"/>
      <c r="FV420" s="24" t="str">
        <f>IF(FW420&lt;&gt;"",MAX($FV$3:FV419)+1,"")</f>
        <v/>
      </c>
      <c r="FW420" s="24" t="str">
        <f>IF($B420&lt;&gt;"",E420,"")</f>
        <v/>
      </c>
      <c r="FX420" s="24" t="str">
        <f t="shared" si="763"/>
        <v/>
      </c>
      <c r="FY420" s="24" t="str">
        <f t="shared" si="764"/>
        <v/>
      </c>
      <c r="FZ420" s="24" t="str">
        <f t="shared" si="765"/>
        <v/>
      </c>
    </row>
    <row r="421" spans="1:182" x14ac:dyDescent="0.25">
      <c r="A421" s="38" t="str">
        <f>IF(AND(A420&lt;&gt;"",I421&lt;&gt;""),A416,"")</f>
        <v/>
      </c>
      <c r="B421" s="38" t="str">
        <f t="shared" ref="B421" si="770">IF(AND($A421&lt;&gt;"",B416&lt;&gt;""),B416,"")</f>
        <v/>
      </c>
      <c r="C421" s="65" t="s">
        <v>741</v>
      </c>
      <c r="D421" s="43" t="str">
        <f>IF(D419&lt;&gt;"",IF(ISNA(VLOOKUP(D419,EconomyTypeTable,2,FALSE)),"&lt;Unknown&gt;",VLOOKUP(D419,EconomyTypeTable,2,FALSE)),"")</f>
        <v/>
      </c>
      <c r="E421" s="44" t="str">
        <f>IF(AND(I421&lt;&gt;"",E416&lt;&gt;""),E416,"")</f>
        <v/>
      </c>
      <c r="F421" s="44" t="str">
        <f>IF(I421&lt;&gt;"",MAX(F416:F420)+1,"")</f>
        <v/>
      </c>
      <c r="G421" s="44" t="str">
        <f>IF(AND(I420&lt;&gt;"",D417&lt;&gt;""),D417,"")</f>
        <v/>
      </c>
      <c r="H421" s="44" t="str">
        <f>IF(AND(I421&lt;&gt;"",D418&lt;&gt;""),D420,"")</f>
        <v/>
      </c>
      <c r="I421" s="31"/>
      <c r="J421" s="33"/>
      <c r="K421" s="38" t="str">
        <f t="shared" si="762"/>
        <v/>
      </c>
      <c r="L421" s="153"/>
      <c r="M421" s="153"/>
      <c r="N421" s="153"/>
      <c r="O421" s="153"/>
      <c r="P421" s="31"/>
      <c r="Q421" s="59"/>
      <c r="R421" s="60"/>
      <c r="S421" s="60"/>
      <c r="T421" s="60"/>
      <c r="U421" s="60"/>
      <c r="V421" s="60"/>
      <c r="W421" s="60"/>
      <c r="X421" s="60"/>
      <c r="Y421" s="60"/>
      <c r="Z421" s="60"/>
      <c r="AA421" s="60"/>
      <c r="AB421" s="60"/>
      <c r="AC421" s="60"/>
      <c r="AD421" s="60"/>
      <c r="AE421" s="60"/>
      <c r="AF421" s="60"/>
      <c r="AG421" s="60"/>
      <c r="AH421" s="60"/>
      <c r="AI421" s="60"/>
      <c r="AJ421" s="60"/>
      <c r="AK421" s="60"/>
      <c r="AL421" s="60"/>
      <c r="AM421" s="61"/>
      <c r="AN421" s="59"/>
      <c r="AO421" s="60"/>
      <c r="AP421" s="60"/>
      <c r="AQ421" s="60"/>
      <c r="AR421" s="60"/>
      <c r="AS421" s="61"/>
      <c r="AT421" s="59"/>
      <c r="AU421" s="60"/>
      <c r="AV421" s="61"/>
      <c r="AW421" s="59"/>
      <c r="AX421" s="60"/>
      <c r="AY421" s="60"/>
      <c r="AZ421" s="60"/>
      <c r="BA421" s="60"/>
      <c r="BB421" s="60"/>
      <c r="BC421" s="60"/>
      <c r="BD421" s="60"/>
      <c r="BE421" s="60"/>
      <c r="BF421" s="60"/>
      <c r="BG421" s="60"/>
      <c r="BH421" s="61"/>
      <c r="BI421" s="59"/>
      <c r="BJ421" s="60"/>
      <c r="BK421" s="60"/>
      <c r="BL421" s="60"/>
      <c r="BM421" s="60"/>
      <c r="BN421" s="60"/>
      <c r="BO421" s="60"/>
      <c r="BP421" s="60"/>
      <c r="BQ421" s="60"/>
      <c r="BR421" s="60"/>
      <c r="BS421" s="60"/>
      <c r="BT421" s="60"/>
      <c r="BU421" s="61"/>
      <c r="BV421" s="59"/>
      <c r="BW421" s="62"/>
      <c r="BX421" s="62"/>
      <c r="BY421" s="60"/>
      <c r="BZ421" s="60"/>
      <c r="CA421" s="60"/>
      <c r="CB421" s="60"/>
      <c r="CC421" s="60"/>
      <c r="CD421" s="60"/>
      <c r="CE421" s="60"/>
      <c r="CF421" s="60"/>
      <c r="CG421" s="60"/>
      <c r="CH421" s="60"/>
      <c r="CI421" s="60"/>
      <c r="CJ421" s="60"/>
      <c r="CK421" s="60"/>
      <c r="CL421" s="60"/>
      <c r="CM421" s="61"/>
      <c r="CN421" s="58"/>
      <c r="CO421" s="58"/>
      <c r="CP421" s="58"/>
      <c r="CQ421" s="58"/>
      <c r="CR421" s="58"/>
      <c r="CS421" s="58"/>
      <c r="CT421" s="58"/>
      <c r="CU421" s="58"/>
      <c r="CV421" s="58"/>
      <c r="CW421" s="58"/>
      <c r="CX421" s="58"/>
      <c r="CY421" s="58"/>
      <c r="CZ421" s="58"/>
      <c r="DA421" s="58"/>
      <c r="DB421" s="58"/>
      <c r="DC421" s="58"/>
      <c r="DD421" s="58"/>
      <c r="DE421" s="58"/>
      <c r="DF421" s="58"/>
      <c r="DG421" s="58"/>
      <c r="DH421" s="58"/>
      <c r="DI421" s="58"/>
      <c r="DJ421" s="58"/>
      <c r="DK421" s="58"/>
      <c r="DL421" s="56"/>
      <c r="DM421" s="170" t="s">
        <v>823</v>
      </c>
      <c r="DN421" s="170"/>
      <c r="DO421" s="170"/>
      <c r="DP421" s="170"/>
      <c r="DQ421" s="170"/>
      <c r="DR421" s="170"/>
      <c r="DS421" s="171"/>
      <c r="DT421" s="172"/>
      <c r="DU421" s="186"/>
      <c r="DV421" s="209"/>
      <c r="DW421" s="190"/>
      <c r="DX421" s="190"/>
      <c r="DY421" s="190"/>
      <c r="DZ421" s="190"/>
      <c r="EA421" s="190"/>
      <c r="EB421" s="190"/>
      <c r="EC421" s="190"/>
      <c r="ED421" s="190"/>
      <c r="EE421" s="190"/>
      <c r="EF421" s="190"/>
      <c r="EG421" s="190"/>
      <c r="EH421" s="190"/>
      <c r="EI421" s="190"/>
      <c r="EJ421" s="190"/>
      <c r="EK421" s="190"/>
      <c r="EL421" s="190"/>
      <c r="EM421" s="190"/>
      <c r="EN421" s="190"/>
      <c r="EO421" s="190"/>
      <c r="EP421" s="190"/>
      <c r="EQ421" s="190"/>
      <c r="ER421" s="190"/>
      <c r="ES421" s="190"/>
      <c r="ET421" s="190"/>
      <c r="EU421" s="190"/>
      <c r="EV421" s="190"/>
      <c r="EW421" s="210"/>
      <c r="EX421" s="159"/>
      <c r="EY421" s="160"/>
      <c r="EZ421" s="160"/>
      <c r="FA421" s="160"/>
      <c r="FB421" s="160"/>
      <c r="FC421" s="160"/>
      <c r="FD421" s="160"/>
      <c r="FE421" s="160"/>
      <c r="FF421" s="160"/>
      <c r="FG421" s="160"/>
      <c r="FH421" s="160"/>
      <c r="FI421" s="161"/>
    </row>
    <row r="422" spans="1:182" ht="15.75" thickBot="1" x14ac:dyDescent="0.3">
      <c r="A422" s="39">
        <f>IF(A416&lt;&gt;"",A416,"")</f>
        <v>60</v>
      </c>
      <c r="B422" s="39" t="str">
        <f>IF(AND($A422&lt;&gt;"",B416&lt;&gt;""),B416,"")</f>
        <v/>
      </c>
      <c r="C422" s="67" t="s">
        <v>315</v>
      </c>
      <c r="D422" s="36"/>
      <c r="E422" s="148"/>
      <c r="F422" s="149"/>
      <c r="G422" s="149"/>
      <c r="H422" s="149"/>
      <c r="I422" s="149"/>
      <c r="J422" s="149"/>
      <c r="K422" s="149"/>
      <c r="L422" s="149"/>
      <c r="M422" s="149"/>
      <c r="N422" s="149"/>
      <c r="O422" s="150"/>
      <c r="P422" s="46" t="str">
        <f>IF(COUNTA(Q422:AM422)-COUNTBLANK(Q422:AM422)&gt;0,COUNTA(Q422:AM422)-COUNTBLANK(Q422:AM422)&amp;" Deposit types","")</f>
        <v/>
      </c>
      <c r="Q422" s="47" t="str">
        <f>IF(COUNTA(Q416:Q421)&gt;0,COUNTA(Q416:Q421),"")</f>
        <v/>
      </c>
      <c r="R422" s="48" t="str">
        <f t="shared" ref="R422:BK422" si="771">IF(COUNTA(R416:R421)&gt;0,COUNTA(R416:R421),"")</f>
        <v/>
      </c>
      <c r="S422" s="48" t="str">
        <f t="shared" si="771"/>
        <v/>
      </c>
      <c r="T422" s="48" t="str">
        <f t="shared" si="771"/>
        <v/>
      </c>
      <c r="U422" s="48" t="str">
        <f t="shared" si="771"/>
        <v/>
      </c>
      <c r="V422" s="48" t="str">
        <f t="shared" si="771"/>
        <v/>
      </c>
      <c r="W422" s="48" t="str">
        <f t="shared" si="771"/>
        <v/>
      </c>
      <c r="X422" s="48" t="str">
        <f t="shared" si="771"/>
        <v/>
      </c>
      <c r="Y422" s="48" t="str">
        <f t="shared" si="771"/>
        <v/>
      </c>
      <c r="Z422" s="48" t="str">
        <f t="shared" si="771"/>
        <v/>
      </c>
      <c r="AA422" s="48" t="str">
        <f t="shared" si="771"/>
        <v/>
      </c>
      <c r="AB422" s="48" t="str">
        <f>IF(COUNTA(AB416:AB421)&gt;0,COUNTA(AB416:AB421),"")</f>
        <v/>
      </c>
      <c r="AC422" s="48" t="str">
        <f t="shared" ref="AC422:BV422" si="772">IF(COUNTA(AC416:AC421)&gt;0,COUNTA(AC416:AC421),"")</f>
        <v/>
      </c>
      <c r="AD422" s="48" t="str">
        <f t="shared" si="772"/>
        <v/>
      </c>
      <c r="AE422" s="48" t="str">
        <f t="shared" si="772"/>
        <v/>
      </c>
      <c r="AF422" s="48" t="str">
        <f t="shared" si="772"/>
        <v/>
      </c>
      <c r="AG422" s="48" t="str">
        <f t="shared" si="772"/>
        <v/>
      </c>
      <c r="AH422" s="48" t="str">
        <f t="shared" si="772"/>
        <v/>
      </c>
      <c r="AI422" s="48" t="str">
        <f t="shared" si="772"/>
        <v/>
      </c>
      <c r="AJ422" s="48" t="str">
        <f t="shared" si="772"/>
        <v/>
      </c>
      <c r="AK422" s="48" t="str">
        <f t="shared" si="772"/>
        <v/>
      </c>
      <c r="AL422" s="48" t="str">
        <f t="shared" si="772"/>
        <v/>
      </c>
      <c r="AM422" s="49" t="str">
        <f t="shared" si="772"/>
        <v/>
      </c>
      <c r="AN422" s="47" t="str">
        <f t="shared" si="772"/>
        <v/>
      </c>
      <c r="AO422" s="48" t="str">
        <f t="shared" si="772"/>
        <v/>
      </c>
      <c r="AP422" s="48" t="str">
        <f t="shared" si="772"/>
        <v/>
      </c>
      <c r="AQ422" s="48" t="str">
        <f t="shared" si="772"/>
        <v/>
      </c>
      <c r="AR422" s="48" t="str">
        <f t="shared" si="772"/>
        <v/>
      </c>
      <c r="AS422" s="49" t="str">
        <f t="shared" si="772"/>
        <v/>
      </c>
      <c r="AT422" s="47" t="str">
        <f t="shared" si="772"/>
        <v/>
      </c>
      <c r="AU422" s="48" t="str">
        <f t="shared" si="772"/>
        <v/>
      </c>
      <c r="AV422" s="49" t="str">
        <f t="shared" si="772"/>
        <v/>
      </c>
      <c r="AW422" s="47" t="str">
        <f t="shared" si="772"/>
        <v/>
      </c>
      <c r="AX422" s="48" t="str">
        <f t="shared" si="772"/>
        <v/>
      </c>
      <c r="AY422" s="48" t="str">
        <f t="shared" si="772"/>
        <v/>
      </c>
      <c r="AZ422" s="48" t="str">
        <f t="shared" si="772"/>
        <v/>
      </c>
      <c r="BA422" s="48" t="str">
        <f t="shared" si="772"/>
        <v/>
      </c>
      <c r="BB422" s="48" t="str">
        <f t="shared" si="772"/>
        <v/>
      </c>
      <c r="BC422" s="48" t="str">
        <f t="shared" si="772"/>
        <v/>
      </c>
      <c r="BD422" s="48" t="str">
        <f t="shared" si="772"/>
        <v/>
      </c>
      <c r="BE422" s="48" t="str">
        <f t="shared" si="772"/>
        <v/>
      </c>
      <c r="BF422" s="48" t="str">
        <f t="shared" si="772"/>
        <v/>
      </c>
      <c r="BG422" s="48" t="str">
        <f t="shared" si="772"/>
        <v/>
      </c>
      <c r="BH422" s="49" t="str">
        <f t="shared" si="772"/>
        <v/>
      </c>
      <c r="BI422" s="47" t="str">
        <f t="shared" si="772"/>
        <v/>
      </c>
      <c r="BJ422" s="48" t="str">
        <f t="shared" si="772"/>
        <v/>
      </c>
      <c r="BK422" s="48" t="str">
        <f t="shared" si="772"/>
        <v/>
      </c>
      <c r="BL422" s="48"/>
      <c r="BM422" s="48" t="str">
        <f t="shared" ref="BM422:BU422" si="773">IF(COUNTA(BM416:BM421)&gt;0,COUNTA(BM416:BM421),"")</f>
        <v/>
      </c>
      <c r="BN422" s="48" t="str">
        <f t="shared" si="773"/>
        <v/>
      </c>
      <c r="BO422" s="48" t="str">
        <f t="shared" si="773"/>
        <v/>
      </c>
      <c r="BP422" s="48" t="str">
        <f t="shared" si="773"/>
        <v/>
      </c>
      <c r="BQ422" s="48" t="str">
        <f t="shared" si="773"/>
        <v/>
      </c>
      <c r="BR422" s="48" t="str">
        <f t="shared" si="773"/>
        <v/>
      </c>
      <c r="BS422" s="48" t="str">
        <f t="shared" si="773"/>
        <v/>
      </c>
      <c r="BT422" s="48" t="str">
        <f t="shared" si="773"/>
        <v/>
      </c>
      <c r="BU422" s="49" t="str">
        <f t="shared" si="773"/>
        <v/>
      </c>
      <c r="BV422" s="47" t="str">
        <f>IF(COUNTA(BV416:BV421)&gt;0,COUNTA(BV416:BV421),"")</f>
        <v/>
      </c>
      <c r="BW422" s="48" t="str">
        <f t="shared" ref="BW422:DL422" si="774">IF(COUNTA(BW416:BW421)&gt;0,COUNTA(BW416:BW421),"")</f>
        <v/>
      </c>
      <c r="BX422" s="48" t="str">
        <f t="shared" si="774"/>
        <v/>
      </c>
      <c r="BY422" s="48" t="str">
        <f t="shared" si="774"/>
        <v/>
      </c>
      <c r="BZ422" s="48" t="str">
        <f t="shared" si="774"/>
        <v/>
      </c>
      <c r="CA422" s="48" t="str">
        <f t="shared" si="774"/>
        <v/>
      </c>
      <c r="CB422" s="48" t="str">
        <f t="shared" si="774"/>
        <v/>
      </c>
      <c r="CC422" s="48" t="str">
        <f t="shared" si="774"/>
        <v/>
      </c>
      <c r="CD422" s="48" t="str">
        <f t="shared" si="774"/>
        <v/>
      </c>
      <c r="CE422" s="48" t="str">
        <f t="shared" si="774"/>
        <v/>
      </c>
      <c r="CF422" s="48" t="str">
        <f t="shared" si="774"/>
        <v/>
      </c>
      <c r="CG422" s="48" t="str">
        <f t="shared" si="774"/>
        <v/>
      </c>
      <c r="CH422" s="48" t="str">
        <f t="shared" si="774"/>
        <v/>
      </c>
      <c r="CI422" s="48" t="str">
        <f t="shared" si="774"/>
        <v/>
      </c>
      <c r="CJ422" s="48" t="str">
        <f t="shared" si="774"/>
        <v/>
      </c>
      <c r="CK422" s="48" t="str">
        <f t="shared" si="774"/>
        <v/>
      </c>
      <c r="CL422" s="48" t="str">
        <f t="shared" si="774"/>
        <v/>
      </c>
      <c r="CM422" s="49" t="str">
        <f t="shared" si="774"/>
        <v/>
      </c>
      <c r="CN422" s="47" t="str">
        <f t="shared" si="774"/>
        <v/>
      </c>
      <c r="CO422" s="48" t="str">
        <f t="shared" si="774"/>
        <v/>
      </c>
      <c r="CP422" s="48" t="str">
        <f t="shared" si="774"/>
        <v/>
      </c>
      <c r="CQ422" s="48" t="str">
        <f t="shared" si="774"/>
        <v/>
      </c>
      <c r="CR422" s="48" t="str">
        <f t="shared" si="774"/>
        <v/>
      </c>
      <c r="CS422" s="48" t="str">
        <f t="shared" si="774"/>
        <v/>
      </c>
      <c r="CT422" s="48" t="str">
        <f t="shared" si="774"/>
        <v/>
      </c>
      <c r="CU422" s="48" t="str">
        <f t="shared" si="774"/>
        <v/>
      </c>
      <c r="CV422" s="48" t="str">
        <f t="shared" si="774"/>
        <v/>
      </c>
      <c r="CW422" s="48" t="str">
        <f t="shared" si="774"/>
        <v/>
      </c>
      <c r="CX422" s="48" t="str">
        <f t="shared" si="774"/>
        <v/>
      </c>
      <c r="CY422" s="48" t="str">
        <f t="shared" si="774"/>
        <v/>
      </c>
      <c r="CZ422" s="48" t="str">
        <f t="shared" si="774"/>
        <v/>
      </c>
      <c r="DA422" s="48" t="str">
        <f t="shared" si="774"/>
        <v/>
      </c>
      <c r="DB422" s="48" t="str">
        <f t="shared" si="774"/>
        <v/>
      </c>
      <c r="DC422" s="48" t="str">
        <f t="shared" si="774"/>
        <v/>
      </c>
      <c r="DD422" s="48" t="str">
        <f t="shared" si="774"/>
        <v/>
      </c>
      <c r="DE422" s="48" t="str">
        <f t="shared" si="774"/>
        <v/>
      </c>
      <c r="DF422" s="48" t="str">
        <f t="shared" si="774"/>
        <v/>
      </c>
      <c r="DG422" s="48" t="str">
        <f t="shared" si="774"/>
        <v/>
      </c>
      <c r="DH422" s="48" t="str">
        <f t="shared" si="774"/>
        <v/>
      </c>
      <c r="DI422" s="48" t="str">
        <f t="shared" si="774"/>
        <v/>
      </c>
      <c r="DJ422" s="48" t="str">
        <f t="shared" si="774"/>
        <v/>
      </c>
      <c r="DK422" s="48" t="str">
        <f t="shared" si="774"/>
        <v/>
      </c>
      <c r="DL422" s="49" t="str">
        <f t="shared" si="774"/>
        <v/>
      </c>
      <c r="DM422" s="170" t="s">
        <v>822</v>
      </c>
      <c r="DN422" s="170"/>
      <c r="DO422" s="170"/>
      <c r="DP422" s="170"/>
      <c r="DQ422" s="170"/>
      <c r="DR422" s="170"/>
      <c r="DS422" s="171"/>
      <c r="DT422" s="187"/>
      <c r="DU422" s="172"/>
      <c r="DV422" s="211"/>
      <c r="DW422" s="212"/>
      <c r="DX422" s="212"/>
      <c r="DY422" s="212"/>
      <c r="DZ422" s="212"/>
      <c r="EA422" s="212"/>
      <c r="EB422" s="212"/>
      <c r="EC422" s="212"/>
      <c r="ED422" s="212"/>
      <c r="EE422" s="212"/>
      <c r="EF422" s="212"/>
      <c r="EG422" s="212"/>
      <c r="EH422" s="212"/>
      <c r="EI422" s="212"/>
      <c r="EJ422" s="212"/>
      <c r="EK422" s="212"/>
      <c r="EL422" s="212"/>
      <c r="EM422" s="212"/>
      <c r="EN422" s="212"/>
      <c r="EO422" s="212"/>
      <c r="EP422" s="212"/>
      <c r="EQ422" s="212"/>
      <c r="ER422" s="212"/>
      <c r="ES422" s="212"/>
      <c r="ET422" s="212"/>
      <c r="EU422" s="212"/>
      <c r="EV422" s="212"/>
      <c r="EW422" s="213"/>
      <c r="EX422" s="151"/>
      <c r="EY422" s="149"/>
      <c r="EZ422" s="149"/>
      <c r="FA422" s="149"/>
      <c r="FB422" s="149"/>
      <c r="FC422" s="149"/>
      <c r="FD422" s="149"/>
      <c r="FE422" s="149"/>
      <c r="FF422" s="149"/>
      <c r="FG422" s="149"/>
      <c r="FH422" s="149"/>
      <c r="FI422" s="152"/>
    </row>
    <row r="423" spans="1:182" x14ac:dyDescent="0.25">
      <c r="A423" s="40">
        <f>A416+1</f>
        <v>61</v>
      </c>
      <c r="B423" s="29"/>
      <c r="C423" s="65" t="s">
        <v>531</v>
      </c>
      <c r="D423" s="41" t="str">
        <f>IF(MAX(F423:F428)&gt;0,MAX(F423:F428),"")</f>
        <v/>
      </c>
      <c r="E423" s="30"/>
      <c r="F423" s="45" t="str">
        <f>IF(I423&lt;&gt;"",1,"")</f>
        <v/>
      </c>
      <c r="G423" s="45" t="str">
        <f>IF(AND(I423&lt;&gt;"",D424&lt;&gt;""),D424,"")</f>
        <v/>
      </c>
      <c r="H423" s="45" t="str">
        <f>IF(AND(I423&lt;&gt;"",D425&lt;&gt;""),D427,"")</f>
        <v/>
      </c>
      <c r="I423" s="29"/>
      <c r="J423" s="146"/>
      <c r="K423" s="40" t="str">
        <f t="shared" ref="K423:K428" si="775">IF(J423&lt;&gt;"",IF(ISNA(VLOOKUP(J423,PlanetTypeTable,2,FALSE)),"&lt;Unknown&gt;",VLOOKUP(J423,PlanetTypeTable,2,FALSE)),"")</f>
        <v/>
      </c>
      <c r="L423" s="34"/>
      <c r="M423" s="34"/>
      <c r="N423" s="34"/>
      <c r="O423" s="34"/>
      <c r="P423" s="29"/>
      <c r="Q423" s="50"/>
      <c r="R423" s="30"/>
      <c r="S423" s="30"/>
      <c r="T423" s="30"/>
      <c r="U423" s="30"/>
      <c r="V423" s="30"/>
      <c r="W423" s="30"/>
      <c r="X423" s="30"/>
      <c r="Y423" s="30"/>
      <c r="Z423" s="30"/>
      <c r="AA423" s="30"/>
      <c r="AB423" s="30"/>
      <c r="AC423" s="30"/>
      <c r="AD423" s="30"/>
      <c r="AE423" s="30"/>
      <c r="AF423" s="30"/>
      <c r="AG423" s="30"/>
      <c r="AH423" s="30"/>
      <c r="AI423" s="30"/>
      <c r="AJ423" s="30"/>
      <c r="AK423" s="30"/>
      <c r="AL423" s="30"/>
      <c r="AM423" s="51"/>
      <c r="AN423" s="50"/>
      <c r="AO423" s="30"/>
      <c r="AP423" s="30"/>
      <c r="AQ423" s="30"/>
      <c r="AR423" s="30"/>
      <c r="AS423" s="51"/>
      <c r="AT423" s="50"/>
      <c r="AU423" s="30"/>
      <c r="AV423" s="51"/>
      <c r="AW423" s="50"/>
      <c r="AX423" s="30"/>
      <c r="AY423" s="30"/>
      <c r="AZ423" s="30"/>
      <c r="BA423" s="30"/>
      <c r="BB423" s="30"/>
      <c r="BC423" s="30"/>
      <c r="BD423" s="30"/>
      <c r="BE423" s="30"/>
      <c r="BF423" s="30"/>
      <c r="BG423" s="30"/>
      <c r="BH423" s="51"/>
      <c r="BI423" s="50"/>
      <c r="BJ423" s="30"/>
      <c r="BK423" s="30"/>
      <c r="BL423" s="30"/>
      <c r="BM423" s="30"/>
      <c r="BN423" s="30"/>
      <c r="BO423" s="30"/>
      <c r="BP423" s="30"/>
      <c r="BQ423" s="30"/>
      <c r="BR423" s="30"/>
      <c r="BS423" s="30"/>
      <c r="BT423" s="30"/>
      <c r="BU423" s="51"/>
      <c r="BV423" s="50"/>
      <c r="BW423" s="52"/>
      <c r="BX423" s="52"/>
      <c r="BY423" s="30"/>
      <c r="BZ423" s="30"/>
      <c r="CA423" s="30"/>
      <c r="CB423" s="30"/>
      <c r="CC423" s="30"/>
      <c r="CD423" s="30"/>
      <c r="CE423" s="30"/>
      <c r="CF423" s="30"/>
      <c r="CG423" s="30"/>
      <c r="CH423" s="30"/>
      <c r="CI423" s="30"/>
      <c r="CJ423" s="30"/>
      <c r="CK423" s="30"/>
      <c r="CL423" s="30"/>
      <c r="CM423" s="51"/>
      <c r="CN423" s="53"/>
      <c r="CO423" s="53"/>
      <c r="CP423" s="53"/>
      <c r="CQ423" s="53"/>
      <c r="CR423" s="53"/>
      <c r="CS423" s="53"/>
      <c r="CT423" s="53"/>
      <c r="CU423" s="53"/>
      <c r="CV423" s="53"/>
      <c r="CW423" s="53"/>
      <c r="CX423" s="53"/>
      <c r="CY423" s="53"/>
      <c r="CZ423" s="53"/>
      <c r="DA423" s="53"/>
      <c r="DB423" s="53"/>
      <c r="DC423" s="53"/>
      <c r="DD423" s="53"/>
      <c r="DE423" s="53"/>
      <c r="DF423" s="53"/>
      <c r="DG423" s="53"/>
      <c r="DH423" s="53"/>
      <c r="DI423" s="53"/>
      <c r="DJ423" s="53"/>
      <c r="DK423" s="53"/>
      <c r="DL423" s="51"/>
      <c r="DM423" s="162" t="s">
        <v>249</v>
      </c>
      <c r="DN423" s="30"/>
      <c r="DO423" s="30"/>
      <c r="DP423" s="30"/>
      <c r="DQ423" s="30"/>
      <c r="DR423" s="30"/>
      <c r="DS423" s="30"/>
      <c r="DT423" s="30"/>
      <c r="DU423" s="51"/>
      <c r="DV423" s="163" t="s">
        <v>249</v>
      </c>
      <c r="DW423" s="30"/>
      <c r="DX423" s="30"/>
      <c r="DY423" s="30"/>
      <c r="DZ423" s="30"/>
      <c r="EA423" s="30"/>
      <c r="EB423" s="30"/>
      <c r="EC423" s="30"/>
      <c r="ED423" s="53"/>
      <c r="EE423" s="51"/>
      <c r="EF423" s="163" t="s">
        <v>249</v>
      </c>
      <c r="EG423" s="30"/>
      <c r="EH423" s="30"/>
      <c r="EI423" s="63"/>
      <c r="EJ423" s="30"/>
      <c r="EK423" s="30"/>
      <c r="EL423" s="30"/>
      <c r="EM423" s="30"/>
      <c r="EN423" s="51"/>
      <c r="EO423" s="163" t="s">
        <v>249</v>
      </c>
      <c r="EP423" s="30"/>
      <c r="EQ423" s="30"/>
      <c r="ER423" s="30"/>
      <c r="ES423" s="30"/>
      <c r="ET423" s="30"/>
      <c r="EU423" s="30"/>
      <c r="EV423" s="30"/>
      <c r="EW423" s="51"/>
      <c r="EX423" s="156"/>
      <c r="EY423" s="157"/>
      <c r="EZ423" s="157"/>
      <c r="FA423" s="157"/>
      <c r="FB423" s="157"/>
      <c r="FC423" s="157"/>
      <c r="FD423" s="157"/>
      <c r="FE423" s="157"/>
      <c r="FF423" s="157"/>
      <c r="FG423" s="157"/>
      <c r="FH423" s="157"/>
      <c r="FI423" s="158"/>
      <c r="FR423" s="25" t="str">
        <f>IF(FS423&lt;&gt;"",MAX(FR$3:FR422)+1,"")</f>
        <v/>
      </c>
      <c r="FS423" s="25" t="str">
        <f>IF(B423&lt;&gt;"",B423,"")</f>
        <v/>
      </c>
      <c r="FT423" s="25" t="str">
        <f>IF(D424&lt;&gt;"",D424,"")</f>
        <v/>
      </c>
      <c r="FV423" s="24" t="str">
        <f>IF(FW423&lt;&gt;"",MAX($FV$3:FV422)+1,"")</f>
        <v/>
      </c>
      <c r="FW423" s="24" t="str">
        <f>IF($B423&lt;&gt;"",LEFT(E423,2),"")</f>
        <v/>
      </c>
      <c r="FX423" s="24" t="str">
        <f t="shared" ref="FX423:FX427" si="776">IF($B423&lt;&gt;"",I423,"")</f>
        <v/>
      </c>
      <c r="FY423" s="24" t="str">
        <f t="shared" ref="FY423:FY427" si="777">IF($B423&lt;&gt;"",J423,"")</f>
        <v/>
      </c>
      <c r="FZ423" s="24" t="str">
        <f t="shared" ref="FZ423:FZ427" si="778">IF($B423&lt;&gt;"",K423,"")</f>
        <v/>
      </c>
    </row>
    <row r="424" spans="1:182" x14ac:dyDescent="0.25">
      <c r="A424" s="38" t="str">
        <f>IF(AND(A423&lt;&gt;"",I424&lt;&gt;""),A423,"")</f>
        <v/>
      </c>
      <c r="B424" s="37" t="str">
        <f t="shared" ref="B424" si="779">IF(AND($A424&lt;&gt;"",B423&lt;&gt;""),B423,"")</f>
        <v/>
      </c>
      <c r="C424" s="66" t="s">
        <v>72</v>
      </c>
      <c r="D424" s="32"/>
      <c r="E424" s="44" t="str">
        <f>IF(AND(I424&lt;&gt;"",E423&lt;&gt;""),E423,"")</f>
        <v/>
      </c>
      <c r="F424" s="44" t="str">
        <f>IF(I424&lt;&gt;"",MAX(F423:F423)+1,"")</f>
        <v/>
      </c>
      <c r="G424" s="44" t="str">
        <f>IF(AND(I424&lt;&gt;"",D424&lt;&gt;""),D424,"")</f>
        <v/>
      </c>
      <c r="H424" s="44" t="str">
        <f>IF(AND(I424&lt;&gt;"",D425&lt;&gt;""),D427,"")</f>
        <v/>
      </c>
      <c r="I424" s="31"/>
      <c r="J424" s="33"/>
      <c r="K424" s="38" t="str">
        <f t="shared" si="775"/>
        <v/>
      </c>
      <c r="L424" s="153"/>
      <c r="M424" s="153"/>
      <c r="N424" s="153"/>
      <c r="O424" s="153"/>
      <c r="P424" s="31"/>
      <c r="Q424" s="54"/>
      <c r="R424" s="55"/>
      <c r="S424" s="55"/>
      <c r="T424" s="55"/>
      <c r="U424" s="55"/>
      <c r="V424" s="55"/>
      <c r="W424" s="55"/>
      <c r="X424" s="55"/>
      <c r="Y424" s="55"/>
      <c r="Z424" s="55"/>
      <c r="AA424" s="55"/>
      <c r="AB424" s="55"/>
      <c r="AC424" s="55"/>
      <c r="AD424" s="55"/>
      <c r="AE424" s="55"/>
      <c r="AF424" s="55"/>
      <c r="AG424" s="55"/>
      <c r="AH424" s="55"/>
      <c r="AI424" s="55"/>
      <c r="AJ424" s="55"/>
      <c r="AK424" s="55"/>
      <c r="AL424" s="55"/>
      <c r="AM424" s="56"/>
      <c r="AN424" s="54"/>
      <c r="AO424" s="55"/>
      <c r="AP424" s="55"/>
      <c r="AQ424" s="55"/>
      <c r="AR424" s="55"/>
      <c r="AS424" s="56"/>
      <c r="AT424" s="54"/>
      <c r="AU424" s="55"/>
      <c r="AV424" s="56"/>
      <c r="AW424" s="54"/>
      <c r="AX424" s="55"/>
      <c r="AY424" s="55"/>
      <c r="AZ424" s="55"/>
      <c r="BA424" s="55"/>
      <c r="BB424" s="55"/>
      <c r="BC424" s="55"/>
      <c r="BD424" s="55"/>
      <c r="BE424" s="55"/>
      <c r="BF424" s="55"/>
      <c r="BG424" s="55"/>
      <c r="BH424" s="56"/>
      <c r="BI424" s="54"/>
      <c r="BJ424" s="55"/>
      <c r="BK424" s="55"/>
      <c r="BL424" s="55"/>
      <c r="BM424" s="55"/>
      <c r="BN424" s="55"/>
      <c r="BO424" s="55"/>
      <c r="BP424" s="55"/>
      <c r="BQ424" s="55"/>
      <c r="BR424" s="55"/>
      <c r="BS424" s="55"/>
      <c r="BT424" s="55"/>
      <c r="BU424" s="56"/>
      <c r="BV424" s="54"/>
      <c r="BW424" s="57"/>
      <c r="BX424" s="57"/>
      <c r="BY424" s="55"/>
      <c r="BZ424" s="55"/>
      <c r="CA424" s="55"/>
      <c r="CB424" s="55"/>
      <c r="CC424" s="55"/>
      <c r="CD424" s="55"/>
      <c r="CE424" s="55"/>
      <c r="CF424" s="55"/>
      <c r="CG424" s="55"/>
      <c r="CH424" s="55"/>
      <c r="CI424" s="55"/>
      <c r="CJ424" s="55"/>
      <c r="CK424" s="55"/>
      <c r="CL424" s="55"/>
      <c r="CM424" s="56"/>
      <c r="CN424" s="58"/>
      <c r="CO424" s="58"/>
      <c r="CP424" s="58"/>
      <c r="CQ424" s="58"/>
      <c r="CR424" s="58"/>
      <c r="CS424" s="58"/>
      <c r="CT424" s="58"/>
      <c r="CU424" s="58"/>
      <c r="CV424" s="58"/>
      <c r="CW424" s="58"/>
      <c r="CX424" s="58"/>
      <c r="CY424" s="58"/>
      <c r="CZ424" s="58"/>
      <c r="DA424" s="58"/>
      <c r="DB424" s="58"/>
      <c r="DC424" s="58"/>
      <c r="DD424" s="58"/>
      <c r="DE424" s="58"/>
      <c r="DF424" s="58"/>
      <c r="DG424" s="58"/>
      <c r="DH424" s="58"/>
      <c r="DI424" s="58"/>
      <c r="DJ424" s="58"/>
      <c r="DK424" s="58"/>
      <c r="DL424" s="56"/>
      <c r="DM424" s="167" t="s">
        <v>44</v>
      </c>
      <c r="DN424" s="55"/>
      <c r="DO424" s="55"/>
      <c r="DP424" s="55"/>
      <c r="DQ424" s="55"/>
      <c r="DR424" s="55"/>
      <c r="DS424" s="55"/>
      <c r="DT424" s="55"/>
      <c r="DU424" s="56"/>
      <c r="DV424" s="168" t="s">
        <v>44</v>
      </c>
      <c r="DW424" s="55"/>
      <c r="DX424" s="55"/>
      <c r="DY424" s="55"/>
      <c r="DZ424" s="55"/>
      <c r="EA424" s="55"/>
      <c r="EB424" s="55"/>
      <c r="EC424" s="55"/>
      <c r="ED424" s="58"/>
      <c r="EE424" s="56"/>
      <c r="EF424" s="168" t="s">
        <v>44</v>
      </c>
      <c r="EG424" s="55"/>
      <c r="EH424" s="55"/>
      <c r="EI424" s="55"/>
      <c r="EJ424" s="55"/>
      <c r="EK424" s="55"/>
      <c r="EL424" s="55"/>
      <c r="EM424" s="55"/>
      <c r="EN424" s="56"/>
      <c r="EO424" s="168" t="s">
        <v>44</v>
      </c>
      <c r="EP424" s="55"/>
      <c r="EQ424" s="55"/>
      <c r="ER424" s="55"/>
      <c r="ES424" s="55"/>
      <c r="ET424" s="55"/>
      <c r="EU424" s="55"/>
      <c r="EV424" s="55"/>
      <c r="EW424" s="56"/>
      <c r="EX424" s="159"/>
      <c r="EY424" s="160"/>
      <c r="EZ424" s="160"/>
      <c r="FA424" s="160"/>
      <c r="FB424" s="160"/>
      <c r="FC424" s="160"/>
      <c r="FD424" s="160"/>
      <c r="FE424" s="160"/>
      <c r="FF424" s="160"/>
      <c r="FG424" s="160"/>
      <c r="FH424" s="160"/>
      <c r="FI424" s="161"/>
      <c r="FV424" s="24" t="str">
        <f>IF(FW424&lt;&gt;"",MAX($FV$3:FV423)+1,"")</f>
        <v/>
      </c>
      <c r="FW424" s="24" t="str">
        <f>IF($B424&lt;&gt;"",LEFT(E424,2),"")</f>
        <v/>
      </c>
      <c r="FX424" s="24" t="str">
        <f t="shared" si="776"/>
        <v/>
      </c>
      <c r="FY424" s="24" t="str">
        <f t="shared" si="777"/>
        <v/>
      </c>
      <c r="FZ424" s="24" t="str">
        <f t="shared" si="778"/>
        <v/>
      </c>
    </row>
    <row r="425" spans="1:182" x14ac:dyDescent="0.25">
      <c r="A425" s="38" t="str">
        <f>IF(AND(A424&lt;&gt;"",I425&lt;&gt;""),A423,"")</f>
        <v/>
      </c>
      <c r="B425" s="38" t="str">
        <f t="shared" ref="B425" si="780">IF(AND($A425&lt;&gt;"",B423&lt;&gt;""),B423,"")</f>
        <v/>
      </c>
      <c r="C425" s="65" t="s">
        <v>317</v>
      </c>
      <c r="D425" s="33"/>
      <c r="E425" s="44" t="str">
        <f>IF(AND(I425&lt;&gt;"",E423&lt;&gt;""),E423,"")</f>
        <v/>
      </c>
      <c r="F425" s="44" t="str">
        <f>IF(I425&lt;&gt;"",MAX(F423:F424)+1,"")</f>
        <v/>
      </c>
      <c r="G425" s="44" t="str">
        <f>IF(AND(I425&lt;&gt;"",D424&lt;&gt;""),D424,"")</f>
        <v/>
      </c>
      <c r="H425" s="44" t="str">
        <f>IF(AND(I425&lt;&gt;"",D425&lt;&gt;""),D427,"")</f>
        <v/>
      </c>
      <c r="I425" s="31"/>
      <c r="J425" s="33"/>
      <c r="K425" s="38" t="str">
        <f t="shared" si="775"/>
        <v/>
      </c>
      <c r="L425" s="153"/>
      <c r="M425" s="153"/>
      <c r="N425" s="153"/>
      <c r="O425" s="153"/>
      <c r="P425" s="31"/>
      <c r="Q425" s="54"/>
      <c r="R425" s="55"/>
      <c r="S425" s="55"/>
      <c r="T425" s="55"/>
      <c r="U425" s="55"/>
      <c r="V425" s="55"/>
      <c r="W425" s="55"/>
      <c r="X425" s="55"/>
      <c r="Y425" s="55"/>
      <c r="Z425" s="55"/>
      <c r="AA425" s="55"/>
      <c r="AB425" s="55"/>
      <c r="AC425" s="55"/>
      <c r="AD425" s="55"/>
      <c r="AE425" s="55"/>
      <c r="AF425" s="55"/>
      <c r="AG425" s="55"/>
      <c r="AH425" s="55"/>
      <c r="AI425" s="55"/>
      <c r="AJ425" s="55"/>
      <c r="AK425" s="55"/>
      <c r="AL425" s="55"/>
      <c r="AM425" s="56"/>
      <c r="AN425" s="54"/>
      <c r="AO425" s="55"/>
      <c r="AP425" s="55"/>
      <c r="AQ425" s="55"/>
      <c r="AR425" s="55"/>
      <c r="AS425" s="56"/>
      <c r="AT425" s="54"/>
      <c r="AU425" s="55"/>
      <c r="AV425" s="56"/>
      <c r="AW425" s="54"/>
      <c r="AX425" s="55"/>
      <c r="AY425" s="55"/>
      <c r="AZ425" s="55"/>
      <c r="BA425" s="55"/>
      <c r="BB425" s="55"/>
      <c r="BC425" s="55"/>
      <c r="BD425" s="55"/>
      <c r="BE425" s="55"/>
      <c r="BF425" s="55"/>
      <c r="BG425" s="55"/>
      <c r="BH425" s="56"/>
      <c r="BI425" s="54"/>
      <c r="BJ425" s="55"/>
      <c r="BK425" s="55"/>
      <c r="BL425" s="55"/>
      <c r="BM425" s="55"/>
      <c r="BN425" s="55"/>
      <c r="BO425" s="55"/>
      <c r="BP425" s="55"/>
      <c r="BQ425" s="55"/>
      <c r="BR425" s="55"/>
      <c r="BS425" s="55"/>
      <c r="BT425" s="55"/>
      <c r="BU425" s="56"/>
      <c r="BV425" s="54"/>
      <c r="BW425" s="57"/>
      <c r="BX425" s="57"/>
      <c r="BY425" s="55"/>
      <c r="BZ425" s="55"/>
      <c r="CA425" s="55"/>
      <c r="CB425" s="55"/>
      <c r="CC425" s="55"/>
      <c r="CD425" s="55"/>
      <c r="CE425" s="55"/>
      <c r="CF425" s="55"/>
      <c r="CG425" s="55"/>
      <c r="CH425" s="55"/>
      <c r="CI425" s="55"/>
      <c r="CJ425" s="55"/>
      <c r="CK425" s="55"/>
      <c r="CL425" s="55"/>
      <c r="CM425" s="56"/>
      <c r="CN425" s="58"/>
      <c r="CO425" s="58"/>
      <c r="CP425" s="58"/>
      <c r="CQ425" s="58"/>
      <c r="CR425" s="58"/>
      <c r="CS425" s="58"/>
      <c r="CT425" s="58"/>
      <c r="CU425" s="58"/>
      <c r="CV425" s="58"/>
      <c r="CW425" s="58"/>
      <c r="CX425" s="58"/>
      <c r="CY425" s="58"/>
      <c r="CZ425" s="58"/>
      <c r="DA425" s="58"/>
      <c r="DB425" s="58"/>
      <c r="DC425" s="58"/>
      <c r="DD425" s="58"/>
      <c r="DE425" s="58"/>
      <c r="DF425" s="58"/>
      <c r="DG425" s="58"/>
      <c r="DH425" s="58"/>
      <c r="DI425" s="58"/>
      <c r="DJ425" s="58"/>
      <c r="DK425" s="58"/>
      <c r="DL425" s="56"/>
      <c r="DM425" s="165" t="s">
        <v>45</v>
      </c>
      <c r="DN425" s="55"/>
      <c r="DO425" s="55"/>
      <c r="DP425" s="55"/>
      <c r="DQ425" s="55"/>
      <c r="DR425" s="55"/>
      <c r="DS425" s="55"/>
      <c r="DT425" s="55"/>
      <c r="DU425" s="56"/>
      <c r="DV425" s="166" t="s">
        <v>45</v>
      </c>
      <c r="DW425" s="55"/>
      <c r="DX425" s="55"/>
      <c r="DY425" s="55"/>
      <c r="DZ425" s="55"/>
      <c r="EA425" s="55"/>
      <c r="EB425" s="55"/>
      <c r="EC425" s="55"/>
      <c r="ED425" s="58"/>
      <c r="EE425" s="56"/>
      <c r="EF425" s="166" t="s">
        <v>45</v>
      </c>
      <c r="EG425" s="55"/>
      <c r="EH425" s="55"/>
      <c r="EI425" s="55"/>
      <c r="EJ425" s="55"/>
      <c r="EK425" s="55"/>
      <c r="EL425" s="55"/>
      <c r="EM425" s="55"/>
      <c r="EN425" s="56"/>
      <c r="EO425" s="166" t="s">
        <v>45</v>
      </c>
      <c r="EP425" s="55"/>
      <c r="EQ425" s="55"/>
      <c r="ER425" s="55"/>
      <c r="ES425" s="55"/>
      <c r="ET425" s="55"/>
      <c r="EU425" s="55"/>
      <c r="EV425" s="55"/>
      <c r="EW425" s="56"/>
      <c r="EX425" s="159"/>
      <c r="EY425" s="160"/>
      <c r="EZ425" s="160"/>
      <c r="FA425" s="160"/>
      <c r="FB425" s="160"/>
      <c r="FC425" s="160"/>
      <c r="FD425" s="160"/>
      <c r="FE425" s="160"/>
      <c r="FF425" s="160"/>
      <c r="FG425" s="160"/>
      <c r="FH425" s="160"/>
      <c r="FI425" s="161"/>
      <c r="FV425" s="24" t="str">
        <f>IF(FW425&lt;&gt;"",MAX($FV$3:FV424)+1,"")</f>
        <v/>
      </c>
      <c r="FW425" s="24" t="str">
        <f>IF($B425&lt;&gt;"",LEFT(E425,2),"")</f>
        <v/>
      </c>
      <c r="FX425" s="24" t="str">
        <f t="shared" si="776"/>
        <v/>
      </c>
      <c r="FY425" s="24" t="str">
        <f t="shared" si="777"/>
        <v/>
      </c>
      <c r="FZ425" s="24" t="str">
        <f t="shared" si="778"/>
        <v/>
      </c>
    </row>
    <row r="426" spans="1:182" x14ac:dyDescent="0.25">
      <c r="A426" s="38" t="str">
        <f>IF(AND(A425&lt;&gt;"",I426&lt;&gt;""),A423,"")</f>
        <v/>
      </c>
      <c r="B426" s="38" t="str">
        <f t="shared" ref="B426" si="781">IF(AND($A426&lt;&gt;"",B423&lt;&gt;""),B423,"")</f>
        <v/>
      </c>
      <c r="C426" s="65" t="s">
        <v>318</v>
      </c>
      <c r="D426" s="33"/>
      <c r="E426" s="44" t="str">
        <f>IF(AND(I426&lt;&gt;"",E423&lt;&gt;""),E423,"")</f>
        <v/>
      </c>
      <c r="F426" s="44" t="str">
        <f>IF(I426&lt;&gt;"",MAX(F423:F425)+1,"")</f>
        <v/>
      </c>
      <c r="G426" s="44" t="str">
        <f>IF(AND(I426&lt;&gt;"",D424&lt;&gt;""),D424,"")</f>
        <v/>
      </c>
      <c r="H426" s="44" t="str">
        <f>IF(AND(I426&lt;&gt;"",D425&lt;&gt;""),D427,"")</f>
        <v/>
      </c>
      <c r="I426" s="31"/>
      <c r="J426" s="33"/>
      <c r="K426" s="38" t="str">
        <f t="shared" si="775"/>
        <v/>
      </c>
      <c r="L426" s="153"/>
      <c r="M426" s="153"/>
      <c r="N426" s="153"/>
      <c r="O426" s="153"/>
      <c r="P426" s="31"/>
      <c r="Q426" s="54"/>
      <c r="R426" s="55"/>
      <c r="S426" s="55"/>
      <c r="T426" s="55"/>
      <c r="U426" s="55"/>
      <c r="V426" s="55"/>
      <c r="W426" s="55"/>
      <c r="X426" s="55"/>
      <c r="Y426" s="55"/>
      <c r="Z426" s="55"/>
      <c r="AA426" s="55"/>
      <c r="AB426" s="55"/>
      <c r="AC426" s="55"/>
      <c r="AD426" s="55"/>
      <c r="AE426" s="55"/>
      <c r="AF426" s="55"/>
      <c r="AG426" s="55"/>
      <c r="AH426" s="55"/>
      <c r="AI426" s="55"/>
      <c r="AJ426" s="55"/>
      <c r="AK426" s="55"/>
      <c r="AL426" s="55"/>
      <c r="AM426" s="56"/>
      <c r="AN426" s="54"/>
      <c r="AO426" s="55"/>
      <c r="AP426" s="55"/>
      <c r="AQ426" s="55"/>
      <c r="AR426" s="55"/>
      <c r="AS426" s="56"/>
      <c r="AT426" s="54"/>
      <c r="AU426" s="55"/>
      <c r="AV426" s="56"/>
      <c r="AW426" s="54"/>
      <c r="AX426" s="55"/>
      <c r="AY426" s="55"/>
      <c r="AZ426" s="55"/>
      <c r="BA426" s="55"/>
      <c r="BB426" s="55"/>
      <c r="BC426" s="55"/>
      <c r="BD426" s="55"/>
      <c r="BE426" s="55"/>
      <c r="BF426" s="55"/>
      <c r="BG426" s="55"/>
      <c r="BH426" s="56"/>
      <c r="BI426" s="54"/>
      <c r="BJ426" s="55"/>
      <c r="BK426" s="55"/>
      <c r="BL426" s="55"/>
      <c r="BM426" s="55"/>
      <c r="BN426" s="55"/>
      <c r="BO426" s="55"/>
      <c r="BP426" s="55"/>
      <c r="BQ426" s="55"/>
      <c r="BR426" s="55"/>
      <c r="BS426" s="55"/>
      <c r="BT426" s="55"/>
      <c r="BU426" s="56"/>
      <c r="BV426" s="54"/>
      <c r="BW426" s="57"/>
      <c r="BX426" s="57"/>
      <c r="BY426" s="55"/>
      <c r="BZ426" s="55"/>
      <c r="CA426" s="55"/>
      <c r="CB426" s="55"/>
      <c r="CC426" s="55"/>
      <c r="CD426" s="55"/>
      <c r="CE426" s="55"/>
      <c r="CF426" s="55"/>
      <c r="CG426" s="55"/>
      <c r="CH426" s="55"/>
      <c r="CI426" s="55"/>
      <c r="CJ426" s="55"/>
      <c r="CK426" s="55"/>
      <c r="CL426" s="55"/>
      <c r="CM426" s="56"/>
      <c r="CN426" s="58"/>
      <c r="CO426" s="58"/>
      <c r="CP426" s="58"/>
      <c r="CQ426" s="58"/>
      <c r="CR426" s="58"/>
      <c r="CS426" s="58"/>
      <c r="CT426" s="58"/>
      <c r="CU426" s="58"/>
      <c r="CV426" s="58"/>
      <c r="CW426" s="58"/>
      <c r="CX426" s="58"/>
      <c r="CY426" s="58"/>
      <c r="CZ426" s="58"/>
      <c r="DA426" s="58"/>
      <c r="DB426" s="58"/>
      <c r="DC426" s="58"/>
      <c r="DD426" s="58"/>
      <c r="DE426" s="58"/>
      <c r="DF426" s="58"/>
      <c r="DG426" s="58"/>
      <c r="DH426" s="58"/>
      <c r="DI426" s="58"/>
      <c r="DJ426" s="58"/>
      <c r="DK426" s="58"/>
      <c r="DL426" s="56"/>
      <c r="DM426" s="155" t="s">
        <v>42</v>
      </c>
      <c r="DN426" s="55"/>
      <c r="DO426" s="55"/>
      <c r="DP426" s="55"/>
      <c r="DQ426" s="55"/>
      <c r="DR426" s="55"/>
      <c r="DS426" s="55"/>
      <c r="DT426" s="55"/>
      <c r="DU426" s="56"/>
      <c r="DV426" s="91" t="s">
        <v>42</v>
      </c>
      <c r="DW426" s="60"/>
      <c r="DX426" s="60"/>
      <c r="DY426" s="60"/>
      <c r="DZ426" s="60"/>
      <c r="EA426" s="60"/>
      <c r="EB426" s="60"/>
      <c r="EC426" s="60"/>
      <c r="ED426" s="147"/>
      <c r="EE426" s="61"/>
      <c r="EF426" s="91" t="s">
        <v>42</v>
      </c>
      <c r="EG426" s="60"/>
      <c r="EH426" s="60"/>
      <c r="EI426" s="60"/>
      <c r="EJ426" s="60"/>
      <c r="EK426" s="60"/>
      <c r="EL426" s="60"/>
      <c r="EM426" s="60"/>
      <c r="EN426" s="61"/>
      <c r="EO426" s="164" t="s">
        <v>42</v>
      </c>
      <c r="EP426" s="60"/>
      <c r="EQ426" s="60"/>
      <c r="ER426" s="60"/>
      <c r="ES426" s="60"/>
      <c r="ET426" s="60"/>
      <c r="EU426" s="60"/>
      <c r="EV426" s="60"/>
      <c r="EW426" s="61"/>
      <c r="EX426" s="159"/>
      <c r="EY426" s="160"/>
      <c r="EZ426" s="160"/>
      <c r="FA426" s="160"/>
      <c r="FB426" s="160"/>
      <c r="FC426" s="160"/>
      <c r="FD426" s="160"/>
      <c r="FE426" s="160"/>
      <c r="FF426" s="160"/>
      <c r="FG426" s="160"/>
      <c r="FH426" s="160"/>
      <c r="FI426" s="161"/>
      <c r="FV426" s="24" t="str">
        <f>IF(FW426&lt;&gt;"",MAX($FV$3:FV425)+1,"")</f>
        <v/>
      </c>
      <c r="FW426" s="24" t="str">
        <f>IF($B426&lt;&gt;"",LEFT(E426,2),"")</f>
        <v/>
      </c>
      <c r="FX426" s="24" t="str">
        <f t="shared" si="776"/>
        <v/>
      </c>
      <c r="FY426" s="24" t="str">
        <f t="shared" si="777"/>
        <v/>
      </c>
      <c r="FZ426" s="24" t="str">
        <f t="shared" si="778"/>
        <v/>
      </c>
    </row>
    <row r="427" spans="1:182" x14ac:dyDescent="0.25">
      <c r="A427" s="38" t="str">
        <f>IF(AND(A426&lt;&gt;"",I427&lt;&gt;""),A423,"")</f>
        <v/>
      </c>
      <c r="B427" s="38" t="str">
        <f t="shared" ref="B427" si="782">IF(AND($A427&lt;&gt;"",B423&lt;&gt;""),B423,"")</f>
        <v/>
      </c>
      <c r="C427" s="65" t="s">
        <v>742</v>
      </c>
      <c r="D427" s="42" t="str">
        <f>IF(D425&lt;&gt;"",IF(ISNA(VLOOKUP(D425,EconomyTable,2,FALSE)),"&lt;Unknown&gt;",VLOOKUP(D425,EconomyTable,2,FALSE)),"")</f>
        <v/>
      </c>
      <c r="E427" s="44" t="str">
        <f>IF(AND(I427&lt;&gt;"",E423&lt;&gt;""),E423,"")</f>
        <v/>
      </c>
      <c r="F427" s="44" t="str">
        <f>IF(I427&lt;&gt;"",MAX(F423:F426)+1,"")</f>
        <v/>
      </c>
      <c r="G427" s="44" t="str">
        <f>IF(AND(I427&lt;&gt;"",D424&lt;&gt;""),D424,"")</f>
        <v/>
      </c>
      <c r="H427" s="44" t="str">
        <f>IF(AND(I428&lt;&gt;"",D425&lt;&gt;""),D427,"")</f>
        <v/>
      </c>
      <c r="I427" s="31"/>
      <c r="J427" s="33"/>
      <c r="K427" s="38" t="str">
        <f t="shared" si="775"/>
        <v/>
      </c>
      <c r="L427" s="153"/>
      <c r="M427" s="153"/>
      <c r="N427" s="153"/>
      <c r="O427" s="153"/>
      <c r="P427" s="31"/>
      <c r="Q427" s="54"/>
      <c r="R427" s="55"/>
      <c r="S427" s="55"/>
      <c r="T427" s="55"/>
      <c r="U427" s="55"/>
      <c r="V427" s="55"/>
      <c r="W427" s="55"/>
      <c r="X427" s="55"/>
      <c r="Y427" s="55"/>
      <c r="Z427" s="55"/>
      <c r="AA427" s="55"/>
      <c r="AB427" s="55"/>
      <c r="AC427" s="55"/>
      <c r="AD427" s="55"/>
      <c r="AE427" s="55"/>
      <c r="AF427" s="55"/>
      <c r="AG427" s="55"/>
      <c r="AH427" s="55"/>
      <c r="AI427" s="55"/>
      <c r="AJ427" s="55"/>
      <c r="AK427" s="55"/>
      <c r="AL427" s="55"/>
      <c r="AM427" s="56"/>
      <c r="AN427" s="54"/>
      <c r="AO427" s="55"/>
      <c r="AP427" s="55"/>
      <c r="AQ427" s="55"/>
      <c r="AR427" s="55"/>
      <c r="AS427" s="56"/>
      <c r="AT427" s="54"/>
      <c r="AU427" s="55"/>
      <c r="AV427" s="56"/>
      <c r="AW427" s="54"/>
      <c r="AX427" s="55"/>
      <c r="AY427" s="55"/>
      <c r="AZ427" s="55"/>
      <c r="BA427" s="55"/>
      <c r="BB427" s="55"/>
      <c r="BC427" s="55"/>
      <c r="BD427" s="55"/>
      <c r="BE427" s="55"/>
      <c r="BF427" s="55"/>
      <c r="BG427" s="55"/>
      <c r="BH427" s="56"/>
      <c r="BI427" s="54"/>
      <c r="BJ427" s="55"/>
      <c r="BK427" s="55"/>
      <c r="BL427" s="55"/>
      <c r="BM427" s="55"/>
      <c r="BN427" s="55"/>
      <c r="BO427" s="55"/>
      <c r="BP427" s="55"/>
      <c r="BQ427" s="55"/>
      <c r="BR427" s="55"/>
      <c r="BS427" s="55"/>
      <c r="BT427" s="55"/>
      <c r="BU427" s="56"/>
      <c r="BV427" s="54"/>
      <c r="BW427" s="57"/>
      <c r="BX427" s="57"/>
      <c r="BY427" s="55"/>
      <c r="BZ427" s="55"/>
      <c r="CA427" s="55"/>
      <c r="CB427" s="55"/>
      <c r="CC427" s="55"/>
      <c r="CD427" s="55"/>
      <c r="CE427" s="55"/>
      <c r="CF427" s="55"/>
      <c r="CG427" s="55"/>
      <c r="CH427" s="55"/>
      <c r="CI427" s="55"/>
      <c r="CJ427" s="55"/>
      <c r="CK427" s="55"/>
      <c r="CL427" s="55"/>
      <c r="CM427" s="58"/>
      <c r="CN427" s="54"/>
      <c r="CO427" s="58"/>
      <c r="CP427" s="58"/>
      <c r="CQ427" s="58"/>
      <c r="CR427" s="58"/>
      <c r="CS427" s="58"/>
      <c r="CT427" s="58"/>
      <c r="CU427" s="58"/>
      <c r="CV427" s="58"/>
      <c r="CW427" s="58"/>
      <c r="CX427" s="58"/>
      <c r="CY427" s="58"/>
      <c r="CZ427" s="58"/>
      <c r="DA427" s="58"/>
      <c r="DB427" s="58"/>
      <c r="DC427" s="58"/>
      <c r="DD427" s="58"/>
      <c r="DE427" s="58"/>
      <c r="DF427" s="58"/>
      <c r="DG427" s="58"/>
      <c r="DH427" s="58"/>
      <c r="DI427" s="58"/>
      <c r="DJ427" s="58"/>
      <c r="DK427" s="58"/>
      <c r="DL427" s="56"/>
      <c r="DM427" s="169" t="s">
        <v>861</v>
      </c>
      <c r="DN427" s="170"/>
      <c r="DO427" s="170"/>
      <c r="DP427" s="170"/>
      <c r="DQ427" s="170"/>
      <c r="DR427" s="170"/>
      <c r="DS427" s="171"/>
      <c r="DT427" s="205">
        <f>SUM(DN423:DU426)</f>
        <v>0</v>
      </c>
      <c r="DU427" s="218"/>
      <c r="DV427" s="169" t="s">
        <v>861</v>
      </c>
      <c r="DW427" s="170"/>
      <c r="DX427" s="170"/>
      <c r="DY427" s="170"/>
      <c r="DZ427" s="170"/>
      <c r="EA427" s="170"/>
      <c r="EB427" s="170"/>
      <c r="EC427" s="171"/>
      <c r="ED427" s="205">
        <f>SUM(DW423:EE426)</f>
        <v>0</v>
      </c>
      <c r="EE427" s="218"/>
      <c r="EF427" s="169" t="s">
        <v>861</v>
      </c>
      <c r="EG427" s="170"/>
      <c r="EH427" s="170"/>
      <c r="EI427" s="170"/>
      <c r="EJ427" s="170"/>
      <c r="EK427" s="170"/>
      <c r="EL427" s="171"/>
      <c r="EM427" s="205">
        <f>SUM(EG423:EN426)</f>
        <v>0</v>
      </c>
      <c r="EN427" s="218"/>
      <c r="EO427" s="169" t="s">
        <v>861</v>
      </c>
      <c r="EP427" s="170"/>
      <c r="EQ427" s="170"/>
      <c r="ER427" s="170"/>
      <c r="ES427" s="170"/>
      <c r="ET427" s="170"/>
      <c r="EU427" s="171"/>
      <c r="EV427" s="205">
        <f>SUM(EP423:EW426)</f>
        <v>0</v>
      </c>
      <c r="EW427" s="218"/>
      <c r="EX427" s="159"/>
      <c r="EY427" s="160"/>
      <c r="EZ427" s="160"/>
      <c r="FA427" s="160"/>
      <c r="FB427" s="160"/>
      <c r="FC427" s="160"/>
      <c r="FD427" s="160"/>
      <c r="FE427" s="160"/>
      <c r="FF427" s="160"/>
      <c r="FG427" s="160"/>
      <c r="FH427" s="160"/>
      <c r="FI427" s="161"/>
      <c r="FV427" s="24" t="str">
        <f>IF(FW427&lt;&gt;"",MAX($FV$3:FV426)+1,"")</f>
        <v/>
      </c>
      <c r="FW427" s="24" t="str">
        <f>IF($B427&lt;&gt;"",E427,"")</f>
        <v/>
      </c>
      <c r="FX427" s="24" t="str">
        <f t="shared" si="776"/>
        <v/>
      </c>
      <c r="FY427" s="24" t="str">
        <f t="shared" si="777"/>
        <v/>
      </c>
      <c r="FZ427" s="24" t="str">
        <f t="shared" si="778"/>
        <v/>
      </c>
    </row>
    <row r="428" spans="1:182" x14ac:dyDescent="0.25">
      <c r="A428" s="38" t="str">
        <f>IF(AND(A427&lt;&gt;"",I428&lt;&gt;""),A423,"")</f>
        <v/>
      </c>
      <c r="B428" s="38" t="str">
        <f t="shared" ref="B428" si="783">IF(AND($A428&lt;&gt;"",B423&lt;&gt;""),B423,"")</f>
        <v/>
      </c>
      <c r="C428" s="65" t="s">
        <v>741</v>
      </c>
      <c r="D428" s="43" t="str">
        <f>IF(D426&lt;&gt;"",IF(ISNA(VLOOKUP(D426,EconomyTypeTable,2,FALSE)),"&lt;Unknown&gt;",VLOOKUP(D426,EconomyTypeTable,2,FALSE)),"")</f>
        <v/>
      </c>
      <c r="E428" s="44" t="str">
        <f>IF(AND(I428&lt;&gt;"",E423&lt;&gt;""),E423,"")</f>
        <v/>
      </c>
      <c r="F428" s="44" t="str">
        <f>IF(I428&lt;&gt;"",MAX(F423:F427)+1,"")</f>
        <v/>
      </c>
      <c r="G428" s="44" t="str">
        <f>IF(AND(I427&lt;&gt;"",D424&lt;&gt;""),D424,"")</f>
        <v/>
      </c>
      <c r="H428" s="44" t="str">
        <f>IF(AND(I428&lt;&gt;"",D425&lt;&gt;""),D427,"")</f>
        <v/>
      </c>
      <c r="I428" s="31"/>
      <c r="J428" s="33"/>
      <c r="K428" s="38" t="str">
        <f t="shared" si="775"/>
        <v/>
      </c>
      <c r="L428" s="153"/>
      <c r="M428" s="153"/>
      <c r="N428" s="153"/>
      <c r="O428" s="153"/>
      <c r="P428" s="31"/>
      <c r="Q428" s="59"/>
      <c r="R428" s="60"/>
      <c r="S428" s="60"/>
      <c r="T428" s="60"/>
      <c r="U428" s="60"/>
      <c r="V428" s="60"/>
      <c r="W428" s="60"/>
      <c r="X428" s="60"/>
      <c r="Y428" s="60"/>
      <c r="Z428" s="60"/>
      <c r="AA428" s="60"/>
      <c r="AB428" s="60"/>
      <c r="AC428" s="60"/>
      <c r="AD428" s="60"/>
      <c r="AE428" s="60"/>
      <c r="AF428" s="60"/>
      <c r="AG428" s="60"/>
      <c r="AH428" s="60"/>
      <c r="AI428" s="60"/>
      <c r="AJ428" s="60"/>
      <c r="AK428" s="60"/>
      <c r="AL428" s="60"/>
      <c r="AM428" s="61"/>
      <c r="AN428" s="59"/>
      <c r="AO428" s="60"/>
      <c r="AP428" s="60"/>
      <c r="AQ428" s="60"/>
      <c r="AR428" s="60"/>
      <c r="AS428" s="61"/>
      <c r="AT428" s="59"/>
      <c r="AU428" s="60"/>
      <c r="AV428" s="61"/>
      <c r="AW428" s="59"/>
      <c r="AX428" s="60"/>
      <c r="AY428" s="60"/>
      <c r="AZ428" s="60"/>
      <c r="BA428" s="60"/>
      <c r="BB428" s="60"/>
      <c r="BC428" s="60"/>
      <c r="BD428" s="60"/>
      <c r="BE428" s="60"/>
      <c r="BF428" s="60"/>
      <c r="BG428" s="60"/>
      <c r="BH428" s="61"/>
      <c r="BI428" s="59"/>
      <c r="BJ428" s="60"/>
      <c r="BK428" s="60"/>
      <c r="BL428" s="60"/>
      <c r="BM428" s="60"/>
      <c r="BN428" s="60"/>
      <c r="BO428" s="60"/>
      <c r="BP428" s="60"/>
      <c r="BQ428" s="60"/>
      <c r="BR428" s="60"/>
      <c r="BS428" s="60"/>
      <c r="BT428" s="60"/>
      <c r="BU428" s="61"/>
      <c r="BV428" s="59"/>
      <c r="BW428" s="62"/>
      <c r="BX428" s="62"/>
      <c r="BY428" s="60"/>
      <c r="BZ428" s="60"/>
      <c r="CA428" s="60"/>
      <c r="CB428" s="60"/>
      <c r="CC428" s="60"/>
      <c r="CD428" s="60"/>
      <c r="CE428" s="60"/>
      <c r="CF428" s="60"/>
      <c r="CG428" s="60"/>
      <c r="CH428" s="60"/>
      <c r="CI428" s="60"/>
      <c r="CJ428" s="60"/>
      <c r="CK428" s="60"/>
      <c r="CL428" s="60"/>
      <c r="CM428" s="61"/>
      <c r="CN428" s="58"/>
      <c r="CO428" s="58"/>
      <c r="CP428" s="58"/>
      <c r="CQ428" s="58"/>
      <c r="CR428" s="58"/>
      <c r="CS428" s="58"/>
      <c r="CT428" s="58"/>
      <c r="CU428" s="58"/>
      <c r="CV428" s="58"/>
      <c r="CW428" s="58"/>
      <c r="CX428" s="58"/>
      <c r="CY428" s="58"/>
      <c r="CZ428" s="58"/>
      <c r="DA428" s="58"/>
      <c r="DB428" s="58"/>
      <c r="DC428" s="58"/>
      <c r="DD428" s="58"/>
      <c r="DE428" s="58"/>
      <c r="DF428" s="58"/>
      <c r="DG428" s="58"/>
      <c r="DH428" s="58"/>
      <c r="DI428" s="58"/>
      <c r="DJ428" s="58"/>
      <c r="DK428" s="58"/>
      <c r="DL428" s="56"/>
      <c r="DM428" s="169" t="s">
        <v>823</v>
      </c>
      <c r="DN428" s="170"/>
      <c r="DO428" s="170"/>
      <c r="DP428" s="170"/>
      <c r="DQ428" s="170"/>
      <c r="DR428" s="170"/>
      <c r="DS428" s="171"/>
      <c r="DT428" s="172"/>
      <c r="DU428" s="173"/>
      <c r="DV428" s="209"/>
      <c r="DW428" s="190"/>
      <c r="DX428" s="190"/>
      <c r="DY428" s="190"/>
      <c r="DZ428" s="190"/>
      <c r="EA428" s="190"/>
      <c r="EB428" s="190"/>
      <c r="EC428" s="190"/>
      <c r="ED428" s="190"/>
      <c r="EE428" s="190"/>
      <c r="EF428" s="190"/>
      <c r="EG428" s="190"/>
      <c r="EH428" s="190"/>
      <c r="EI428" s="190"/>
      <c r="EJ428" s="190"/>
      <c r="EK428" s="190"/>
      <c r="EL428" s="190"/>
      <c r="EM428" s="190"/>
      <c r="EN428" s="190"/>
      <c r="EO428" s="190"/>
      <c r="EP428" s="190"/>
      <c r="EQ428" s="190"/>
      <c r="ER428" s="190"/>
      <c r="ES428" s="190"/>
      <c r="ET428" s="190"/>
      <c r="EU428" s="190"/>
      <c r="EV428" s="190"/>
      <c r="EW428" s="210"/>
      <c r="EX428" s="159"/>
      <c r="EY428" s="160"/>
      <c r="EZ428" s="160"/>
      <c r="FA428" s="160"/>
      <c r="FB428" s="160"/>
      <c r="FC428" s="160"/>
      <c r="FD428" s="160"/>
      <c r="FE428" s="160"/>
      <c r="FF428" s="160"/>
      <c r="FG428" s="160"/>
      <c r="FH428" s="160"/>
      <c r="FI428" s="161"/>
    </row>
    <row r="429" spans="1:182" ht="15.75" thickBot="1" x14ac:dyDescent="0.3">
      <c r="A429" s="39">
        <f>IF(A423&lt;&gt;"",A423,"")</f>
        <v>61</v>
      </c>
      <c r="B429" s="39" t="str">
        <f>IF(AND($A429&lt;&gt;"",B423&lt;&gt;""),B423,"")</f>
        <v/>
      </c>
      <c r="C429" s="67" t="s">
        <v>315</v>
      </c>
      <c r="D429" s="36"/>
      <c r="E429" s="148"/>
      <c r="F429" s="149"/>
      <c r="G429" s="149"/>
      <c r="H429" s="149"/>
      <c r="I429" s="149"/>
      <c r="J429" s="149"/>
      <c r="K429" s="149"/>
      <c r="L429" s="149"/>
      <c r="M429" s="149"/>
      <c r="N429" s="149"/>
      <c r="O429" s="150"/>
      <c r="P429" s="46" t="str">
        <f>IF(COUNTA(Q429:AM429)-COUNTBLANK(Q429:AM429)&gt;0,COUNTA(Q429:AM429)-COUNTBLANK(Q429:AM429)&amp;" Deposit types","")</f>
        <v/>
      </c>
      <c r="Q429" s="47" t="str">
        <f>IF(COUNTA(Q423:Q428)&gt;0,COUNTA(Q423:Q428),"")</f>
        <v/>
      </c>
      <c r="R429" s="48" t="str">
        <f t="shared" ref="R429:AA429" si="784">IF(COUNTA(R423:R428)&gt;0,COUNTA(R423:R428),"")</f>
        <v/>
      </c>
      <c r="S429" s="48" t="str">
        <f t="shared" si="784"/>
        <v/>
      </c>
      <c r="T429" s="48" t="str">
        <f t="shared" si="784"/>
        <v/>
      </c>
      <c r="U429" s="48" t="str">
        <f t="shared" si="784"/>
        <v/>
      </c>
      <c r="V429" s="48" t="str">
        <f t="shared" si="784"/>
        <v/>
      </c>
      <c r="W429" s="48" t="str">
        <f t="shared" si="784"/>
        <v/>
      </c>
      <c r="X429" s="48" t="str">
        <f t="shared" si="784"/>
        <v/>
      </c>
      <c r="Y429" s="48" t="str">
        <f t="shared" si="784"/>
        <v/>
      </c>
      <c r="Z429" s="48" t="str">
        <f t="shared" si="784"/>
        <v/>
      </c>
      <c r="AA429" s="48" t="str">
        <f t="shared" si="784"/>
        <v/>
      </c>
      <c r="AB429" s="48" t="str">
        <f>IF(COUNTA(AB423:AB428)&gt;0,COUNTA(AB423:AB428),"")</f>
        <v/>
      </c>
      <c r="AC429" s="48" t="str">
        <f t="shared" ref="AC429:BK429" si="785">IF(COUNTA(AC423:AC428)&gt;0,COUNTA(AC423:AC428),"")</f>
        <v/>
      </c>
      <c r="AD429" s="48" t="str">
        <f t="shared" si="785"/>
        <v/>
      </c>
      <c r="AE429" s="48" t="str">
        <f t="shared" si="785"/>
        <v/>
      </c>
      <c r="AF429" s="48" t="str">
        <f t="shared" si="785"/>
        <v/>
      </c>
      <c r="AG429" s="48" t="str">
        <f t="shared" si="785"/>
        <v/>
      </c>
      <c r="AH429" s="48" t="str">
        <f t="shared" si="785"/>
        <v/>
      </c>
      <c r="AI429" s="48" t="str">
        <f t="shared" si="785"/>
        <v/>
      </c>
      <c r="AJ429" s="48" t="str">
        <f t="shared" si="785"/>
        <v/>
      </c>
      <c r="AK429" s="48" t="str">
        <f t="shared" si="785"/>
        <v/>
      </c>
      <c r="AL429" s="48" t="str">
        <f t="shared" si="785"/>
        <v/>
      </c>
      <c r="AM429" s="49" t="str">
        <f t="shared" si="785"/>
        <v/>
      </c>
      <c r="AN429" s="47" t="str">
        <f t="shared" si="785"/>
        <v/>
      </c>
      <c r="AO429" s="48" t="str">
        <f t="shared" si="785"/>
        <v/>
      </c>
      <c r="AP429" s="48" t="str">
        <f t="shared" si="785"/>
        <v/>
      </c>
      <c r="AQ429" s="48" t="str">
        <f t="shared" si="785"/>
        <v/>
      </c>
      <c r="AR429" s="48" t="str">
        <f t="shared" si="785"/>
        <v/>
      </c>
      <c r="AS429" s="49" t="str">
        <f t="shared" si="785"/>
        <v/>
      </c>
      <c r="AT429" s="47" t="str">
        <f t="shared" si="785"/>
        <v/>
      </c>
      <c r="AU429" s="48" t="str">
        <f t="shared" si="785"/>
        <v/>
      </c>
      <c r="AV429" s="49" t="str">
        <f t="shared" si="785"/>
        <v/>
      </c>
      <c r="AW429" s="47" t="str">
        <f t="shared" si="785"/>
        <v/>
      </c>
      <c r="AX429" s="48" t="str">
        <f t="shared" si="785"/>
        <v/>
      </c>
      <c r="AY429" s="48" t="str">
        <f t="shared" si="785"/>
        <v/>
      </c>
      <c r="AZ429" s="48" t="str">
        <f t="shared" si="785"/>
        <v/>
      </c>
      <c r="BA429" s="48" t="str">
        <f t="shared" si="785"/>
        <v/>
      </c>
      <c r="BB429" s="48" t="str">
        <f t="shared" si="785"/>
        <v/>
      </c>
      <c r="BC429" s="48" t="str">
        <f t="shared" si="785"/>
        <v/>
      </c>
      <c r="BD429" s="48" t="str">
        <f t="shared" si="785"/>
        <v/>
      </c>
      <c r="BE429" s="48" t="str">
        <f t="shared" si="785"/>
        <v/>
      </c>
      <c r="BF429" s="48" t="str">
        <f t="shared" si="785"/>
        <v/>
      </c>
      <c r="BG429" s="48" t="str">
        <f t="shared" si="785"/>
        <v/>
      </c>
      <c r="BH429" s="49" t="str">
        <f t="shared" si="785"/>
        <v/>
      </c>
      <c r="BI429" s="47" t="str">
        <f t="shared" si="785"/>
        <v/>
      </c>
      <c r="BJ429" s="48" t="str">
        <f t="shared" si="785"/>
        <v/>
      </c>
      <c r="BK429" s="48" t="str">
        <f t="shared" si="785"/>
        <v/>
      </c>
      <c r="BL429" s="48"/>
      <c r="BM429" s="48" t="str">
        <f t="shared" ref="BM429:BU429" si="786">IF(COUNTA(BM423:BM428)&gt;0,COUNTA(BM423:BM428),"")</f>
        <v/>
      </c>
      <c r="BN429" s="48" t="str">
        <f t="shared" si="786"/>
        <v/>
      </c>
      <c r="BO429" s="48" t="str">
        <f t="shared" si="786"/>
        <v/>
      </c>
      <c r="BP429" s="48" t="str">
        <f t="shared" si="786"/>
        <v/>
      </c>
      <c r="BQ429" s="48" t="str">
        <f t="shared" si="786"/>
        <v/>
      </c>
      <c r="BR429" s="48" t="str">
        <f t="shared" si="786"/>
        <v/>
      </c>
      <c r="BS429" s="48" t="str">
        <f t="shared" si="786"/>
        <v/>
      </c>
      <c r="BT429" s="48" t="str">
        <f t="shared" si="786"/>
        <v/>
      </c>
      <c r="BU429" s="49" t="str">
        <f t="shared" si="786"/>
        <v/>
      </c>
      <c r="BV429" s="47" t="str">
        <f>IF(COUNTA(BV423:BV428)&gt;0,COUNTA(BV423:BV428),"")</f>
        <v/>
      </c>
      <c r="BW429" s="48" t="str">
        <f t="shared" ref="BW429:DL429" si="787">IF(COUNTA(BW423:BW428)&gt;0,COUNTA(BW423:BW428),"")</f>
        <v/>
      </c>
      <c r="BX429" s="48" t="str">
        <f t="shared" si="787"/>
        <v/>
      </c>
      <c r="BY429" s="48" t="str">
        <f t="shared" si="787"/>
        <v/>
      </c>
      <c r="BZ429" s="48" t="str">
        <f t="shared" si="787"/>
        <v/>
      </c>
      <c r="CA429" s="48" t="str">
        <f t="shared" si="787"/>
        <v/>
      </c>
      <c r="CB429" s="48" t="str">
        <f t="shared" si="787"/>
        <v/>
      </c>
      <c r="CC429" s="48" t="str">
        <f t="shared" si="787"/>
        <v/>
      </c>
      <c r="CD429" s="48" t="str">
        <f t="shared" si="787"/>
        <v/>
      </c>
      <c r="CE429" s="48" t="str">
        <f t="shared" si="787"/>
        <v/>
      </c>
      <c r="CF429" s="48" t="str">
        <f t="shared" si="787"/>
        <v/>
      </c>
      <c r="CG429" s="48" t="str">
        <f t="shared" si="787"/>
        <v/>
      </c>
      <c r="CH429" s="48" t="str">
        <f t="shared" si="787"/>
        <v/>
      </c>
      <c r="CI429" s="48" t="str">
        <f t="shared" si="787"/>
        <v/>
      </c>
      <c r="CJ429" s="48" t="str">
        <f t="shared" si="787"/>
        <v/>
      </c>
      <c r="CK429" s="48" t="str">
        <f t="shared" si="787"/>
        <v/>
      </c>
      <c r="CL429" s="48" t="str">
        <f t="shared" si="787"/>
        <v/>
      </c>
      <c r="CM429" s="49" t="str">
        <f t="shared" si="787"/>
        <v/>
      </c>
      <c r="CN429" s="47" t="str">
        <f t="shared" si="787"/>
        <v/>
      </c>
      <c r="CO429" s="48" t="str">
        <f t="shared" si="787"/>
        <v/>
      </c>
      <c r="CP429" s="48" t="str">
        <f t="shared" si="787"/>
        <v/>
      </c>
      <c r="CQ429" s="48" t="str">
        <f t="shared" si="787"/>
        <v/>
      </c>
      <c r="CR429" s="48" t="str">
        <f t="shared" si="787"/>
        <v/>
      </c>
      <c r="CS429" s="48" t="str">
        <f t="shared" si="787"/>
        <v/>
      </c>
      <c r="CT429" s="48" t="str">
        <f t="shared" si="787"/>
        <v/>
      </c>
      <c r="CU429" s="48" t="str">
        <f t="shared" si="787"/>
        <v/>
      </c>
      <c r="CV429" s="48" t="str">
        <f t="shared" si="787"/>
        <v/>
      </c>
      <c r="CW429" s="48" t="str">
        <f t="shared" si="787"/>
        <v/>
      </c>
      <c r="CX429" s="48" t="str">
        <f t="shared" si="787"/>
        <v/>
      </c>
      <c r="CY429" s="48" t="str">
        <f t="shared" si="787"/>
        <v/>
      </c>
      <c r="CZ429" s="48" t="str">
        <f t="shared" si="787"/>
        <v/>
      </c>
      <c r="DA429" s="48" t="str">
        <f t="shared" si="787"/>
        <v/>
      </c>
      <c r="DB429" s="48" t="str">
        <f t="shared" si="787"/>
        <v/>
      </c>
      <c r="DC429" s="48" t="str">
        <f t="shared" si="787"/>
        <v/>
      </c>
      <c r="DD429" s="48" t="str">
        <f t="shared" si="787"/>
        <v/>
      </c>
      <c r="DE429" s="48" t="str">
        <f t="shared" si="787"/>
        <v/>
      </c>
      <c r="DF429" s="48" t="str">
        <f t="shared" si="787"/>
        <v/>
      </c>
      <c r="DG429" s="48" t="str">
        <f t="shared" si="787"/>
        <v/>
      </c>
      <c r="DH429" s="48" t="str">
        <f t="shared" si="787"/>
        <v/>
      </c>
      <c r="DI429" s="48" t="str">
        <f t="shared" si="787"/>
        <v/>
      </c>
      <c r="DJ429" s="48" t="str">
        <f t="shared" si="787"/>
        <v/>
      </c>
      <c r="DK429" s="48" t="str">
        <f t="shared" si="787"/>
        <v/>
      </c>
      <c r="DL429" s="49" t="str">
        <f t="shared" si="787"/>
        <v/>
      </c>
      <c r="DM429" s="169" t="s">
        <v>822</v>
      </c>
      <c r="DN429" s="170"/>
      <c r="DO429" s="170"/>
      <c r="DP429" s="170"/>
      <c r="DQ429" s="170"/>
      <c r="DR429" s="170"/>
      <c r="DS429" s="171"/>
      <c r="DT429" s="172"/>
      <c r="DU429" s="173"/>
      <c r="DV429" s="211"/>
      <c r="DW429" s="212"/>
      <c r="DX429" s="212"/>
      <c r="DY429" s="212"/>
      <c r="DZ429" s="212"/>
      <c r="EA429" s="212"/>
      <c r="EB429" s="212"/>
      <c r="EC429" s="212"/>
      <c r="ED429" s="212"/>
      <c r="EE429" s="212"/>
      <c r="EF429" s="212"/>
      <c r="EG429" s="212"/>
      <c r="EH429" s="212"/>
      <c r="EI429" s="212"/>
      <c r="EJ429" s="212"/>
      <c r="EK429" s="212"/>
      <c r="EL429" s="212"/>
      <c r="EM429" s="212"/>
      <c r="EN429" s="212"/>
      <c r="EO429" s="212"/>
      <c r="EP429" s="212"/>
      <c r="EQ429" s="212"/>
      <c r="ER429" s="212"/>
      <c r="ES429" s="212"/>
      <c r="ET429" s="212"/>
      <c r="EU429" s="212"/>
      <c r="EV429" s="212"/>
      <c r="EW429" s="213"/>
      <c r="EX429" s="151"/>
      <c r="EY429" s="149"/>
      <c r="EZ429" s="149"/>
      <c r="FA429" s="149"/>
      <c r="FB429" s="149"/>
      <c r="FC429" s="149"/>
      <c r="FD429" s="149"/>
      <c r="FE429" s="149"/>
      <c r="FF429" s="149"/>
      <c r="FG429" s="149"/>
      <c r="FH429" s="149"/>
      <c r="FI429" s="152"/>
    </row>
    <row r="430" spans="1:182" x14ac:dyDescent="0.25">
      <c r="A430" s="40">
        <f>A423+1</f>
        <v>62</v>
      </c>
      <c r="B430" s="29"/>
      <c r="C430" s="65" t="s">
        <v>531</v>
      </c>
      <c r="D430" s="41" t="str">
        <f>IF(MAX(F430:F435)&gt;0,MAX(F430:F435),"")</f>
        <v/>
      </c>
      <c r="E430" s="30"/>
      <c r="F430" s="45" t="str">
        <f>IF(I430&lt;&gt;"",1,"")</f>
        <v/>
      </c>
      <c r="G430" s="45" t="str">
        <f>IF(AND(I430&lt;&gt;"",D431&lt;&gt;""),D431,"")</f>
        <v/>
      </c>
      <c r="H430" s="45" t="str">
        <f>IF(AND(I430&lt;&gt;"",D432&lt;&gt;""),D434,"")</f>
        <v/>
      </c>
      <c r="I430" s="29"/>
      <c r="J430" s="146"/>
      <c r="K430" s="40" t="str">
        <f t="shared" ref="K430:K435" si="788">IF(J430&lt;&gt;"",IF(ISNA(VLOOKUP(J430,PlanetTypeTable,2,FALSE)),"&lt;Unknown&gt;",VLOOKUP(J430,PlanetTypeTable,2,FALSE)),"")</f>
        <v/>
      </c>
      <c r="L430" s="34"/>
      <c r="M430" s="34"/>
      <c r="N430" s="34"/>
      <c r="O430" s="34"/>
      <c r="P430" s="29"/>
      <c r="Q430" s="50"/>
      <c r="R430" s="30"/>
      <c r="S430" s="30"/>
      <c r="T430" s="30"/>
      <c r="U430" s="30"/>
      <c r="V430" s="30"/>
      <c r="W430" s="30"/>
      <c r="X430" s="30"/>
      <c r="Y430" s="30"/>
      <c r="Z430" s="30"/>
      <c r="AA430" s="30"/>
      <c r="AB430" s="30"/>
      <c r="AC430" s="30"/>
      <c r="AD430" s="30"/>
      <c r="AE430" s="30"/>
      <c r="AF430" s="30"/>
      <c r="AG430" s="30"/>
      <c r="AH430" s="30"/>
      <c r="AI430" s="30"/>
      <c r="AJ430" s="30"/>
      <c r="AK430" s="30"/>
      <c r="AL430" s="30"/>
      <c r="AM430" s="51"/>
      <c r="AN430" s="50"/>
      <c r="AO430" s="30"/>
      <c r="AP430" s="30"/>
      <c r="AQ430" s="30"/>
      <c r="AR430" s="30"/>
      <c r="AS430" s="51"/>
      <c r="AT430" s="50"/>
      <c r="AU430" s="30"/>
      <c r="AV430" s="51"/>
      <c r="AW430" s="50"/>
      <c r="AX430" s="30"/>
      <c r="AY430" s="30"/>
      <c r="AZ430" s="30"/>
      <c r="BA430" s="30"/>
      <c r="BB430" s="30"/>
      <c r="BC430" s="30"/>
      <c r="BD430" s="30"/>
      <c r="BE430" s="30"/>
      <c r="BF430" s="30"/>
      <c r="BG430" s="30"/>
      <c r="BH430" s="51"/>
      <c r="BI430" s="50"/>
      <c r="BJ430" s="30"/>
      <c r="BK430" s="30"/>
      <c r="BL430" s="30"/>
      <c r="BM430" s="30"/>
      <c r="BN430" s="30"/>
      <c r="BO430" s="30"/>
      <c r="BP430" s="30"/>
      <c r="BQ430" s="30"/>
      <c r="BR430" s="30"/>
      <c r="BS430" s="30"/>
      <c r="BT430" s="30"/>
      <c r="BU430" s="51"/>
      <c r="BV430" s="50"/>
      <c r="BW430" s="52"/>
      <c r="BX430" s="52"/>
      <c r="BY430" s="30"/>
      <c r="BZ430" s="30"/>
      <c r="CA430" s="30"/>
      <c r="CB430" s="30"/>
      <c r="CC430" s="30"/>
      <c r="CD430" s="30"/>
      <c r="CE430" s="30"/>
      <c r="CF430" s="30"/>
      <c r="CG430" s="30"/>
      <c r="CH430" s="30"/>
      <c r="CI430" s="30"/>
      <c r="CJ430" s="30"/>
      <c r="CK430" s="30"/>
      <c r="CL430" s="30"/>
      <c r="CM430" s="51"/>
      <c r="CN430" s="53"/>
      <c r="CO430" s="53"/>
      <c r="CP430" s="53"/>
      <c r="CQ430" s="53"/>
      <c r="CR430" s="53"/>
      <c r="CS430" s="53"/>
      <c r="CT430" s="53"/>
      <c r="CU430" s="53"/>
      <c r="CV430" s="53"/>
      <c r="CW430" s="53"/>
      <c r="CX430" s="53"/>
      <c r="CY430" s="53"/>
      <c r="CZ430" s="53"/>
      <c r="DA430" s="53"/>
      <c r="DB430" s="53"/>
      <c r="DC430" s="53"/>
      <c r="DD430" s="53"/>
      <c r="DE430" s="53"/>
      <c r="DF430" s="53"/>
      <c r="DG430" s="53"/>
      <c r="DH430" s="53"/>
      <c r="DI430" s="53"/>
      <c r="DJ430" s="53"/>
      <c r="DK430" s="53"/>
      <c r="DL430" s="51"/>
      <c r="DM430" s="162" t="s">
        <v>249</v>
      </c>
      <c r="DN430" s="30"/>
      <c r="DO430" s="30"/>
      <c r="DP430" s="30"/>
      <c r="DQ430" s="30"/>
      <c r="DR430" s="30"/>
      <c r="DS430" s="30"/>
      <c r="DT430" s="30"/>
      <c r="DU430" s="51"/>
      <c r="DV430" s="163" t="s">
        <v>249</v>
      </c>
      <c r="DW430" s="30"/>
      <c r="DX430" s="30"/>
      <c r="DY430" s="30"/>
      <c r="DZ430" s="30"/>
      <c r="EA430" s="30"/>
      <c r="EB430" s="30"/>
      <c r="EC430" s="30"/>
      <c r="ED430" s="53"/>
      <c r="EE430" s="51"/>
      <c r="EF430" s="163" t="s">
        <v>249</v>
      </c>
      <c r="EG430" s="30"/>
      <c r="EH430" s="30"/>
      <c r="EI430" s="63"/>
      <c r="EJ430" s="30"/>
      <c r="EK430" s="30"/>
      <c r="EL430" s="30"/>
      <c r="EM430" s="30"/>
      <c r="EN430" s="51"/>
      <c r="EO430" s="163" t="s">
        <v>249</v>
      </c>
      <c r="EP430" s="30"/>
      <c r="EQ430" s="30"/>
      <c r="ER430" s="30"/>
      <c r="ES430" s="30"/>
      <c r="ET430" s="30"/>
      <c r="EU430" s="30"/>
      <c r="EV430" s="30"/>
      <c r="EW430" s="51"/>
      <c r="EX430" s="156"/>
      <c r="EY430" s="157"/>
      <c r="EZ430" s="157"/>
      <c r="FA430" s="157"/>
      <c r="FB430" s="157"/>
      <c r="FC430" s="157"/>
      <c r="FD430" s="157"/>
      <c r="FE430" s="157"/>
      <c r="FF430" s="157"/>
      <c r="FG430" s="157"/>
      <c r="FH430" s="157"/>
      <c r="FI430" s="158"/>
      <c r="FR430" s="25" t="str">
        <f>IF(FS430&lt;&gt;"",MAX(FR$3:FR429)+1,"")</f>
        <v/>
      </c>
      <c r="FS430" s="25" t="str">
        <f>IF(B430&lt;&gt;"",B430,"")</f>
        <v/>
      </c>
      <c r="FT430" s="25" t="str">
        <f>IF(D431&lt;&gt;"",D431,"")</f>
        <v/>
      </c>
      <c r="FV430" s="24" t="str">
        <f>IF(FW430&lt;&gt;"",MAX($FV$3:FV429)+1,"")</f>
        <v/>
      </c>
      <c r="FW430" s="24" t="str">
        <f>IF($B430&lt;&gt;"",LEFT(E430,2),"")</f>
        <v/>
      </c>
      <c r="FX430" s="24" t="str">
        <f t="shared" ref="FX430:FX434" si="789">IF($B430&lt;&gt;"",I430,"")</f>
        <v/>
      </c>
      <c r="FY430" s="24" t="str">
        <f t="shared" ref="FY430:FY434" si="790">IF($B430&lt;&gt;"",J430,"")</f>
        <v/>
      </c>
      <c r="FZ430" s="24" t="str">
        <f t="shared" ref="FZ430:FZ434" si="791">IF($B430&lt;&gt;"",K430,"")</f>
        <v/>
      </c>
    </row>
    <row r="431" spans="1:182" x14ac:dyDescent="0.25">
      <c r="A431" s="38" t="str">
        <f>IF(AND(A430&lt;&gt;"",I431&lt;&gt;""),A430,"")</f>
        <v/>
      </c>
      <c r="B431" s="37" t="str">
        <f t="shared" ref="B431" si="792">IF(AND($A431&lt;&gt;"",B430&lt;&gt;""),B430,"")</f>
        <v/>
      </c>
      <c r="C431" s="66" t="s">
        <v>72</v>
      </c>
      <c r="D431" s="32"/>
      <c r="E431" s="44" t="str">
        <f>IF(AND(I431&lt;&gt;"",E430&lt;&gt;""),E430,"")</f>
        <v/>
      </c>
      <c r="F431" s="44" t="str">
        <f>IF(I431&lt;&gt;"",MAX(F430:F430)+1,"")</f>
        <v/>
      </c>
      <c r="G431" s="44" t="str">
        <f>IF(AND(I431&lt;&gt;"",D431&lt;&gt;""),D431,"")</f>
        <v/>
      </c>
      <c r="H431" s="44" t="str">
        <f>IF(AND(I431&lt;&gt;"",D432&lt;&gt;""),D434,"")</f>
        <v/>
      </c>
      <c r="I431" s="31"/>
      <c r="J431" s="33"/>
      <c r="K431" s="38" t="str">
        <f t="shared" si="788"/>
        <v/>
      </c>
      <c r="L431" s="153"/>
      <c r="M431" s="153"/>
      <c r="N431" s="153"/>
      <c r="O431" s="153"/>
      <c r="P431" s="31"/>
      <c r="Q431" s="54"/>
      <c r="R431" s="55"/>
      <c r="S431" s="55"/>
      <c r="T431" s="55"/>
      <c r="U431" s="55"/>
      <c r="V431" s="55"/>
      <c r="W431" s="55"/>
      <c r="X431" s="55"/>
      <c r="Y431" s="55"/>
      <c r="Z431" s="55"/>
      <c r="AA431" s="55"/>
      <c r="AB431" s="55"/>
      <c r="AC431" s="55"/>
      <c r="AD431" s="55"/>
      <c r="AE431" s="55"/>
      <c r="AF431" s="55"/>
      <c r="AG431" s="55"/>
      <c r="AH431" s="55"/>
      <c r="AI431" s="55"/>
      <c r="AJ431" s="55"/>
      <c r="AK431" s="55"/>
      <c r="AL431" s="55"/>
      <c r="AM431" s="56"/>
      <c r="AN431" s="54"/>
      <c r="AO431" s="55"/>
      <c r="AP431" s="55"/>
      <c r="AQ431" s="55"/>
      <c r="AR431" s="55"/>
      <c r="AS431" s="56"/>
      <c r="AT431" s="54"/>
      <c r="AU431" s="55"/>
      <c r="AV431" s="56"/>
      <c r="AW431" s="54"/>
      <c r="AX431" s="55"/>
      <c r="AY431" s="55"/>
      <c r="AZ431" s="55"/>
      <c r="BA431" s="55"/>
      <c r="BB431" s="55"/>
      <c r="BC431" s="55"/>
      <c r="BD431" s="55"/>
      <c r="BE431" s="55"/>
      <c r="BF431" s="55"/>
      <c r="BG431" s="55"/>
      <c r="BH431" s="56"/>
      <c r="BI431" s="54"/>
      <c r="BJ431" s="55"/>
      <c r="BK431" s="55"/>
      <c r="BL431" s="55"/>
      <c r="BM431" s="55"/>
      <c r="BN431" s="55"/>
      <c r="BO431" s="55"/>
      <c r="BP431" s="55"/>
      <c r="BQ431" s="55"/>
      <c r="BR431" s="55"/>
      <c r="BS431" s="55"/>
      <c r="BT431" s="55"/>
      <c r="BU431" s="56"/>
      <c r="BV431" s="54"/>
      <c r="BW431" s="57"/>
      <c r="BX431" s="57"/>
      <c r="BY431" s="55"/>
      <c r="BZ431" s="55"/>
      <c r="CA431" s="55"/>
      <c r="CB431" s="55"/>
      <c r="CC431" s="55"/>
      <c r="CD431" s="55"/>
      <c r="CE431" s="55"/>
      <c r="CF431" s="55"/>
      <c r="CG431" s="55"/>
      <c r="CH431" s="55"/>
      <c r="CI431" s="55"/>
      <c r="CJ431" s="55"/>
      <c r="CK431" s="55"/>
      <c r="CL431" s="55"/>
      <c r="CM431" s="56"/>
      <c r="CN431" s="58"/>
      <c r="CO431" s="58"/>
      <c r="CP431" s="58"/>
      <c r="CQ431" s="58"/>
      <c r="CR431" s="58"/>
      <c r="CS431" s="58"/>
      <c r="CT431" s="58"/>
      <c r="CU431" s="58"/>
      <c r="CV431" s="58"/>
      <c r="CW431" s="58"/>
      <c r="CX431" s="58"/>
      <c r="CY431" s="58"/>
      <c r="CZ431" s="58"/>
      <c r="DA431" s="58"/>
      <c r="DB431" s="58"/>
      <c r="DC431" s="58"/>
      <c r="DD431" s="58"/>
      <c r="DE431" s="58"/>
      <c r="DF431" s="58"/>
      <c r="DG431" s="58"/>
      <c r="DH431" s="58"/>
      <c r="DI431" s="58"/>
      <c r="DJ431" s="58"/>
      <c r="DK431" s="58"/>
      <c r="DL431" s="56"/>
      <c r="DM431" s="167" t="s">
        <v>44</v>
      </c>
      <c r="DN431" s="55"/>
      <c r="DO431" s="55"/>
      <c r="DP431" s="55"/>
      <c r="DQ431" s="55"/>
      <c r="DR431" s="55"/>
      <c r="DS431" s="55"/>
      <c r="DT431" s="55"/>
      <c r="DU431" s="56"/>
      <c r="DV431" s="168" t="s">
        <v>44</v>
      </c>
      <c r="DW431" s="55"/>
      <c r="DX431" s="55"/>
      <c r="DY431" s="55"/>
      <c r="DZ431" s="55"/>
      <c r="EA431" s="55"/>
      <c r="EB431" s="55"/>
      <c r="EC431" s="55"/>
      <c r="ED431" s="58"/>
      <c r="EE431" s="56"/>
      <c r="EF431" s="168" t="s">
        <v>44</v>
      </c>
      <c r="EG431" s="55"/>
      <c r="EH431" s="55"/>
      <c r="EI431" s="55"/>
      <c r="EJ431" s="55"/>
      <c r="EK431" s="55"/>
      <c r="EL431" s="55"/>
      <c r="EM431" s="55"/>
      <c r="EN431" s="56"/>
      <c r="EO431" s="168" t="s">
        <v>44</v>
      </c>
      <c r="EP431" s="55"/>
      <c r="EQ431" s="55"/>
      <c r="ER431" s="55"/>
      <c r="ES431" s="55"/>
      <c r="ET431" s="55"/>
      <c r="EU431" s="55"/>
      <c r="EV431" s="55"/>
      <c r="EW431" s="56"/>
      <c r="EX431" s="159"/>
      <c r="EY431" s="160"/>
      <c r="EZ431" s="160"/>
      <c r="FA431" s="160"/>
      <c r="FB431" s="160"/>
      <c r="FC431" s="160"/>
      <c r="FD431" s="160"/>
      <c r="FE431" s="160"/>
      <c r="FF431" s="160"/>
      <c r="FG431" s="160"/>
      <c r="FH431" s="160"/>
      <c r="FI431" s="161"/>
      <c r="FV431" s="24" t="str">
        <f>IF(FW431&lt;&gt;"",MAX($FV$3:FV430)+1,"")</f>
        <v/>
      </c>
      <c r="FW431" s="24" t="str">
        <f>IF($B431&lt;&gt;"",LEFT(E431,2),"")</f>
        <v/>
      </c>
      <c r="FX431" s="24" t="str">
        <f t="shared" si="789"/>
        <v/>
      </c>
      <c r="FY431" s="24" t="str">
        <f t="shared" si="790"/>
        <v/>
      </c>
      <c r="FZ431" s="24" t="str">
        <f t="shared" si="791"/>
        <v/>
      </c>
    </row>
    <row r="432" spans="1:182" x14ac:dyDescent="0.25">
      <c r="A432" s="38" t="str">
        <f>IF(AND(A431&lt;&gt;"",I432&lt;&gt;""),A430,"")</f>
        <v/>
      </c>
      <c r="B432" s="38" t="str">
        <f t="shared" ref="B432" si="793">IF(AND($A432&lt;&gt;"",B430&lt;&gt;""),B430,"")</f>
        <v/>
      </c>
      <c r="C432" s="65" t="s">
        <v>317</v>
      </c>
      <c r="D432" s="33"/>
      <c r="E432" s="44" t="str">
        <f>IF(AND(I432&lt;&gt;"",E430&lt;&gt;""),E430,"")</f>
        <v/>
      </c>
      <c r="F432" s="44" t="str">
        <f>IF(I432&lt;&gt;"",MAX(F430:F431)+1,"")</f>
        <v/>
      </c>
      <c r="G432" s="44" t="str">
        <f>IF(AND(I432&lt;&gt;"",D431&lt;&gt;""),D431,"")</f>
        <v/>
      </c>
      <c r="H432" s="44" t="str">
        <f>IF(AND(I432&lt;&gt;"",D432&lt;&gt;""),D434,"")</f>
        <v/>
      </c>
      <c r="I432" s="31"/>
      <c r="J432" s="33"/>
      <c r="K432" s="38" t="str">
        <f t="shared" si="788"/>
        <v/>
      </c>
      <c r="L432" s="153"/>
      <c r="M432" s="153"/>
      <c r="N432" s="153"/>
      <c r="O432" s="153"/>
      <c r="P432" s="31"/>
      <c r="Q432" s="54"/>
      <c r="R432" s="55"/>
      <c r="S432" s="55"/>
      <c r="T432" s="55"/>
      <c r="U432" s="55"/>
      <c r="V432" s="55"/>
      <c r="W432" s="55"/>
      <c r="X432" s="55"/>
      <c r="Y432" s="55"/>
      <c r="Z432" s="55"/>
      <c r="AA432" s="55"/>
      <c r="AB432" s="55"/>
      <c r="AC432" s="55"/>
      <c r="AD432" s="55"/>
      <c r="AE432" s="55"/>
      <c r="AF432" s="55"/>
      <c r="AG432" s="55"/>
      <c r="AH432" s="55"/>
      <c r="AI432" s="55"/>
      <c r="AJ432" s="55"/>
      <c r="AK432" s="55"/>
      <c r="AL432" s="55"/>
      <c r="AM432" s="56"/>
      <c r="AN432" s="54"/>
      <c r="AO432" s="55"/>
      <c r="AP432" s="55"/>
      <c r="AQ432" s="55"/>
      <c r="AR432" s="55"/>
      <c r="AS432" s="56"/>
      <c r="AT432" s="54"/>
      <c r="AU432" s="55"/>
      <c r="AV432" s="56"/>
      <c r="AW432" s="54"/>
      <c r="AX432" s="55"/>
      <c r="AY432" s="55"/>
      <c r="AZ432" s="55"/>
      <c r="BA432" s="55"/>
      <c r="BB432" s="55"/>
      <c r="BC432" s="55"/>
      <c r="BD432" s="55"/>
      <c r="BE432" s="55"/>
      <c r="BF432" s="55"/>
      <c r="BG432" s="55"/>
      <c r="BH432" s="56"/>
      <c r="BI432" s="54"/>
      <c r="BJ432" s="55"/>
      <c r="BK432" s="55"/>
      <c r="BL432" s="55"/>
      <c r="BM432" s="55"/>
      <c r="BN432" s="55"/>
      <c r="BO432" s="55"/>
      <c r="BP432" s="55"/>
      <c r="BQ432" s="55"/>
      <c r="BR432" s="55"/>
      <c r="BS432" s="55"/>
      <c r="BT432" s="55"/>
      <c r="BU432" s="56"/>
      <c r="BV432" s="54"/>
      <c r="BW432" s="57"/>
      <c r="BX432" s="57"/>
      <c r="BY432" s="55"/>
      <c r="BZ432" s="55"/>
      <c r="CA432" s="55"/>
      <c r="CB432" s="55"/>
      <c r="CC432" s="55"/>
      <c r="CD432" s="55"/>
      <c r="CE432" s="55"/>
      <c r="CF432" s="55"/>
      <c r="CG432" s="55"/>
      <c r="CH432" s="55"/>
      <c r="CI432" s="55"/>
      <c r="CJ432" s="55"/>
      <c r="CK432" s="55"/>
      <c r="CL432" s="55"/>
      <c r="CM432" s="56"/>
      <c r="CN432" s="58"/>
      <c r="CO432" s="58"/>
      <c r="CP432" s="58"/>
      <c r="CQ432" s="58"/>
      <c r="CR432" s="58"/>
      <c r="CS432" s="58"/>
      <c r="CT432" s="58"/>
      <c r="CU432" s="58"/>
      <c r="CV432" s="58"/>
      <c r="CW432" s="58"/>
      <c r="CX432" s="58"/>
      <c r="CY432" s="58"/>
      <c r="CZ432" s="58"/>
      <c r="DA432" s="58"/>
      <c r="DB432" s="58"/>
      <c r="DC432" s="58"/>
      <c r="DD432" s="58"/>
      <c r="DE432" s="58"/>
      <c r="DF432" s="58"/>
      <c r="DG432" s="58"/>
      <c r="DH432" s="58"/>
      <c r="DI432" s="58"/>
      <c r="DJ432" s="58"/>
      <c r="DK432" s="58"/>
      <c r="DL432" s="56"/>
      <c r="DM432" s="165" t="s">
        <v>45</v>
      </c>
      <c r="DN432" s="55"/>
      <c r="DO432" s="55"/>
      <c r="DP432" s="55"/>
      <c r="DQ432" s="55"/>
      <c r="DR432" s="55"/>
      <c r="DS432" s="55"/>
      <c r="DT432" s="55"/>
      <c r="DU432" s="56"/>
      <c r="DV432" s="166" t="s">
        <v>45</v>
      </c>
      <c r="DW432" s="55"/>
      <c r="DX432" s="55"/>
      <c r="DY432" s="55"/>
      <c r="DZ432" s="55"/>
      <c r="EA432" s="55"/>
      <c r="EB432" s="55"/>
      <c r="EC432" s="55"/>
      <c r="ED432" s="58"/>
      <c r="EE432" s="56"/>
      <c r="EF432" s="166" t="s">
        <v>45</v>
      </c>
      <c r="EG432" s="55"/>
      <c r="EH432" s="55"/>
      <c r="EI432" s="55"/>
      <c r="EJ432" s="55"/>
      <c r="EK432" s="55"/>
      <c r="EL432" s="55"/>
      <c r="EM432" s="55"/>
      <c r="EN432" s="56"/>
      <c r="EO432" s="166" t="s">
        <v>45</v>
      </c>
      <c r="EP432" s="55"/>
      <c r="EQ432" s="55"/>
      <c r="ER432" s="55"/>
      <c r="ES432" s="55"/>
      <c r="ET432" s="55"/>
      <c r="EU432" s="55"/>
      <c r="EV432" s="55"/>
      <c r="EW432" s="56"/>
      <c r="EX432" s="159"/>
      <c r="EY432" s="160"/>
      <c r="EZ432" s="160"/>
      <c r="FA432" s="160"/>
      <c r="FB432" s="160"/>
      <c r="FC432" s="160"/>
      <c r="FD432" s="160"/>
      <c r="FE432" s="160"/>
      <c r="FF432" s="160"/>
      <c r="FG432" s="160"/>
      <c r="FH432" s="160"/>
      <c r="FI432" s="161"/>
      <c r="FV432" s="24" t="str">
        <f>IF(FW432&lt;&gt;"",MAX($FV$3:FV431)+1,"")</f>
        <v/>
      </c>
      <c r="FW432" s="24" t="str">
        <f>IF($B432&lt;&gt;"",LEFT(E432,2),"")</f>
        <v/>
      </c>
      <c r="FX432" s="24" t="str">
        <f t="shared" si="789"/>
        <v/>
      </c>
      <c r="FY432" s="24" t="str">
        <f t="shared" si="790"/>
        <v/>
      </c>
      <c r="FZ432" s="24" t="str">
        <f t="shared" si="791"/>
        <v/>
      </c>
    </row>
    <row r="433" spans="1:182" x14ac:dyDescent="0.25">
      <c r="A433" s="38" t="str">
        <f>IF(AND(A432&lt;&gt;"",I433&lt;&gt;""),A430,"")</f>
        <v/>
      </c>
      <c r="B433" s="38" t="str">
        <f t="shared" ref="B433" si="794">IF(AND($A433&lt;&gt;"",B430&lt;&gt;""),B430,"")</f>
        <v/>
      </c>
      <c r="C433" s="65" t="s">
        <v>318</v>
      </c>
      <c r="D433" s="33"/>
      <c r="E433" s="44" t="str">
        <f>IF(AND(I433&lt;&gt;"",E430&lt;&gt;""),E430,"")</f>
        <v/>
      </c>
      <c r="F433" s="44" t="str">
        <f>IF(I433&lt;&gt;"",MAX(F430:F432)+1,"")</f>
        <v/>
      </c>
      <c r="G433" s="44" t="str">
        <f>IF(AND(I433&lt;&gt;"",D431&lt;&gt;""),D431,"")</f>
        <v/>
      </c>
      <c r="H433" s="44" t="str">
        <f>IF(AND(I433&lt;&gt;"",D432&lt;&gt;""),D434,"")</f>
        <v/>
      </c>
      <c r="I433" s="31"/>
      <c r="J433" s="33"/>
      <c r="K433" s="38" t="str">
        <f t="shared" si="788"/>
        <v/>
      </c>
      <c r="L433" s="153"/>
      <c r="M433" s="153"/>
      <c r="N433" s="153"/>
      <c r="O433" s="153"/>
      <c r="P433" s="31"/>
      <c r="Q433" s="54"/>
      <c r="R433" s="55"/>
      <c r="S433" s="55"/>
      <c r="T433" s="55"/>
      <c r="U433" s="55"/>
      <c r="V433" s="55"/>
      <c r="W433" s="55"/>
      <c r="X433" s="55"/>
      <c r="Y433" s="55"/>
      <c r="Z433" s="55"/>
      <c r="AA433" s="55"/>
      <c r="AB433" s="55"/>
      <c r="AC433" s="55"/>
      <c r="AD433" s="55"/>
      <c r="AE433" s="55"/>
      <c r="AF433" s="55"/>
      <c r="AG433" s="55"/>
      <c r="AH433" s="55"/>
      <c r="AI433" s="55"/>
      <c r="AJ433" s="55"/>
      <c r="AK433" s="55"/>
      <c r="AL433" s="55"/>
      <c r="AM433" s="56"/>
      <c r="AN433" s="54"/>
      <c r="AO433" s="55"/>
      <c r="AP433" s="55"/>
      <c r="AQ433" s="55"/>
      <c r="AR433" s="55"/>
      <c r="AS433" s="56"/>
      <c r="AT433" s="54"/>
      <c r="AU433" s="55"/>
      <c r="AV433" s="56"/>
      <c r="AW433" s="54"/>
      <c r="AX433" s="55"/>
      <c r="AY433" s="55"/>
      <c r="AZ433" s="55"/>
      <c r="BA433" s="55"/>
      <c r="BB433" s="55"/>
      <c r="BC433" s="55"/>
      <c r="BD433" s="55"/>
      <c r="BE433" s="55"/>
      <c r="BF433" s="55"/>
      <c r="BG433" s="55"/>
      <c r="BH433" s="56"/>
      <c r="BI433" s="54"/>
      <c r="BJ433" s="55"/>
      <c r="BK433" s="55"/>
      <c r="BL433" s="55"/>
      <c r="BM433" s="55"/>
      <c r="BN433" s="55"/>
      <c r="BO433" s="55"/>
      <c r="BP433" s="55"/>
      <c r="BQ433" s="55"/>
      <c r="BR433" s="55"/>
      <c r="BS433" s="55"/>
      <c r="BT433" s="55"/>
      <c r="BU433" s="56"/>
      <c r="BV433" s="54"/>
      <c r="BW433" s="57"/>
      <c r="BX433" s="57"/>
      <c r="BY433" s="55"/>
      <c r="BZ433" s="55"/>
      <c r="CA433" s="55"/>
      <c r="CB433" s="55"/>
      <c r="CC433" s="55"/>
      <c r="CD433" s="55"/>
      <c r="CE433" s="55"/>
      <c r="CF433" s="55"/>
      <c r="CG433" s="55"/>
      <c r="CH433" s="55"/>
      <c r="CI433" s="55"/>
      <c r="CJ433" s="55"/>
      <c r="CK433" s="55"/>
      <c r="CL433" s="55"/>
      <c r="CM433" s="56"/>
      <c r="CN433" s="58"/>
      <c r="CO433" s="58"/>
      <c r="CP433" s="58"/>
      <c r="CQ433" s="58"/>
      <c r="CR433" s="58"/>
      <c r="CS433" s="58"/>
      <c r="CT433" s="58"/>
      <c r="CU433" s="58"/>
      <c r="CV433" s="58"/>
      <c r="CW433" s="58"/>
      <c r="CX433" s="58"/>
      <c r="CY433" s="58"/>
      <c r="CZ433" s="58"/>
      <c r="DA433" s="58"/>
      <c r="DB433" s="58"/>
      <c r="DC433" s="58"/>
      <c r="DD433" s="58"/>
      <c r="DE433" s="58"/>
      <c r="DF433" s="58"/>
      <c r="DG433" s="58"/>
      <c r="DH433" s="58"/>
      <c r="DI433" s="58"/>
      <c r="DJ433" s="58"/>
      <c r="DK433" s="58"/>
      <c r="DL433" s="56"/>
      <c r="DM433" s="155" t="s">
        <v>42</v>
      </c>
      <c r="DN433" s="55"/>
      <c r="DO433" s="55"/>
      <c r="DP433" s="55"/>
      <c r="DQ433" s="55"/>
      <c r="DR433" s="55"/>
      <c r="DS433" s="55"/>
      <c r="DT433" s="55"/>
      <c r="DU433" s="56"/>
      <c r="DV433" s="91" t="s">
        <v>42</v>
      </c>
      <c r="DW433" s="60"/>
      <c r="DX433" s="60"/>
      <c r="DY433" s="60"/>
      <c r="DZ433" s="60"/>
      <c r="EA433" s="60"/>
      <c r="EB433" s="60"/>
      <c r="EC433" s="60"/>
      <c r="ED433" s="147"/>
      <c r="EE433" s="61"/>
      <c r="EF433" s="91" t="s">
        <v>42</v>
      </c>
      <c r="EG433" s="60"/>
      <c r="EH433" s="60"/>
      <c r="EI433" s="60"/>
      <c r="EJ433" s="60"/>
      <c r="EK433" s="60"/>
      <c r="EL433" s="60"/>
      <c r="EM433" s="60"/>
      <c r="EN433" s="61"/>
      <c r="EO433" s="164" t="s">
        <v>42</v>
      </c>
      <c r="EP433" s="60"/>
      <c r="EQ433" s="60"/>
      <c r="ER433" s="60"/>
      <c r="ES433" s="60"/>
      <c r="ET433" s="60"/>
      <c r="EU433" s="60"/>
      <c r="EV433" s="60"/>
      <c r="EW433" s="61"/>
      <c r="EX433" s="159"/>
      <c r="EY433" s="160"/>
      <c r="EZ433" s="160"/>
      <c r="FA433" s="160"/>
      <c r="FB433" s="160"/>
      <c r="FC433" s="160"/>
      <c r="FD433" s="160"/>
      <c r="FE433" s="160"/>
      <c r="FF433" s="160"/>
      <c r="FG433" s="160"/>
      <c r="FH433" s="160"/>
      <c r="FI433" s="161"/>
      <c r="FV433" s="24" t="str">
        <f>IF(FW433&lt;&gt;"",MAX($FV$3:FV432)+1,"")</f>
        <v/>
      </c>
      <c r="FW433" s="24" t="str">
        <f>IF($B433&lt;&gt;"",LEFT(E433,2),"")</f>
        <v/>
      </c>
      <c r="FX433" s="24" t="str">
        <f t="shared" si="789"/>
        <v/>
      </c>
      <c r="FY433" s="24" t="str">
        <f t="shared" si="790"/>
        <v/>
      </c>
      <c r="FZ433" s="24" t="str">
        <f t="shared" si="791"/>
        <v/>
      </c>
    </row>
    <row r="434" spans="1:182" x14ac:dyDescent="0.25">
      <c r="A434" s="38" t="str">
        <f>IF(AND(A433&lt;&gt;"",I434&lt;&gt;""),A430,"")</f>
        <v/>
      </c>
      <c r="B434" s="38" t="str">
        <f t="shared" ref="B434" si="795">IF(AND($A434&lt;&gt;"",B430&lt;&gt;""),B430,"")</f>
        <v/>
      </c>
      <c r="C434" s="65" t="s">
        <v>742</v>
      </c>
      <c r="D434" s="42" t="str">
        <f>IF(D432&lt;&gt;"",IF(ISNA(VLOOKUP(D432,EconomyTable,2,FALSE)),"&lt;Unknown&gt;",VLOOKUP(D432,EconomyTable,2,FALSE)),"")</f>
        <v/>
      </c>
      <c r="E434" s="44" t="str">
        <f>IF(AND(I434&lt;&gt;"",E430&lt;&gt;""),E430,"")</f>
        <v/>
      </c>
      <c r="F434" s="44" t="str">
        <f>IF(I434&lt;&gt;"",MAX(F430:F433)+1,"")</f>
        <v/>
      </c>
      <c r="G434" s="44" t="str">
        <f>IF(AND(I434&lt;&gt;"",D431&lt;&gt;""),D431,"")</f>
        <v/>
      </c>
      <c r="H434" s="44" t="str">
        <f>IF(AND(I435&lt;&gt;"",D432&lt;&gt;""),D434,"")</f>
        <v/>
      </c>
      <c r="I434" s="31"/>
      <c r="J434" s="33"/>
      <c r="K434" s="38" t="str">
        <f t="shared" si="788"/>
        <v/>
      </c>
      <c r="L434" s="153"/>
      <c r="M434" s="153"/>
      <c r="N434" s="153"/>
      <c r="O434" s="153"/>
      <c r="P434" s="31"/>
      <c r="Q434" s="54"/>
      <c r="R434" s="55"/>
      <c r="S434" s="55"/>
      <c r="T434" s="55"/>
      <c r="U434" s="55"/>
      <c r="V434" s="55"/>
      <c r="W434" s="55"/>
      <c r="X434" s="55"/>
      <c r="Y434" s="55"/>
      <c r="Z434" s="55"/>
      <c r="AA434" s="55"/>
      <c r="AB434" s="55"/>
      <c r="AC434" s="55"/>
      <c r="AD434" s="55"/>
      <c r="AE434" s="55"/>
      <c r="AF434" s="55"/>
      <c r="AG434" s="55"/>
      <c r="AH434" s="55"/>
      <c r="AI434" s="55"/>
      <c r="AJ434" s="55"/>
      <c r="AK434" s="55"/>
      <c r="AL434" s="55"/>
      <c r="AM434" s="56"/>
      <c r="AN434" s="54"/>
      <c r="AO434" s="55"/>
      <c r="AP434" s="55"/>
      <c r="AQ434" s="55"/>
      <c r="AR434" s="55"/>
      <c r="AS434" s="56"/>
      <c r="AT434" s="54"/>
      <c r="AU434" s="55"/>
      <c r="AV434" s="56"/>
      <c r="AW434" s="54"/>
      <c r="AX434" s="55"/>
      <c r="AY434" s="55"/>
      <c r="AZ434" s="55"/>
      <c r="BA434" s="55"/>
      <c r="BB434" s="55"/>
      <c r="BC434" s="55"/>
      <c r="BD434" s="55"/>
      <c r="BE434" s="55"/>
      <c r="BF434" s="55"/>
      <c r="BG434" s="55"/>
      <c r="BH434" s="56"/>
      <c r="BI434" s="54"/>
      <c r="BJ434" s="55"/>
      <c r="BK434" s="55"/>
      <c r="BL434" s="55"/>
      <c r="BM434" s="55"/>
      <c r="BN434" s="55"/>
      <c r="BO434" s="55"/>
      <c r="BP434" s="55"/>
      <c r="BQ434" s="55"/>
      <c r="BR434" s="55"/>
      <c r="BS434" s="55"/>
      <c r="BT434" s="55"/>
      <c r="BU434" s="56"/>
      <c r="BV434" s="54"/>
      <c r="BW434" s="57"/>
      <c r="BX434" s="57"/>
      <c r="BY434" s="55"/>
      <c r="BZ434" s="55"/>
      <c r="CA434" s="55"/>
      <c r="CB434" s="55"/>
      <c r="CC434" s="55"/>
      <c r="CD434" s="55"/>
      <c r="CE434" s="55"/>
      <c r="CF434" s="55"/>
      <c r="CG434" s="55"/>
      <c r="CH434" s="55"/>
      <c r="CI434" s="55"/>
      <c r="CJ434" s="55"/>
      <c r="CK434" s="55"/>
      <c r="CL434" s="55"/>
      <c r="CM434" s="58"/>
      <c r="CN434" s="54"/>
      <c r="CO434" s="58"/>
      <c r="CP434" s="58"/>
      <c r="CQ434" s="58"/>
      <c r="CR434" s="58"/>
      <c r="CS434" s="58"/>
      <c r="CT434" s="58"/>
      <c r="CU434" s="58"/>
      <c r="CV434" s="58"/>
      <c r="CW434" s="58"/>
      <c r="CX434" s="58"/>
      <c r="CY434" s="58"/>
      <c r="CZ434" s="58"/>
      <c r="DA434" s="58"/>
      <c r="DB434" s="58"/>
      <c r="DC434" s="58"/>
      <c r="DD434" s="58"/>
      <c r="DE434" s="58"/>
      <c r="DF434" s="58"/>
      <c r="DG434" s="58"/>
      <c r="DH434" s="58"/>
      <c r="DI434" s="58"/>
      <c r="DJ434" s="58"/>
      <c r="DK434" s="58"/>
      <c r="DL434" s="56"/>
      <c r="DM434" s="169" t="s">
        <v>861</v>
      </c>
      <c r="DN434" s="170"/>
      <c r="DO434" s="170"/>
      <c r="DP434" s="170"/>
      <c r="DQ434" s="170"/>
      <c r="DR434" s="170"/>
      <c r="DS434" s="171"/>
      <c r="DT434" s="205">
        <f>SUM(DN430:DU433)</f>
        <v>0</v>
      </c>
      <c r="DU434" s="206"/>
      <c r="DV434" s="169" t="s">
        <v>861</v>
      </c>
      <c r="DW434" s="170"/>
      <c r="DX434" s="170"/>
      <c r="DY434" s="170"/>
      <c r="DZ434" s="170"/>
      <c r="EA434" s="170"/>
      <c r="EB434" s="170"/>
      <c r="EC434" s="171"/>
      <c r="ED434" s="207">
        <f>SUM(DW430:EE433)</f>
        <v>0</v>
      </c>
      <c r="EE434" s="208"/>
      <c r="EF434" s="169" t="s">
        <v>861</v>
      </c>
      <c r="EG434" s="170"/>
      <c r="EH434" s="170"/>
      <c r="EI434" s="170"/>
      <c r="EJ434" s="170"/>
      <c r="EK434" s="170"/>
      <c r="EL434" s="171"/>
      <c r="EM434" s="207">
        <f>SUM(EG430:EN433)</f>
        <v>0</v>
      </c>
      <c r="EN434" s="208"/>
      <c r="EO434" s="170" t="s">
        <v>861</v>
      </c>
      <c r="EP434" s="170"/>
      <c r="EQ434" s="170"/>
      <c r="ER434" s="170"/>
      <c r="ES434" s="170"/>
      <c r="ET434" s="170"/>
      <c r="EU434" s="171"/>
      <c r="EV434" s="207">
        <f>SUM(EP430:EW433)</f>
        <v>0</v>
      </c>
      <c r="EW434" s="208"/>
      <c r="EX434" s="159"/>
      <c r="EY434" s="160"/>
      <c r="EZ434" s="160"/>
      <c r="FA434" s="160"/>
      <c r="FB434" s="160"/>
      <c r="FC434" s="160"/>
      <c r="FD434" s="160"/>
      <c r="FE434" s="160"/>
      <c r="FF434" s="160"/>
      <c r="FG434" s="160"/>
      <c r="FH434" s="160"/>
      <c r="FI434" s="161"/>
      <c r="FV434" s="24" t="str">
        <f>IF(FW434&lt;&gt;"",MAX($FV$3:FV433)+1,"")</f>
        <v/>
      </c>
      <c r="FW434" s="24" t="str">
        <f>IF($B434&lt;&gt;"",E434,"")</f>
        <v/>
      </c>
      <c r="FX434" s="24" t="str">
        <f t="shared" si="789"/>
        <v/>
      </c>
      <c r="FY434" s="24" t="str">
        <f t="shared" si="790"/>
        <v/>
      </c>
      <c r="FZ434" s="24" t="str">
        <f t="shared" si="791"/>
        <v/>
      </c>
    </row>
    <row r="435" spans="1:182" x14ac:dyDescent="0.25">
      <c r="A435" s="38" t="str">
        <f>IF(AND(A434&lt;&gt;"",I435&lt;&gt;""),A430,"")</f>
        <v/>
      </c>
      <c r="B435" s="38" t="str">
        <f t="shared" ref="B435" si="796">IF(AND($A435&lt;&gt;"",B430&lt;&gt;""),B430,"")</f>
        <v/>
      </c>
      <c r="C435" s="65" t="s">
        <v>741</v>
      </c>
      <c r="D435" s="43" t="str">
        <f>IF(D433&lt;&gt;"",IF(ISNA(VLOOKUP(D433,EconomyTypeTable,2,FALSE)),"&lt;Unknown&gt;",VLOOKUP(D433,EconomyTypeTable,2,FALSE)),"")</f>
        <v/>
      </c>
      <c r="E435" s="44" t="str">
        <f>IF(AND(I435&lt;&gt;"",E430&lt;&gt;""),E430,"")</f>
        <v/>
      </c>
      <c r="F435" s="44" t="str">
        <f>IF(I435&lt;&gt;"",MAX(F430:F434)+1,"")</f>
        <v/>
      </c>
      <c r="G435" s="44" t="str">
        <f>IF(AND(I434&lt;&gt;"",D431&lt;&gt;""),D431,"")</f>
        <v/>
      </c>
      <c r="H435" s="44" t="str">
        <f>IF(AND(I435&lt;&gt;"",D432&lt;&gt;""),D434,"")</f>
        <v/>
      </c>
      <c r="I435" s="31"/>
      <c r="J435" s="33"/>
      <c r="K435" s="38" t="str">
        <f t="shared" si="788"/>
        <v/>
      </c>
      <c r="L435" s="153"/>
      <c r="M435" s="153"/>
      <c r="N435" s="153"/>
      <c r="O435" s="153"/>
      <c r="P435" s="31"/>
      <c r="Q435" s="59"/>
      <c r="R435" s="60"/>
      <c r="S435" s="60"/>
      <c r="T435" s="60"/>
      <c r="U435" s="60"/>
      <c r="V435" s="60"/>
      <c r="W435" s="60"/>
      <c r="X435" s="60"/>
      <c r="Y435" s="60"/>
      <c r="Z435" s="60"/>
      <c r="AA435" s="60"/>
      <c r="AB435" s="60"/>
      <c r="AC435" s="60"/>
      <c r="AD435" s="60"/>
      <c r="AE435" s="60"/>
      <c r="AF435" s="60"/>
      <c r="AG435" s="60"/>
      <c r="AH435" s="60"/>
      <c r="AI435" s="60"/>
      <c r="AJ435" s="60"/>
      <c r="AK435" s="60"/>
      <c r="AL435" s="60"/>
      <c r="AM435" s="61"/>
      <c r="AN435" s="59"/>
      <c r="AO435" s="60"/>
      <c r="AP435" s="60"/>
      <c r="AQ435" s="60"/>
      <c r="AR435" s="60"/>
      <c r="AS435" s="61"/>
      <c r="AT435" s="59"/>
      <c r="AU435" s="60"/>
      <c r="AV435" s="61"/>
      <c r="AW435" s="59"/>
      <c r="AX435" s="60"/>
      <c r="AY435" s="60"/>
      <c r="AZ435" s="60"/>
      <c r="BA435" s="60"/>
      <c r="BB435" s="60"/>
      <c r="BC435" s="60"/>
      <c r="BD435" s="60"/>
      <c r="BE435" s="60"/>
      <c r="BF435" s="60"/>
      <c r="BG435" s="60"/>
      <c r="BH435" s="61"/>
      <c r="BI435" s="59"/>
      <c r="BJ435" s="60"/>
      <c r="BK435" s="60"/>
      <c r="BL435" s="60"/>
      <c r="BM435" s="60"/>
      <c r="BN435" s="60"/>
      <c r="BO435" s="60"/>
      <c r="BP435" s="60"/>
      <c r="BQ435" s="60"/>
      <c r="BR435" s="60"/>
      <c r="BS435" s="60"/>
      <c r="BT435" s="60"/>
      <c r="BU435" s="61"/>
      <c r="BV435" s="59"/>
      <c r="BW435" s="62"/>
      <c r="BX435" s="62"/>
      <c r="BY435" s="60"/>
      <c r="BZ435" s="60"/>
      <c r="CA435" s="60"/>
      <c r="CB435" s="60"/>
      <c r="CC435" s="60"/>
      <c r="CD435" s="60"/>
      <c r="CE435" s="60"/>
      <c r="CF435" s="60"/>
      <c r="CG435" s="60"/>
      <c r="CH435" s="60"/>
      <c r="CI435" s="60"/>
      <c r="CJ435" s="60"/>
      <c r="CK435" s="60"/>
      <c r="CL435" s="60"/>
      <c r="CM435" s="61"/>
      <c r="CN435" s="58"/>
      <c r="CO435" s="58"/>
      <c r="CP435" s="58"/>
      <c r="CQ435" s="58"/>
      <c r="CR435" s="58"/>
      <c r="CS435" s="58"/>
      <c r="CT435" s="58"/>
      <c r="CU435" s="58"/>
      <c r="CV435" s="58"/>
      <c r="CW435" s="58"/>
      <c r="CX435" s="58"/>
      <c r="CY435" s="58"/>
      <c r="CZ435" s="58"/>
      <c r="DA435" s="58"/>
      <c r="DB435" s="58"/>
      <c r="DC435" s="58"/>
      <c r="DD435" s="58"/>
      <c r="DE435" s="58"/>
      <c r="DF435" s="58"/>
      <c r="DG435" s="58"/>
      <c r="DH435" s="58"/>
      <c r="DI435" s="58"/>
      <c r="DJ435" s="58"/>
      <c r="DK435" s="58"/>
      <c r="DL435" s="56"/>
      <c r="DM435" s="170" t="s">
        <v>823</v>
      </c>
      <c r="DN435" s="170"/>
      <c r="DO435" s="170"/>
      <c r="DP435" s="170"/>
      <c r="DQ435" s="170"/>
      <c r="DR435" s="170"/>
      <c r="DS435" s="171"/>
      <c r="DT435" s="172"/>
      <c r="DU435" s="186"/>
      <c r="DV435" s="209"/>
      <c r="DW435" s="190"/>
      <c r="DX435" s="190"/>
      <c r="DY435" s="190"/>
      <c r="DZ435" s="190"/>
      <c r="EA435" s="190"/>
      <c r="EB435" s="190"/>
      <c r="EC435" s="190"/>
      <c r="ED435" s="190"/>
      <c r="EE435" s="190"/>
      <c r="EF435" s="190"/>
      <c r="EG435" s="190"/>
      <c r="EH435" s="190"/>
      <c r="EI435" s="190"/>
      <c r="EJ435" s="190"/>
      <c r="EK435" s="190"/>
      <c r="EL435" s="190"/>
      <c r="EM435" s="190"/>
      <c r="EN435" s="190"/>
      <c r="EO435" s="190"/>
      <c r="EP435" s="190"/>
      <c r="EQ435" s="190"/>
      <c r="ER435" s="190"/>
      <c r="ES435" s="190"/>
      <c r="ET435" s="190"/>
      <c r="EU435" s="190"/>
      <c r="EV435" s="190"/>
      <c r="EW435" s="210"/>
      <c r="EX435" s="159"/>
      <c r="EY435" s="160"/>
      <c r="EZ435" s="160"/>
      <c r="FA435" s="160"/>
      <c r="FB435" s="160"/>
      <c r="FC435" s="160"/>
      <c r="FD435" s="160"/>
      <c r="FE435" s="160"/>
      <c r="FF435" s="160"/>
      <c r="FG435" s="160"/>
      <c r="FH435" s="160"/>
      <c r="FI435" s="161"/>
    </row>
    <row r="436" spans="1:182" ht="15.75" thickBot="1" x14ac:dyDescent="0.3">
      <c r="A436" s="39">
        <f>IF(A430&lt;&gt;"",A430,"")</f>
        <v>62</v>
      </c>
      <c r="B436" s="39" t="str">
        <f>IF(AND($A436&lt;&gt;"",B430&lt;&gt;""),B430,"")</f>
        <v/>
      </c>
      <c r="C436" s="67" t="s">
        <v>315</v>
      </c>
      <c r="D436" s="36"/>
      <c r="E436" s="148"/>
      <c r="F436" s="149"/>
      <c r="G436" s="149"/>
      <c r="H436" s="149"/>
      <c r="I436" s="149"/>
      <c r="J436" s="149"/>
      <c r="K436" s="149"/>
      <c r="L436" s="149"/>
      <c r="M436" s="149"/>
      <c r="N436" s="149"/>
      <c r="O436" s="150"/>
      <c r="P436" s="46" t="str">
        <f>IF(COUNTA(Q436:AM436)-COUNTBLANK(Q436:AM436)&gt;0,COUNTA(Q436:AM436)-COUNTBLANK(Q436:AM436)&amp;" Deposit types","")</f>
        <v/>
      </c>
      <c r="Q436" s="47" t="str">
        <f>IF(COUNTA(Q430:Q435)&gt;0,COUNTA(Q430:Q435),"")</f>
        <v/>
      </c>
      <c r="R436" s="48" t="str">
        <f t="shared" ref="R436:BK436" si="797">IF(COUNTA(R430:R435)&gt;0,COUNTA(R430:R435),"")</f>
        <v/>
      </c>
      <c r="S436" s="48" t="str">
        <f t="shared" si="797"/>
        <v/>
      </c>
      <c r="T436" s="48" t="str">
        <f t="shared" si="797"/>
        <v/>
      </c>
      <c r="U436" s="48" t="str">
        <f t="shared" si="797"/>
        <v/>
      </c>
      <c r="V436" s="48" t="str">
        <f t="shared" si="797"/>
        <v/>
      </c>
      <c r="W436" s="48" t="str">
        <f t="shared" si="797"/>
        <v/>
      </c>
      <c r="X436" s="48" t="str">
        <f t="shared" si="797"/>
        <v/>
      </c>
      <c r="Y436" s="48" t="str">
        <f t="shared" si="797"/>
        <v/>
      </c>
      <c r="Z436" s="48" t="str">
        <f t="shared" si="797"/>
        <v/>
      </c>
      <c r="AA436" s="48" t="str">
        <f t="shared" si="797"/>
        <v/>
      </c>
      <c r="AB436" s="48" t="str">
        <f>IF(COUNTA(AB430:AB435)&gt;0,COUNTA(AB430:AB435),"")</f>
        <v/>
      </c>
      <c r="AC436" s="48" t="str">
        <f t="shared" ref="AC436:BV436" si="798">IF(COUNTA(AC430:AC435)&gt;0,COUNTA(AC430:AC435),"")</f>
        <v/>
      </c>
      <c r="AD436" s="48" t="str">
        <f t="shared" si="798"/>
        <v/>
      </c>
      <c r="AE436" s="48" t="str">
        <f t="shared" si="798"/>
        <v/>
      </c>
      <c r="AF436" s="48" t="str">
        <f t="shared" si="798"/>
        <v/>
      </c>
      <c r="AG436" s="48" t="str">
        <f t="shared" si="798"/>
        <v/>
      </c>
      <c r="AH436" s="48" t="str">
        <f t="shared" si="798"/>
        <v/>
      </c>
      <c r="AI436" s="48" t="str">
        <f t="shared" si="798"/>
        <v/>
      </c>
      <c r="AJ436" s="48" t="str">
        <f t="shared" si="798"/>
        <v/>
      </c>
      <c r="AK436" s="48" t="str">
        <f t="shared" si="798"/>
        <v/>
      </c>
      <c r="AL436" s="48" t="str">
        <f t="shared" si="798"/>
        <v/>
      </c>
      <c r="AM436" s="49" t="str">
        <f t="shared" si="798"/>
        <v/>
      </c>
      <c r="AN436" s="47" t="str">
        <f t="shared" si="798"/>
        <v/>
      </c>
      <c r="AO436" s="48" t="str">
        <f t="shared" si="798"/>
        <v/>
      </c>
      <c r="AP436" s="48" t="str">
        <f t="shared" si="798"/>
        <v/>
      </c>
      <c r="AQ436" s="48" t="str">
        <f t="shared" si="798"/>
        <v/>
      </c>
      <c r="AR436" s="48" t="str">
        <f t="shared" si="798"/>
        <v/>
      </c>
      <c r="AS436" s="49" t="str">
        <f t="shared" si="798"/>
        <v/>
      </c>
      <c r="AT436" s="47" t="str">
        <f t="shared" si="798"/>
        <v/>
      </c>
      <c r="AU436" s="48" t="str">
        <f t="shared" si="798"/>
        <v/>
      </c>
      <c r="AV436" s="49" t="str">
        <f t="shared" si="798"/>
        <v/>
      </c>
      <c r="AW436" s="47" t="str">
        <f t="shared" si="798"/>
        <v/>
      </c>
      <c r="AX436" s="48" t="str">
        <f t="shared" si="798"/>
        <v/>
      </c>
      <c r="AY436" s="48" t="str">
        <f t="shared" si="798"/>
        <v/>
      </c>
      <c r="AZ436" s="48" t="str">
        <f t="shared" si="798"/>
        <v/>
      </c>
      <c r="BA436" s="48" t="str">
        <f t="shared" si="798"/>
        <v/>
      </c>
      <c r="BB436" s="48" t="str">
        <f t="shared" si="798"/>
        <v/>
      </c>
      <c r="BC436" s="48" t="str">
        <f t="shared" si="798"/>
        <v/>
      </c>
      <c r="BD436" s="48" t="str">
        <f t="shared" si="798"/>
        <v/>
      </c>
      <c r="BE436" s="48" t="str">
        <f t="shared" si="798"/>
        <v/>
      </c>
      <c r="BF436" s="48" t="str">
        <f t="shared" si="798"/>
        <v/>
      </c>
      <c r="BG436" s="48" t="str">
        <f t="shared" si="798"/>
        <v/>
      </c>
      <c r="BH436" s="49" t="str">
        <f t="shared" si="798"/>
        <v/>
      </c>
      <c r="BI436" s="47" t="str">
        <f t="shared" si="798"/>
        <v/>
      </c>
      <c r="BJ436" s="48" t="str">
        <f t="shared" si="798"/>
        <v/>
      </c>
      <c r="BK436" s="48" t="str">
        <f t="shared" si="798"/>
        <v/>
      </c>
      <c r="BL436" s="48"/>
      <c r="BM436" s="48" t="str">
        <f t="shared" ref="BM436:BU436" si="799">IF(COUNTA(BM430:BM435)&gt;0,COUNTA(BM430:BM435),"")</f>
        <v/>
      </c>
      <c r="BN436" s="48" t="str">
        <f t="shared" si="799"/>
        <v/>
      </c>
      <c r="BO436" s="48" t="str">
        <f t="shared" si="799"/>
        <v/>
      </c>
      <c r="BP436" s="48" t="str">
        <f t="shared" si="799"/>
        <v/>
      </c>
      <c r="BQ436" s="48" t="str">
        <f t="shared" si="799"/>
        <v/>
      </c>
      <c r="BR436" s="48" t="str">
        <f t="shared" si="799"/>
        <v/>
      </c>
      <c r="BS436" s="48" t="str">
        <f t="shared" si="799"/>
        <v/>
      </c>
      <c r="BT436" s="48" t="str">
        <f t="shared" si="799"/>
        <v/>
      </c>
      <c r="BU436" s="49" t="str">
        <f t="shared" si="799"/>
        <v/>
      </c>
      <c r="BV436" s="47" t="str">
        <f>IF(COUNTA(BV430:BV435)&gt;0,COUNTA(BV430:BV435),"")</f>
        <v/>
      </c>
      <c r="BW436" s="48" t="str">
        <f t="shared" ref="BW436:DL436" si="800">IF(COUNTA(BW430:BW435)&gt;0,COUNTA(BW430:BW435),"")</f>
        <v/>
      </c>
      <c r="BX436" s="48" t="str">
        <f t="shared" si="800"/>
        <v/>
      </c>
      <c r="BY436" s="48" t="str">
        <f t="shared" si="800"/>
        <v/>
      </c>
      <c r="BZ436" s="48" t="str">
        <f t="shared" si="800"/>
        <v/>
      </c>
      <c r="CA436" s="48" t="str">
        <f t="shared" si="800"/>
        <v/>
      </c>
      <c r="CB436" s="48" t="str">
        <f t="shared" si="800"/>
        <v/>
      </c>
      <c r="CC436" s="48" t="str">
        <f t="shared" si="800"/>
        <v/>
      </c>
      <c r="CD436" s="48" t="str">
        <f t="shared" si="800"/>
        <v/>
      </c>
      <c r="CE436" s="48" t="str">
        <f t="shared" si="800"/>
        <v/>
      </c>
      <c r="CF436" s="48" t="str">
        <f t="shared" si="800"/>
        <v/>
      </c>
      <c r="CG436" s="48" t="str">
        <f t="shared" si="800"/>
        <v/>
      </c>
      <c r="CH436" s="48" t="str">
        <f t="shared" si="800"/>
        <v/>
      </c>
      <c r="CI436" s="48" t="str">
        <f t="shared" si="800"/>
        <v/>
      </c>
      <c r="CJ436" s="48" t="str">
        <f t="shared" si="800"/>
        <v/>
      </c>
      <c r="CK436" s="48" t="str">
        <f t="shared" si="800"/>
        <v/>
      </c>
      <c r="CL436" s="48" t="str">
        <f t="shared" si="800"/>
        <v/>
      </c>
      <c r="CM436" s="49" t="str">
        <f t="shared" si="800"/>
        <v/>
      </c>
      <c r="CN436" s="47" t="str">
        <f t="shared" si="800"/>
        <v/>
      </c>
      <c r="CO436" s="48" t="str">
        <f t="shared" si="800"/>
        <v/>
      </c>
      <c r="CP436" s="48" t="str">
        <f t="shared" si="800"/>
        <v/>
      </c>
      <c r="CQ436" s="48" t="str">
        <f t="shared" si="800"/>
        <v/>
      </c>
      <c r="CR436" s="48" t="str">
        <f t="shared" si="800"/>
        <v/>
      </c>
      <c r="CS436" s="48" t="str">
        <f t="shared" si="800"/>
        <v/>
      </c>
      <c r="CT436" s="48" t="str">
        <f t="shared" si="800"/>
        <v/>
      </c>
      <c r="CU436" s="48" t="str">
        <f t="shared" si="800"/>
        <v/>
      </c>
      <c r="CV436" s="48" t="str">
        <f t="shared" si="800"/>
        <v/>
      </c>
      <c r="CW436" s="48" t="str">
        <f t="shared" si="800"/>
        <v/>
      </c>
      <c r="CX436" s="48" t="str">
        <f t="shared" si="800"/>
        <v/>
      </c>
      <c r="CY436" s="48" t="str">
        <f t="shared" si="800"/>
        <v/>
      </c>
      <c r="CZ436" s="48" t="str">
        <f t="shared" si="800"/>
        <v/>
      </c>
      <c r="DA436" s="48" t="str">
        <f t="shared" si="800"/>
        <v/>
      </c>
      <c r="DB436" s="48" t="str">
        <f t="shared" si="800"/>
        <v/>
      </c>
      <c r="DC436" s="48" t="str">
        <f t="shared" si="800"/>
        <v/>
      </c>
      <c r="DD436" s="48" t="str">
        <f t="shared" si="800"/>
        <v/>
      </c>
      <c r="DE436" s="48" t="str">
        <f t="shared" si="800"/>
        <v/>
      </c>
      <c r="DF436" s="48" t="str">
        <f t="shared" si="800"/>
        <v/>
      </c>
      <c r="DG436" s="48" t="str">
        <f t="shared" si="800"/>
        <v/>
      </c>
      <c r="DH436" s="48" t="str">
        <f t="shared" si="800"/>
        <v/>
      </c>
      <c r="DI436" s="48" t="str">
        <f t="shared" si="800"/>
        <v/>
      </c>
      <c r="DJ436" s="48" t="str">
        <f t="shared" si="800"/>
        <v/>
      </c>
      <c r="DK436" s="48" t="str">
        <f t="shared" si="800"/>
        <v/>
      </c>
      <c r="DL436" s="49" t="str">
        <f t="shared" si="800"/>
        <v/>
      </c>
      <c r="DM436" s="170" t="s">
        <v>822</v>
      </c>
      <c r="DN436" s="170"/>
      <c r="DO436" s="170"/>
      <c r="DP436" s="170"/>
      <c r="DQ436" s="170"/>
      <c r="DR436" s="170"/>
      <c r="DS436" s="171"/>
      <c r="DT436" s="187"/>
      <c r="DU436" s="172"/>
      <c r="DV436" s="211"/>
      <c r="DW436" s="212"/>
      <c r="DX436" s="212"/>
      <c r="DY436" s="212"/>
      <c r="DZ436" s="212"/>
      <c r="EA436" s="212"/>
      <c r="EB436" s="212"/>
      <c r="EC436" s="212"/>
      <c r="ED436" s="212"/>
      <c r="EE436" s="212"/>
      <c r="EF436" s="212"/>
      <c r="EG436" s="212"/>
      <c r="EH436" s="212"/>
      <c r="EI436" s="212"/>
      <c r="EJ436" s="212"/>
      <c r="EK436" s="212"/>
      <c r="EL436" s="212"/>
      <c r="EM436" s="212"/>
      <c r="EN436" s="212"/>
      <c r="EO436" s="212"/>
      <c r="EP436" s="212"/>
      <c r="EQ436" s="212"/>
      <c r="ER436" s="212"/>
      <c r="ES436" s="212"/>
      <c r="ET436" s="212"/>
      <c r="EU436" s="212"/>
      <c r="EV436" s="212"/>
      <c r="EW436" s="213"/>
      <c r="EX436" s="151"/>
      <c r="EY436" s="149"/>
      <c r="EZ436" s="149"/>
      <c r="FA436" s="149"/>
      <c r="FB436" s="149"/>
      <c r="FC436" s="149"/>
      <c r="FD436" s="149"/>
      <c r="FE436" s="149"/>
      <c r="FF436" s="149"/>
      <c r="FG436" s="149"/>
      <c r="FH436" s="149"/>
      <c r="FI436" s="152"/>
    </row>
    <row r="437" spans="1:182" x14ac:dyDescent="0.25">
      <c r="A437" s="40">
        <f>A430+1</f>
        <v>63</v>
      </c>
      <c r="B437" s="29"/>
      <c r="C437" s="65" t="s">
        <v>531</v>
      </c>
      <c r="D437" s="41" t="str">
        <f>IF(MAX(F437:F442)&gt;0,MAX(F437:F442),"")</f>
        <v/>
      </c>
      <c r="E437" s="30"/>
      <c r="F437" s="45" t="str">
        <f>IF(I437&lt;&gt;"",1,"")</f>
        <v/>
      </c>
      <c r="G437" s="45" t="str">
        <f>IF(AND(I437&lt;&gt;"",D438&lt;&gt;""),D438,"")</f>
        <v/>
      </c>
      <c r="H437" s="45" t="str">
        <f>IF(AND(I437&lt;&gt;"",D439&lt;&gt;""),D441,"")</f>
        <v/>
      </c>
      <c r="I437" s="29"/>
      <c r="J437" s="146"/>
      <c r="K437" s="40" t="str">
        <f t="shared" ref="K437:K442" si="801">IF(J437&lt;&gt;"",IF(ISNA(VLOOKUP(J437,PlanetTypeTable,2,FALSE)),"&lt;Unknown&gt;",VLOOKUP(J437,PlanetTypeTable,2,FALSE)),"")</f>
        <v/>
      </c>
      <c r="L437" s="34"/>
      <c r="M437" s="34"/>
      <c r="N437" s="34"/>
      <c r="O437" s="34"/>
      <c r="P437" s="29"/>
      <c r="Q437" s="50"/>
      <c r="R437" s="30"/>
      <c r="S437" s="30"/>
      <c r="T437" s="30"/>
      <c r="U437" s="30"/>
      <c r="V437" s="30"/>
      <c r="W437" s="30"/>
      <c r="X437" s="30"/>
      <c r="Y437" s="30"/>
      <c r="Z437" s="30"/>
      <c r="AA437" s="30"/>
      <c r="AB437" s="30"/>
      <c r="AC437" s="30"/>
      <c r="AD437" s="30"/>
      <c r="AE437" s="30"/>
      <c r="AF437" s="30"/>
      <c r="AG437" s="30"/>
      <c r="AH437" s="30"/>
      <c r="AI437" s="30"/>
      <c r="AJ437" s="30"/>
      <c r="AK437" s="30"/>
      <c r="AL437" s="30"/>
      <c r="AM437" s="51"/>
      <c r="AN437" s="50"/>
      <c r="AO437" s="30"/>
      <c r="AP437" s="30"/>
      <c r="AQ437" s="30"/>
      <c r="AR437" s="30"/>
      <c r="AS437" s="51"/>
      <c r="AT437" s="50"/>
      <c r="AU437" s="30"/>
      <c r="AV437" s="51"/>
      <c r="AW437" s="50"/>
      <c r="AX437" s="30"/>
      <c r="AY437" s="30"/>
      <c r="AZ437" s="30"/>
      <c r="BA437" s="30"/>
      <c r="BB437" s="30"/>
      <c r="BC437" s="30"/>
      <c r="BD437" s="30"/>
      <c r="BE437" s="30"/>
      <c r="BF437" s="30"/>
      <c r="BG437" s="30"/>
      <c r="BH437" s="51"/>
      <c r="BI437" s="50"/>
      <c r="BJ437" s="30"/>
      <c r="BK437" s="30"/>
      <c r="BL437" s="30"/>
      <c r="BM437" s="30"/>
      <c r="BN437" s="30"/>
      <c r="BO437" s="30"/>
      <c r="BP437" s="30"/>
      <c r="BQ437" s="30"/>
      <c r="BR437" s="30"/>
      <c r="BS437" s="30"/>
      <c r="BT437" s="30"/>
      <c r="BU437" s="51"/>
      <c r="BV437" s="50"/>
      <c r="BW437" s="52"/>
      <c r="BX437" s="52"/>
      <c r="BY437" s="30"/>
      <c r="BZ437" s="30"/>
      <c r="CA437" s="30"/>
      <c r="CB437" s="30"/>
      <c r="CC437" s="30"/>
      <c r="CD437" s="30"/>
      <c r="CE437" s="30"/>
      <c r="CF437" s="30"/>
      <c r="CG437" s="30"/>
      <c r="CH437" s="30"/>
      <c r="CI437" s="30"/>
      <c r="CJ437" s="30"/>
      <c r="CK437" s="30"/>
      <c r="CL437" s="30"/>
      <c r="CM437" s="51"/>
      <c r="CN437" s="53"/>
      <c r="CO437" s="53"/>
      <c r="CP437" s="53"/>
      <c r="CQ437" s="53"/>
      <c r="CR437" s="53"/>
      <c r="CS437" s="53"/>
      <c r="CT437" s="53"/>
      <c r="CU437" s="53"/>
      <c r="CV437" s="53"/>
      <c r="CW437" s="53"/>
      <c r="CX437" s="53"/>
      <c r="CY437" s="53"/>
      <c r="CZ437" s="53"/>
      <c r="DA437" s="53"/>
      <c r="DB437" s="53"/>
      <c r="DC437" s="53"/>
      <c r="DD437" s="53"/>
      <c r="DE437" s="53"/>
      <c r="DF437" s="53"/>
      <c r="DG437" s="53"/>
      <c r="DH437" s="53"/>
      <c r="DI437" s="53"/>
      <c r="DJ437" s="53"/>
      <c r="DK437" s="53"/>
      <c r="DL437" s="51"/>
      <c r="DM437" s="162" t="s">
        <v>249</v>
      </c>
      <c r="DN437" s="30"/>
      <c r="DO437" s="30"/>
      <c r="DP437" s="30"/>
      <c r="DQ437" s="30"/>
      <c r="DR437" s="30"/>
      <c r="DS437" s="30"/>
      <c r="DT437" s="30"/>
      <c r="DU437" s="51"/>
      <c r="DV437" s="163" t="s">
        <v>249</v>
      </c>
      <c r="DW437" s="30"/>
      <c r="DX437" s="30"/>
      <c r="DY437" s="30"/>
      <c r="DZ437" s="30"/>
      <c r="EA437" s="30"/>
      <c r="EB437" s="30"/>
      <c r="EC437" s="30"/>
      <c r="ED437" s="53"/>
      <c r="EE437" s="51"/>
      <c r="EF437" s="163" t="s">
        <v>249</v>
      </c>
      <c r="EG437" s="30"/>
      <c r="EH437" s="30"/>
      <c r="EI437" s="63"/>
      <c r="EJ437" s="30"/>
      <c r="EK437" s="30"/>
      <c r="EL437" s="30"/>
      <c r="EM437" s="30"/>
      <c r="EN437" s="51"/>
      <c r="EO437" s="163" t="s">
        <v>249</v>
      </c>
      <c r="EP437" s="30"/>
      <c r="EQ437" s="30"/>
      <c r="ER437" s="30"/>
      <c r="ES437" s="30"/>
      <c r="ET437" s="30"/>
      <c r="EU437" s="30"/>
      <c r="EV437" s="30"/>
      <c r="EW437" s="51"/>
      <c r="EX437" s="156"/>
      <c r="EY437" s="157"/>
      <c r="EZ437" s="157"/>
      <c r="FA437" s="157"/>
      <c r="FB437" s="157"/>
      <c r="FC437" s="157"/>
      <c r="FD437" s="157"/>
      <c r="FE437" s="157"/>
      <c r="FF437" s="157"/>
      <c r="FG437" s="157"/>
      <c r="FH437" s="157"/>
      <c r="FI437" s="158"/>
      <c r="FR437" s="25" t="str">
        <f>IF(FS437&lt;&gt;"",MAX(FR$3:FR436)+1,"")</f>
        <v/>
      </c>
      <c r="FS437" s="25" t="str">
        <f>IF(B437&lt;&gt;"",B437,"")</f>
        <v/>
      </c>
      <c r="FT437" s="25" t="str">
        <f>IF(D438&lt;&gt;"",D438,"")</f>
        <v/>
      </c>
      <c r="FV437" s="24" t="str">
        <f>IF(FW437&lt;&gt;"",MAX($FV$3:FV436)+1,"")</f>
        <v/>
      </c>
      <c r="FW437" s="24" t="str">
        <f>IF($B437&lt;&gt;"",LEFT(E437,2),"")</f>
        <v/>
      </c>
      <c r="FX437" s="24" t="str">
        <f t="shared" ref="FX437:FX441" si="802">IF($B437&lt;&gt;"",I437,"")</f>
        <v/>
      </c>
      <c r="FY437" s="24" t="str">
        <f t="shared" ref="FY437:FY441" si="803">IF($B437&lt;&gt;"",J437,"")</f>
        <v/>
      </c>
      <c r="FZ437" s="24" t="str">
        <f t="shared" ref="FZ437:FZ441" si="804">IF($B437&lt;&gt;"",K437,"")</f>
        <v/>
      </c>
    </row>
    <row r="438" spans="1:182" x14ac:dyDescent="0.25">
      <c r="A438" s="38" t="str">
        <f>IF(AND(A437&lt;&gt;"",I438&lt;&gt;""),A437,"")</f>
        <v/>
      </c>
      <c r="B438" s="37" t="str">
        <f t="shared" ref="B438" si="805">IF(AND($A438&lt;&gt;"",B437&lt;&gt;""),B437,"")</f>
        <v/>
      </c>
      <c r="C438" s="66" t="s">
        <v>72</v>
      </c>
      <c r="D438" s="32"/>
      <c r="E438" s="44" t="str">
        <f>IF(AND(I438&lt;&gt;"",E437&lt;&gt;""),E437,"")</f>
        <v/>
      </c>
      <c r="F438" s="44" t="str">
        <f>IF(I438&lt;&gt;"",MAX(F437:F437)+1,"")</f>
        <v/>
      </c>
      <c r="G438" s="44" t="str">
        <f>IF(AND(I438&lt;&gt;"",D438&lt;&gt;""),D438,"")</f>
        <v/>
      </c>
      <c r="H438" s="44" t="str">
        <f>IF(AND(I438&lt;&gt;"",D439&lt;&gt;""),D441,"")</f>
        <v/>
      </c>
      <c r="I438" s="31"/>
      <c r="J438" s="33"/>
      <c r="K438" s="38" t="str">
        <f t="shared" si="801"/>
        <v/>
      </c>
      <c r="L438" s="153"/>
      <c r="M438" s="153"/>
      <c r="N438" s="153"/>
      <c r="O438" s="153"/>
      <c r="P438" s="31"/>
      <c r="Q438" s="54"/>
      <c r="R438" s="55"/>
      <c r="S438" s="55"/>
      <c r="T438" s="55"/>
      <c r="U438" s="55"/>
      <c r="V438" s="55"/>
      <c r="W438" s="55"/>
      <c r="X438" s="55"/>
      <c r="Y438" s="55"/>
      <c r="Z438" s="55"/>
      <c r="AA438" s="55"/>
      <c r="AB438" s="55"/>
      <c r="AC438" s="55"/>
      <c r="AD438" s="55"/>
      <c r="AE438" s="55"/>
      <c r="AF438" s="55"/>
      <c r="AG438" s="55"/>
      <c r="AH438" s="55"/>
      <c r="AI438" s="55"/>
      <c r="AJ438" s="55"/>
      <c r="AK438" s="55"/>
      <c r="AL438" s="55"/>
      <c r="AM438" s="56"/>
      <c r="AN438" s="54"/>
      <c r="AO438" s="55"/>
      <c r="AP438" s="55"/>
      <c r="AQ438" s="55"/>
      <c r="AR438" s="55"/>
      <c r="AS438" s="56"/>
      <c r="AT438" s="54"/>
      <c r="AU438" s="55"/>
      <c r="AV438" s="56"/>
      <c r="AW438" s="54"/>
      <c r="AX438" s="55"/>
      <c r="AY438" s="55"/>
      <c r="AZ438" s="55"/>
      <c r="BA438" s="55"/>
      <c r="BB438" s="55"/>
      <c r="BC438" s="55"/>
      <c r="BD438" s="55"/>
      <c r="BE438" s="55"/>
      <c r="BF438" s="55"/>
      <c r="BG438" s="55"/>
      <c r="BH438" s="56"/>
      <c r="BI438" s="54"/>
      <c r="BJ438" s="55"/>
      <c r="BK438" s="55"/>
      <c r="BL438" s="55"/>
      <c r="BM438" s="55"/>
      <c r="BN438" s="55"/>
      <c r="BO438" s="55"/>
      <c r="BP438" s="55"/>
      <c r="BQ438" s="55"/>
      <c r="BR438" s="55"/>
      <c r="BS438" s="55"/>
      <c r="BT438" s="55"/>
      <c r="BU438" s="56"/>
      <c r="BV438" s="54"/>
      <c r="BW438" s="57"/>
      <c r="BX438" s="57"/>
      <c r="BY438" s="55"/>
      <c r="BZ438" s="55"/>
      <c r="CA438" s="55"/>
      <c r="CB438" s="55"/>
      <c r="CC438" s="55"/>
      <c r="CD438" s="55"/>
      <c r="CE438" s="55"/>
      <c r="CF438" s="55"/>
      <c r="CG438" s="55"/>
      <c r="CH438" s="55"/>
      <c r="CI438" s="55"/>
      <c r="CJ438" s="55"/>
      <c r="CK438" s="55"/>
      <c r="CL438" s="55"/>
      <c r="CM438" s="56"/>
      <c r="CN438" s="58"/>
      <c r="CO438" s="58"/>
      <c r="CP438" s="58"/>
      <c r="CQ438" s="58"/>
      <c r="CR438" s="58"/>
      <c r="CS438" s="58"/>
      <c r="CT438" s="58"/>
      <c r="CU438" s="58"/>
      <c r="CV438" s="58"/>
      <c r="CW438" s="58"/>
      <c r="CX438" s="58"/>
      <c r="CY438" s="58"/>
      <c r="CZ438" s="58"/>
      <c r="DA438" s="58"/>
      <c r="DB438" s="58"/>
      <c r="DC438" s="58"/>
      <c r="DD438" s="58"/>
      <c r="DE438" s="58"/>
      <c r="DF438" s="58"/>
      <c r="DG438" s="58"/>
      <c r="DH438" s="58"/>
      <c r="DI438" s="58"/>
      <c r="DJ438" s="58"/>
      <c r="DK438" s="58"/>
      <c r="DL438" s="56"/>
      <c r="DM438" s="167" t="s">
        <v>44</v>
      </c>
      <c r="DN438" s="55"/>
      <c r="DO438" s="55"/>
      <c r="DP438" s="55"/>
      <c r="DQ438" s="55"/>
      <c r="DR438" s="55"/>
      <c r="DS438" s="55"/>
      <c r="DT438" s="55"/>
      <c r="DU438" s="56"/>
      <c r="DV438" s="168" t="s">
        <v>44</v>
      </c>
      <c r="DW438" s="55"/>
      <c r="DX438" s="55"/>
      <c r="DY438" s="55"/>
      <c r="DZ438" s="55"/>
      <c r="EA438" s="55"/>
      <c r="EB438" s="55"/>
      <c r="EC438" s="55"/>
      <c r="ED438" s="58"/>
      <c r="EE438" s="56"/>
      <c r="EF438" s="168" t="s">
        <v>44</v>
      </c>
      <c r="EG438" s="55"/>
      <c r="EH438" s="55"/>
      <c r="EI438" s="55"/>
      <c r="EJ438" s="55"/>
      <c r="EK438" s="55"/>
      <c r="EL438" s="55"/>
      <c r="EM438" s="55"/>
      <c r="EN438" s="56"/>
      <c r="EO438" s="168" t="s">
        <v>44</v>
      </c>
      <c r="EP438" s="55"/>
      <c r="EQ438" s="55"/>
      <c r="ER438" s="55"/>
      <c r="ES438" s="55"/>
      <c r="ET438" s="55"/>
      <c r="EU438" s="55"/>
      <c r="EV438" s="55"/>
      <c r="EW438" s="56"/>
      <c r="EX438" s="159"/>
      <c r="EY438" s="160"/>
      <c r="EZ438" s="160"/>
      <c r="FA438" s="160"/>
      <c r="FB438" s="160"/>
      <c r="FC438" s="160"/>
      <c r="FD438" s="160"/>
      <c r="FE438" s="160"/>
      <c r="FF438" s="160"/>
      <c r="FG438" s="160"/>
      <c r="FH438" s="160"/>
      <c r="FI438" s="161"/>
      <c r="FV438" s="24" t="str">
        <f>IF(FW438&lt;&gt;"",MAX($FV$3:FV437)+1,"")</f>
        <v/>
      </c>
      <c r="FW438" s="24" t="str">
        <f>IF($B438&lt;&gt;"",LEFT(E438,2),"")</f>
        <v/>
      </c>
      <c r="FX438" s="24" t="str">
        <f t="shared" si="802"/>
        <v/>
      </c>
      <c r="FY438" s="24" t="str">
        <f t="shared" si="803"/>
        <v/>
      </c>
      <c r="FZ438" s="24" t="str">
        <f t="shared" si="804"/>
        <v/>
      </c>
    </row>
    <row r="439" spans="1:182" x14ac:dyDescent="0.25">
      <c r="A439" s="38" t="str">
        <f>IF(AND(A438&lt;&gt;"",I439&lt;&gt;""),A437,"")</f>
        <v/>
      </c>
      <c r="B439" s="38" t="str">
        <f t="shared" ref="B439" si="806">IF(AND($A439&lt;&gt;"",B437&lt;&gt;""),B437,"")</f>
        <v/>
      </c>
      <c r="C439" s="65" t="s">
        <v>317</v>
      </c>
      <c r="D439" s="33"/>
      <c r="E439" s="44" t="str">
        <f>IF(AND(I439&lt;&gt;"",E437&lt;&gt;""),E437,"")</f>
        <v/>
      </c>
      <c r="F439" s="44" t="str">
        <f>IF(I439&lt;&gt;"",MAX(F437:F438)+1,"")</f>
        <v/>
      </c>
      <c r="G439" s="44" t="str">
        <f>IF(AND(I439&lt;&gt;"",D438&lt;&gt;""),D438,"")</f>
        <v/>
      </c>
      <c r="H439" s="44" t="str">
        <f>IF(AND(I439&lt;&gt;"",D439&lt;&gt;""),D441,"")</f>
        <v/>
      </c>
      <c r="I439" s="31"/>
      <c r="J439" s="33"/>
      <c r="K439" s="38" t="str">
        <f t="shared" si="801"/>
        <v/>
      </c>
      <c r="L439" s="153"/>
      <c r="M439" s="153"/>
      <c r="N439" s="153"/>
      <c r="O439" s="153"/>
      <c r="P439" s="31"/>
      <c r="Q439" s="54"/>
      <c r="R439" s="55"/>
      <c r="S439" s="55"/>
      <c r="T439" s="55"/>
      <c r="U439" s="55"/>
      <c r="V439" s="55"/>
      <c r="W439" s="55"/>
      <c r="X439" s="55"/>
      <c r="Y439" s="55"/>
      <c r="Z439" s="55"/>
      <c r="AA439" s="55"/>
      <c r="AB439" s="55"/>
      <c r="AC439" s="55"/>
      <c r="AD439" s="55"/>
      <c r="AE439" s="55"/>
      <c r="AF439" s="55"/>
      <c r="AG439" s="55"/>
      <c r="AH439" s="55"/>
      <c r="AI439" s="55"/>
      <c r="AJ439" s="55"/>
      <c r="AK439" s="55"/>
      <c r="AL439" s="55"/>
      <c r="AM439" s="56"/>
      <c r="AN439" s="54"/>
      <c r="AO439" s="55"/>
      <c r="AP439" s="55"/>
      <c r="AQ439" s="55"/>
      <c r="AR439" s="55"/>
      <c r="AS439" s="56"/>
      <c r="AT439" s="54"/>
      <c r="AU439" s="55"/>
      <c r="AV439" s="56"/>
      <c r="AW439" s="54"/>
      <c r="AX439" s="55"/>
      <c r="AY439" s="55"/>
      <c r="AZ439" s="55"/>
      <c r="BA439" s="55"/>
      <c r="BB439" s="55"/>
      <c r="BC439" s="55"/>
      <c r="BD439" s="55"/>
      <c r="BE439" s="55"/>
      <c r="BF439" s="55"/>
      <c r="BG439" s="55"/>
      <c r="BH439" s="56"/>
      <c r="BI439" s="54"/>
      <c r="BJ439" s="55"/>
      <c r="BK439" s="55"/>
      <c r="BL439" s="55"/>
      <c r="BM439" s="55"/>
      <c r="BN439" s="55"/>
      <c r="BO439" s="55"/>
      <c r="BP439" s="55"/>
      <c r="BQ439" s="55"/>
      <c r="BR439" s="55"/>
      <c r="BS439" s="55"/>
      <c r="BT439" s="55"/>
      <c r="BU439" s="56"/>
      <c r="BV439" s="54"/>
      <c r="BW439" s="57"/>
      <c r="BX439" s="57"/>
      <c r="BY439" s="55"/>
      <c r="BZ439" s="55"/>
      <c r="CA439" s="55"/>
      <c r="CB439" s="55"/>
      <c r="CC439" s="55"/>
      <c r="CD439" s="55"/>
      <c r="CE439" s="55"/>
      <c r="CF439" s="55"/>
      <c r="CG439" s="55"/>
      <c r="CH439" s="55"/>
      <c r="CI439" s="55"/>
      <c r="CJ439" s="55"/>
      <c r="CK439" s="55"/>
      <c r="CL439" s="55"/>
      <c r="CM439" s="56"/>
      <c r="CN439" s="58"/>
      <c r="CO439" s="58"/>
      <c r="CP439" s="58"/>
      <c r="CQ439" s="58"/>
      <c r="CR439" s="58"/>
      <c r="CS439" s="58"/>
      <c r="CT439" s="58"/>
      <c r="CU439" s="58"/>
      <c r="CV439" s="58"/>
      <c r="CW439" s="58"/>
      <c r="CX439" s="58"/>
      <c r="CY439" s="58"/>
      <c r="CZ439" s="58"/>
      <c r="DA439" s="58"/>
      <c r="DB439" s="58"/>
      <c r="DC439" s="58"/>
      <c r="DD439" s="58"/>
      <c r="DE439" s="58"/>
      <c r="DF439" s="58"/>
      <c r="DG439" s="58"/>
      <c r="DH439" s="58"/>
      <c r="DI439" s="58"/>
      <c r="DJ439" s="58"/>
      <c r="DK439" s="58"/>
      <c r="DL439" s="56"/>
      <c r="DM439" s="165" t="s">
        <v>45</v>
      </c>
      <c r="DN439" s="55"/>
      <c r="DO439" s="55"/>
      <c r="DP439" s="55"/>
      <c r="DQ439" s="55"/>
      <c r="DR439" s="55"/>
      <c r="DS439" s="55"/>
      <c r="DT439" s="55"/>
      <c r="DU439" s="56"/>
      <c r="DV439" s="166" t="s">
        <v>45</v>
      </c>
      <c r="DW439" s="55"/>
      <c r="DX439" s="55"/>
      <c r="DY439" s="55"/>
      <c r="DZ439" s="55"/>
      <c r="EA439" s="55"/>
      <c r="EB439" s="55"/>
      <c r="EC439" s="55"/>
      <c r="ED439" s="58"/>
      <c r="EE439" s="56"/>
      <c r="EF439" s="166" t="s">
        <v>45</v>
      </c>
      <c r="EG439" s="55"/>
      <c r="EH439" s="55"/>
      <c r="EI439" s="55"/>
      <c r="EJ439" s="55"/>
      <c r="EK439" s="55"/>
      <c r="EL439" s="55"/>
      <c r="EM439" s="55"/>
      <c r="EN439" s="56"/>
      <c r="EO439" s="166" t="s">
        <v>45</v>
      </c>
      <c r="EP439" s="55"/>
      <c r="EQ439" s="55"/>
      <c r="ER439" s="55"/>
      <c r="ES439" s="55"/>
      <c r="ET439" s="55"/>
      <c r="EU439" s="55"/>
      <c r="EV439" s="55"/>
      <c r="EW439" s="56"/>
      <c r="EX439" s="159"/>
      <c r="EY439" s="160"/>
      <c r="EZ439" s="160"/>
      <c r="FA439" s="160"/>
      <c r="FB439" s="160"/>
      <c r="FC439" s="160"/>
      <c r="FD439" s="160"/>
      <c r="FE439" s="160"/>
      <c r="FF439" s="160"/>
      <c r="FG439" s="160"/>
      <c r="FH439" s="160"/>
      <c r="FI439" s="161"/>
      <c r="FV439" s="24" t="str">
        <f>IF(FW439&lt;&gt;"",MAX($FV$3:FV438)+1,"")</f>
        <v/>
      </c>
      <c r="FW439" s="24" t="str">
        <f>IF($B439&lt;&gt;"",LEFT(E439,2),"")</f>
        <v/>
      </c>
      <c r="FX439" s="24" t="str">
        <f t="shared" si="802"/>
        <v/>
      </c>
      <c r="FY439" s="24" t="str">
        <f t="shared" si="803"/>
        <v/>
      </c>
      <c r="FZ439" s="24" t="str">
        <f t="shared" si="804"/>
        <v/>
      </c>
    </row>
    <row r="440" spans="1:182" x14ac:dyDescent="0.25">
      <c r="A440" s="38" t="str">
        <f>IF(AND(A439&lt;&gt;"",I440&lt;&gt;""),A437,"")</f>
        <v/>
      </c>
      <c r="B440" s="38" t="str">
        <f t="shared" ref="B440" si="807">IF(AND($A440&lt;&gt;"",B437&lt;&gt;""),B437,"")</f>
        <v/>
      </c>
      <c r="C440" s="65" t="s">
        <v>318</v>
      </c>
      <c r="D440" s="33"/>
      <c r="E440" s="44" t="str">
        <f>IF(AND(I440&lt;&gt;"",E437&lt;&gt;""),E437,"")</f>
        <v/>
      </c>
      <c r="F440" s="44" t="str">
        <f>IF(I440&lt;&gt;"",MAX(F437:F439)+1,"")</f>
        <v/>
      </c>
      <c r="G440" s="44" t="str">
        <f>IF(AND(I440&lt;&gt;"",D438&lt;&gt;""),D438,"")</f>
        <v/>
      </c>
      <c r="H440" s="44" t="str">
        <f>IF(AND(I440&lt;&gt;"",D439&lt;&gt;""),D441,"")</f>
        <v/>
      </c>
      <c r="I440" s="31"/>
      <c r="J440" s="33"/>
      <c r="K440" s="38" t="str">
        <f t="shared" si="801"/>
        <v/>
      </c>
      <c r="L440" s="153"/>
      <c r="M440" s="153"/>
      <c r="N440" s="153"/>
      <c r="O440" s="153"/>
      <c r="P440" s="31"/>
      <c r="Q440" s="54"/>
      <c r="R440" s="55"/>
      <c r="S440" s="55"/>
      <c r="T440" s="55"/>
      <c r="U440" s="55"/>
      <c r="V440" s="55"/>
      <c r="W440" s="55"/>
      <c r="X440" s="55"/>
      <c r="Y440" s="55"/>
      <c r="Z440" s="55"/>
      <c r="AA440" s="55"/>
      <c r="AB440" s="55"/>
      <c r="AC440" s="55"/>
      <c r="AD440" s="55"/>
      <c r="AE440" s="55"/>
      <c r="AF440" s="55"/>
      <c r="AG440" s="55"/>
      <c r="AH440" s="55"/>
      <c r="AI440" s="55"/>
      <c r="AJ440" s="55"/>
      <c r="AK440" s="55"/>
      <c r="AL440" s="55"/>
      <c r="AM440" s="56"/>
      <c r="AN440" s="54"/>
      <c r="AO440" s="55"/>
      <c r="AP440" s="55"/>
      <c r="AQ440" s="55"/>
      <c r="AR440" s="55"/>
      <c r="AS440" s="56"/>
      <c r="AT440" s="54"/>
      <c r="AU440" s="55"/>
      <c r="AV440" s="56"/>
      <c r="AW440" s="54"/>
      <c r="AX440" s="55"/>
      <c r="AY440" s="55"/>
      <c r="AZ440" s="55"/>
      <c r="BA440" s="55"/>
      <c r="BB440" s="55"/>
      <c r="BC440" s="55"/>
      <c r="BD440" s="55"/>
      <c r="BE440" s="55"/>
      <c r="BF440" s="55"/>
      <c r="BG440" s="55"/>
      <c r="BH440" s="56"/>
      <c r="BI440" s="54"/>
      <c r="BJ440" s="55"/>
      <c r="BK440" s="55"/>
      <c r="BL440" s="55"/>
      <c r="BM440" s="55"/>
      <c r="BN440" s="55"/>
      <c r="BO440" s="55"/>
      <c r="BP440" s="55"/>
      <c r="BQ440" s="55"/>
      <c r="BR440" s="55"/>
      <c r="BS440" s="55"/>
      <c r="BT440" s="55"/>
      <c r="BU440" s="56"/>
      <c r="BV440" s="54"/>
      <c r="BW440" s="57"/>
      <c r="BX440" s="57"/>
      <c r="BY440" s="55"/>
      <c r="BZ440" s="55"/>
      <c r="CA440" s="55"/>
      <c r="CB440" s="55"/>
      <c r="CC440" s="55"/>
      <c r="CD440" s="55"/>
      <c r="CE440" s="55"/>
      <c r="CF440" s="55"/>
      <c r="CG440" s="55"/>
      <c r="CH440" s="55"/>
      <c r="CI440" s="55"/>
      <c r="CJ440" s="55"/>
      <c r="CK440" s="55"/>
      <c r="CL440" s="55"/>
      <c r="CM440" s="56"/>
      <c r="CN440" s="58"/>
      <c r="CO440" s="58"/>
      <c r="CP440" s="58"/>
      <c r="CQ440" s="58"/>
      <c r="CR440" s="58"/>
      <c r="CS440" s="58"/>
      <c r="CT440" s="58"/>
      <c r="CU440" s="58"/>
      <c r="CV440" s="58"/>
      <c r="CW440" s="58"/>
      <c r="CX440" s="58"/>
      <c r="CY440" s="58"/>
      <c r="CZ440" s="58"/>
      <c r="DA440" s="58"/>
      <c r="DB440" s="58"/>
      <c r="DC440" s="58"/>
      <c r="DD440" s="58"/>
      <c r="DE440" s="58"/>
      <c r="DF440" s="58"/>
      <c r="DG440" s="58"/>
      <c r="DH440" s="58"/>
      <c r="DI440" s="58"/>
      <c r="DJ440" s="58"/>
      <c r="DK440" s="58"/>
      <c r="DL440" s="56"/>
      <c r="DM440" s="155" t="s">
        <v>42</v>
      </c>
      <c r="DN440" s="55"/>
      <c r="DO440" s="55"/>
      <c r="DP440" s="55"/>
      <c r="DQ440" s="55"/>
      <c r="DR440" s="55"/>
      <c r="DS440" s="55"/>
      <c r="DT440" s="55"/>
      <c r="DU440" s="56"/>
      <c r="DV440" s="91" t="s">
        <v>42</v>
      </c>
      <c r="DW440" s="60"/>
      <c r="DX440" s="60"/>
      <c r="DY440" s="60"/>
      <c r="DZ440" s="60"/>
      <c r="EA440" s="60"/>
      <c r="EB440" s="60"/>
      <c r="EC440" s="60"/>
      <c r="ED440" s="147"/>
      <c r="EE440" s="61"/>
      <c r="EF440" s="91" t="s">
        <v>42</v>
      </c>
      <c r="EG440" s="60"/>
      <c r="EH440" s="60"/>
      <c r="EI440" s="60"/>
      <c r="EJ440" s="60"/>
      <c r="EK440" s="60"/>
      <c r="EL440" s="60"/>
      <c r="EM440" s="60"/>
      <c r="EN440" s="61"/>
      <c r="EO440" s="164" t="s">
        <v>42</v>
      </c>
      <c r="EP440" s="60"/>
      <c r="EQ440" s="60"/>
      <c r="ER440" s="60"/>
      <c r="ES440" s="60"/>
      <c r="ET440" s="60"/>
      <c r="EU440" s="60"/>
      <c r="EV440" s="60"/>
      <c r="EW440" s="61"/>
      <c r="EX440" s="159"/>
      <c r="EY440" s="160"/>
      <c r="EZ440" s="160"/>
      <c r="FA440" s="160"/>
      <c r="FB440" s="160"/>
      <c r="FC440" s="160"/>
      <c r="FD440" s="160"/>
      <c r="FE440" s="160"/>
      <c r="FF440" s="160"/>
      <c r="FG440" s="160"/>
      <c r="FH440" s="160"/>
      <c r="FI440" s="161"/>
      <c r="FV440" s="24" t="str">
        <f>IF(FW440&lt;&gt;"",MAX($FV$3:FV439)+1,"")</f>
        <v/>
      </c>
      <c r="FW440" s="24" t="str">
        <f>IF($B440&lt;&gt;"",LEFT(E440,2),"")</f>
        <v/>
      </c>
      <c r="FX440" s="24" t="str">
        <f t="shared" si="802"/>
        <v/>
      </c>
      <c r="FY440" s="24" t="str">
        <f t="shared" si="803"/>
        <v/>
      </c>
      <c r="FZ440" s="24" t="str">
        <f t="shared" si="804"/>
        <v/>
      </c>
    </row>
    <row r="441" spans="1:182" x14ac:dyDescent="0.25">
      <c r="A441" s="38" t="str">
        <f>IF(AND(A440&lt;&gt;"",I441&lt;&gt;""),A437,"")</f>
        <v/>
      </c>
      <c r="B441" s="38" t="str">
        <f t="shared" ref="B441" si="808">IF(AND($A441&lt;&gt;"",B437&lt;&gt;""),B437,"")</f>
        <v/>
      </c>
      <c r="C441" s="65" t="s">
        <v>742</v>
      </c>
      <c r="D441" s="42" t="str">
        <f>IF(D439&lt;&gt;"",IF(ISNA(VLOOKUP(D439,EconomyTable,2,FALSE)),"&lt;Unknown&gt;",VLOOKUP(D439,EconomyTable,2,FALSE)),"")</f>
        <v/>
      </c>
      <c r="E441" s="44" t="str">
        <f>IF(AND(I441&lt;&gt;"",E437&lt;&gt;""),E437,"")</f>
        <v/>
      </c>
      <c r="F441" s="44" t="str">
        <f>IF(I441&lt;&gt;"",MAX(F437:F440)+1,"")</f>
        <v/>
      </c>
      <c r="G441" s="44" t="str">
        <f>IF(AND(I441&lt;&gt;"",D438&lt;&gt;""),D438,"")</f>
        <v/>
      </c>
      <c r="H441" s="44" t="str">
        <f>IF(AND(I442&lt;&gt;"",D439&lt;&gt;""),D441,"")</f>
        <v/>
      </c>
      <c r="I441" s="31"/>
      <c r="J441" s="33"/>
      <c r="K441" s="38" t="str">
        <f t="shared" si="801"/>
        <v/>
      </c>
      <c r="L441" s="153"/>
      <c r="M441" s="153"/>
      <c r="N441" s="153"/>
      <c r="O441" s="153"/>
      <c r="P441" s="31"/>
      <c r="Q441" s="54"/>
      <c r="R441" s="55"/>
      <c r="S441" s="55"/>
      <c r="T441" s="55"/>
      <c r="U441" s="55"/>
      <c r="V441" s="55"/>
      <c r="W441" s="55"/>
      <c r="X441" s="55"/>
      <c r="Y441" s="55"/>
      <c r="Z441" s="55"/>
      <c r="AA441" s="55"/>
      <c r="AB441" s="55"/>
      <c r="AC441" s="55"/>
      <c r="AD441" s="55"/>
      <c r="AE441" s="55"/>
      <c r="AF441" s="55"/>
      <c r="AG441" s="55"/>
      <c r="AH441" s="55"/>
      <c r="AI441" s="55"/>
      <c r="AJ441" s="55"/>
      <c r="AK441" s="55"/>
      <c r="AL441" s="55"/>
      <c r="AM441" s="56"/>
      <c r="AN441" s="54"/>
      <c r="AO441" s="55"/>
      <c r="AP441" s="55"/>
      <c r="AQ441" s="55"/>
      <c r="AR441" s="55"/>
      <c r="AS441" s="56"/>
      <c r="AT441" s="54"/>
      <c r="AU441" s="55"/>
      <c r="AV441" s="56"/>
      <c r="AW441" s="54"/>
      <c r="AX441" s="55"/>
      <c r="AY441" s="55"/>
      <c r="AZ441" s="55"/>
      <c r="BA441" s="55"/>
      <c r="BB441" s="55"/>
      <c r="BC441" s="55"/>
      <c r="BD441" s="55"/>
      <c r="BE441" s="55"/>
      <c r="BF441" s="55"/>
      <c r="BG441" s="55"/>
      <c r="BH441" s="56"/>
      <c r="BI441" s="54"/>
      <c r="BJ441" s="55"/>
      <c r="BK441" s="55"/>
      <c r="BL441" s="55"/>
      <c r="BM441" s="55"/>
      <c r="BN441" s="55"/>
      <c r="BO441" s="55"/>
      <c r="BP441" s="55"/>
      <c r="BQ441" s="55"/>
      <c r="BR441" s="55"/>
      <c r="BS441" s="55"/>
      <c r="BT441" s="55"/>
      <c r="BU441" s="56"/>
      <c r="BV441" s="54"/>
      <c r="BW441" s="57"/>
      <c r="BX441" s="57"/>
      <c r="BY441" s="55"/>
      <c r="BZ441" s="55"/>
      <c r="CA441" s="55"/>
      <c r="CB441" s="55"/>
      <c r="CC441" s="55"/>
      <c r="CD441" s="55"/>
      <c r="CE441" s="55"/>
      <c r="CF441" s="55"/>
      <c r="CG441" s="55"/>
      <c r="CH441" s="55"/>
      <c r="CI441" s="55"/>
      <c r="CJ441" s="55"/>
      <c r="CK441" s="55"/>
      <c r="CL441" s="55"/>
      <c r="CM441" s="58"/>
      <c r="CN441" s="54"/>
      <c r="CO441" s="58"/>
      <c r="CP441" s="58"/>
      <c r="CQ441" s="58"/>
      <c r="CR441" s="58"/>
      <c r="CS441" s="58"/>
      <c r="CT441" s="58"/>
      <c r="CU441" s="58"/>
      <c r="CV441" s="58"/>
      <c r="CW441" s="58"/>
      <c r="CX441" s="58"/>
      <c r="CY441" s="58"/>
      <c r="CZ441" s="58"/>
      <c r="DA441" s="58"/>
      <c r="DB441" s="58"/>
      <c r="DC441" s="58"/>
      <c r="DD441" s="58"/>
      <c r="DE441" s="58"/>
      <c r="DF441" s="58"/>
      <c r="DG441" s="58"/>
      <c r="DH441" s="58"/>
      <c r="DI441" s="58"/>
      <c r="DJ441" s="58"/>
      <c r="DK441" s="58"/>
      <c r="DL441" s="56"/>
      <c r="DM441" s="169" t="s">
        <v>861</v>
      </c>
      <c r="DN441" s="170"/>
      <c r="DO441" s="170"/>
      <c r="DP441" s="170"/>
      <c r="DQ441" s="170"/>
      <c r="DR441" s="170"/>
      <c r="DS441" s="171"/>
      <c r="DT441" s="205">
        <f>SUM(DN437:DU440)</f>
        <v>0</v>
      </c>
      <c r="DU441" s="218"/>
      <c r="DV441" s="169" t="s">
        <v>861</v>
      </c>
      <c r="DW441" s="170"/>
      <c r="DX441" s="170"/>
      <c r="DY441" s="170"/>
      <c r="DZ441" s="170"/>
      <c r="EA441" s="170"/>
      <c r="EB441" s="170"/>
      <c r="EC441" s="171"/>
      <c r="ED441" s="205">
        <f>SUM(DW437:EE440)</f>
        <v>0</v>
      </c>
      <c r="EE441" s="218"/>
      <c r="EF441" s="169" t="s">
        <v>861</v>
      </c>
      <c r="EG441" s="170"/>
      <c r="EH441" s="170"/>
      <c r="EI441" s="170"/>
      <c r="EJ441" s="170"/>
      <c r="EK441" s="170"/>
      <c r="EL441" s="171"/>
      <c r="EM441" s="205">
        <f>SUM(EG437:EN440)</f>
        <v>0</v>
      </c>
      <c r="EN441" s="218"/>
      <c r="EO441" s="169" t="s">
        <v>861</v>
      </c>
      <c r="EP441" s="170"/>
      <c r="EQ441" s="170"/>
      <c r="ER441" s="170"/>
      <c r="ES441" s="170"/>
      <c r="ET441" s="170"/>
      <c r="EU441" s="171"/>
      <c r="EV441" s="205">
        <f>SUM(EP437:EW440)</f>
        <v>0</v>
      </c>
      <c r="EW441" s="218"/>
      <c r="EX441" s="159"/>
      <c r="EY441" s="160"/>
      <c r="EZ441" s="160"/>
      <c r="FA441" s="160"/>
      <c r="FB441" s="160"/>
      <c r="FC441" s="160"/>
      <c r="FD441" s="160"/>
      <c r="FE441" s="160"/>
      <c r="FF441" s="160"/>
      <c r="FG441" s="160"/>
      <c r="FH441" s="160"/>
      <c r="FI441" s="161"/>
      <c r="FV441" s="24" t="str">
        <f>IF(FW441&lt;&gt;"",MAX($FV$3:FV440)+1,"")</f>
        <v/>
      </c>
      <c r="FW441" s="24" t="str">
        <f>IF($B441&lt;&gt;"",E441,"")</f>
        <v/>
      </c>
      <c r="FX441" s="24" t="str">
        <f t="shared" si="802"/>
        <v/>
      </c>
      <c r="FY441" s="24" t="str">
        <f t="shared" si="803"/>
        <v/>
      </c>
      <c r="FZ441" s="24" t="str">
        <f t="shared" si="804"/>
        <v/>
      </c>
    </row>
    <row r="442" spans="1:182" x14ac:dyDescent="0.25">
      <c r="A442" s="38" t="str">
        <f>IF(AND(A441&lt;&gt;"",I442&lt;&gt;""),A437,"")</f>
        <v/>
      </c>
      <c r="B442" s="38" t="str">
        <f t="shared" ref="B442" si="809">IF(AND($A442&lt;&gt;"",B437&lt;&gt;""),B437,"")</f>
        <v/>
      </c>
      <c r="C442" s="65" t="s">
        <v>741</v>
      </c>
      <c r="D442" s="43" t="str">
        <f>IF(D440&lt;&gt;"",IF(ISNA(VLOOKUP(D440,EconomyTypeTable,2,FALSE)),"&lt;Unknown&gt;",VLOOKUP(D440,EconomyTypeTable,2,FALSE)),"")</f>
        <v/>
      </c>
      <c r="E442" s="44" t="str">
        <f>IF(AND(I442&lt;&gt;"",E437&lt;&gt;""),E437,"")</f>
        <v/>
      </c>
      <c r="F442" s="44" t="str">
        <f>IF(I442&lt;&gt;"",MAX(F437:F441)+1,"")</f>
        <v/>
      </c>
      <c r="G442" s="44" t="str">
        <f>IF(AND(I441&lt;&gt;"",D438&lt;&gt;""),D438,"")</f>
        <v/>
      </c>
      <c r="H442" s="44" t="str">
        <f>IF(AND(I442&lt;&gt;"",D439&lt;&gt;""),D441,"")</f>
        <v/>
      </c>
      <c r="I442" s="31"/>
      <c r="J442" s="33"/>
      <c r="K442" s="38" t="str">
        <f t="shared" si="801"/>
        <v/>
      </c>
      <c r="L442" s="153"/>
      <c r="M442" s="153"/>
      <c r="N442" s="153"/>
      <c r="O442" s="153"/>
      <c r="P442" s="31"/>
      <c r="Q442" s="59"/>
      <c r="R442" s="60"/>
      <c r="S442" s="60"/>
      <c r="T442" s="60"/>
      <c r="U442" s="60"/>
      <c r="V442" s="60"/>
      <c r="W442" s="60"/>
      <c r="X442" s="60"/>
      <c r="Y442" s="60"/>
      <c r="Z442" s="60"/>
      <c r="AA442" s="60"/>
      <c r="AB442" s="60"/>
      <c r="AC442" s="60"/>
      <c r="AD442" s="60"/>
      <c r="AE442" s="60"/>
      <c r="AF442" s="60"/>
      <c r="AG442" s="60"/>
      <c r="AH442" s="60"/>
      <c r="AI442" s="60"/>
      <c r="AJ442" s="60"/>
      <c r="AK442" s="60"/>
      <c r="AL442" s="60"/>
      <c r="AM442" s="61"/>
      <c r="AN442" s="59"/>
      <c r="AO442" s="60"/>
      <c r="AP442" s="60"/>
      <c r="AQ442" s="60"/>
      <c r="AR442" s="60"/>
      <c r="AS442" s="61"/>
      <c r="AT442" s="59"/>
      <c r="AU442" s="60"/>
      <c r="AV442" s="61"/>
      <c r="AW442" s="59"/>
      <c r="AX442" s="60"/>
      <c r="AY442" s="60"/>
      <c r="AZ442" s="60"/>
      <c r="BA442" s="60"/>
      <c r="BB442" s="60"/>
      <c r="BC442" s="60"/>
      <c r="BD442" s="60"/>
      <c r="BE442" s="60"/>
      <c r="BF442" s="60"/>
      <c r="BG442" s="60"/>
      <c r="BH442" s="61"/>
      <c r="BI442" s="59"/>
      <c r="BJ442" s="60"/>
      <c r="BK442" s="60"/>
      <c r="BL442" s="60"/>
      <c r="BM442" s="60"/>
      <c r="BN442" s="60"/>
      <c r="BO442" s="60"/>
      <c r="BP442" s="60"/>
      <c r="BQ442" s="60"/>
      <c r="BR442" s="60"/>
      <c r="BS442" s="60"/>
      <c r="BT442" s="60"/>
      <c r="BU442" s="61"/>
      <c r="BV442" s="59"/>
      <c r="BW442" s="62"/>
      <c r="BX442" s="62"/>
      <c r="BY442" s="60"/>
      <c r="BZ442" s="60"/>
      <c r="CA442" s="60"/>
      <c r="CB442" s="60"/>
      <c r="CC442" s="60"/>
      <c r="CD442" s="60"/>
      <c r="CE442" s="60"/>
      <c r="CF442" s="60"/>
      <c r="CG442" s="60"/>
      <c r="CH442" s="60"/>
      <c r="CI442" s="60"/>
      <c r="CJ442" s="60"/>
      <c r="CK442" s="60"/>
      <c r="CL442" s="60"/>
      <c r="CM442" s="61"/>
      <c r="CN442" s="58"/>
      <c r="CO442" s="58"/>
      <c r="CP442" s="58"/>
      <c r="CQ442" s="58"/>
      <c r="CR442" s="58"/>
      <c r="CS442" s="58"/>
      <c r="CT442" s="58"/>
      <c r="CU442" s="58"/>
      <c r="CV442" s="58"/>
      <c r="CW442" s="58"/>
      <c r="CX442" s="58"/>
      <c r="CY442" s="58"/>
      <c r="CZ442" s="58"/>
      <c r="DA442" s="58"/>
      <c r="DB442" s="58"/>
      <c r="DC442" s="58"/>
      <c r="DD442" s="58"/>
      <c r="DE442" s="58"/>
      <c r="DF442" s="58"/>
      <c r="DG442" s="58"/>
      <c r="DH442" s="58"/>
      <c r="DI442" s="58"/>
      <c r="DJ442" s="58"/>
      <c r="DK442" s="58"/>
      <c r="DL442" s="56"/>
      <c r="DM442" s="169" t="s">
        <v>823</v>
      </c>
      <c r="DN442" s="170"/>
      <c r="DO442" s="170"/>
      <c r="DP442" s="170"/>
      <c r="DQ442" s="170"/>
      <c r="DR442" s="170"/>
      <c r="DS442" s="171"/>
      <c r="DT442" s="172"/>
      <c r="DU442" s="173"/>
      <c r="DV442" s="209"/>
      <c r="DW442" s="190"/>
      <c r="DX442" s="190"/>
      <c r="DY442" s="190"/>
      <c r="DZ442" s="190"/>
      <c r="EA442" s="190"/>
      <c r="EB442" s="190"/>
      <c r="EC442" s="190"/>
      <c r="ED442" s="190"/>
      <c r="EE442" s="190"/>
      <c r="EF442" s="190"/>
      <c r="EG442" s="190"/>
      <c r="EH442" s="190"/>
      <c r="EI442" s="190"/>
      <c r="EJ442" s="190"/>
      <c r="EK442" s="190"/>
      <c r="EL442" s="190"/>
      <c r="EM442" s="190"/>
      <c r="EN442" s="190"/>
      <c r="EO442" s="190"/>
      <c r="EP442" s="190"/>
      <c r="EQ442" s="190"/>
      <c r="ER442" s="190"/>
      <c r="ES442" s="190"/>
      <c r="ET442" s="190"/>
      <c r="EU442" s="190"/>
      <c r="EV442" s="190"/>
      <c r="EW442" s="210"/>
      <c r="EX442" s="159"/>
      <c r="EY442" s="160"/>
      <c r="EZ442" s="160"/>
      <c r="FA442" s="160"/>
      <c r="FB442" s="160"/>
      <c r="FC442" s="160"/>
      <c r="FD442" s="160"/>
      <c r="FE442" s="160"/>
      <c r="FF442" s="160"/>
      <c r="FG442" s="160"/>
      <c r="FH442" s="160"/>
      <c r="FI442" s="161"/>
    </row>
    <row r="443" spans="1:182" ht="15.75" thickBot="1" x14ac:dyDescent="0.3">
      <c r="A443" s="39">
        <f>IF(A437&lt;&gt;"",A437,"")</f>
        <v>63</v>
      </c>
      <c r="B443" s="39" t="str">
        <f>IF(AND($A443&lt;&gt;"",B437&lt;&gt;""),B437,"")</f>
        <v/>
      </c>
      <c r="C443" s="67" t="s">
        <v>315</v>
      </c>
      <c r="D443" s="36"/>
      <c r="E443" s="148"/>
      <c r="F443" s="149"/>
      <c r="G443" s="149"/>
      <c r="H443" s="149"/>
      <c r="I443" s="149"/>
      <c r="J443" s="149"/>
      <c r="K443" s="149"/>
      <c r="L443" s="149"/>
      <c r="M443" s="149"/>
      <c r="N443" s="149"/>
      <c r="O443" s="150"/>
      <c r="P443" s="46" t="str">
        <f>IF(COUNTA(Q443:AM443)-COUNTBLANK(Q443:AM443)&gt;0,COUNTA(Q443:AM443)-COUNTBLANK(Q443:AM443)&amp;" Deposit types","")</f>
        <v/>
      </c>
      <c r="Q443" s="47" t="str">
        <f>IF(COUNTA(Q437:Q442)&gt;0,COUNTA(Q437:Q442),"")</f>
        <v/>
      </c>
      <c r="R443" s="48" t="str">
        <f t="shared" ref="R443:AA443" si="810">IF(COUNTA(R437:R442)&gt;0,COUNTA(R437:R442),"")</f>
        <v/>
      </c>
      <c r="S443" s="48" t="str">
        <f t="shared" si="810"/>
        <v/>
      </c>
      <c r="T443" s="48" t="str">
        <f t="shared" si="810"/>
        <v/>
      </c>
      <c r="U443" s="48" t="str">
        <f t="shared" si="810"/>
        <v/>
      </c>
      <c r="V443" s="48" t="str">
        <f t="shared" si="810"/>
        <v/>
      </c>
      <c r="W443" s="48" t="str">
        <f t="shared" si="810"/>
        <v/>
      </c>
      <c r="X443" s="48" t="str">
        <f t="shared" si="810"/>
        <v/>
      </c>
      <c r="Y443" s="48" t="str">
        <f t="shared" si="810"/>
        <v/>
      </c>
      <c r="Z443" s="48" t="str">
        <f t="shared" si="810"/>
        <v/>
      </c>
      <c r="AA443" s="48" t="str">
        <f t="shared" si="810"/>
        <v/>
      </c>
      <c r="AB443" s="48" t="str">
        <f>IF(COUNTA(AB437:AB442)&gt;0,COUNTA(AB437:AB442),"")</f>
        <v/>
      </c>
      <c r="AC443" s="48" t="str">
        <f t="shared" ref="AC443:BK443" si="811">IF(COUNTA(AC437:AC442)&gt;0,COUNTA(AC437:AC442),"")</f>
        <v/>
      </c>
      <c r="AD443" s="48" t="str">
        <f t="shared" si="811"/>
        <v/>
      </c>
      <c r="AE443" s="48" t="str">
        <f t="shared" si="811"/>
        <v/>
      </c>
      <c r="AF443" s="48" t="str">
        <f t="shared" si="811"/>
        <v/>
      </c>
      <c r="AG443" s="48" t="str">
        <f t="shared" si="811"/>
        <v/>
      </c>
      <c r="AH443" s="48" t="str">
        <f t="shared" si="811"/>
        <v/>
      </c>
      <c r="AI443" s="48" t="str">
        <f t="shared" si="811"/>
        <v/>
      </c>
      <c r="AJ443" s="48" t="str">
        <f t="shared" si="811"/>
        <v/>
      </c>
      <c r="AK443" s="48" t="str">
        <f t="shared" si="811"/>
        <v/>
      </c>
      <c r="AL443" s="48" t="str">
        <f t="shared" si="811"/>
        <v/>
      </c>
      <c r="AM443" s="49" t="str">
        <f t="shared" si="811"/>
        <v/>
      </c>
      <c r="AN443" s="47" t="str">
        <f t="shared" si="811"/>
        <v/>
      </c>
      <c r="AO443" s="48" t="str">
        <f t="shared" si="811"/>
        <v/>
      </c>
      <c r="AP443" s="48" t="str">
        <f t="shared" si="811"/>
        <v/>
      </c>
      <c r="AQ443" s="48" t="str">
        <f t="shared" si="811"/>
        <v/>
      </c>
      <c r="AR443" s="48" t="str">
        <f t="shared" si="811"/>
        <v/>
      </c>
      <c r="AS443" s="49" t="str">
        <f t="shared" si="811"/>
        <v/>
      </c>
      <c r="AT443" s="47" t="str">
        <f t="shared" si="811"/>
        <v/>
      </c>
      <c r="AU443" s="48" t="str">
        <f t="shared" si="811"/>
        <v/>
      </c>
      <c r="AV443" s="49" t="str">
        <f t="shared" si="811"/>
        <v/>
      </c>
      <c r="AW443" s="47" t="str">
        <f t="shared" si="811"/>
        <v/>
      </c>
      <c r="AX443" s="48" t="str">
        <f t="shared" si="811"/>
        <v/>
      </c>
      <c r="AY443" s="48" t="str">
        <f t="shared" si="811"/>
        <v/>
      </c>
      <c r="AZ443" s="48" t="str">
        <f t="shared" si="811"/>
        <v/>
      </c>
      <c r="BA443" s="48" t="str">
        <f t="shared" si="811"/>
        <v/>
      </c>
      <c r="BB443" s="48" t="str">
        <f t="shared" si="811"/>
        <v/>
      </c>
      <c r="BC443" s="48" t="str">
        <f t="shared" si="811"/>
        <v/>
      </c>
      <c r="BD443" s="48" t="str">
        <f t="shared" si="811"/>
        <v/>
      </c>
      <c r="BE443" s="48" t="str">
        <f t="shared" si="811"/>
        <v/>
      </c>
      <c r="BF443" s="48" t="str">
        <f t="shared" si="811"/>
        <v/>
      </c>
      <c r="BG443" s="48" t="str">
        <f t="shared" si="811"/>
        <v/>
      </c>
      <c r="BH443" s="49" t="str">
        <f t="shared" si="811"/>
        <v/>
      </c>
      <c r="BI443" s="47" t="str">
        <f t="shared" si="811"/>
        <v/>
      </c>
      <c r="BJ443" s="48" t="str">
        <f t="shared" si="811"/>
        <v/>
      </c>
      <c r="BK443" s="48" t="str">
        <f t="shared" si="811"/>
        <v/>
      </c>
      <c r="BL443" s="48"/>
      <c r="BM443" s="48" t="str">
        <f t="shared" ref="BM443:BU443" si="812">IF(COUNTA(BM437:BM442)&gt;0,COUNTA(BM437:BM442),"")</f>
        <v/>
      </c>
      <c r="BN443" s="48" t="str">
        <f t="shared" si="812"/>
        <v/>
      </c>
      <c r="BO443" s="48" t="str">
        <f t="shared" si="812"/>
        <v/>
      </c>
      <c r="BP443" s="48" t="str">
        <f t="shared" si="812"/>
        <v/>
      </c>
      <c r="BQ443" s="48" t="str">
        <f t="shared" si="812"/>
        <v/>
      </c>
      <c r="BR443" s="48" t="str">
        <f t="shared" si="812"/>
        <v/>
      </c>
      <c r="BS443" s="48" t="str">
        <f t="shared" si="812"/>
        <v/>
      </c>
      <c r="BT443" s="48" t="str">
        <f t="shared" si="812"/>
        <v/>
      </c>
      <c r="BU443" s="49" t="str">
        <f t="shared" si="812"/>
        <v/>
      </c>
      <c r="BV443" s="47" t="str">
        <f>IF(COUNTA(BV437:BV442)&gt;0,COUNTA(BV437:BV442),"")</f>
        <v/>
      </c>
      <c r="BW443" s="48" t="str">
        <f t="shared" ref="BW443:DL443" si="813">IF(COUNTA(BW437:BW442)&gt;0,COUNTA(BW437:BW442),"")</f>
        <v/>
      </c>
      <c r="BX443" s="48" t="str">
        <f t="shared" si="813"/>
        <v/>
      </c>
      <c r="BY443" s="48" t="str">
        <f t="shared" si="813"/>
        <v/>
      </c>
      <c r="BZ443" s="48" t="str">
        <f t="shared" si="813"/>
        <v/>
      </c>
      <c r="CA443" s="48" t="str">
        <f t="shared" si="813"/>
        <v/>
      </c>
      <c r="CB443" s="48" t="str">
        <f t="shared" si="813"/>
        <v/>
      </c>
      <c r="CC443" s="48" t="str">
        <f t="shared" si="813"/>
        <v/>
      </c>
      <c r="CD443" s="48" t="str">
        <f t="shared" si="813"/>
        <v/>
      </c>
      <c r="CE443" s="48" t="str">
        <f t="shared" si="813"/>
        <v/>
      </c>
      <c r="CF443" s="48" t="str">
        <f t="shared" si="813"/>
        <v/>
      </c>
      <c r="CG443" s="48" t="str">
        <f t="shared" si="813"/>
        <v/>
      </c>
      <c r="CH443" s="48" t="str">
        <f t="shared" si="813"/>
        <v/>
      </c>
      <c r="CI443" s="48" t="str">
        <f t="shared" si="813"/>
        <v/>
      </c>
      <c r="CJ443" s="48" t="str">
        <f t="shared" si="813"/>
        <v/>
      </c>
      <c r="CK443" s="48" t="str">
        <f t="shared" si="813"/>
        <v/>
      </c>
      <c r="CL443" s="48" t="str">
        <f t="shared" si="813"/>
        <v/>
      </c>
      <c r="CM443" s="49" t="str">
        <f t="shared" si="813"/>
        <v/>
      </c>
      <c r="CN443" s="47" t="str">
        <f t="shared" si="813"/>
        <v/>
      </c>
      <c r="CO443" s="48" t="str">
        <f t="shared" si="813"/>
        <v/>
      </c>
      <c r="CP443" s="48" t="str">
        <f t="shared" si="813"/>
        <v/>
      </c>
      <c r="CQ443" s="48" t="str">
        <f t="shared" si="813"/>
        <v/>
      </c>
      <c r="CR443" s="48" t="str">
        <f t="shared" si="813"/>
        <v/>
      </c>
      <c r="CS443" s="48" t="str">
        <f t="shared" si="813"/>
        <v/>
      </c>
      <c r="CT443" s="48" t="str">
        <f t="shared" si="813"/>
        <v/>
      </c>
      <c r="CU443" s="48" t="str">
        <f t="shared" si="813"/>
        <v/>
      </c>
      <c r="CV443" s="48" t="str">
        <f t="shared" si="813"/>
        <v/>
      </c>
      <c r="CW443" s="48" t="str">
        <f t="shared" si="813"/>
        <v/>
      </c>
      <c r="CX443" s="48" t="str">
        <f t="shared" si="813"/>
        <v/>
      </c>
      <c r="CY443" s="48" t="str">
        <f t="shared" si="813"/>
        <v/>
      </c>
      <c r="CZ443" s="48" t="str">
        <f t="shared" si="813"/>
        <v/>
      </c>
      <c r="DA443" s="48" t="str">
        <f t="shared" si="813"/>
        <v/>
      </c>
      <c r="DB443" s="48" t="str">
        <f t="shared" si="813"/>
        <v/>
      </c>
      <c r="DC443" s="48" t="str">
        <f t="shared" si="813"/>
        <v/>
      </c>
      <c r="DD443" s="48" t="str">
        <f t="shared" si="813"/>
        <v/>
      </c>
      <c r="DE443" s="48" t="str">
        <f t="shared" si="813"/>
        <v/>
      </c>
      <c r="DF443" s="48" t="str">
        <f t="shared" si="813"/>
        <v/>
      </c>
      <c r="DG443" s="48" t="str">
        <f t="shared" si="813"/>
        <v/>
      </c>
      <c r="DH443" s="48" t="str">
        <f t="shared" si="813"/>
        <v/>
      </c>
      <c r="DI443" s="48" t="str">
        <f t="shared" si="813"/>
        <v/>
      </c>
      <c r="DJ443" s="48" t="str">
        <f t="shared" si="813"/>
        <v/>
      </c>
      <c r="DK443" s="48" t="str">
        <f t="shared" si="813"/>
        <v/>
      </c>
      <c r="DL443" s="49" t="str">
        <f t="shared" si="813"/>
        <v/>
      </c>
      <c r="DM443" s="169" t="s">
        <v>822</v>
      </c>
      <c r="DN443" s="170"/>
      <c r="DO443" s="170"/>
      <c r="DP443" s="170"/>
      <c r="DQ443" s="170"/>
      <c r="DR443" s="170"/>
      <c r="DS443" s="171"/>
      <c r="DT443" s="172"/>
      <c r="DU443" s="173"/>
      <c r="DV443" s="211"/>
      <c r="DW443" s="212"/>
      <c r="DX443" s="212"/>
      <c r="DY443" s="212"/>
      <c r="DZ443" s="212"/>
      <c r="EA443" s="212"/>
      <c r="EB443" s="212"/>
      <c r="EC443" s="212"/>
      <c r="ED443" s="212"/>
      <c r="EE443" s="212"/>
      <c r="EF443" s="212"/>
      <c r="EG443" s="212"/>
      <c r="EH443" s="212"/>
      <c r="EI443" s="212"/>
      <c r="EJ443" s="212"/>
      <c r="EK443" s="212"/>
      <c r="EL443" s="212"/>
      <c r="EM443" s="212"/>
      <c r="EN443" s="212"/>
      <c r="EO443" s="212"/>
      <c r="EP443" s="212"/>
      <c r="EQ443" s="212"/>
      <c r="ER443" s="212"/>
      <c r="ES443" s="212"/>
      <c r="ET443" s="212"/>
      <c r="EU443" s="212"/>
      <c r="EV443" s="212"/>
      <c r="EW443" s="213"/>
      <c r="EX443" s="151"/>
      <c r="EY443" s="149"/>
      <c r="EZ443" s="149"/>
      <c r="FA443" s="149"/>
      <c r="FB443" s="149"/>
      <c r="FC443" s="149"/>
      <c r="FD443" s="149"/>
      <c r="FE443" s="149"/>
      <c r="FF443" s="149"/>
      <c r="FG443" s="149"/>
      <c r="FH443" s="149"/>
      <c r="FI443" s="152"/>
    </row>
    <row r="444" spans="1:182" x14ac:dyDescent="0.25">
      <c r="A444" s="40">
        <f>A437+1</f>
        <v>64</v>
      </c>
      <c r="B444" s="29"/>
      <c r="C444" s="65" t="s">
        <v>531</v>
      </c>
      <c r="D444" s="41" t="str">
        <f>IF(MAX(F444:F449)&gt;0,MAX(F444:F449),"")</f>
        <v/>
      </c>
      <c r="E444" s="30"/>
      <c r="F444" s="45" t="str">
        <f>IF(I444&lt;&gt;"",1,"")</f>
        <v/>
      </c>
      <c r="G444" s="45" t="str">
        <f>IF(AND(I444&lt;&gt;"",D445&lt;&gt;""),D445,"")</f>
        <v/>
      </c>
      <c r="H444" s="45" t="str">
        <f>IF(AND(I444&lt;&gt;"",D446&lt;&gt;""),D448,"")</f>
        <v/>
      </c>
      <c r="I444" s="29"/>
      <c r="J444" s="146"/>
      <c r="K444" s="40" t="str">
        <f t="shared" ref="K444:K449" si="814">IF(J444&lt;&gt;"",IF(ISNA(VLOOKUP(J444,PlanetTypeTable,2,FALSE)),"&lt;Unknown&gt;",VLOOKUP(J444,PlanetTypeTable,2,FALSE)),"")</f>
        <v/>
      </c>
      <c r="L444" s="34"/>
      <c r="M444" s="34"/>
      <c r="N444" s="34"/>
      <c r="O444" s="34"/>
      <c r="P444" s="29"/>
      <c r="Q444" s="50"/>
      <c r="R444" s="30"/>
      <c r="S444" s="30"/>
      <c r="T444" s="30"/>
      <c r="U444" s="30"/>
      <c r="V444" s="30"/>
      <c r="W444" s="30"/>
      <c r="X444" s="30"/>
      <c r="Y444" s="30"/>
      <c r="Z444" s="30"/>
      <c r="AA444" s="30"/>
      <c r="AB444" s="30"/>
      <c r="AC444" s="30"/>
      <c r="AD444" s="30"/>
      <c r="AE444" s="30"/>
      <c r="AF444" s="30"/>
      <c r="AG444" s="30"/>
      <c r="AH444" s="30"/>
      <c r="AI444" s="30"/>
      <c r="AJ444" s="30"/>
      <c r="AK444" s="30"/>
      <c r="AL444" s="30"/>
      <c r="AM444" s="51"/>
      <c r="AN444" s="50"/>
      <c r="AO444" s="30"/>
      <c r="AP444" s="30"/>
      <c r="AQ444" s="30"/>
      <c r="AR444" s="30"/>
      <c r="AS444" s="51"/>
      <c r="AT444" s="50"/>
      <c r="AU444" s="30"/>
      <c r="AV444" s="51"/>
      <c r="AW444" s="50"/>
      <c r="AX444" s="30"/>
      <c r="AY444" s="30"/>
      <c r="AZ444" s="30"/>
      <c r="BA444" s="30"/>
      <c r="BB444" s="30"/>
      <c r="BC444" s="30"/>
      <c r="BD444" s="30"/>
      <c r="BE444" s="30"/>
      <c r="BF444" s="30"/>
      <c r="BG444" s="30"/>
      <c r="BH444" s="51"/>
      <c r="BI444" s="50"/>
      <c r="BJ444" s="30"/>
      <c r="BK444" s="30"/>
      <c r="BL444" s="30"/>
      <c r="BM444" s="30"/>
      <c r="BN444" s="30"/>
      <c r="BO444" s="30"/>
      <c r="BP444" s="30"/>
      <c r="BQ444" s="30"/>
      <c r="BR444" s="30"/>
      <c r="BS444" s="30"/>
      <c r="BT444" s="30"/>
      <c r="BU444" s="51"/>
      <c r="BV444" s="50"/>
      <c r="BW444" s="52"/>
      <c r="BX444" s="52"/>
      <c r="BY444" s="30"/>
      <c r="BZ444" s="30"/>
      <c r="CA444" s="30"/>
      <c r="CB444" s="30"/>
      <c r="CC444" s="30"/>
      <c r="CD444" s="30"/>
      <c r="CE444" s="30"/>
      <c r="CF444" s="30"/>
      <c r="CG444" s="30"/>
      <c r="CH444" s="30"/>
      <c r="CI444" s="30"/>
      <c r="CJ444" s="30"/>
      <c r="CK444" s="30"/>
      <c r="CL444" s="30"/>
      <c r="CM444" s="51"/>
      <c r="CN444" s="53"/>
      <c r="CO444" s="53"/>
      <c r="CP444" s="53"/>
      <c r="CQ444" s="53"/>
      <c r="CR444" s="53"/>
      <c r="CS444" s="53"/>
      <c r="CT444" s="53"/>
      <c r="CU444" s="53"/>
      <c r="CV444" s="53"/>
      <c r="CW444" s="53"/>
      <c r="CX444" s="53"/>
      <c r="CY444" s="53"/>
      <c r="CZ444" s="53"/>
      <c r="DA444" s="53"/>
      <c r="DB444" s="53"/>
      <c r="DC444" s="53"/>
      <c r="DD444" s="53"/>
      <c r="DE444" s="53"/>
      <c r="DF444" s="53"/>
      <c r="DG444" s="53"/>
      <c r="DH444" s="53"/>
      <c r="DI444" s="53"/>
      <c r="DJ444" s="53"/>
      <c r="DK444" s="53"/>
      <c r="DL444" s="51"/>
      <c r="DM444" s="162" t="s">
        <v>249</v>
      </c>
      <c r="DN444" s="30"/>
      <c r="DO444" s="30"/>
      <c r="DP444" s="30"/>
      <c r="DQ444" s="30"/>
      <c r="DR444" s="30"/>
      <c r="DS444" s="30"/>
      <c r="DT444" s="30"/>
      <c r="DU444" s="51"/>
      <c r="DV444" s="163" t="s">
        <v>249</v>
      </c>
      <c r="DW444" s="30"/>
      <c r="DX444" s="30"/>
      <c r="DY444" s="30"/>
      <c r="DZ444" s="30"/>
      <c r="EA444" s="30"/>
      <c r="EB444" s="30"/>
      <c r="EC444" s="30"/>
      <c r="ED444" s="53"/>
      <c r="EE444" s="51"/>
      <c r="EF444" s="163" t="s">
        <v>249</v>
      </c>
      <c r="EG444" s="30"/>
      <c r="EH444" s="30"/>
      <c r="EI444" s="63"/>
      <c r="EJ444" s="30"/>
      <c r="EK444" s="30"/>
      <c r="EL444" s="30"/>
      <c r="EM444" s="30"/>
      <c r="EN444" s="51"/>
      <c r="EO444" s="163" t="s">
        <v>249</v>
      </c>
      <c r="EP444" s="30"/>
      <c r="EQ444" s="30"/>
      <c r="ER444" s="30"/>
      <c r="ES444" s="30"/>
      <c r="ET444" s="30"/>
      <c r="EU444" s="30"/>
      <c r="EV444" s="30"/>
      <c r="EW444" s="51"/>
      <c r="EX444" s="156"/>
      <c r="EY444" s="157"/>
      <c r="EZ444" s="157"/>
      <c r="FA444" s="157"/>
      <c r="FB444" s="157"/>
      <c r="FC444" s="157"/>
      <c r="FD444" s="157"/>
      <c r="FE444" s="157"/>
      <c r="FF444" s="157"/>
      <c r="FG444" s="157"/>
      <c r="FH444" s="157"/>
      <c r="FI444" s="158"/>
      <c r="FR444" s="25" t="str">
        <f>IF(FS444&lt;&gt;"",MAX(FR$3:FR443)+1,"")</f>
        <v/>
      </c>
      <c r="FS444" s="25" t="str">
        <f>IF(B444&lt;&gt;"",B444,"")</f>
        <v/>
      </c>
      <c r="FT444" s="25" t="str">
        <f>IF(D445&lt;&gt;"",D445,"")</f>
        <v/>
      </c>
      <c r="FV444" s="24" t="str">
        <f>IF(FW444&lt;&gt;"",MAX($FV$3:FV443)+1,"")</f>
        <v/>
      </c>
      <c r="FW444" s="24" t="str">
        <f>IF($B444&lt;&gt;"",LEFT(E444,2),"")</f>
        <v/>
      </c>
      <c r="FX444" s="24" t="str">
        <f t="shared" ref="FX444:FX448" si="815">IF($B444&lt;&gt;"",I444,"")</f>
        <v/>
      </c>
      <c r="FY444" s="24" t="str">
        <f t="shared" ref="FY444:FY448" si="816">IF($B444&lt;&gt;"",J444,"")</f>
        <v/>
      </c>
      <c r="FZ444" s="24" t="str">
        <f t="shared" ref="FZ444:FZ448" si="817">IF($B444&lt;&gt;"",K444,"")</f>
        <v/>
      </c>
    </row>
    <row r="445" spans="1:182" x14ac:dyDescent="0.25">
      <c r="A445" s="38" t="str">
        <f>IF(AND(A444&lt;&gt;"",I445&lt;&gt;""),A444,"")</f>
        <v/>
      </c>
      <c r="B445" s="37" t="str">
        <f t="shared" ref="B445" si="818">IF(AND($A445&lt;&gt;"",B444&lt;&gt;""),B444,"")</f>
        <v/>
      </c>
      <c r="C445" s="66" t="s">
        <v>72</v>
      </c>
      <c r="D445" s="32"/>
      <c r="E445" s="44" t="str">
        <f>IF(AND(I445&lt;&gt;"",E444&lt;&gt;""),E444,"")</f>
        <v/>
      </c>
      <c r="F445" s="44" t="str">
        <f>IF(I445&lt;&gt;"",MAX(F444:F444)+1,"")</f>
        <v/>
      </c>
      <c r="G445" s="44" t="str">
        <f>IF(AND(I445&lt;&gt;"",D445&lt;&gt;""),D445,"")</f>
        <v/>
      </c>
      <c r="H445" s="44" t="str">
        <f>IF(AND(I445&lt;&gt;"",D446&lt;&gt;""),D448,"")</f>
        <v/>
      </c>
      <c r="I445" s="31"/>
      <c r="J445" s="33"/>
      <c r="K445" s="38" t="str">
        <f t="shared" si="814"/>
        <v/>
      </c>
      <c r="L445" s="153"/>
      <c r="M445" s="153"/>
      <c r="N445" s="153"/>
      <c r="O445" s="153"/>
      <c r="P445" s="31"/>
      <c r="Q445" s="54"/>
      <c r="R445" s="55"/>
      <c r="S445" s="55"/>
      <c r="T445" s="55"/>
      <c r="U445" s="55"/>
      <c r="V445" s="55"/>
      <c r="W445" s="55"/>
      <c r="X445" s="55"/>
      <c r="Y445" s="55"/>
      <c r="Z445" s="55"/>
      <c r="AA445" s="55"/>
      <c r="AB445" s="55"/>
      <c r="AC445" s="55"/>
      <c r="AD445" s="55"/>
      <c r="AE445" s="55"/>
      <c r="AF445" s="55"/>
      <c r="AG445" s="55"/>
      <c r="AH445" s="55"/>
      <c r="AI445" s="55"/>
      <c r="AJ445" s="55"/>
      <c r="AK445" s="55"/>
      <c r="AL445" s="55"/>
      <c r="AM445" s="56"/>
      <c r="AN445" s="54"/>
      <c r="AO445" s="55"/>
      <c r="AP445" s="55"/>
      <c r="AQ445" s="55"/>
      <c r="AR445" s="55"/>
      <c r="AS445" s="56"/>
      <c r="AT445" s="54"/>
      <c r="AU445" s="55"/>
      <c r="AV445" s="56"/>
      <c r="AW445" s="54"/>
      <c r="AX445" s="55"/>
      <c r="AY445" s="55"/>
      <c r="AZ445" s="55"/>
      <c r="BA445" s="55"/>
      <c r="BB445" s="55"/>
      <c r="BC445" s="55"/>
      <c r="BD445" s="55"/>
      <c r="BE445" s="55"/>
      <c r="BF445" s="55"/>
      <c r="BG445" s="55"/>
      <c r="BH445" s="56"/>
      <c r="BI445" s="54"/>
      <c r="BJ445" s="55"/>
      <c r="BK445" s="55"/>
      <c r="BL445" s="55"/>
      <c r="BM445" s="55"/>
      <c r="BN445" s="55"/>
      <c r="BO445" s="55"/>
      <c r="BP445" s="55"/>
      <c r="BQ445" s="55"/>
      <c r="BR445" s="55"/>
      <c r="BS445" s="55"/>
      <c r="BT445" s="55"/>
      <c r="BU445" s="56"/>
      <c r="BV445" s="54"/>
      <c r="BW445" s="57"/>
      <c r="BX445" s="57"/>
      <c r="BY445" s="55"/>
      <c r="BZ445" s="55"/>
      <c r="CA445" s="55"/>
      <c r="CB445" s="55"/>
      <c r="CC445" s="55"/>
      <c r="CD445" s="55"/>
      <c r="CE445" s="55"/>
      <c r="CF445" s="55"/>
      <c r="CG445" s="55"/>
      <c r="CH445" s="55"/>
      <c r="CI445" s="55"/>
      <c r="CJ445" s="55"/>
      <c r="CK445" s="55"/>
      <c r="CL445" s="55"/>
      <c r="CM445" s="56"/>
      <c r="CN445" s="58"/>
      <c r="CO445" s="58"/>
      <c r="CP445" s="58"/>
      <c r="CQ445" s="58"/>
      <c r="CR445" s="58"/>
      <c r="CS445" s="58"/>
      <c r="CT445" s="58"/>
      <c r="CU445" s="58"/>
      <c r="CV445" s="58"/>
      <c r="CW445" s="58"/>
      <c r="CX445" s="58"/>
      <c r="CY445" s="58"/>
      <c r="CZ445" s="58"/>
      <c r="DA445" s="58"/>
      <c r="DB445" s="58"/>
      <c r="DC445" s="58"/>
      <c r="DD445" s="58"/>
      <c r="DE445" s="58"/>
      <c r="DF445" s="58"/>
      <c r="DG445" s="58"/>
      <c r="DH445" s="58"/>
      <c r="DI445" s="58"/>
      <c r="DJ445" s="58"/>
      <c r="DK445" s="58"/>
      <c r="DL445" s="56"/>
      <c r="DM445" s="167" t="s">
        <v>44</v>
      </c>
      <c r="DN445" s="55"/>
      <c r="DO445" s="55"/>
      <c r="DP445" s="55"/>
      <c r="DQ445" s="55"/>
      <c r="DR445" s="55"/>
      <c r="DS445" s="55"/>
      <c r="DT445" s="55"/>
      <c r="DU445" s="56"/>
      <c r="DV445" s="168" t="s">
        <v>44</v>
      </c>
      <c r="DW445" s="55"/>
      <c r="DX445" s="55"/>
      <c r="DY445" s="55"/>
      <c r="DZ445" s="55"/>
      <c r="EA445" s="55"/>
      <c r="EB445" s="55"/>
      <c r="EC445" s="55"/>
      <c r="ED445" s="58"/>
      <c r="EE445" s="56"/>
      <c r="EF445" s="168" t="s">
        <v>44</v>
      </c>
      <c r="EG445" s="55"/>
      <c r="EH445" s="55"/>
      <c r="EI445" s="55"/>
      <c r="EJ445" s="55"/>
      <c r="EK445" s="55"/>
      <c r="EL445" s="55"/>
      <c r="EM445" s="55"/>
      <c r="EN445" s="56"/>
      <c r="EO445" s="168" t="s">
        <v>44</v>
      </c>
      <c r="EP445" s="55"/>
      <c r="EQ445" s="55"/>
      <c r="ER445" s="55"/>
      <c r="ES445" s="55"/>
      <c r="ET445" s="55"/>
      <c r="EU445" s="55"/>
      <c r="EV445" s="55"/>
      <c r="EW445" s="56"/>
      <c r="EX445" s="159"/>
      <c r="EY445" s="160"/>
      <c r="EZ445" s="160"/>
      <c r="FA445" s="160"/>
      <c r="FB445" s="160"/>
      <c r="FC445" s="160"/>
      <c r="FD445" s="160"/>
      <c r="FE445" s="160"/>
      <c r="FF445" s="160"/>
      <c r="FG445" s="160"/>
      <c r="FH445" s="160"/>
      <c r="FI445" s="161"/>
      <c r="FV445" s="24" t="str">
        <f>IF(FW445&lt;&gt;"",MAX($FV$3:FV444)+1,"")</f>
        <v/>
      </c>
      <c r="FW445" s="24" t="str">
        <f>IF($B445&lt;&gt;"",LEFT(E445,2),"")</f>
        <v/>
      </c>
      <c r="FX445" s="24" t="str">
        <f t="shared" si="815"/>
        <v/>
      </c>
      <c r="FY445" s="24" t="str">
        <f t="shared" si="816"/>
        <v/>
      </c>
      <c r="FZ445" s="24" t="str">
        <f t="shared" si="817"/>
        <v/>
      </c>
    </row>
    <row r="446" spans="1:182" x14ac:dyDescent="0.25">
      <c r="A446" s="38" t="str">
        <f>IF(AND(A445&lt;&gt;"",I446&lt;&gt;""),A444,"")</f>
        <v/>
      </c>
      <c r="B446" s="38" t="str">
        <f t="shared" ref="B446" si="819">IF(AND($A446&lt;&gt;"",B444&lt;&gt;""),B444,"")</f>
        <v/>
      </c>
      <c r="C446" s="65" t="s">
        <v>317</v>
      </c>
      <c r="D446" s="33"/>
      <c r="E446" s="44" t="str">
        <f>IF(AND(I446&lt;&gt;"",E444&lt;&gt;""),E444,"")</f>
        <v/>
      </c>
      <c r="F446" s="44" t="str">
        <f>IF(I446&lt;&gt;"",MAX(F444:F445)+1,"")</f>
        <v/>
      </c>
      <c r="G446" s="44" t="str">
        <f>IF(AND(I446&lt;&gt;"",D445&lt;&gt;""),D445,"")</f>
        <v/>
      </c>
      <c r="H446" s="44" t="str">
        <f>IF(AND(I446&lt;&gt;"",D446&lt;&gt;""),D448,"")</f>
        <v/>
      </c>
      <c r="I446" s="31"/>
      <c r="J446" s="33"/>
      <c r="K446" s="38" t="str">
        <f t="shared" si="814"/>
        <v/>
      </c>
      <c r="L446" s="153"/>
      <c r="M446" s="153"/>
      <c r="N446" s="153"/>
      <c r="O446" s="153"/>
      <c r="P446" s="31"/>
      <c r="Q446" s="54"/>
      <c r="R446" s="55"/>
      <c r="S446" s="55"/>
      <c r="T446" s="55"/>
      <c r="U446" s="55"/>
      <c r="V446" s="55"/>
      <c r="W446" s="55"/>
      <c r="X446" s="55"/>
      <c r="Y446" s="55"/>
      <c r="Z446" s="55"/>
      <c r="AA446" s="55"/>
      <c r="AB446" s="55"/>
      <c r="AC446" s="55"/>
      <c r="AD446" s="55"/>
      <c r="AE446" s="55"/>
      <c r="AF446" s="55"/>
      <c r="AG446" s="55"/>
      <c r="AH446" s="55"/>
      <c r="AI446" s="55"/>
      <c r="AJ446" s="55"/>
      <c r="AK446" s="55"/>
      <c r="AL446" s="55"/>
      <c r="AM446" s="56"/>
      <c r="AN446" s="54"/>
      <c r="AO446" s="55"/>
      <c r="AP446" s="55"/>
      <c r="AQ446" s="55"/>
      <c r="AR446" s="55"/>
      <c r="AS446" s="56"/>
      <c r="AT446" s="54"/>
      <c r="AU446" s="55"/>
      <c r="AV446" s="56"/>
      <c r="AW446" s="54"/>
      <c r="AX446" s="55"/>
      <c r="AY446" s="55"/>
      <c r="AZ446" s="55"/>
      <c r="BA446" s="55"/>
      <c r="BB446" s="55"/>
      <c r="BC446" s="55"/>
      <c r="BD446" s="55"/>
      <c r="BE446" s="55"/>
      <c r="BF446" s="55"/>
      <c r="BG446" s="55"/>
      <c r="BH446" s="56"/>
      <c r="BI446" s="54"/>
      <c r="BJ446" s="55"/>
      <c r="BK446" s="55"/>
      <c r="BL446" s="55"/>
      <c r="BM446" s="55"/>
      <c r="BN446" s="55"/>
      <c r="BO446" s="55"/>
      <c r="BP446" s="55"/>
      <c r="BQ446" s="55"/>
      <c r="BR446" s="55"/>
      <c r="BS446" s="55"/>
      <c r="BT446" s="55"/>
      <c r="BU446" s="56"/>
      <c r="BV446" s="54"/>
      <c r="BW446" s="57"/>
      <c r="BX446" s="57"/>
      <c r="BY446" s="55"/>
      <c r="BZ446" s="55"/>
      <c r="CA446" s="55"/>
      <c r="CB446" s="55"/>
      <c r="CC446" s="55"/>
      <c r="CD446" s="55"/>
      <c r="CE446" s="55"/>
      <c r="CF446" s="55"/>
      <c r="CG446" s="55"/>
      <c r="CH446" s="55"/>
      <c r="CI446" s="55"/>
      <c r="CJ446" s="55"/>
      <c r="CK446" s="55"/>
      <c r="CL446" s="55"/>
      <c r="CM446" s="56"/>
      <c r="CN446" s="58"/>
      <c r="CO446" s="58"/>
      <c r="CP446" s="58"/>
      <c r="CQ446" s="58"/>
      <c r="CR446" s="58"/>
      <c r="CS446" s="58"/>
      <c r="CT446" s="58"/>
      <c r="CU446" s="58"/>
      <c r="CV446" s="58"/>
      <c r="CW446" s="58"/>
      <c r="CX446" s="58"/>
      <c r="CY446" s="58"/>
      <c r="CZ446" s="58"/>
      <c r="DA446" s="58"/>
      <c r="DB446" s="58"/>
      <c r="DC446" s="58"/>
      <c r="DD446" s="58"/>
      <c r="DE446" s="58"/>
      <c r="DF446" s="58"/>
      <c r="DG446" s="58"/>
      <c r="DH446" s="58"/>
      <c r="DI446" s="58"/>
      <c r="DJ446" s="58"/>
      <c r="DK446" s="58"/>
      <c r="DL446" s="56"/>
      <c r="DM446" s="165" t="s">
        <v>45</v>
      </c>
      <c r="DN446" s="55"/>
      <c r="DO446" s="55"/>
      <c r="DP446" s="55"/>
      <c r="DQ446" s="55"/>
      <c r="DR446" s="55"/>
      <c r="DS446" s="55"/>
      <c r="DT446" s="55"/>
      <c r="DU446" s="56"/>
      <c r="DV446" s="166" t="s">
        <v>45</v>
      </c>
      <c r="DW446" s="55"/>
      <c r="DX446" s="55"/>
      <c r="DY446" s="55"/>
      <c r="DZ446" s="55"/>
      <c r="EA446" s="55"/>
      <c r="EB446" s="55"/>
      <c r="EC446" s="55"/>
      <c r="ED446" s="58"/>
      <c r="EE446" s="56"/>
      <c r="EF446" s="166" t="s">
        <v>45</v>
      </c>
      <c r="EG446" s="55"/>
      <c r="EH446" s="55"/>
      <c r="EI446" s="55"/>
      <c r="EJ446" s="55"/>
      <c r="EK446" s="55"/>
      <c r="EL446" s="55"/>
      <c r="EM446" s="55"/>
      <c r="EN446" s="56"/>
      <c r="EO446" s="166" t="s">
        <v>45</v>
      </c>
      <c r="EP446" s="55"/>
      <c r="EQ446" s="55"/>
      <c r="ER446" s="55"/>
      <c r="ES446" s="55"/>
      <c r="ET446" s="55"/>
      <c r="EU446" s="55"/>
      <c r="EV446" s="55"/>
      <c r="EW446" s="56"/>
      <c r="EX446" s="159"/>
      <c r="EY446" s="160"/>
      <c r="EZ446" s="160"/>
      <c r="FA446" s="160"/>
      <c r="FB446" s="160"/>
      <c r="FC446" s="160"/>
      <c r="FD446" s="160"/>
      <c r="FE446" s="160"/>
      <c r="FF446" s="160"/>
      <c r="FG446" s="160"/>
      <c r="FH446" s="160"/>
      <c r="FI446" s="161"/>
      <c r="FV446" s="24" t="str">
        <f>IF(FW446&lt;&gt;"",MAX($FV$3:FV445)+1,"")</f>
        <v/>
      </c>
      <c r="FW446" s="24" t="str">
        <f>IF($B446&lt;&gt;"",LEFT(E446,2),"")</f>
        <v/>
      </c>
      <c r="FX446" s="24" t="str">
        <f t="shared" si="815"/>
        <v/>
      </c>
      <c r="FY446" s="24" t="str">
        <f t="shared" si="816"/>
        <v/>
      </c>
      <c r="FZ446" s="24" t="str">
        <f t="shared" si="817"/>
        <v/>
      </c>
    </row>
    <row r="447" spans="1:182" x14ac:dyDescent="0.25">
      <c r="A447" s="38" t="str">
        <f>IF(AND(A446&lt;&gt;"",I447&lt;&gt;""),A444,"")</f>
        <v/>
      </c>
      <c r="B447" s="38" t="str">
        <f t="shared" ref="B447" si="820">IF(AND($A447&lt;&gt;"",B444&lt;&gt;""),B444,"")</f>
        <v/>
      </c>
      <c r="C447" s="65" t="s">
        <v>318</v>
      </c>
      <c r="D447" s="33"/>
      <c r="E447" s="44" t="str">
        <f>IF(AND(I447&lt;&gt;"",E444&lt;&gt;""),E444,"")</f>
        <v/>
      </c>
      <c r="F447" s="44" t="str">
        <f>IF(I447&lt;&gt;"",MAX(F444:F446)+1,"")</f>
        <v/>
      </c>
      <c r="G447" s="44" t="str">
        <f>IF(AND(I447&lt;&gt;"",D445&lt;&gt;""),D445,"")</f>
        <v/>
      </c>
      <c r="H447" s="44" t="str">
        <f>IF(AND(I447&lt;&gt;"",D446&lt;&gt;""),D448,"")</f>
        <v/>
      </c>
      <c r="I447" s="31"/>
      <c r="J447" s="33"/>
      <c r="K447" s="38" t="str">
        <f t="shared" si="814"/>
        <v/>
      </c>
      <c r="L447" s="153"/>
      <c r="M447" s="153"/>
      <c r="N447" s="153"/>
      <c r="O447" s="153"/>
      <c r="P447" s="31"/>
      <c r="Q447" s="54"/>
      <c r="R447" s="55"/>
      <c r="S447" s="55"/>
      <c r="T447" s="55"/>
      <c r="U447" s="55"/>
      <c r="V447" s="55"/>
      <c r="W447" s="55"/>
      <c r="X447" s="55"/>
      <c r="Y447" s="55"/>
      <c r="Z447" s="55"/>
      <c r="AA447" s="55"/>
      <c r="AB447" s="55"/>
      <c r="AC447" s="55"/>
      <c r="AD447" s="55"/>
      <c r="AE447" s="55"/>
      <c r="AF447" s="55"/>
      <c r="AG447" s="55"/>
      <c r="AH447" s="55"/>
      <c r="AI447" s="55"/>
      <c r="AJ447" s="55"/>
      <c r="AK447" s="55"/>
      <c r="AL447" s="55"/>
      <c r="AM447" s="56"/>
      <c r="AN447" s="54"/>
      <c r="AO447" s="55"/>
      <c r="AP447" s="55"/>
      <c r="AQ447" s="55"/>
      <c r="AR447" s="55"/>
      <c r="AS447" s="56"/>
      <c r="AT447" s="54"/>
      <c r="AU447" s="55"/>
      <c r="AV447" s="56"/>
      <c r="AW447" s="54"/>
      <c r="AX447" s="55"/>
      <c r="AY447" s="55"/>
      <c r="AZ447" s="55"/>
      <c r="BA447" s="55"/>
      <c r="BB447" s="55"/>
      <c r="BC447" s="55"/>
      <c r="BD447" s="55"/>
      <c r="BE447" s="55"/>
      <c r="BF447" s="55"/>
      <c r="BG447" s="55"/>
      <c r="BH447" s="56"/>
      <c r="BI447" s="54"/>
      <c r="BJ447" s="55"/>
      <c r="BK447" s="55"/>
      <c r="BL447" s="55"/>
      <c r="BM447" s="55"/>
      <c r="BN447" s="55"/>
      <c r="BO447" s="55"/>
      <c r="BP447" s="55"/>
      <c r="BQ447" s="55"/>
      <c r="BR447" s="55"/>
      <c r="BS447" s="55"/>
      <c r="BT447" s="55"/>
      <c r="BU447" s="56"/>
      <c r="BV447" s="54"/>
      <c r="BW447" s="57"/>
      <c r="BX447" s="57"/>
      <c r="BY447" s="55"/>
      <c r="BZ447" s="55"/>
      <c r="CA447" s="55"/>
      <c r="CB447" s="55"/>
      <c r="CC447" s="55"/>
      <c r="CD447" s="55"/>
      <c r="CE447" s="55"/>
      <c r="CF447" s="55"/>
      <c r="CG447" s="55"/>
      <c r="CH447" s="55"/>
      <c r="CI447" s="55"/>
      <c r="CJ447" s="55"/>
      <c r="CK447" s="55"/>
      <c r="CL447" s="55"/>
      <c r="CM447" s="56"/>
      <c r="CN447" s="58"/>
      <c r="CO447" s="58"/>
      <c r="CP447" s="58"/>
      <c r="CQ447" s="58"/>
      <c r="CR447" s="58"/>
      <c r="CS447" s="58"/>
      <c r="CT447" s="58"/>
      <c r="CU447" s="58"/>
      <c r="CV447" s="58"/>
      <c r="CW447" s="58"/>
      <c r="CX447" s="58"/>
      <c r="CY447" s="58"/>
      <c r="CZ447" s="58"/>
      <c r="DA447" s="58"/>
      <c r="DB447" s="58"/>
      <c r="DC447" s="58"/>
      <c r="DD447" s="58"/>
      <c r="DE447" s="58"/>
      <c r="DF447" s="58"/>
      <c r="DG447" s="58"/>
      <c r="DH447" s="58"/>
      <c r="DI447" s="58"/>
      <c r="DJ447" s="58"/>
      <c r="DK447" s="58"/>
      <c r="DL447" s="56"/>
      <c r="DM447" s="155" t="s">
        <v>42</v>
      </c>
      <c r="DN447" s="55"/>
      <c r="DO447" s="55"/>
      <c r="DP447" s="55"/>
      <c r="DQ447" s="55"/>
      <c r="DR447" s="55"/>
      <c r="DS447" s="55"/>
      <c r="DT447" s="55"/>
      <c r="DU447" s="56"/>
      <c r="DV447" s="91" t="s">
        <v>42</v>
      </c>
      <c r="DW447" s="60"/>
      <c r="DX447" s="60"/>
      <c r="DY447" s="60"/>
      <c r="DZ447" s="60"/>
      <c r="EA447" s="60"/>
      <c r="EB447" s="60"/>
      <c r="EC447" s="60"/>
      <c r="ED447" s="147"/>
      <c r="EE447" s="61"/>
      <c r="EF447" s="91" t="s">
        <v>42</v>
      </c>
      <c r="EG447" s="60"/>
      <c r="EH447" s="60"/>
      <c r="EI447" s="60"/>
      <c r="EJ447" s="60"/>
      <c r="EK447" s="60"/>
      <c r="EL447" s="60"/>
      <c r="EM447" s="60"/>
      <c r="EN447" s="61"/>
      <c r="EO447" s="164" t="s">
        <v>42</v>
      </c>
      <c r="EP447" s="60"/>
      <c r="EQ447" s="60"/>
      <c r="ER447" s="60"/>
      <c r="ES447" s="60"/>
      <c r="ET447" s="60"/>
      <c r="EU447" s="60"/>
      <c r="EV447" s="60"/>
      <c r="EW447" s="61"/>
      <c r="EX447" s="159"/>
      <c r="EY447" s="160"/>
      <c r="EZ447" s="160"/>
      <c r="FA447" s="160"/>
      <c r="FB447" s="160"/>
      <c r="FC447" s="160"/>
      <c r="FD447" s="160"/>
      <c r="FE447" s="160"/>
      <c r="FF447" s="160"/>
      <c r="FG447" s="160"/>
      <c r="FH447" s="160"/>
      <c r="FI447" s="161"/>
      <c r="FV447" s="24" t="str">
        <f>IF(FW447&lt;&gt;"",MAX($FV$3:FV446)+1,"")</f>
        <v/>
      </c>
      <c r="FW447" s="24" t="str">
        <f>IF($B447&lt;&gt;"",LEFT(E447,2),"")</f>
        <v/>
      </c>
      <c r="FX447" s="24" t="str">
        <f t="shared" si="815"/>
        <v/>
      </c>
      <c r="FY447" s="24" t="str">
        <f t="shared" si="816"/>
        <v/>
      </c>
      <c r="FZ447" s="24" t="str">
        <f t="shared" si="817"/>
        <v/>
      </c>
    </row>
    <row r="448" spans="1:182" x14ac:dyDescent="0.25">
      <c r="A448" s="38" t="str">
        <f>IF(AND(A447&lt;&gt;"",I448&lt;&gt;""),A444,"")</f>
        <v/>
      </c>
      <c r="B448" s="38" t="str">
        <f t="shared" ref="B448" si="821">IF(AND($A448&lt;&gt;"",B444&lt;&gt;""),B444,"")</f>
        <v/>
      </c>
      <c r="C448" s="65" t="s">
        <v>742</v>
      </c>
      <c r="D448" s="42" t="str">
        <f>IF(D446&lt;&gt;"",IF(ISNA(VLOOKUP(D446,EconomyTable,2,FALSE)),"&lt;Unknown&gt;",VLOOKUP(D446,EconomyTable,2,FALSE)),"")</f>
        <v/>
      </c>
      <c r="E448" s="44" t="str">
        <f>IF(AND(I448&lt;&gt;"",E444&lt;&gt;""),E444,"")</f>
        <v/>
      </c>
      <c r="F448" s="44" t="str">
        <f>IF(I448&lt;&gt;"",MAX(F444:F447)+1,"")</f>
        <v/>
      </c>
      <c r="G448" s="44" t="str">
        <f>IF(AND(I448&lt;&gt;"",D445&lt;&gt;""),D445,"")</f>
        <v/>
      </c>
      <c r="H448" s="44" t="str">
        <f>IF(AND(I449&lt;&gt;"",D446&lt;&gt;""),D448,"")</f>
        <v/>
      </c>
      <c r="I448" s="31"/>
      <c r="J448" s="33"/>
      <c r="K448" s="38" t="str">
        <f t="shared" si="814"/>
        <v/>
      </c>
      <c r="L448" s="153"/>
      <c r="M448" s="153"/>
      <c r="N448" s="153"/>
      <c r="O448" s="153"/>
      <c r="P448" s="31"/>
      <c r="Q448" s="54"/>
      <c r="R448" s="55"/>
      <c r="S448" s="55"/>
      <c r="T448" s="55"/>
      <c r="U448" s="55"/>
      <c r="V448" s="55"/>
      <c r="W448" s="55"/>
      <c r="X448" s="55"/>
      <c r="Y448" s="55"/>
      <c r="Z448" s="55"/>
      <c r="AA448" s="55"/>
      <c r="AB448" s="55"/>
      <c r="AC448" s="55"/>
      <c r="AD448" s="55"/>
      <c r="AE448" s="55"/>
      <c r="AF448" s="55"/>
      <c r="AG448" s="55"/>
      <c r="AH448" s="55"/>
      <c r="AI448" s="55"/>
      <c r="AJ448" s="55"/>
      <c r="AK448" s="55"/>
      <c r="AL448" s="55"/>
      <c r="AM448" s="56"/>
      <c r="AN448" s="54"/>
      <c r="AO448" s="55"/>
      <c r="AP448" s="55"/>
      <c r="AQ448" s="55"/>
      <c r="AR448" s="55"/>
      <c r="AS448" s="56"/>
      <c r="AT448" s="54"/>
      <c r="AU448" s="55"/>
      <c r="AV448" s="56"/>
      <c r="AW448" s="54"/>
      <c r="AX448" s="55"/>
      <c r="AY448" s="55"/>
      <c r="AZ448" s="55"/>
      <c r="BA448" s="55"/>
      <c r="BB448" s="55"/>
      <c r="BC448" s="55"/>
      <c r="BD448" s="55"/>
      <c r="BE448" s="55"/>
      <c r="BF448" s="55"/>
      <c r="BG448" s="55"/>
      <c r="BH448" s="56"/>
      <c r="BI448" s="54"/>
      <c r="BJ448" s="55"/>
      <c r="BK448" s="55"/>
      <c r="BL448" s="55"/>
      <c r="BM448" s="55"/>
      <c r="BN448" s="55"/>
      <c r="BO448" s="55"/>
      <c r="BP448" s="55"/>
      <c r="BQ448" s="55"/>
      <c r="BR448" s="55"/>
      <c r="BS448" s="55"/>
      <c r="BT448" s="55"/>
      <c r="BU448" s="56"/>
      <c r="BV448" s="54"/>
      <c r="BW448" s="57"/>
      <c r="BX448" s="57"/>
      <c r="BY448" s="55"/>
      <c r="BZ448" s="55"/>
      <c r="CA448" s="55"/>
      <c r="CB448" s="55"/>
      <c r="CC448" s="55"/>
      <c r="CD448" s="55"/>
      <c r="CE448" s="55"/>
      <c r="CF448" s="55"/>
      <c r="CG448" s="55"/>
      <c r="CH448" s="55"/>
      <c r="CI448" s="55"/>
      <c r="CJ448" s="55"/>
      <c r="CK448" s="55"/>
      <c r="CL448" s="55"/>
      <c r="CM448" s="58"/>
      <c r="CN448" s="54"/>
      <c r="CO448" s="58"/>
      <c r="CP448" s="58"/>
      <c r="CQ448" s="58"/>
      <c r="CR448" s="58"/>
      <c r="CS448" s="58"/>
      <c r="CT448" s="58"/>
      <c r="CU448" s="58"/>
      <c r="CV448" s="58"/>
      <c r="CW448" s="58"/>
      <c r="CX448" s="58"/>
      <c r="CY448" s="58"/>
      <c r="CZ448" s="58"/>
      <c r="DA448" s="58"/>
      <c r="DB448" s="58"/>
      <c r="DC448" s="58"/>
      <c r="DD448" s="58"/>
      <c r="DE448" s="58"/>
      <c r="DF448" s="58"/>
      <c r="DG448" s="58"/>
      <c r="DH448" s="58"/>
      <c r="DI448" s="58"/>
      <c r="DJ448" s="58"/>
      <c r="DK448" s="58"/>
      <c r="DL448" s="56"/>
      <c r="DM448" s="169" t="s">
        <v>861</v>
      </c>
      <c r="DN448" s="170"/>
      <c r="DO448" s="170"/>
      <c r="DP448" s="170"/>
      <c r="DQ448" s="170"/>
      <c r="DR448" s="170"/>
      <c r="DS448" s="171"/>
      <c r="DT448" s="205">
        <f>SUM(DN444:DU447)</f>
        <v>0</v>
      </c>
      <c r="DU448" s="206"/>
      <c r="DV448" s="169" t="s">
        <v>861</v>
      </c>
      <c r="DW448" s="170"/>
      <c r="DX448" s="170"/>
      <c r="DY448" s="170"/>
      <c r="DZ448" s="170"/>
      <c r="EA448" s="170"/>
      <c r="EB448" s="170"/>
      <c r="EC448" s="171"/>
      <c r="ED448" s="207">
        <f>SUM(DW444:EE447)</f>
        <v>0</v>
      </c>
      <c r="EE448" s="208"/>
      <c r="EF448" s="169" t="s">
        <v>861</v>
      </c>
      <c r="EG448" s="170"/>
      <c r="EH448" s="170"/>
      <c r="EI448" s="170"/>
      <c r="EJ448" s="170"/>
      <c r="EK448" s="170"/>
      <c r="EL448" s="171"/>
      <c r="EM448" s="207">
        <f>SUM(EG444:EN447)</f>
        <v>0</v>
      </c>
      <c r="EN448" s="208"/>
      <c r="EO448" s="170" t="s">
        <v>861</v>
      </c>
      <c r="EP448" s="170"/>
      <c r="EQ448" s="170"/>
      <c r="ER448" s="170"/>
      <c r="ES448" s="170"/>
      <c r="ET448" s="170"/>
      <c r="EU448" s="171"/>
      <c r="EV448" s="207">
        <f>SUM(EP444:EW447)</f>
        <v>0</v>
      </c>
      <c r="EW448" s="208"/>
      <c r="EX448" s="159"/>
      <c r="EY448" s="160"/>
      <c r="EZ448" s="160"/>
      <c r="FA448" s="160"/>
      <c r="FB448" s="160"/>
      <c r="FC448" s="160"/>
      <c r="FD448" s="160"/>
      <c r="FE448" s="160"/>
      <c r="FF448" s="160"/>
      <c r="FG448" s="160"/>
      <c r="FH448" s="160"/>
      <c r="FI448" s="161"/>
      <c r="FV448" s="24" t="str">
        <f>IF(FW448&lt;&gt;"",MAX($FV$3:FV447)+1,"")</f>
        <v/>
      </c>
      <c r="FW448" s="24" t="str">
        <f>IF($B448&lt;&gt;"",E448,"")</f>
        <v/>
      </c>
      <c r="FX448" s="24" t="str">
        <f t="shared" si="815"/>
        <v/>
      </c>
      <c r="FY448" s="24" t="str">
        <f t="shared" si="816"/>
        <v/>
      </c>
      <c r="FZ448" s="24" t="str">
        <f t="shared" si="817"/>
        <v/>
      </c>
    </row>
    <row r="449" spans="1:182" x14ac:dyDescent="0.25">
      <c r="A449" s="38" t="str">
        <f>IF(AND(A448&lt;&gt;"",I449&lt;&gt;""),A444,"")</f>
        <v/>
      </c>
      <c r="B449" s="38" t="str">
        <f t="shared" ref="B449" si="822">IF(AND($A449&lt;&gt;"",B444&lt;&gt;""),B444,"")</f>
        <v/>
      </c>
      <c r="C449" s="65" t="s">
        <v>741</v>
      </c>
      <c r="D449" s="43" t="str">
        <f>IF(D447&lt;&gt;"",IF(ISNA(VLOOKUP(D447,EconomyTypeTable,2,FALSE)),"&lt;Unknown&gt;",VLOOKUP(D447,EconomyTypeTable,2,FALSE)),"")</f>
        <v/>
      </c>
      <c r="E449" s="44" t="str">
        <f>IF(AND(I449&lt;&gt;"",E444&lt;&gt;""),E444,"")</f>
        <v/>
      </c>
      <c r="F449" s="44" t="str">
        <f>IF(I449&lt;&gt;"",MAX(F444:F448)+1,"")</f>
        <v/>
      </c>
      <c r="G449" s="44" t="str">
        <f>IF(AND(I448&lt;&gt;"",D445&lt;&gt;""),D445,"")</f>
        <v/>
      </c>
      <c r="H449" s="44" t="str">
        <f>IF(AND(I449&lt;&gt;"",D446&lt;&gt;""),D448,"")</f>
        <v/>
      </c>
      <c r="I449" s="31"/>
      <c r="J449" s="33"/>
      <c r="K449" s="38" t="str">
        <f t="shared" si="814"/>
        <v/>
      </c>
      <c r="L449" s="153"/>
      <c r="M449" s="153"/>
      <c r="N449" s="153"/>
      <c r="O449" s="153"/>
      <c r="P449" s="31"/>
      <c r="Q449" s="59"/>
      <c r="R449" s="60"/>
      <c r="S449" s="60"/>
      <c r="T449" s="60"/>
      <c r="U449" s="60"/>
      <c r="V449" s="60"/>
      <c r="W449" s="60"/>
      <c r="X449" s="60"/>
      <c r="Y449" s="60"/>
      <c r="Z449" s="60"/>
      <c r="AA449" s="60"/>
      <c r="AB449" s="60"/>
      <c r="AC449" s="60"/>
      <c r="AD449" s="60"/>
      <c r="AE449" s="60"/>
      <c r="AF449" s="60"/>
      <c r="AG449" s="60"/>
      <c r="AH449" s="60"/>
      <c r="AI449" s="60"/>
      <c r="AJ449" s="60"/>
      <c r="AK449" s="60"/>
      <c r="AL449" s="60"/>
      <c r="AM449" s="61"/>
      <c r="AN449" s="59"/>
      <c r="AO449" s="60"/>
      <c r="AP449" s="60"/>
      <c r="AQ449" s="60"/>
      <c r="AR449" s="60"/>
      <c r="AS449" s="61"/>
      <c r="AT449" s="59"/>
      <c r="AU449" s="60"/>
      <c r="AV449" s="61"/>
      <c r="AW449" s="59"/>
      <c r="AX449" s="60"/>
      <c r="AY449" s="60"/>
      <c r="AZ449" s="60"/>
      <c r="BA449" s="60"/>
      <c r="BB449" s="60"/>
      <c r="BC449" s="60"/>
      <c r="BD449" s="60"/>
      <c r="BE449" s="60"/>
      <c r="BF449" s="60"/>
      <c r="BG449" s="60"/>
      <c r="BH449" s="61"/>
      <c r="BI449" s="59"/>
      <c r="BJ449" s="60"/>
      <c r="BK449" s="60"/>
      <c r="BL449" s="60"/>
      <c r="BM449" s="60"/>
      <c r="BN449" s="60"/>
      <c r="BO449" s="60"/>
      <c r="BP449" s="60"/>
      <c r="BQ449" s="60"/>
      <c r="BR449" s="60"/>
      <c r="BS449" s="60"/>
      <c r="BT449" s="60"/>
      <c r="BU449" s="61"/>
      <c r="BV449" s="59"/>
      <c r="BW449" s="62"/>
      <c r="BX449" s="62"/>
      <c r="BY449" s="60"/>
      <c r="BZ449" s="60"/>
      <c r="CA449" s="60"/>
      <c r="CB449" s="60"/>
      <c r="CC449" s="60"/>
      <c r="CD449" s="60"/>
      <c r="CE449" s="60"/>
      <c r="CF449" s="60"/>
      <c r="CG449" s="60"/>
      <c r="CH449" s="60"/>
      <c r="CI449" s="60"/>
      <c r="CJ449" s="60"/>
      <c r="CK449" s="60"/>
      <c r="CL449" s="60"/>
      <c r="CM449" s="61"/>
      <c r="CN449" s="58"/>
      <c r="CO449" s="58"/>
      <c r="CP449" s="58"/>
      <c r="CQ449" s="58"/>
      <c r="CR449" s="58"/>
      <c r="CS449" s="58"/>
      <c r="CT449" s="58"/>
      <c r="CU449" s="58"/>
      <c r="CV449" s="58"/>
      <c r="CW449" s="58"/>
      <c r="CX449" s="58"/>
      <c r="CY449" s="58"/>
      <c r="CZ449" s="58"/>
      <c r="DA449" s="58"/>
      <c r="DB449" s="58"/>
      <c r="DC449" s="58"/>
      <c r="DD449" s="58"/>
      <c r="DE449" s="58"/>
      <c r="DF449" s="58"/>
      <c r="DG449" s="58"/>
      <c r="DH449" s="58"/>
      <c r="DI449" s="58"/>
      <c r="DJ449" s="58"/>
      <c r="DK449" s="58"/>
      <c r="DL449" s="56"/>
      <c r="DM449" s="170" t="s">
        <v>823</v>
      </c>
      <c r="DN449" s="170"/>
      <c r="DO449" s="170"/>
      <c r="DP449" s="170"/>
      <c r="DQ449" s="170"/>
      <c r="DR449" s="170"/>
      <c r="DS449" s="171"/>
      <c r="DT449" s="172"/>
      <c r="DU449" s="186"/>
      <c r="DV449" s="209"/>
      <c r="DW449" s="190"/>
      <c r="DX449" s="190"/>
      <c r="DY449" s="190"/>
      <c r="DZ449" s="190"/>
      <c r="EA449" s="190"/>
      <c r="EB449" s="190"/>
      <c r="EC449" s="190"/>
      <c r="ED449" s="190"/>
      <c r="EE449" s="190"/>
      <c r="EF449" s="190"/>
      <c r="EG449" s="190"/>
      <c r="EH449" s="190"/>
      <c r="EI449" s="190"/>
      <c r="EJ449" s="190"/>
      <c r="EK449" s="190"/>
      <c r="EL449" s="190"/>
      <c r="EM449" s="190"/>
      <c r="EN449" s="190"/>
      <c r="EO449" s="190"/>
      <c r="EP449" s="190"/>
      <c r="EQ449" s="190"/>
      <c r="ER449" s="190"/>
      <c r="ES449" s="190"/>
      <c r="ET449" s="190"/>
      <c r="EU449" s="190"/>
      <c r="EV449" s="190"/>
      <c r="EW449" s="210"/>
      <c r="EX449" s="159"/>
      <c r="EY449" s="160"/>
      <c r="EZ449" s="160"/>
      <c r="FA449" s="160"/>
      <c r="FB449" s="160"/>
      <c r="FC449" s="160"/>
      <c r="FD449" s="160"/>
      <c r="FE449" s="160"/>
      <c r="FF449" s="160"/>
      <c r="FG449" s="160"/>
      <c r="FH449" s="160"/>
      <c r="FI449" s="161"/>
    </row>
    <row r="450" spans="1:182" ht="15.75" thickBot="1" x14ac:dyDescent="0.3">
      <c r="A450" s="39">
        <f>IF(A444&lt;&gt;"",A444,"")</f>
        <v>64</v>
      </c>
      <c r="B450" s="39" t="str">
        <f>IF(AND($A450&lt;&gt;"",B444&lt;&gt;""),B444,"")</f>
        <v/>
      </c>
      <c r="C450" s="67" t="s">
        <v>315</v>
      </c>
      <c r="D450" s="36"/>
      <c r="E450" s="148"/>
      <c r="F450" s="149"/>
      <c r="G450" s="149"/>
      <c r="H450" s="149"/>
      <c r="I450" s="149"/>
      <c r="J450" s="149"/>
      <c r="K450" s="149"/>
      <c r="L450" s="149"/>
      <c r="M450" s="149"/>
      <c r="N450" s="149"/>
      <c r="O450" s="150"/>
      <c r="P450" s="46" t="str">
        <f>IF(COUNTA(Q450:AM450)-COUNTBLANK(Q450:AM450)&gt;0,COUNTA(Q450:AM450)-COUNTBLANK(Q450:AM450)&amp;" Deposit types","")</f>
        <v/>
      </c>
      <c r="Q450" s="47" t="str">
        <f>IF(COUNTA(Q444:Q449)&gt;0,COUNTA(Q444:Q449),"")</f>
        <v/>
      </c>
      <c r="R450" s="48" t="str">
        <f t="shared" ref="R450:BK450" si="823">IF(COUNTA(R444:R449)&gt;0,COUNTA(R444:R449),"")</f>
        <v/>
      </c>
      <c r="S450" s="48" t="str">
        <f t="shared" si="823"/>
        <v/>
      </c>
      <c r="T450" s="48" t="str">
        <f t="shared" si="823"/>
        <v/>
      </c>
      <c r="U450" s="48" t="str">
        <f t="shared" si="823"/>
        <v/>
      </c>
      <c r="V450" s="48" t="str">
        <f t="shared" si="823"/>
        <v/>
      </c>
      <c r="W450" s="48" t="str">
        <f t="shared" si="823"/>
        <v/>
      </c>
      <c r="X450" s="48" t="str">
        <f t="shared" si="823"/>
        <v/>
      </c>
      <c r="Y450" s="48" t="str">
        <f t="shared" si="823"/>
        <v/>
      </c>
      <c r="Z450" s="48" t="str">
        <f t="shared" si="823"/>
        <v/>
      </c>
      <c r="AA450" s="48" t="str">
        <f t="shared" si="823"/>
        <v/>
      </c>
      <c r="AB450" s="48" t="str">
        <f>IF(COUNTA(AB444:AB449)&gt;0,COUNTA(AB444:AB449),"")</f>
        <v/>
      </c>
      <c r="AC450" s="48" t="str">
        <f t="shared" ref="AC450:BV450" si="824">IF(COUNTA(AC444:AC449)&gt;0,COUNTA(AC444:AC449),"")</f>
        <v/>
      </c>
      <c r="AD450" s="48" t="str">
        <f t="shared" si="824"/>
        <v/>
      </c>
      <c r="AE450" s="48" t="str">
        <f t="shared" si="824"/>
        <v/>
      </c>
      <c r="AF450" s="48" t="str">
        <f t="shared" si="824"/>
        <v/>
      </c>
      <c r="AG450" s="48" t="str">
        <f t="shared" si="824"/>
        <v/>
      </c>
      <c r="AH450" s="48" t="str">
        <f t="shared" si="824"/>
        <v/>
      </c>
      <c r="AI450" s="48" t="str">
        <f t="shared" si="824"/>
        <v/>
      </c>
      <c r="AJ450" s="48" t="str">
        <f t="shared" si="824"/>
        <v/>
      </c>
      <c r="AK450" s="48" t="str">
        <f t="shared" si="824"/>
        <v/>
      </c>
      <c r="AL450" s="48" t="str">
        <f t="shared" si="824"/>
        <v/>
      </c>
      <c r="AM450" s="49" t="str">
        <f t="shared" si="824"/>
        <v/>
      </c>
      <c r="AN450" s="47" t="str">
        <f t="shared" si="824"/>
        <v/>
      </c>
      <c r="AO450" s="48" t="str">
        <f t="shared" si="824"/>
        <v/>
      </c>
      <c r="AP450" s="48" t="str">
        <f t="shared" si="824"/>
        <v/>
      </c>
      <c r="AQ450" s="48" t="str">
        <f t="shared" si="824"/>
        <v/>
      </c>
      <c r="AR450" s="48" t="str">
        <f t="shared" si="824"/>
        <v/>
      </c>
      <c r="AS450" s="49" t="str">
        <f t="shared" si="824"/>
        <v/>
      </c>
      <c r="AT450" s="47" t="str">
        <f t="shared" si="824"/>
        <v/>
      </c>
      <c r="AU450" s="48" t="str">
        <f t="shared" si="824"/>
        <v/>
      </c>
      <c r="AV450" s="49" t="str">
        <f t="shared" si="824"/>
        <v/>
      </c>
      <c r="AW450" s="47" t="str">
        <f t="shared" si="824"/>
        <v/>
      </c>
      <c r="AX450" s="48" t="str">
        <f t="shared" si="824"/>
        <v/>
      </c>
      <c r="AY450" s="48" t="str">
        <f t="shared" si="824"/>
        <v/>
      </c>
      <c r="AZ450" s="48" t="str">
        <f t="shared" si="824"/>
        <v/>
      </c>
      <c r="BA450" s="48" t="str">
        <f t="shared" si="824"/>
        <v/>
      </c>
      <c r="BB450" s="48" t="str">
        <f t="shared" si="824"/>
        <v/>
      </c>
      <c r="BC450" s="48" t="str">
        <f t="shared" si="824"/>
        <v/>
      </c>
      <c r="BD450" s="48" t="str">
        <f t="shared" si="824"/>
        <v/>
      </c>
      <c r="BE450" s="48" t="str">
        <f t="shared" si="824"/>
        <v/>
      </c>
      <c r="BF450" s="48" t="str">
        <f t="shared" si="824"/>
        <v/>
      </c>
      <c r="BG450" s="48" t="str">
        <f t="shared" si="824"/>
        <v/>
      </c>
      <c r="BH450" s="49" t="str">
        <f t="shared" si="824"/>
        <v/>
      </c>
      <c r="BI450" s="47" t="str">
        <f t="shared" si="824"/>
        <v/>
      </c>
      <c r="BJ450" s="48" t="str">
        <f t="shared" si="824"/>
        <v/>
      </c>
      <c r="BK450" s="48" t="str">
        <f t="shared" si="824"/>
        <v/>
      </c>
      <c r="BL450" s="48"/>
      <c r="BM450" s="48" t="str">
        <f t="shared" ref="BM450:BU450" si="825">IF(COUNTA(BM444:BM449)&gt;0,COUNTA(BM444:BM449),"")</f>
        <v/>
      </c>
      <c r="BN450" s="48" t="str">
        <f t="shared" si="825"/>
        <v/>
      </c>
      <c r="BO450" s="48" t="str">
        <f t="shared" si="825"/>
        <v/>
      </c>
      <c r="BP450" s="48" t="str">
        <f t="shared" si="825"/>
        <v/>
      </c>
      <c r="BQ450" s="48" t="str">
        <f t="shared" si="825"/>
        <v/>
      </c>
      <c r="BR450" s="48" t="str">
        <f t="shared" si="825"/>
        <v/>
      </c>
      <c r="BS450" s="48" t="str">
        <f t="shared" si="825"/>
        <v/>
      </c>
      <c r="BT450" s="48" t="str">
        <f t="shared" si="825"/>
        <v/>
      </c>
      <c r="BU450" s="49" t="str">
        <f t="shared" si="825"/>
        <v/>
      </c>
      <c r="BV450" s="47" t="str">
        <f>IF(COUNTA(BV444:BV449)&gt;0,COUNTA(BV444:BV449),"")</f>
        <v/>
      </c>
      <c r="BW450" s="48" t="str">
        <f t="shared" ref="BW450:DL450" si="826">IF(COUNTA(BW444:BW449)&gt;0,COUNTA(BW444:BW449),"")</f>
        <v/>
      </c>
      <c r="BX450" s="48" t="str">
        <f t="shared" si="826"/>
        <v/>
      </c>
      <c r="BY450" s="48" t="str">
        <f t="shared" si="826"/>
        <v/>
      </c>
      <c r="BZ450" s="48" t="str">
        <f t="shared" si="826"/>
        <v/>
      </c>
      <c r="CA450" s="48" t="str">
        <f t="shared" si="826"/>
        <v/>
      </c>
      <c r="CB450" s="48" t="str">
        <f t="shared" si="826"/>
        <v/>
      </c>
      <c r="CC450" s="48" t="str">
        <f t="shared" si="826"/>
        <v/>
      </c>
      <c r="CD450" s="48" t="str">
        <f t="shared" si="826"/>
        <v/>
      </c>
      <c r="CE450" s="48" t="str">
        <f t="shared" si="826"/>
        <v/>
      </c>
      <c r="CF450" s="48" t="str">
        <f t="shared" si="826"/>
        <v/>
      </c>
      <c r="CG450" s="48" t="str">
        <f t="shared" si="826"/>
        <v/>
      </c>
      <c r="CH450" s="48" t="str">
        <f t="shared" si="826"/>
        <v/>
      </c>
      <c r="CI450" s="48" t="str">
        <f t="shared" si="826"/>
        <v/>
      </c>
      <c r="CJ450" s="48" t="str">
        <f t="shared" si="826"/>
        <v/>
      </c>
      <c r="CK450" s="48" t="str">
        <f t="shared" si="826"/>
        <v/>
      </c>
      <c r="CL450" s="48" t="str">
        <f t="shared" si="826"/>
        <v/>
      </c>
      <c r="CM450" s="49" t="str">
        <f t="shared" si="826"/>
        <v/>
      </c>
      <c r="CN450" s="47" t="str">
        <f t="shared" si="826"/>
        <v/>
      </c>
      <c r="CO450" s="48" t="str">
        <f t="shared" si="826"/>
        <v/>
      </c>
      <c r="CP450" s="48" t="str">
        <f t="shared" si="826"/>
        <v/>
      </c>
      <c r="CQ450" s="48" t="str">
        <f t="shared" si="826"/>
        <v/>
      </c>
      <c r="CR450" s="48" t="str">
        <f t="shared" si="826"/>
        <v/>
      </c>
      <c r="CS450" s="48" t="str">
        <f t="shared" si="826"/>
        <v/>
      </c>
      <c r="CT450" s="48" t="str">
        <f t="shared" si="826"/>
        <v/>
      </c>
      <c r="CU450" s="48" t="str">
        <f t="shared" si="826"/>
        <v/>
      </c>
      <c r="CV450" s="48" t="str">
        <f t="shared" si="826"/>
        <v/>
      </c>
      <c r="CW450" s="48" t="str">
        <f t="shared" si="826"/>
        <v/>
      </c>
      <c r="CX450" s="48" t="str">
        <f t="shared" si="826"/>
        <v/>
      </c>
      <c r="CY450" s="48" t="str">
        <f t="shared" si="826"/>
        <v/>
      </c>
      <c r="CZ450" s="48" t="str">
        <f t="shared" si="826"/>
        <v/>
      </c>
      <c r="DA450" s="48" t="str">
        <f t="shared" si="826"/>
        <v/>
      </c>
      <c r="DB450" s="48" t="str">
        <f t="shared" si="826"/>
        <v/>
      </c>
      <c r="DC450" s="48" t="str">
        <f t="shared" si="826"/>
        <v/>
      </c>
      <c r="DD450" s="48" t="str">
        <f t="shared" si="826"/>
        <v/>
      </c>
      <c r="DE450" s="48" t="str">
        <f t="shared" si="826"/>
        <v/>
      </c>
      <c r="DF450" s="48" t="str">
        <f t="shared" si="826"/>
        <v/>
      </c>
      <c r="DG450" s="48" t="str">
        <f t="shared" si="826"/>
        <v/>
      </c>
      <c r="DH450" s="48" t="str">
        <f t="shared" si="826"/>
        <v/>
      </c>
      <c r="DI450" s="48" t="str">
        <f t="shared" si="826"/>
        <v/>
      </c>
      <c r="DJ450" s="48" t="str">
        <f t="shared" si="826"/>
        <v/>
      </c>
      <c r="DK450" s="48" t="str">
        <f t="shared" si="826"/>
        <v/>
      </c>
      <c r="DL450" s="49" t="str">
        <f t="shared" si="826"/>
        <v/>
      </c>
      <c r="DM450" s="170" t="s">
        <v>822</v>
      </c>
      <c r="DN450" s="170"/>
      <c r="DO450" s="170"/>
      <c r="DP450" s="170"/>
      <c r="DQ450" s="170"/>
      <c r="DR450" s="170"/>
      <c r="DS450" s="171"/>
      <c r="DT450" s="187"/>
      <c r="DU450" s="172"/>
      <c r="DV450" s="211"/>
      <c r="DW450" s="212"/>
      <c r="DX450" s="212"/>
      <c r="DY450" s="212"/>
      <c r="DZ450" s="212"/>
      <c r="EA450" s="212"/>
      <c r="EB450" s="212"/>
      <c r="EC450" s="212"/>
      <c r="ED450" s="212"/>
      <c r="EE450" s="212"/>
      <c r="EF450" s="212"/>
      <c r="EG450" s="212"/>
      <c r="EH450" s="212"/>
      <c r="EI450" s="212"/>
      <c r="EJ450" s="212"/>
      <c r="EK450" s="212"/>
      <c r="EL450" s="212"/>
      <c r="EM450" s="212"/>
      <c r="EN450" s="212"/>
      <c r="EO450" s="212"/>
      <c r="EP450" s="212"/>
      <c r="EQ450" s="212"/>
      <c r="ER450" s="212"/>
      <c r="ES450" s="212"/>
      <c r="ET450" s="212"/>
      <c r="EU450" s="212"/>
      <c r="EV450" s="212"/>
      <c r="EW450" s="213"/>
      <c r="EX450" s="151"/>
      <c r="EY450" s="149"/>
      <c r="EZ450" s="149"/>
      <c r="FA450" s="149"/>
      <c r="FB450" s="149"/>
      <c r="FC450" s="149"/>
      <c r="FD450" s="149"/>
      <c r="FE450" s="149"/>
      <c r="FF450" s="149"/>
      <c r="FG450" s="149"/>
      <c r="FH450" s="149"/>
      <c r="FI450" s="152"/>
    </row>
    <row r="451" spans="1:182" x14ac:dyDescent="0.25">
      <c r="A451" s="40">
        <f>A444+1</f>
        <v>65</v>
      </c>
      <c r="B451" s="29"/>
      <c r="C451" s="65" t="s">
        <v>531</v>
      </c>
      <c r="D451" s="41" t="str">
        <f>IF(MAX(F451:F456)&gt;0,MAX(F451:F456),"")</f>
        <v/>
      </c>
      <c r="E451" s="30"/>
      <c r="F451" s="45" t="str">
        <f>IF(I451&lt;&gt;"",1,"")</f>
        <v/>
      </c>
      <c r="G451" s="45" t="str">
        <f>IF(AND(I451&lt;&gt;"",D452&lt;&gt;""),D452,"")</f>
        <v/>
      </c>
      <c r="H451" s="45" t="str">
        <f>IF(AND(I451&lt;&gt;"",D453&lt;&gt;""),D455,"")</f>
        <v/>
      </c>
      <c r="I451" s="29"/>
      <c r="J451" s="146"/>
      <c r="K451" s="40" t="str">
        <f t="shared" ref="K451:K456" si="827">IF(J451&lt;&gt;"",IF(ISNA(VLOOKUP(J451,PlanetTypeTable,2,FALSE)),"&lt;Unknown&gt;",VLOOKUP(J451,PlanetTypeTable,2,FALSE)),"")</f>
        <v/>
      </c>
      <c r="L451" s="34"/>
      <c r="M451" s="34"/>
      <c r="N451" s="34"/>
      <c r="O451" s="34"/>
      <c r="P451" s="29"/>
      <c r="Q451" s="50"/>
      <c r="R451" s="30"/>
      <c r="S451" s="30"/>
      <c r="T451" s="30"/>
      <c r="U451" s="30"/>
      <c r="V451" s="30"/>
      <c r="W451" s="30"/>
      <c r="X451" s="30"/>
      <c r="Y451" s="30"/>
      <c r="Z451" s="30"/>
      <c r="AA451" s="30"/>
      <c r="AB451" s="30"/>
      <c r="AC451" s="30"/>
      <c r="AD451" s="30"/>
      <c r="AE451" s="30"/>
      <c r="AF451" s="30"/>
      <c r="AG451" s="30"/>
      <c r="AH451" s="30"/>
      <c r="AI451" s="30"/>
      <c r="AJ451" s="30"/>
      <c r="AK451" s="30"/>
      <c r="AL451" s="30"/>
      <c r="AM451" s="51"/>
      <c r="AN451" s="50"/>
      <c r="AO451" s="30"/>
      <c r="AP451" s="30"/>
      <c r="AQ451" s="30"/>
      <c r="AR451" s="30"/>
      <c r="AS451" s="51"/>
      <c r="AT451" s="50"/>
      <c r="AU451" s="30"/>
      <c r="AV451" s="51"/>
      <c r="AW451" s="50"/>
      <c r="AX451" s="30"/>
      <c r="AY451" s="30"/>
      <c r="AZ451" s="30"/>
      <c r="BA451" s="30"/>
      <c r="BB451" s="30"/>
      <c r="BC451" s="30"/>
      <c r="BD451" s="30"/>
      <c r="BE451" s="30"/>
      <c r="BF451" s="30"/>
      <c r="BG451" s="30"/>
      <c r="BH451" s="51"/>
      <c r="BI451" s="50"/>
      <c r="BJ451" s="30"/>
      <c r="BK451" s="30"/>
      <c r="BL451" s="30"/>
      <c r="BM451" s="30"/>
      <c r="BN451" s="30"/>
      <c r="BO451" s="30"/>
      <c r="BP451" s="30"/>
      <c r="BQ451" s="30"/>
      <c r="BR451" s="30"/>
      <c r="BS451" s="30"/>
      <c r="BT451" s="30"/>
      <c r="BU451" s="51"/>
      <c r="BV451" s="50"/>
      <c r="BW451" s="52"/>
      <c r="BX451" s="52"/>
      <c r="BY451" s="30"/>
      <c r="BZ451" s="30"/>
      <c r="CA451" s="30"/>
      <c r="CB451" s="30"/>
      <c r="CC451" s="30"/>
      <c r="CD451" s="30"/>
      <c r="CE451" s="30"/>
      <c r="CF451" s="30"/>
      <c r="CG451" s="30"/>
      <c r="CH451" s="30"/>
      <c r="CI451" s="30"/>
      <c r="CJ451" s="30"/>
      <c r="CK451" s="30"/>
      <c r="CL451" s="30"/>
      <c r="CM451" s="51"/>
      <c r="CN451" s="53"/>
      <c r="CO451" s="53"/>
      <c r="CP451" s="53"/>
      <c r="CQ451" s="53"/>
      <c r="CR451" s="53"/>
      <c r="CS451" s="53"/>
      <c r="CT451" s="53"/>
      <c r="CU451" s="53"/>
      <c r="CV451" s="53"/>
      <c r="CW451" s="53"/>
      <c r="CX451" s="53"/>
      <c r="CY451" s="53"/>
      <c r="CZ451" s="53"/>
      <c r="DA451" s="53"/>
      <c r="DB451" s="53"/>
      <c r="DC451" s="53"/>
      <c r="DD451" s="53"/>
      <c r="DE451" s="53"/>
      <c r="DF451" s="53"/>
      <c r="DG451" s="53"/>
      <c r="DH451" s="53"/>
      <c r="DI451" s="53"/>
      <c r="DJ451" s="53"/>
      <c r="DK451" s="53"/>
      <c r="DL451" s="51"/>
      <c r="DM451" s="162" t="s">
        <v>249</v>
      </c>
      <c r="DN451" s="30"/>
      <c r="DO451" s="30"/>
      <c r="DP451" s="30"/>
      <c r="DQ451" s="30"/>
      <c r="DR451" s="30"/>
      <c r="DS451" s="30"/>
      <c r="DT451" s="30"/>
      <c r="DU451" s="51"/>
      <c r="DV451" s="163" t="s">
        <v>249</v>
      </c>
      <c r="DW451" s="30"/>
      <c r="DX451" s="30"/>
      <c r="DY451" s="30"/>
      <c r="DZ451" s="30"/>
      <c r="EA451" s="30"/>
      <c r="EB451" s="30"/>
      <c r="EC451" s="30"/>
      <c r="ED451" s="53"/>
      <c r="EE451" s="51"/>
      <c r="EF451" s="163" t="s">
        <v>249</v>
      </c>
      <c r="EG451" s="30"/>
      <c r="EH451" s="30"/>
      <c r="EI451" s="63"/>
      <c r="EJ451" s="30"/>
      <c r="EK451" s="30"/>
      <c r="EL451" s="30"/>
      <c r="EM451" s="30"/>
      <c r="EN451" s="51"/>
      <c r="EO451" s="163" t="s">
        <v>249</v>
      </c>
      <c r="EP451" s="30"/>
      <c r="EQ451" s="30"/>
      <c r="ER451" s="30"/>
      <c r="ES451" s="30"/>
      <c r="ET451" s="30"/>
      <c r="EU451" s="30"/>
      <c r="EV451" s="30"/>
      <c r="EW451" s="51"/>
      <c r="EX451" s="156"/>
      <c r="EY451" s="157"/>
      <c r="EZ451" s="157"/>
      <c r="FA451" s="157"/>
      <c r="FB451" s="157"/>
      <c r="FC451" s="157"/>
      <c r="FD451" s="157"/>
      <c r="FE451" s="157"/>
      <c r="FF451" s="157"/>
      <c r="FG451" s="157"/>
      <c r="FH451" s="157"/>
      <c r="FI451" s="158"/>
      <c r="FR451" s="25" t="str">
        <f>IF(FS451&lt;&gt;"",MAX(FR$3:FR450)+1,"")</f>
        <v/>
      </c>
      <c r="FS451" s="25" t="str">
        <f>IF(B451&lt;&gt;"",B451,"")</f>
        <v/>
      </c>
      <c r="FT451" s="25" t="str">
        <f>IF(D452&lt;&gt;"",D452,"")</f>
        <v/>
      </c>
      <c r="FV451" s="24" t="str">
        <f>IF(FW451&lt;&gt;"",MAX($FV$3:FV450)+1,"")</f>
        <v/>
      </c>
      <c r="FW451" s="24" t="str">
        <f>IF($B451&lt;&gt;"",LEFT(E451,2),"")</f>
        <v/>
      </c>
      <c r="FX451" s="24" t="str">
        <f t="shared" ref="FX451:FX455" si="828">IF($B451&lt;&gt;"",I451,"")</f>
        <v/>
      </c>
      <c r="FY451" s="24" t="str">
        <f t="shared" ref="FY451:FY455" si="829">IF($B451&lt;&gt;"",J451,"")</f>
        <v/>
      </c>
      <c r="FZ451" s="24" t="str">
        <f t="shared" ref="FZ451:FZ455" si="830">IF($B451&lt;&gt;"",K451,"")</f>
        <v/>
      </c>
    </row>
    <row r="452" spans="1:182" x14ac:dyDescent="0.25">
      <c r="A452" s="38" t="str">
        <f>IF(AND(A451&lt;&gt;"",I452&lt;&gt;""),A451,"")</f>
        <v/>
      </c>
      <c r="B452" s="37" t="str">
        <f t="shared" ref="B452" si="831">IF(AND($A452&lt;&gt;"",B451&lt;&gt;""),B451,"")</f>
        <v/>
      </c>
      <c r="C452" s="66" t="s">
        <v>72</v>
      </c>
      <c r="D452" s="32"/>
      <c r="E452" s="44" t="str">
        <f>IF(AND(I452&lt;&gt;"",E451&lt;&gt;""),E451,"")</f>
        <v/>
      </c>
      <c r="F452" s="44" t="str">
        <f>IF(I452&lt;&gt;"",MAX(F451:F451)+1,"")</f>
        <v/>
      </c>
      <c r="G452" s="44" t="str">
        <f>IF(AND(I452&lt;&gt;"",D452&lt;&gt;""),D452,"")</f>
        <v/>
      </c>
      <c r="H452" s="44" t="str">
        <f>IF(AND(I452&lt;&gt;"",D453&lt;&gt;""),D455,"")</f>
        <v/>
      </c>
      <c r="I452" s="31"/>
      <c r="J452" s="33"/>
      <c r="K452" s="38" t="str">
        <f t="shared" si="827"/>
        <v/>
      </c>
      <c r="L452" s="153"/>
      <c r="M452" s="153"/>
      <c r="N452" s="153"/>
      <c r="O452" s="153"/>
      <c r="P452" s="31"/>
      <c r="Q452" s="54"/>
      <c r="R452" s="55"/>
      <c r="S452" s="55"/>
      <c r="T452" s="55"/>
      <c r="U452" s="55"/>
      <c r="V452" s="55"/>
      <c r="W452" s="55"/>
      <c r="X452" s="55"/>
      <c r="Y452" s="55"/>
      <c r="Z452" s="55"/>
      <c r="AA452" s="55"/>
      <c r="AB452" s="55"/>
      <c r="AC452" s="55"/>
      <c r="AD452" s="55"/>
      <c r="AE452" s="55"/>
      <c r="AF452" s="55"/>
      <c r="AG452" s="55"/>
      <c r="AH452" s="55"/>
      <c r="AI452" s="55"/>
      <c r="AJ452" s="55"/>
      <c r="AK452" s="55"/>
      <c r="AL452" s="55"/>
      <c r="AM452" s="56"/>
      <c r="AN452" s="54"/>
      <c r="AO452" s="55"/>
      <c r="AP452" s="55"/>
      <c r="AQ452" s="55"/>
      <c r="AR452" s="55"/>
      <c r="AS452" s="56"/>
      <c r="AT452" s="54"/>
      <c r="AU452" s="55"/>
      <c r="AV452" s="56"/>
      <c r="AW452" s="54"/>
      <c r="AX452" s="55"/>
      <c r="AY452" s="55"/>
      <c r="AZ452" s="55"/>
      <c r="BA452" s="55"/>
      <c r="BB452" s="55"/>
      <c r="BC452" s="55"/>
      <c r="BD452" s="55"/>
      <c r="BE452" s="55"/>
      <c r="BF452" s="55"/>
      <c r="BG452" s="55"/>
      <c r="BH452" s="56"/>
      <c r="BI452" s="54"/>
      <c r="BJ452" s="55"/>
      <c r="BK452" s="55"/>
      <c r="BL452" s="55"/>
      <c r="BM452" s="55"/>
      <c r="BN452" s="55"/>
      <c r="BO452" s="55"/>
      <c r="BP452" s="55"/>
      <c r="BQ452" s="55"/>
      <c r="BR452" s="55"/>
      <c r="BS452" s="55"/>
      <c r="BT452" s="55"/>
      <c r="BU452" s="56"/>
      <c r="BV452" s="54"/>
      <c r="BW452" s="57"/>
      <c r="BX452" s="57"/>
      <c r="BY452" s="55"/>
      <c r="BZ452" s="55"/>
      <c r="CA452" s="55"/>
      <c r="CB452" s="55"/>
      <c r="CC452" s="55"/>
      <c r="CD452" s="55"/>
      <c r="CE452" s="55"/>
      <c r="CF452" s="55"/>
      <c r="CG452" s="55"/>
      <c r="CH452" s="55"/>
      <c r="CI452" s="55"/>
      <c r="CJ452" s="55"/>
      <c r="CK452" s="55"/>
      <c r="CL452" s="55"/>
      <c r="CM452" s="56"/>
      <c r="CN452" s="58"/>
      <c r="CO452" s="58"/>
      <c r="CP452" s="58"/>
      <c r="CQ452" s="58"/>
      <c r="CR452" s="58"/>
      <c r="CS452" s="58"/>
      <c r="CT452" s="58"/>
      <c r="CU452" s="58"/>
      <c r="CV452" s="58"/>
      <c r="CW452" s="58"/>
      <c r="CX452" s="58"/>
      <c r="CY452" s="58"/>
      <c r="CZ452" s="58"/>
      <c r="DA452" s="58"/>
      <c r="DB452" s="58"/>
      <c r="DC452" s="58"/>
      <c r="DD452" s="58"/>
      <c r="DE452" s="58"/>
      <c r="DF452" s="58"/>
      <c r="DG452" s="58"/>
      <c r="DH452" s="58"/>
      <c r="DI452" s="58"/>
      <c r="DJ452" s="58"/>
      <c r="DK452" s="58"/>
      <c r="DL452" s="56"/>
      <c r="DM452" s="167" t="s">
        <v>44</v>
      </c>
      <c r="DN452" s="55"/>
      <c r="DO452" s="55"/>
      <c r="DP452" s="55"/>
      <c r="DQ452" s="55"/>
      <c r="DR452" s="55"/>
      <c r="DS452" s="55"/>
      <c r="DT452" s="55"/>
      <c r="DU452" s="56"/>
      <c r="DV452" s="168" t="s">
        <v>44</v>
      </c>
      <c r="DW452" s="55"/>
      <c r="DX452" s="55"/>
      <c r="DY452" s="55"/>
      <c r="DZ452" s="55"/>
      <c r="EA452" s="55"/>
      <c r="EB452" s="55"/>
      <c r="EC452" s="55"/>
      <c r="ED452" s="58"/>
      <c r="EE452" s="56"/>
      <c r="EF452" s="168" t="s">
        <v>44</v>
      </c>
      <c r="EG452" s="55"/>
      <c r="EH452" s="55"/>
      <c r="EI452" s="55"/>
      <c r="EJ452" s="55"/>
      <c r="EK452" s="55"/>
      <c r="EL452" s="55"/>
      <c r="EM452" s="55"/>
      <c r="EN452" s="56"/>
      <c r="EO452" s="168" t="s">
        <v>44</v>
      </c>
      <c r="EP452" s="55"/>
      <c r="EQ452" s="55"/>
      <c r="ER452" s="55"/>
      <c r="ES452" s="55"/>
      <c r="ET452" s="55"/>
      <c r="EU452" s="55"/>
      <c r="EV452" s="55"/>
      <c r="EW452" s="56"/>
      <c r="EX452" s="159"/>
      <c r="EY452" s="160"/>
      <c r="EZ452" s="160"/>
      <c r="FA452" s="160"/>
      <c r="FB452" s="160"/>
      <c r="FC452" s="160"/>
      <c r="FD452" s="160"/>
      <c r="FE452" s="160"/>
      <c r="FF452" s="160"/>
      <c r="FG452" s="160"/>
      <c r="FH452" s="160"/>
      <c r="FI452" s="161"/>
      <c r="FV452" s="24" t="str">
        <f>IF(FW452&lt;&gt;"",MAX($FV$3:FV451)+1,"")</f>
        <v/>
      </c>
      <c r="FW452" s="24" t="str">
        <f>IF($B452&lt;&gt;"",LEFT(E452,2),"")</f>
        <v/>
      </c>
      <c r="FX452" s="24" t="str">
        <f t="shared" si="828"/>
        <v/>
      </c>
      <c r="FY452" s="24" t="str">
        <f t="shared" si="829"/>
        <v/>
      </c>
      <c r="FZ452" s="24" t="str">
        <f t="shared" si="830"/>
        <v/>
      </c>
    </row>
    <row r="453" spans="1:182" x14ac:dyDescent="0.25">
      <c r="A453" s="38" t="str">
        <f>IF(AND(A452&lt;&gt;"",I453&lt;&gt;""),A451,"")</f>
        <v/>
      </c>
      <c r="B453" s="38" t="str">
        <f t="shared" ref="B453" si="832">IF(AND($A453&lt;&gt;"",B451&lt;&gt;""),B451,"")</f>
        <v/>
      </c>
      <c r="C453" s="65" t="s">
        <v>317</v>
      </c>
      <c r="D453" s="33"/>
      <c r="E453" s="44" t="str">
        <f>IF(AND(I453&lt;&gt;"",E451&lt;&gt;""),E451,"")</f>
        <v/>
      </c>
      <c r="F453" s="44" t="str">
        <f>IF(I453&lt;&gt;"",MAX(F451:F452)+1,"")</f>
        <v/>
      </c>
      <c r="G453" s="44" t="str">
        <f>IF(AND(I453&lt;&gt;"",D452&lt;&gt;""),D452,"")</f>
        <v/>
      </c>
      <c r="H453" s="44" t="str">
        <f>IF(AND(I453&lt;&gt;"",D453&lt;&gt;""),D455,"")</f>
        <v/>
      </c>
      <c r="I453" s="31"/>
      <c r="J453" s="33"/>
      <c r="K453" s="38" t="str">
        <f t="shared" si="827"/>
        <v/>
      </c>
      <c r="L453" s="153"/>
      <c r="M453" s="153"/>
      <c r="N453" s="153"/>
      <c r="O453" s="153"/>
      <c r="P453" s="31"/>
      <c r="Q453" s="54"/>
      <c r="R453" s="55"/>
      <c r="S453" s="55"/>
      <c r="T453" s="55"/>
      <c r="U453" s="55"/>
      <c r="V453" s="55"/>
      <c r="W453" s="55"/>
      <c r="X453" s="55"/>
      <c r="Y453" s="55"/>
      <c r="Z453" s="55"/>
      <c r="AA453" s="55"/>
      <c r="AB453" s="55"/>
      <c r="AC453" s="55"/>
      <c r="AD453" s="55"/>
      <c r="AE453" s="55"/>
      <c r="AF453" s="55"/>
      <c r="AG453" s="55"/>
      <c r="AH453" s="55"/>
      <c r="AI453" s="55"/>
      <c r="AJ453" s="55"/>
      <c r="AK453" s="55"/>
      <c r="AL453" s="55"/>
      <c r="AM453" s="56"/>
      <c r="AN453" s="54"/>
      <c r="AO453" s="55"/>
      <c r="AP453" s="55"/>
      <c r="AQ453" s="55"/>
      <c r="AR453" s="55"/>
      <c r="AS453" s="56"/>
      <c r="AT453" s="54"/>
      <c r="AU453" s="55"/>
      <c r="AV453" s="56"/>
      <c r="AW453" s="54"/>
      <c r="AX453" s="55"/>
      <c r="AY453" s="55"/>
      <c r="AZ453" s="55"/>
      <c r="BA453" s="55"/>
      <c r="BB453" s="55"/>
      <c r="BC453" s="55"/>
      <c r="BD453" s="55"/>
      <c r="BE453" s="55"/>
      <c r="BF453" s="55"/>
      <c r="BG453" s="55"/>
      <c r="BH453" s="56"/>
      <c r="BI453" s="54"/>
      <c r="BJ453" s="55"/>
      <c r="BK453" s="55"/>
      <c r="BL453" s="55"/>
      <c r="BM453" s="55"/>
      <c r="BN453" s="55"/>
      <c r="BO453" s="55"/>
      <c r="BP453" s="55"/>
      <c r="BQ453" s="55"/>
      <c r="BR453" s="55"/>
      <c r="BS453" s="55"/>
      <c r="BT453" s="55"/>
      <c r="BU453" s="56"/>
      <c r="BV453" s="54"/>
      <c r="BW453" s="57"/>
      <c r="BX453" s="57"/>
      <c r="BY453" s="55"/>
      <c r="BZ453" s="55"/>
      <c r="CA453" s="55"/>
      <c r="CB453" s="55"/>
      <c r="CC453" s="55"/>
      <c r="CD453" s="55"/>
      <c r="CE453" s="55"/>
      <c r="CF453" s="55"/>
      <c r="CG453" s="55"/>
      <c r="CH453" s="55"/>
      <c r="CI453" s="55"/>
      <c r="CJ453" s="55"/>
      <c r="CK453" s="55"/>
      <c r="CL453" s="55"/>
      <c r="CM453" s="56"/>
      <c r="CN453" s="58"/>
      <c r="CO453" s="58"/>
      <c r="CP453" s="58"/>
      <c r="CQ453" s="58"/>
      <c r="CR453" s="58"/>
      <c r="CS453" s="58"/>
      <c r="CT453" s="58"/>
      <c r="CU453" s="58"/>
      <c r="CV453" s="58"/>
      <c r="CW453" s="58"/>
      <c r="CX453" s="58"/>
      <c r="CY453" s="58"/>
      <c r="CZ453" s="58"/>
      <c r="DA453" s="58"/>
      <c r="DB453" s="58"/>
      <c r="DC453" s="58"/>
      <c r="DD453" s="58"/>
      <c r="DE453" s="58"/>
      <c r="DF453" s="58"/>
      <c r="DG453" s="58"/>
      <c r="DH453" s="58"/>
      <c r="DI453" s="58"/>
      <c r="DJ453" s="58"/>
      <c r="DK453" s="58"/>
      <c r="DL453" s="56"/>
      <c r="DM453" s="165" t="s">
        <v>45</v>
      </c>
      <c r="DN453" s="55"/>
      <c r="DO453" s="55"/>
      <c r="DP453" s="55"/>
      <c r="DQ453" s="55"/>
      <c r="DR453" s="55"/>
      <c r="DS453" s="55"/>
      <c r="DT453" s="55"/>
      <c r="DU453" s="56"/>
      <c r="DV453" s="166" t="s">
        <v>45</v>
      </c>
      <c r="DW453" s="55"/>
      <c r="DX453" s="55"/>
      <c r="DY453" s="55"/>
      <c r="DZ453" s="55"/>
      <c r="EA453" s="55"/>
      <c r="EB453" s="55"/>
      <c r="EC453" s="55"/>
      <c r="ED453" s="58"/>
      <c r="EE453" s="56"/>
      <c r="EF453" s="166" t="s">
        <v>45</v>
      </c>
      <c r="EG453" s="55"/>
      <c r="EH453" s="55"/>
      <c r="EI453" s="55"/>
      <c r="EJ453" s="55"/>
      <c r="EK453" s="55"/>
      <c r="EL453" s="55"/>
      <c r="EM453" s="55"/>
      <c r="EN453" s="56"/>
      <c r="EO453" s="166" t="s">
        <v>45</v>
      </c>
      <c r="EP453" s="55"/>
      <c r="EQ453" s="55"/>
      <c r="ER453" s="55"/>
      <c r="ES453" s="55"/>
      <c r="ET453" s="55"/>
      <c r="EU453" s="55"/>
      <c r="EV453" s="55"/>
      <c r="EW453" s="56"/>
      <c r="EX453" s="159"/>
      <c r="EY453" s="160"/>
      <c r="EZ453" s="160"/>
      <c r="FA453" s="160"/>
      <c r="FB453" s="160"/>
      <c r="FC453" s="160"/>
      <c r="FD453" s="160"/>
      <c r="FE453" s="160"/>
      <c r="FF453" s="160"/>
      <c r="FG453" s="160"/>
      <c r="FH453" s="160"/>
      <c r="FI453" s="161"/>
      <c r="FV453" s="24" t="str">
        <f>IF(FW453&lt;&gt;"",MAX($FV$3:FV452)+1,"")</f>
        <v/>
      </c>
      <c r="FW453" s="24" t="str">
        <f>IF($B453&lt;&gt;"",LEFT(E453,2),"")</f>
        <v/>
      </c>
      <c r="FX453" s="24" t="str">
        <f t="shared" si="828"/>
        <v/>
      </c>
      <c r="FY453" s="24" t="str">
        <f t="shared" si="829"/>
        <v/>
      </c>
      <c r="FZ453" s="24" t="str">
        <f t="shared" si="830"/>
        <v/>
      </c>
    </row>
    <row r="454" spans="1:182" x14ac:dyDescent="0.25">
      <c r="A454" s="38" t="str">
        <f>IF(AND(A453&lt;&gt;"",I454&lt;&gt;""),A451,"")</f>
        <v/>
      </c>
      <c r="B454" s="38" t="str">
        <f t="shared" ref="B454" si="833">IF(AND($A454&lt;&gt;"",B451&lt;&gt;""),B451,"")</f>
        <v/>
      </c>
      <c r="C454" s="65" t="s">
        <v>318</v>
      </c>
      <c r="D454" s="33"/>
      <c r="E454" s="44" t="str">
        <f>IF(AND(I454&lt;&gt;"",E451&lt;&gt;""),E451,"")</f>
        <v/>
      </c>
      <c r="F454" s="44" t="str">
        <f>IF(I454&lt;&gt;"",MAX(F451:F453)+1,"")</f>
        <v/>
      </c>
      <c r="G454" s="44" t="str">
        <f>IF(AND(I454&lt;&gt;"",D452&lt;&gt;""),D452,"")</f>
        <v/>
      </c>
      <c r="H454" s="44" t="str">
        <f>IF(AND(I454&lt;&gt;"",D453&lt;&gt;""),D455,"")</f>
        <v/>
      </c>
      <c r="I454" s="31"/>
      <c r="J454" s="33"/>
      <c r="K454" s="38" t="str">
        <f t="shared" si="827"/>
        <v/>
      </c>
      <c r="L454" s="153"/>
      <c r="M454" s="153"/>
      <c r="N454" s="153"/>
      <c r="O454" s="153"/>
      <c r="P454" s="31"/>
      <c r="Q454" s="54"/>
      <c r="R454" s="55"/>
      <c r="S454" s="55"/>
      <c r="T454" s="55"/>
      <c r="U454" s="55"/>
      <c r="V454" s="55"/>
      <c r="W454" s="55"/>
      <c r="X454" s="55"/>
      <c r="Y454" s="55"/>
      <c r="Z454" s="55"/>
      <c r="AA454" s="55"/>
      <c r="AB454" s="55"/>
      <c r="AC454" s="55"/>
      <c r="AD454" s="55"/>
      <c r="AE454" s="55"/>
      <c r="AF454" s="55"/>
      <c r="AG454" s="55"/>
      <c r="AH454" s="55"/>
      <c r="AI454" s="55"/>
      <c r="AJ454" s="55"/>
      <c r="AK454" s="55"/>
      <c r="AL454" s="55"/>
      <c r="AM454" s="56"/>
      <c r="AN454" s="54"/>
      <c r="AO454" s="55"/>
      <c r="AP454" s="55"/>
      <c r="AQ454" s="55"/>
      <c r="AR454" s="55"/>
      <c r="AS454" s="56"/>
      <c r="AT454" s="54"/>
      <c r="AU454" s="55"/>
      <c r="AV454" s="56"/>
      <c r="AW454" s="54"/>
      <c r="AX454" s="55"/>
      <c r="AY454" s="55"/>
      <c r="AZ454" s="55"/>
      <c r="BA454" s="55"/>
      <c r="BB454" s="55"/>
      <c r="BC454" s="55"/>
      <c r="BD454" s="55"/>
      <c r="BE454" s="55"/>
      <c r="BF454" s="55"/>
      <c r="BG454" s="55"/>
      <c r="BH454" s="56"/>
      <c r="BI454" s="54"/>
      <c r="BJ454" s="55"/>
      <c r="BK454" s="55"/>
      <c r="BL454" s="55"/>
      <c r="BM454" s="55"/>
      <c r="BN454" s="55"/>
      <c r="BO454" s="55"/>
      <c r="BP454" s="55"/>
      <c r="BQ454" s="55"/>
      <c r="BR454" s="55"/>
      <c r="BS454" s="55"/>
      <c r="BT454" s="55"/>
      <c r="BU454" s="56"/>
      <c r="BV454" s="54"/>
      <c r="BW454" s="57"/>
      <c r="BX454" s="57"/>
      <c r="BY454" s="55"/>
      <c r="BZ454" s="55"/>
      <c r="CA454" s="55"/>
      <c r="CB454" s="55"/>
      <c r="CC454" s="55"/>
      <c r="CD454" s="55"/>
      <c r="CE454" s="55"/>
      <c r="CF454" s="55"/>
      <c r="CG454" s="55"/>
      <c r="CH454" s="55"/>
      <c r="CI454" s="55"/>
      <c r="CJ454" s="55"/>
      <c r="CK454" s="55"/>
      <c r="CL454" s="55"/>
      <c r="CM454" s="56"/>
      <c r="CN454" s="58"/>
      <c r="CO454" s="58"/>
      <c r="CP454" s="58"/>
      <c r="CQ454" s="58"/>
      <c r="CR454" s="58"/>
      <c r="CS454" s="58"/>
      <c r="CT454" s="58"/>
      <c r="CU454" s="58"/>
      <c r="CV454" s="58"/>
      <c r="CW454" s="58"/>
      <c r="CX454" s="58"/>
      <c r="CY454" s="58"/>
      <c r="CZ454" s="58"/>
      <c r="DA454" s="58"/>
      <c r="DB454" s="58"/>
      <c r="DC454" s="58"/>
      <c r="DD454" s="58"/>
      <c r="DE454" s="58"/>
      <c r="DF454" s="58"/>
      <c r="DG454" s="58"/>
      <c r="DH454" s="58"/>
      <c r="DI454" s="58"/>
      <c r="DJ454" s="58"/>
      <c r="DK454" s="58"/>
      <c r="DL454" s="56"/>
      <c r="DM454" s="155" t="s">
        <v>42</v>
      </c>
      <c r="DN454" s="55"/>
      <c r="DO454" s="55"/>
      <c r="DP454" s="55"/>
      <c r="DQ454" s="55"/>
      <c r="DR454" s="55"/>
      <c r="DS454" s="55"/>
      <c r="DT454" s="55"/>
      <c r="DU454" s="56"/>
      <c r="DV454" s="91" t="s">
        <v>42</v>
      </c>
      <c r="DW454" s="60"/>
      <c r="DX454" s="60"/>
      <c r="DY454" s="60"/>
      <c r="DZ454" s="60"/>
      <c r="EA454" s="60"/>
      <c r="EB454" s="60"/>
      <c r="EC454" s="60"/>
      <c r="ED454" s="147"/>
      <c r="EE454" s="61"/>
      <c r="EF454" s="91" t="s">
        <v>42</v>
      </c>
      <c r="EG454" s="60"/>
      <c r="EH454" s="60"/>
      <c r="EI454" s="60"/>
      <c r="EJ454" s="60"/>
      <c r="EK454" s="60"/>
      <c r="EL454" s="60"/>
      <c r="EM454" s="60"/>
      <c r="EN454" s="61"/>
      <c r="EO454" s="164" t="s">
        <v>42</v>
      </c>
      <c r="EP454" s="60"/>
      <c r="EQ454" s="60"/>
      <c r="ER454" s="60"/>
      <c r="ES454" s="60"/>
      <c r="ET454" s="60"/>
      <c r="EU454" s="60"/>
      <c r="EV454" s="60"/>
      <c r="EW454" s="61"/>
      <c r="EX454" s="159"/>
      <c r="EY454" s="160"/>
      <c r="EZ454" s="160"/>
      <c r="FA454" s="160"/>
      <c r="FB454" s="160"/>
      <c r="FC454" s="160"/>
      <c r="FD454" s="160"/>
      <c r="FE454" s="160"/>
      <c r="FF454" s="160"/>
      <c r="FG454" s="160"/>
      <c r="FH454" s="160"/>
      <c r="FI454" s="161"/>
      <c r="FV454" s="24" t="str">
        <f>IF(FW454&lt;&gt;"",MAX($FV$3:FV453)+1,"")</f>
        <v/>
      </c>
      <c r="FW454" s="24" t="str">
        <f>IF($B454&lt;&gt;"",LEFT(E454,2),"")</f>
        <v/>
      </c>
      <c r="FX454" s="24" t="str">
        <f t="shared" si="828"/>
        <v/>
      </c>
      <c r="FY454" s="24" t="str">
        <f t="shared" si="829"/>
        <v/>
      </c>
      <c r="FZ454" s="24" t="str">
        <f t="shared" si="830"/>
        <v/>
      </c>
    </row>
    <row r="455" spans="1:182" x14ac:dyDescent="0.25">
      <c r="A455" s="38" t="str">
        <f>IF(AND(A454&lt;&gt;"",I455&lt;&gt;""),A451,"")</f>
        <v/>
      </c>
      <c r="B455" s="38" t="str">
        <f t="shared" ref="B455" si="834">IF(AND($A455&lt;&gt;"",B451&lt;&gt;""),B451,"")</f>
        <v/>
      </c>
      <c r="C455" s="65" t="s">
        <v>742</v>
      </c>
      <c r="D455" s="42" t="str">
        <f>IF(D453&lt;&gt;"",IF(ISNA(VLOOKUP(D453,EconomyTable,2,FALSE)),"&lt;Unknown&gt;",VLOOKUP(D453,EconomyTable,2,FALSE)),"")</f>
        <v/>
      </c>
      <c r="E455" s="44" t="str">
        <f>IF(AND(I455&lt;&gt;"",E451&lt;&gt;""),E451,"")</f>
        <v/>
      </c>
      <c r="F455" s="44" t="str">
        <f>IF(I455&lt;&gt;"",MAX(F451:F454)+1,"")</f>
        <v/>
      </c>
      <c r="G455" s="44" t="str">
        <f>IF(AND(I455&lt;&gt;"",D452&lt;&gt;""),D452,"")</f>
        <v/>
      </c>
      <c r="H455" s="44" t="str">
        <f>IF(AND(I456&lt;&gt;"",D453&lt;&gt;""),D455,"")</f>
        <v/>
      </c>
      <c r="I455" s="31"/>
      <c r="J455" s="33"/>
      <c r="K455" s="38" t="str">
        <f t="shared" si="827"/>
        <v/>
      </c>
      <c r="L455" s="153"/>
      <c r="M455" s="153"/>
      <c r="N455" s="153"/>
      <c r="O455" s="153"/>
      <c r="P455" s="31"/>
      <c r="Q455" s="54"/>
      <c r="R455" s="55"/>
      <c r="S455" s="55"/>
      <c r="T455" s="55"/>
      <c r="U455" s="55"/>
      <c r="V455" s="55"/>
      <c r="W455" s="55"/>
      <c r="X455" s="55"/>
      <c r="Y455" s="55"/>
      <c r="Z455" s="55"/>
      <c r="AA455" s="55"/>
      <c r="AB455" s="55"/>
      <c r="AC455" s="55"/>
      <c r="AD455" s="55"/>
      <c r="AE455" s="55"/>
      <c r="AF455" s="55"/>
      <c r="AG455" s="55"/>
      <c r="AH455" s="55"/>
      <c r="AI455" s="55"/>
      <c r="AJ455" s="55"/>
      <c r="AK455" s="55"/>
      <c r="AL455" s="55"/>
      <c r="AM455" s="56"/>
      <c r="AN455" s="54"/>
      <c r="AO455" s="55"/>
      <c r="AP455" s="55"/>
      <c r="AQ455" s="55"/>
      <c r="AR455" s="55"/>
      <c r="AS455" s="56"/>
      <c r="AT455" s="54"/>
      <c r="AU455" s="55"/>
      <c r="AV455" s="56"/>
      <c r="AW455" s="54"/>
      <c r="AX455" s="55"/>
      <c r="AY455" s="55"/>
      <c r="AZ455" s="55"/>
      <c r="BA455" s="55"/>
      <c r="BB455" s="55"/>
      <c r="BC455" s="55"/>
      <c r="BD455" s="55"/>
      <c r="BE455" s="55"/>
      <c r="BF455" s="55"/>
      <c r="BG455" s="55"/>
      <c r="BH455" s="56"/>
      <c r="BI455" s="54"/>
      <c r="BJ455" s="55"/>
      <c r="BK455" s="55"/>
      <c r="BL455" s="55"/>
      <c r="BM455" s="55"/>
      <c r="BN455" s="55"/>
      <c r="BO455" s="55"/>
      <c r="BP455" s="55"/>
      <c r="BQ455" s="55"/>
      <c r="BR455" s="55"/>
      <c r="BS455" s="55"/>
      <c r="BT455" s="55"/>
      <c r="BU455" s="56"/>
      <c r="BV455" s="54"/>
      <c r="BW455" s="57"/>
      <c r="BX455" s="57"/>
      <c r="BY455" s="55"/>
      <c r="BZ455" s="55"/>
      <c r="CA455" s="55"/>
      <c r="CB455" s="55"/>
      <c r="CC455" s="55"/>
      <c r="CD455" s="55"/>
      <c r="CE455" s="55"/>
      <c r="CF455" s="55"/>
      <c r="CG455" s="55"/>
      <c r="CH455" s="55"/>
      <c r="CI455" s="55"/>
      <c r="CJ455" s="55"/>
      <c r="CK455" s="55"/>
      <c r="CL455" s="55"/>
      <c r="CM455" s="58"/>
      <c r="CN455" s="54"/>
      <c r="CO455" s="58"/>
      <c r="CP455" s="58"/>
      <c r="CQ455" s="58"/>
      <c r="CR455" s="58"/>
      <c r="CS455" s="58"/>
      <c r="CT455" s="58"/>
      <c r="CU455" s="58"/>
      <c r="CV455" s="58"/>
      <c r="CW455" s="58"/>
      <c r="CX455" s="58"/>
      <c r="CY455" s="58"/>
      <c r="CZ455" s="58"/>
      <c r="DA455" s="58"/>
      <c r="DB455" s="58"/>
      <c r="DC455" s="58"/>
      <c r="DD455" s="58"/>
      <c r="DE455" s="58"/>
      <c r="DF455" s="58"/>
      <c r="DG455" s="58"/>
      <c r="DH455" s="58"/>
      <c r="DI455" s="58"/>
      <c r="DJ455" s="58"/>
      <c r="DK455" s="58"/>
      <c r="DL455" s="56"/>
      <c r="DM455" s="169" t="s">
        <v>861</v>
      </c>
      <c r="DN455" s="170"/>
      <c r="DO455" s="170"/>
      <c r="DP455" s="170"/>
      <c r="DQ455" s="170"/>
      <c r="DR455" s="170"/>
      <c r="DS455" s="171"/>
      <c r="DT455" s="205">
        <f>SUM(DN451:DU454)</f>
        <v>0</v>
      </c>
      <c r="DU455" s="218"/>
      <c r="DV455" s="169" t="s">
        <v>861</v>
      </c>
      <c r="DW455" s="170"/>
      <c r="DX455" s="170"/>
      <c r="DY455" s="170"/>
      <c r="DZ455" s="170"/>
      <c r="EA455" s="170"/>
      <c r="EB455" s="170"/>
      <c r="EC455" s="171"/>
      <c r="ED455" s="205">
        <f>SUM(DW451:EE454)</f>
        <v>0</v>
      </c>
      <c r="EE455" s="218"/>
      <c r="EF455" s="169" t="s">
        <v>861</v>
      </c>
      <c r="EG455" s="170"/>
      <c r="EH455" s="170"/>
      <c r="EI455" s="170"/>
      <c r="EJ455" s="170"/>
      <c r="EK455" s="170"/>
      <c r="EL455" s="171"/>
      <c r="EM455" s="205">
        <f>SUM(EG451:EN454)</f>
        <v>0</v>
      </c>
      <c r="EN455" s="218"/>
      <c r="EO455" s="169" t="s">
        <v>861</v>
      </c>
      <c r="EP455" s="170"/>
      <c r="EQ455" s="170"/>
      <c r="ER455" s="170"/>
      <c r="ES455" s="170"/>
      <c r="ET455" s="170"/>
      <c r="EU455" s="171"/>
      <c r="EV455" s="205">
        <f>SUM(EP451:EW454)</f>
        <v>0</v>
      </c>
      <c r="EW455" s="218"/>
      <c r="EX455" s="159"/>
      <c r="EY455" s="160"/>
      <c r="EZ455" s="160"/>
      <c r="FA455" s="160"/>
      <c r="FB455" s="160"/>
      <c r="FC455" s="160"/>
      <c r="FD455" s="160"/>
      <c r="FE455" s="160"/>
      <c r="FF455" s="160"/>
      <c r="FG455" s="160"/>
      <c r="FH455" s="160"/>
      <c r="FI455" s="161"/>
      <c r="FV455" s="24" t="str">
        <f>IF(FW455&lt;&gt;"",MAX($FV$3:FV454)+1,"")</f>
        <v/>
      </c>
      <c r="FW455" s="24" t="str">
        <f>IF($B455&lt;&gt;"",E455,"")</f>
        <v/>
      </c>
      <c r="FX455" s="24" t="str">
        <f t="shared" si="828"/>
        <v/>
      </c>
      <c r="FY455" s="24" t="str">
        <f t="shared" si="829"/>
        <v/>
      </c>
      <c r="FZ455" s="24" t="str">
        <f t="shared" si="830"/>
        <v/>
      </c>
    </row>
    <row r="456" spans="1:182" x14ac:dyDescent="0.25">
      <c r="A456" s="38" t="str">
        <f>IF(AND(A455&lt;&gt;"",I456&lt;&gt;""),A451,"")</f>
        <v/>
      </c>
      <c r="B456" s="38" t="str">
        <f t="shared" ref="B456" si="835">IF(AND($A456&lt;&gt;"",B451&lt;&gt;""),B451,"")</f>
        <v/>
      </c>
      <c r="C456" s="65" t="s">
        <v>741</v>
      </c>
      <c r="D456" s="43" t="str">
        <f>IF(D454&lt;&gt;"",IF(ISNA(VLOOKUP(D454,EconomyTypeTable,2,FALSE)),"&lt;Unknown&gt;",VLOOKUP(D454,EconomyTypeTable,2,FALSE)),"")</f>
        <v/>
      </c>
      <c r="E456" s="44" t="str">
        <f>IF(AND(I456&lt;&gt;"",E451&lt;&gt;""),E451,"")</f>
        <v/>
      </c>
      <c r="F456" s="44" t="str">
        <f>IF(I456&lt;&gt;"",MAX(F451:F455)+1,"")</f>
        <v/>
      </c>
      <c r="G456" s="44" t="str">
        <f>IF(AND(I455&lt;&gt;"",D452&lt;&gt;""),D452,"")</f>
        <v/>
      </c>
      <c r="H456" s="44" t="str">
        <f>IF(AND(I456&lt;&gt;"",D453&lt;&gt;""),D455,"")</f>
        <v/>
      </c>
      <c r="I456" s="31"/>
      <c r="J456" s="33"/>
      <c r="K456" s="38" t="str">
        <f t="shared" si="827"/>
        <v/>
      </c>
      <c r="L456" s="153"/>
      <c r="M456" s="153"/>
      <c r="N456" s="153"/>
      <c r="O456" s="153"/>
      <c r="P456" s="31"/>
      <c r="Q456" s="59"/>
      <c r="R456" s="60"/>
      <c r="S456" s="60"/>
      <c r="T456" s="60"/>
      <c r="U456" s="60"/>
      <c r="V456" s="60"/>
      <c r="W456" s="60"/>
      <c r="X456" s="60"/>
      <c r="Y456" s="60"/>
      <c r="Z456" s="60"/>
      <c r="AA456" s="60"/>
      <c r="AB456" s="60"/>
      <c r="AC456" s="60"/>
      <c r="AD456" s="60"/>
      <c r="AE456" s="60"/>
      <c r="AF456" s="60"/>
      <c r="AG456" s="60"/>
      <c r="AH456" s="60"/>
      <c r="AI456" s="60"/>
      <c r="AJ456" s="60"/>
      <c r="AK456" s="60"/>
      <c r="AL456" s="60"/>
      <c r="AM456" s="61"/>
      <c r="AN456" s="59"/>
      <c r="AO456" s="60"/>
      <c r="AP456" s="60"/>
      <c r="AQ456" s="60"/>
      <c r="AR456" s="60"/>
      <c r="AS456" s="61"/>
      <c r="AT456" s="59"/>
      <c r="AU456" s="60"/>
      <c r="AV456" s="61"/>
      <c r="AW456" s="59"/>
      <c r="AX456" s="60"/>
      <c r="AY456" s="60"/>
      <c r="AZ456" s="60"/>
      <c r="BA456" s="60"/>
      <c r="BB456" s="60"/>
      <c r="BC456" s="60"/>
      <c r="BD456" s="60"/>
      <c r="BE456" s="60"/>
      <c r="BF456" s="60"/>
      <c r="BG456" s="60"/>
      <c r="BH456" s="61"/>
      <c r="BI456" s="59"/>
      <c r="BJ456" s="60"/>
      <c r="BK456" s="60"/>
      <c r="BL456" s="60"/>
      <c r="BM456" s="60"/>
      <c r="BN456" s="60"/>
      <c r="BO456" s="60"/>
      <c r="BP456" s="60"/>
      <c r="BQ456" s="60"/>
      <c r="BR456" s="60"/>
      <c r="BS456" s="60"/>
      <c r="BT456" s="60"/>
      <c r="BU456" s="61"/>
      <c r="BV456" s="59"/>
      <c r="BW456" s="62"/>
      <c r="BX456" s="62"/>
      <c r="BY456" s="60"/>
      <c r="BZ456" s="60"/>
      <c r="CA456" s="60"/>
      <c r="CB456" s="60"/>
      <c r="CC456" s="60"/>
      <c r="CD456" s="60"/>
      <c r="CE456" s="60"/>
      <c r="CF456" s="60"/>
      <c r="CG456" s="60"/>
      <c r="CH456" s="60"/>
      <c r="CI456" s="60"/>
      <c r="CJ456" s="60"/>
      <c r="CK456" s="60"/>
      <c r="CL456" s="60"/>
      <c r="CM456" s="61"/>
      <c r="CN456" s="58"/>
      <c r="CO456" s="58"/>
      <c r="CP456" s="58"/>
      <c r="CQ456" s="58"/>
      <c r="CR456" s="58"/>
      <c r="CS456" s="58"/>
      <c r="CT456" s="58"/>
      <c r="CU456" s="58"/>
      <c r="CV456" s="58"/>
      <c r="CW456" s="58"/>
      <c r="CX456" s="58"/>
      <c r="CY456" s="58"/>
      <c r="CZ456" s="58"/>
      <c r="DA456" s="58"/>
      <c r="DB456" s="58"/>
      <c r="DC456" s="58"/>
      <c r="DD456" s="58"/>
      <c r="DE456" s="58"/>
      <c r="DF456" s="58"/>
      <c r="DG456" s="58"/>
      <c r="DH456" s="58"/>
      <c r="DI456" s="58"/>
      <c r="DJ456" s="58"/>
      <c r="DK456" s="58"/>
      <c r="DL456" s="56"/>
      <c r="DM456" s="169" t="s">
        <v>823</v>
      </c>
      <c r="DN456" s="170"/>
      <c r="DO456" s="170"/>
      <c r="DP456" s="170"/>
      <c r="DQ456" s="170"/>
      <c r="DR456" s="170"/>
      <c r="DS456" s="171"/>
      <c r="DT456" s="172"/>
      <c r="DU456" s="173"/>
      <c r="DV456" s="209"/>
      <c r="DW456" s="190"/>
      <c r="DX456" s="190"/>
      <c r="DY456" s="190"/>
      <c r="DZ456" s="190"/>
      <c r="EA456" s="190"/>
      <c r="EB456" s="190"/>
      <c r="EC456" s="190"/>
      <c r="ED456" s="190"/>
      <c r="EE456" s="190"/>
      <c r="EF456" s="190"/>
      <c r="EG456" s="190"/>
      <c r="EH456" s="190"/>
      <c r="EI456" s="190"/>
      <c r="EJ456" s="190"/>
      <c r="EK456" s="190"/>
      <c r="EL456" s="190"/>
      <c r="EM456" s="190"/>
      <c r="EN456" s="190"/>
      <c r="EO456" s="190"/>
      <c r="EP456" s="190"/>
      <c r="EQ456" s="190"/>
      <c r="ER456" s="190"/>
      <c r="ES456" s="190"/>
      <c r="ET456" s="190"/>
      <c r="EU456" s="190"/>
      <c r="EV456" s="190"/>
      <c r="EW456" s="210"/>
      <c r="EX456" s="159"/>
      <c r="EY456" s="160"/>
      <c r="EZ456" s="160"/>
      <c r="FA456" s="160"/>
      <c r="FB456" s="160"/>
      <c r="FC456" s="160"/>
      <c r="FD456" s="160"/>
      <c r="FE456" s="160"/>
      <c r="FF456" s="160"/>
      <c r="FG456" s="160"/>
      <c r="FH456" s="160"/>
      <c r="FI456" s="161"/>
    </row>
    <row r="457" spans="1:182" ht="15.75" thickBot="1" x14ac:dyDescent="0.3">
      <c r="A457" s="39">
        <f>IF(A451&lt;&gt;"",A451,"")</f>
        <v>65</v>
      </c>
      <c r="B457" s="39" t="str">
        <f>IF(AND($A457&lt;&gt;"",B451&lt;&gt;""),B451,"")</f>
        <v/>
      </c>
      <c r="C457" s="67" t="s">
        <v>315</v>
      </c>
      <c r="D457" s="36"/>
      <c r="E457" s="148"/>
      <c r="F457" s="149"/>
      <c r="G457" s="149"/>
      <c r="H457" s="149"/>
      <c r="I457" s="149"/>
      <c r="J457" s="149"/>
      <c r="K457" s="149"/>
      <c r="L457" s="149"/>
      <c r="M457" s="149"/>
      <c r="N457" s="149"/>
      <c r="O457" s="150"/>
      <c r="P457" s="46" t="str">
        <f>IF(COUNTA(Q457:AM457)-COUNTBLANK(Q457:AM457)&gt;0,COUNTA(Q457:AM457)-COUNTBLANK(Q457:AM457)&amp;" Deposit types","")</f>
        <v/>
      </c>
      <c r="Q457" s="47" t="str">
        <f>IF(COUNTA(Q451:Q456)&gt;0,COUNTA(Q451:Q456),"")</f>
        <v/>
      </c>
      <c r="R457" s="48" t="str">
        <f t="shared" ref="R457:AA457" si="836">IF(COUNTA(R451:R456)&gt;0,COUNTA(R451:R456),"")</f>
        <v/>
      </c>
      <c r="S457" s="48" t="str">
        <f t="shared" si="836"/>
        <v/>
      </c>
      <c r="T457" s="48" t="str">
        <f t="shared" si="836"/>
        <v/>
      </c>
      <c r="U457" s="48" t="str">
        <f t="shared" si="836"/>
        <v/>
      </c>
      <c r="V457" s="48" t="str">
        <f t="shared" si="836"/>
        <v/>
      </c>
      <c r="W457" s="48" t="str">
        <f t="shared" si="836"/>
        <v/>
      </c>
      <c r="X457" s="48" t="str">
        <f t="shared" si="836"/>
        <v/>
      </c>
      <c r="Y457" s="48" t="str">
        <f t="shared" si="836"/>
        <v/>
      </c>
      <c r="Z457" s="48" t="str">
        <f t="shared" si="836"/>
        <v/>
      </c>
      <c r="AA457" s="48" t="str">
        <f t="shared" si="836"/>
        <v/>
      </c>
      <c r="AB457" s="48" t="str">
        <f>IF(COUNTA(AB451:AB456)&gt;0,COUNTA(AB451:AB456),"")</f>
        <v/>
      </c>
      <c r="AC457" s="48" t="str">
        <f t="shared" ref="AC457:BK457" si="837">IF(COUNTA(AC451:AC456)&gt;0,COUNTA(AC451:AC456),"")</f>
        <v/>
      </c>
      <c r="AD457" s="48" t="str">
        <f t="shared" si="837"/>
        <v/>
      </c>
      <c r="AE457" s="48" t="str">
        <f t="shared" si="837"/>
        <v/>
      </c>
      <c r="AF457" s="48" t="str">
        <f t="shared" si="837"/>
        <v/>
      </c>
      <c r="AG457" s="48" t="str">
        <f t="shared" si="837"/>
        <v/>
      </c>
      <c r="AH457" s="48" t="str">
        <f t="shared" si="837"/>
        <v/>
      </c>
      <c r="AI457" s="48" t="str">
        <f t="shared" si="837"/>
        <v/>
      </c>
      <c r="AJ457" s="48" t="str">
        <f t="shared" si="837"/>
        <v/>
      </c>
      <c r="AK457" s="48" t="str">
        <f t="shared" si="837"/>
        <v/>
      </c>
      <c r="AL457" s="48" t="str">
        <f t="shared" si="837"/>
        <v/>
      </c>
      <c r="AM457" s="49" t="str">
        <f t="shared" si="837"/>
        <v/>
      </c>
      <c r="AN457" s="47" t="str">
        <f t="shared" si="837"/>
        <v/>
      </c>
      <c r="AO457" s="48" t="str">
        <f t="shared" si="837"/>
        <v/>
      </c>
      <c r="AP457" s="48" t="str">
        <f t="shared" si="837"/>
        <v/>
      </c>
      <c r="AQ457" s="48" t="str">
        <f t="shared" si="837"/>
        <v/>
      </c>
      <c r="AR457" s="48" t="str">
        <f t="shared" si="837"/>
        <v/>
      </c>
      <c r="AS457" s="49" t="str">
        <f t="shared" si="837"/>
        <v/>
      </c>
      <c r="AT457" s="47" t="str">
        <f t="shared" si="837"/>
        <v/>
      </c>
      <c r="AU457" s="48" t="str">
        <f t="shared" si="837"/>
        <v/>
      </c>
      <c r="AV457" s="49" t="str">
        <f t="shared" si="837"/>
        <v/>
      </c>
      <c r="AW457" s="47" t="str">
        <f t="shared" si="837"/>
        <v/>
      </c>
      <c r="AX457" s="48" t="str">
        <f t="shared" si="837"/>
        <v/>
      </c>
      <c r="AY457" s="48" t="str">
        <f t="shared" si="837"/>
        <v/>
      </c>
      <c r="AZ457" s="48" t="str">
        <f t="shared" si="837"/>
        <v/>
      </c>
      <c r="BA457" s="48" t="str">
        <f t="shared" si="837"/>
        <v/>
      </c>
      <c r="BB457" s="48" t="str">
        <f t="shared" si="837"/>
        <v/>
      </c>
      <c r="BC457" s="48" t="str">
        <f t="shared" si="837"/>
        <v/>
      </c>
      <c r="BD457" s="48" t="str">
        <f t="shared" si="837"/>
        <v/>
      </c>
      <c r="BE457" s="48" t="str">
        <f t="shared" si="837"/>
        <v/>
      </c>
      <c r="BF457" s="48" t="str">
        <f t="shared" si="837"/>
        <v/>
      </c>
      <c r="BG457" s="48" t="str">
        <f t="shared" si="837"/>
        <v/>
      </c>
      <c r="BH457" s="49" t="str">
        <f t="shared" si="837"/>
        <v/>
      </c>
      <c r="BI457" s="47" t="str">
        <f t="shared" si="837"/>
        <v/>
      </c>
      <c r="BJ457" s="48" t="str">
        <f t="shared" si="837"/>
        <v/>
      </c>
      <c r="BK457" s="48" t="str">
        <f t="shared" si="837"/>
        <v/>
      </c>
      <c r="BL457" s="48"/>
      <c r="BM457" s="48" t="str">
        <f t="shared" ref="BM457:BU457" si="838">IF(COUNTA(BM451:BM456)&gt;0,COUNTA(BM451:BM456),"")</f>
        <v/>
      </c>
      <c r="BN457" s="48" t="str">
        <f t="shared" si="838"/>
        <v/>
      </c>
      <c r="BO457" s="48" t="str">
        <f t="shared" si="838"/>
        <v/>
      </c>
      <c r="BP457" s="48" t="str">
        <f t="shared" si="838"/>
        <v/>
      </c>
      <c r="BQ457" s="48" t="str">
        <f t="shared" si="838"/>
        <v/>
      </c>
      <c r="BR457" s="48" t="str">
        <f t="shared" si="838"/>
        <v/>
      </c>
      <c r="BS457" s="48" t="str">
        <f t="shared" si="838"/>
        <v/>
      </c>
      <c r="BT457" s="48" t="str">
        <f t="shared" si="838"/>
        <v/>
      </c>
      <c r="BU457" s="49" t="str">
        <f t="shared" si="838"/>
        <v/>
      </c>
      <c r="BV457" s="47" t="str">
        <f>IF(COUNTA(BV451:BV456)&gt;0,COUNTA(BV451:BV456),"")</f>
        <v/>
      </c>
      <c r="BW457" s="48" t="str">
        <f t="shared" ref="BW457:DL457" si="839">IF(COUNTA(BW451:BW456)&gt;0,COUNTA(BW451:BW456),"")</f>
        <v/>
      </c>
      <c r="BX457" s="48" t="str">
        <f t="shared" si="839"/>
        <v/>
      </c>
      <c r="BY457" s="48" t="str">
        <f t="shared" si="839"/>
        <v/>
      </c>
      <c r="BZ457" s="48" t="str">
        <f t="shared" si="839"/>
        <v/>
      </c>
      <c r="CA457" s="48" t="str">
        <f t="shared" si="839"/>
        <v/>
      </c>
      <c r="CB457" s="48" t="str">
        <f t="shared" si="839"/>
        <v/>
      </c>
      <c r="CC457" s="48" t="str">
        <f t="shared" si="839"/>
        <v/>
      </c>
      <c r="CD457" s="48" t="str">
        <f t="shared" si="839"/>
        <v/>
      </c>
      <c r="CE457" s="48" t="str">
        <f t="shared" si="839"/>
        <v/>
      </c>
      <c r="CF457" s="48" t="str">
        <f t="shared" si="839"/>
        <v/>
      </c>
      <c r="CG457" s="48" t="str">
        <f t="shared" si="839"/>
        <v/>
      </c>
      <c r="CH457" s="48" t="str">
        <f t="shared" si="839"/>
        <v/>
      </c>
      <c r="CI457" s="48" t="str">
        <f t="shared" si="839"/>
        <v/>
      </c>
      <c r="CJ457" s="48" t="str">
        <f t="shared" si="839"/>
        <v/>
      </c>
      <c r="CK457" s="48" t="str">
        <f t="shared" si="839"/>
        <v/>
      </c>
      <c r="CL457" s="48" t="str">
        <f t="shared" si="839"/>
        <v/>
      </c>
      <c r="CM457" s="49" t="str">
        <f t="shared" si="839"/>
        <v/>
      </c>
      <c r="CN457" s="47" t="str">
        <f t="shared" si="839"/>
        <v/>
      </c>
      <c r="CO457" s="48" t="str">
        <f t="shared" si="839"/>
        <v/>
      </c>
      <c r="CP457" s="48" t="str">
        <f t="shared" si="839"/>
        <v/>
      </c>
      <c r="CQ457" s="48" t="str">
        <f t="shared" si="839"/>
        <v/>
      </c>
      <c r="CR457" s="48" t="str">
        <f t="shared" si="839"/>
        <v/>
      </c>
      <c r="CS457" s="48" t="str">
        <f t="shared" si="839"/>
        <v/>
      </c>
      <c r="CT457" s="48" t="str">
        <f t="shared" si="839"/>
        <v/>
      </c>
      <c r="CU457" s="48" t="str">
        <f t="shared" si="839"/>
        <v/>
      </c>
      <c r="CV457" s="48" t="str">
        <f t="shared" si="839"/>
        <v/>
      </c>
      <c r="CW457" s="48" t="str">
        <f t="shared" si="839"/>
        <v/>
      </c>
      <c r="CX457" s="48" t="str">
        <f t="shared" si="839"/>
        <v/>
      </c>
      <c r="CY457" s="48" t="str">
        <f t="shared" si="839"/>
        <v/>
      </c>
      <c r="CZ457" s="48" t="str">
        <f t="shared" si="839"/>
        <v/>
      </c>
      <c r="DA457" s="48" t="str">
        <f t="shared" si="839"/>
        <v/>
      </c>
      <c r="DB457" s="48" t="str">
        <f t="shared" si="839"/>
        <v/>
      </c>
      <c r="DC457" s="48" t="str">
        <f t="shared" si="839"/>
        <v/>
      </c>
      <c r="DD457" s="48" t="str">
        <f t="shared" si="839"/>
        <v/>
      </c>
      <c r="DE457" s="48" t="str">
        <f t="shared" si="839"/>
        <v/>
      </c>
      <c r="DF457" s="48" t="str">
        <f t="shared" si="839"/>
        <v/>
      </c>
      <c r="DG457" s="48" t="str">
        <f t="shared" si="839"/>
        <v/>
      </c>
      <c r="DH457" s="48" t="str">
        <f t="shared" si="839"/>
        <v/>
      </c>
      <c r="DI457" s="48" t="str">
        <f t="shared" si="839"/>
        <v/>
      </c>
      <c r="DJ457" s="48" t="str">
        <f t="shared" si="839"/>
        <v/>
      </c>
      <c r="DK457" s="48" t="str">
        <f t="shared" si="839"/>
        <v/>
      </c>
      <c r="DL457" s="49" t="str">
        <f t="shared" si="839"/>
        <v/>
      </c>
      <c r="DM457" s="169" t="s">
        <v>822</v>
      </c>
      <c r="DN457" s="170"/>
      <c r="DO457" s="170"/>
      <c r="DP457" s="170"/>
      <c r="DQ457" s="170"/>
      <c r="DR457" s="170"/>
      <c r="DS457" s="171"/>
      <c r="DT457" s="172"/>
      <c r="DU457" s="173"/>
      <c r="DV457" s="211"/>
      <c r="DW457" s="212"/>
      <c r="DX457" s="212"/>
      <c r="DY457" s="212"/>
      <c r="DZ457" s="212"/>
      <c r="EA457" s="212"/>
      <c r="EB457" s="212"/>
      <c r="EC457" s="212"/>
      <c r="ED457" s="212"/>
      <c r="EE457" s="212"/>
      <c r="EF457" s="212"/>
      <c r="EG457" s="212"/>
      <c r="EH457" s="212"/>
      <c r="EI457" s="212"/>
      <c r="EJ457" s="212"/>
      <c r="EK457" s="212"/>
      <c r="EL457" s="212"/>
      <c r="EM457" s="212"/>
      <c r="EN457" s="212"/>
      <c r="EO457" s="212"/>
      <c r="EP457" s="212"/>
      <c r="EQ457" s="212"/>
      <c r="ER457" s="212"/>
      <c r="ES457" s="212"/>
      <c r="ET457" s="212"/>
      <c r="EU457" s="212"/>
      <c r="EV457" s="212"/>
      <c r="EW457" s="213"/>
      <c r="EX457" s="151"/>
      <c r="EY457" s="149"/>
      <c r="EZ457" s="149"/>
      <c r="FA457" s="149"/>
      <c r="FB457" s="149"/>
      <c r="FC457" s="149"/>
      <c r="FD457" s="149"/>
      <c r="FE457" s="149"/>
      <c r="FF457" s="149"/>
      <c r="FG457" s="149"/>
      <c r="FH457" s="149"/>
      <c r="FI457" s="152"/>
    </row>
    <row r="458" spans="1:182" x14ac:dyDescent="0.25">
      <c r="A458" s="40">
        <f>A451+1</f>
        <v>66</v>
      </c>
      <c r="B458" s="29"/>
      <c r="C458" s="65" t="s">
        <v>531</v>
      </c>
      <c r="D458" s="41" t="str">
        <f>IF(MAX(F458:F463)&gt;0,MAX(F458:F463),"")</f>
        <v/>
      </c>
      <c r="E458" s="30"/>
      <c r="F458" s="45" t="str">
        <f>IF(I458&lt;&gt;"",1,"")</f>
        <v/>
      </c>
      <c r="G458" s="45" t="str">
        <f>IF(AND(I458&lt;&gt;"",D459&lt;&gt;""),D459,"")</f>
        <v/>
      </c>
      <c r="H458" s="45" t="str">
        <f>IF(AND(I458&lt;&gt;"",D460&lt;&gt;""),D462,"")</f>
        <v/>
      </c>
      <c r="I458" s="29"/>
      <c r="J458" s="146"/>
      <c r="K458" s="40" t="str">
        <f t="shared" ref="K458:K463" si="840">IF(J458&lt;&gt;"",IF(ISNA(VLOOKUP(J458,PlanetTypeTable,2,FALSE)),"&lt;Unknown&gt;",VLOOKUP(J458,PlanetTypeTable,2,FALSE)),"")</f>
        <v/>
      </c>
      <c r="L458" s="34"/>
      <c r="M458" s="34"/>
      <c r="N458" s="34"/>
      <c r="O458" s="34"/>
      <c r="P458" s="29"/>
      <c r="Q458" s="50"/>
      <c r="R458" s="30"/>
      <c r="S458" s="30"/>
      <c r="T458" s="30"/>
      <c r="U458" s="30"/>
      <c r="V458" s="30"/>
      <c r="W458" s="30"/>
      <c r="X458" s="30"/>
      <c r="Y458" s="30"/>
      <c r="Z458" s="30"/>
      <c r="AA458" s="30"/>
      <c r="AB458" s="30"/>
      <c r="AC458" s="30"/>
      <c r="AD458" s="30"/>
      <c r="AE458" s="30"/>
      <c r="AF458" s="30"/>
      <c r="AG458" s="30"/>
      <c r="AH458" s="30"/>
      <c r="AI458" s="30"/>
      <c r="AJ458" s="30"/>
      <c r="AK458" s="30"/>
      <c r="AL458" s="30"/>
      <c r="AM458" s="51"/>
      <c r="AN458" s="50"/>
      <c r="AO458" s="30"/>
      <c r="AP458" s="30"/>
      <c r="AQ458" s="30"/>
      <c r="AR458" s="30"/>
      <c r="AS458" s="51"/>
      <c r="AT458" s="50"/>
      <c r="AU458" s="30"/>
      <c r="AV458" s="51"/>
      <c r="AW458" s="50"/>
      <c r="AX458" s="30"/>
      <c r="AY458" s="30"/>
      <c r="AZ458" s="30"/>
      <c r="BA458" s="30"/>
      <c r="BB458" s="30"/>
      <c r="BC458" s="30"/>
      <c r="BD458" s="30"/>
      <c r="BE458" s="30"/>
      <c r="BF458" s="30"/>
      <c r="BG458" s="30"/>
      <c r="BH458" s="51"/>
      <c r="BI458" s="50"/>
      <c r="BJ458" s="30"/>
      <c r="BK458" s="30"/>
      <c r="BL458" s="30"/>
      <c r="BM458" s="30"/>
      <c r="BN458" s="30"/>
      <c r="BO458" s="30"/>
      <c r="BP458" s="30"/>
      <c r="BQ458" s="30"/>
      <c r="BR458" s="30"/>
      <c r="BS458" s="30"/>
      <c r="BT458" s="30"/>
      <c r="BU458" s="51"/>
      <c r="BV458" s="50"/>
      <c r="BW458" s="52"/>
      <c r="BX458" s="52"/>
      <c r="BY458" s="30"/>
      <c r="BZ458" s="30"/>
      <c r="CA458" s="30"/>
      <c r="CB458" s="30"/>
      <c r="CC458" s="30"/>
      <c r="CD458" s="30"/>
      <c r="CE458" s="30"/>
      <c r="CF458" s="30"/>
      <c r="CG458" s="30"/>
      <c r="CH458" s="30"/>
      <c r="CI458" s="30"/>
      <c r="CJ458" s="30"/>
      <c r="CK458" s="30"/>
      <c r="CL458" s="30"/>
      <c r="CM458" s="51"/>
      <c r="CN458" s="53"/>
      <c r="CO458" s="53"/>
      <c r="CP458" s="53"/>
      <c r="CQ458" s="53"/>
      <c r="CR458" s="53"/>
      <c r="CS458" s="53"/>
      <c r="CT458" s="53"/>
      <c r="CU458" s="53"/>
      <c r="CV458" s="53"/>
      <c r="CW458" s="53"/>
      <c r="CX458" s="53"/>
      <c r="CY458" s="53"/>
      <c r="CZ458" s="53"/>
      <c r="DA458" s="53"/>
      <c r="DB458" s="53"/>
      <c r="DC458" s="53"/>
      <c r="DD458" s="53"/>
      <c r="DE458" s="53"/>
      <c r="DF458" s="53"/>
      <c r="DG458" s="53"/>
      <c r="DH458" s="53"/>
      <c r="DI458" s="53"/>
      <c r="DJ458" s="53"/>
      <c r="DK458" s="53"/>
      <c r="DL458" s="51"/>
      <c r="DM458" s="162" t="s">
        <v>249</v>
      </c>
      <c r="DN458" s="30"/>
      <c r="DO458" s="30"/>
      <c r="DP458" s="30"/>
      <c r="DQ458" s="30"/>
      <c r="DR458" s="30"/>
      <c r="DS458" s="30"/>
      <c r="DT458" s="30"/>
      <c r="DU458" s="51"/>
      <c r="DV458" s="163" t="s">
        <v>249</v>
      </c>
      <c r="DW458" s="30"/>
      <c r="DX458" s="30"/>
      <c r="DY458" s="30"/>
      <c r="DZ458" s="30"/>
      <c r="EA458" s="30"/>
      <c r="EB458" s="30"/>
      <c r="EC458" s="30"/>
      <c r="ED458" s="53"/>
      <c r="EE458" s="51"/>
      <c r="EF458" s="163" t="s">
        <v>249</v>
      </c>
      <c r="EG458" s="30"/>
      <c r="EH458" s="30"/>
      <c r="EI458" s="63"/>
      <c r="EJ458" s="30"/>
      <c r="EK458" s="30"/>
      <c r="EL458" s="30"/>
      <c r="EM458" s="30"/>
      <c r="EN458" s="51"/>
      <c r="EO458" s="163" t="s">
        <v>249</v>
      </c>
      <c r="EP458" s="30"/>
      <c r="EQ458" s="30"/>
      <c r="ER458" s="30"/>
      <c r="ES458" s="30"/>
      <c r="ET458" s="30"/>
      <c r="EU458" s="30"/>
      <c r="EV458" s="30"/>
      <c r="EW458" s="51"/>
      <c r="EX458" s="156"/>
      <c r="EY458" s="157"/>
      <c r="EZ458" s="157"/>
      <c r="FA458" s="157"/>
      <c r="FB458" s="157"/>
      <c r="FC458" s="157"/>
      <c r="FD458" s="157"/>
      <c r="FE458" s="157"/>
      <c r="FF458" s="157"/>
      <c r="FG458" s="157"/>
      <c r="FH458" s="157"/>
      <c r="FI458" s="158"/>
      <c r="FR458" s="25" t="str">
        <f>IF(FS458&lt;&gt;"",MAX(FR$3:FR457)+1,"")</f>
        <v/>
      </c>
      <c r="FS458" s="25" t="str">
        <f>IF(B458&lt;&gt;"",B458,"")</f>
        <v/>
      </c>
      <c r="FT458" s="25" t="str">
        <f>IF(D459&lt;&gt;"",D459,"")</f>
        <v/>
      </c>
      <c r="FV458" s="24" t="str">
        <f>IF(FW458&lt;&gt;"",MAX($FV$3:FV457)+1,"")</f>
        <v/>
      </c>
      <c r="FW458" s="24" t="str">
        <f>IF($B458&lt;&gt;"",LEFT(E458,2),"")</f>
        <v/>
      </c>
      <c r="FX458" s="24" t="str">
        <f t="shared" ref="FX458:FX462" si="841">IF($B458&lt;&gt;"",I458,"")</f>
        <v/>
      </c>
      <c r="FY458" s="24" t="str">
        <f t="shared" ref="FY458:FY462" si="842">IF($B458&lt;&gt;"",J458,"")</f>
        <v/>
      </c>
      <c r="FZ458" s="24" t="str">
        <f t="shared" ref="FZ458:FZ462" si="843">IF($B458&lt;&gt;"",K458,"")</f>
        <v/>
      </c>
    </row>
    <row r="459" spans="1:182" x14ac:dyDescent="0.25">
      <c r="A459" s="38" t="str">
        <f>IF(AND(A458&lt;&gt;"",I459&lt;&gt;""),A458,"")</f>
        <v/>
      </c>
      <c r="B459" s="37" t="str">
        <f t="shared" ref="B459" si="844">IF(AND($A459&lt;&gt;"",B458&lt;&gt;""),B458,"")</f>
        <v/>
      </c>
      <c r="C459" s="66" t="s">
        <v>72</v>
      </c>
      <c r="D459" s="32"/>
      <c r="E459" s="44" t="str">
        <f>IF(AND(I459&lt;&gt;"",E458&lt;&gt;""),E458,"")</f>
        <v/>
      </c>
      <c r="F459" s="44" t="str">
        <f>IF(I459&lt;&gt;"",MAX(F458:F458)+1,"")</f>
        <v/>
      </c>
      <c r="G459" s="44" t="str">
        <f>IF(AND(I459&lt;&gt;"",D459&lt;&gt;""),D459,"")</f>
        <v/>
      </c>
      <c r="H459" s="44" t="str">
        <f>IF(AND(I459&lt;&gt;"",D460&lt;&gt;""),D462,"")</f>
        <v/>
      </c>
      <c r="I459" s="31"/>
      <c r="J459" s="33"/>
      <c r="K459" s="38" t="str">
        <f t="shared" si="840"/>
        <v/>
      </c>
      <c r="L459" s="153"/>
      <c r="M459" s="153"/>
      <c r="N459" s="153"/>
      <c r="O459" s="153"/>
      <c r="P459" s="31"/>
      <c r="Q459" s="54"/>
      <c r="R459" s="55"/>
      <c r="S459" s="55"/>
      <c r="T459" s="55"/>
      <c r="U459" s="55"/>
      <c r="V459" s="55"/>
      <c r="W459" s="55"/>
      <c r="X459" s="55"/>
      <c r="Y459" s="55"/>
      <c r="Z459" s="55"/>
      <c r="AA459" s="55"/>
      <c r="AB459" s="55"/>
      <c r="AC459" s="55"/>
      <c r="AD459" s="55"/>
      <c r="AE459" s="55"/>
      <c r="AF459" s="55"/>
      <c r="AG459" s="55"/>
      <c r="AH459" s="55"/>
      <c r="AI459" s="55"/>
      <c r="AJ459" s="55"/>
      <c r="AK459" s="55"/>
      <c r="AL459" s="55"/>
      <c r="AM459" s="56"/>
      <c r="AN459" s="54"/>
      <c r="AO459" s="55"/>
      <c r="AP459" s="55"/>
      <c r="AQ459" s="55"/>
      <c r="AR459" s="55"/>
      <c r="AS459" s="56"/>
      <c r="AT459" s="54"/>
      <c r="AU459" s="55"/>
      <c r="AV459" s="56"/>
      <c r="AW459" s="54"/>
      <c r="AX459" s="55"/>
      <c r="AY459" s="55"/>
      <c r="AZ459" s="55"/>
      <c r="BA459" s="55"/>
      <c r="BB459" s="55"/>
      <c r="BC459" s="55"/>
      <c r="BD459" s="55"/>
      <c r="BE459" s="55"/>
      <c r="BF459" s="55"/>
      <c r="BG459" s="55"/>
      <c r="BH459" s="56"/>
      <c r="BI459" s="54"/>
      <c r="BJ459" s="55"/>
      <c r="BK459" s="55"/>
      <c r="BL459" s="55"/>
      <c r="BM459" s="55"/>
      <c r="BN459" s="55"/>
      <c r="BO459" s="55"/>
      <c r="BP459" s="55"/>
      <c r="BQ459" s="55"/>
      <c r="BR459" s="55"/>
      <c r="BS459" s="55"/>
      <c r="BT459" s="55"/>
      <c r="BU459" s="56"/>
      <c r="BV459" s="54"/>
      <c r="BW459" s="57"/>
      <c r="BX459" s="57"/>
      <c r="BY459" s="55"/>
      <c r="BZ459" s="55"/>
      <c r="CA459" s="55"/>
      <c r="CB459" s="55"/>
      <c r="CC459" s="55"/>
      <c r="CD459" s="55"/>
      <c r="CE459" s="55"/>
      <c r="CF459" s="55"/>
      <c r="CG459" s="55"/>
      <c r="CH459" s="55"/>
      <c r="CI459" s="55"/>
      <c r="CJ459" s="55"/>
      <c r="CK459" s="55"/>
      <c r="CL459" s="55"/>
      <c r="CM459" s="56"/>
      <c r="CN459" s="58"/>
      <c r="CO459" s="58"/>
      <c r="CP459" s="58"/>
      <c r="CQ459" s="58"/>
      <c r="CR459" s="58"/>
      <c r="CS459" s="58"/>
      <c r="CT459" s="58"/>
      <c r="CU459" s="58"/>
      <c r="CV459" s="58"/>
      <c r="CW459" s="58"/>
      <c r="CX459" s="58"/>
      <c r="CY459" s="58"/>
      <c r="CZ459" s="58"/>
      <c r="DA459" s="58"/>
      <c r="DB459" s="58"/>
      <c r="DC459" s="58"/>
      <c r="DD459" s="58"/>
      <c r="DE459" s="58"/>
      <c r="DF459" s="58"/>
      <c r="DG459" s="58"/>
      <c r="DH459" s="58"/>
      <c r="DI459" s="58"/>
      <c r="DJ459" s="58"/>
      <c r="DK459" s="58"/>
      <c r="DL459" s="56"/>
      <c r="DM459" s="167" t="s">
        <v>44</v>
      </c>
      <c r="DN459" s="55"/>
      <c r="DO459" s="55"/>
      <c r="DP459" s="55"/>
      <c r="DQ459" s="55"/>
      <c r="DR459" s="55"/>
      <c r="DS459" s="55"/>
      <c r="DT459" s="55"/>
      <c r="DU459" s="56"/>
      <c r="DV459" s="168" t="s">
        <v>44</v>
      </c>
      <c r="DW459" s="55"/>
      <c r="DX459" s="55"/>
      <c r="DY459" s="55"/>
      <c r="DZ459" s="55"/>
      <c r="EA459" s="55"/>
      <c r="EB459" s="55"/>
      <c r="EC459" s="55"/>
      <c r="ED459" s="58"/>
      <c r="EE459" s="56"/>
      <c r="EF459" s="168" t="s">
        <v>44</v>
      </c>
      <c r="EG459" s="55"/>
      <c r="EH459" s="55"/>
      <c r="EI459" s="55"/>
      <c r="EJ459" s="55"/>
      <c r="EK459" s="55"/>
      <c r="EL459" s="55"/>
      <c r="EM459" s="55"/>
      <c r="EN459" s="56"/>
      <c r="EO459" s="168" t="s">
        <v>44</v>
      </c>
      <c r="EP459" s="55"/>
      <c r="EQ459" s="55"/>
      <c r="ER459" s="55"/>
      <c r="ES459" s="55"/>
      <c r="ET459" s="55"/>
      <c r="EU459" s="55"/>
      <c r="EV459" s="55"/>
      <c r="EW459" s="56"/>
      <c r="EX459" s="159"/>
      <c r="EY459" s="160"/>
      <c r="EZ459" s="160"/>
      <c r="FA459" s="160"/>
      <c r="FB459" s="160"/>
      <c r="FC459" s="160"/>
      <c r="FD459" s="160"/>
      <c r="FE459" s="160"/>
      <c r="FF459" s="160"/>
      <c r="FG459" s="160"/>
      <c r="FH459" s="160"/>
      <c r="FI459" s="161"/>
      <c r="FV459" s="24" t="str">
        <f>IF(FW459&lt;&gt;"",MAX($FV$3:FV458)+1,"")</f>
        <v/>
      </c>
      <c r="FW459" s="24" t="str">
        <f>IF($B459&lt;&gt;"",LEFT(E459,2),"")</f>
        <v/>
      </c>
      <c r="FX459" s="24" t="str">
        <f t="shared" si="841"/>
        <v/>
      </c>
      <c r="FY459" s="24" t="str">
        <f t="shared" si="842"/>
        <v/>
      </c>
      <c r="FZ459" s="24" t="str">
        <f t="shared" si="843"/>
        <v/>
      </c>
    </row>
    <row r="460" spans="1:182" x14ac:dyDescent="0.25">
      <c r="A460" s="38" t="str">
        <f>IF(AND(A459&lt;&gt;"",I460&lt;&gt;""),A458,"")</f>
        <v/>
      </c>
      <c r="B460" s="38" t="str">
        <f t="shared" ref="B460" si="845">IF(AND($A460&lt;&gt;"",B458&lt;&gt;""),B458,"")</f>
        <v/>
      </c>
      <c r="C460" s="65" t="s">
        <v>317</v>
      </c>
      <c r="D460" s="33"/>
      <c r="E460" s="44" t="str">
        <f>IF(AND(I460&lt;&gt;"",E458&lt;&gt;""),E458,"")</f>
        <v/>
      </c>
      <c r="F460" s="44" t="str">
        <f>IF(I460&lt;&gt;"",MAX(F458:F459)+1,"")</f>
        <v/>
      </c>
      <c r="G460" s="44" t="str">
        <f>IF(AND(I460&lt;&gt;"",D459&lt;&gt;""),D459,"")</f>
        <v/>
      </c>
      <c r="H460" s="44" t="str">
        <f>IF(AND(I460&lt;&gt;"",D460&lt;&gt;""),D462,"")</f>
        <v/>
      </c>
      <c r="I460" s="31"/>
      <c r="J460" s="33"/>
      <c r="K460" s="38" t="str">
        <f t="shared" si="840"/>
        <v/>
      </c>
      <c r="L460" s="153"/>
      <c r="M460" s="153"/>
      <c r="N460" s="153"/>
      <c r="O460" s="153"/>
      <c r="P460" s="31"/>
      <c r="Q460" s="54"/>
      <c r="R460" s="55"/>
      <c r="S460" s="55"/>
      <c r="T460" s="55"/>
      <c r="U460" s="55"/>
      <c r="V460" s="55"/>
      <c r="W460" s="55"/>
      <c r="X460" s="55"/>
      <c r="Y460" s="55"/>
      <c r="Z460" s="55"/>
      <c r="AA460" s="55"/>
      <c r="AB460" s="55"/>
      <c r="AC460" s="55"/>
      <c r="AD460" s="55"/>
      <c r="AE460" s="55"/>
      <c r="AF460" s="55"/>
      <c r="AG460" s="55"/>
      <c r="AH460" s="55"/>
      <c r="AI460" s="55"/>
      <c r="AJ460" s="55"/>
      <c r="AK460" s="55"/>
      <c r="AL460" s="55"/>
      <c r="AM460" s="56"/>
      <c r="AN460" s="54"/>
      <c r="AO460" s="55"/>
      <c r="AP460" s="55"/>
      <c r="AQ460" s="55"/>
      <c r="AR460" s="55"/>
      <c r="AS460" s="56"/>
      <c r="AT460" s="54"/>
      <c r="AU460" s="55"/>
      <c r="AV460" s="56"/>
      <c r="AW460" s="54"/>
      <c r="AX460" s="55"/>
      <c r="AY460" s="55"/>
      <c r="AZ460" s="55"/>
      <c r="BA460" s="55"/>
      <c r="BB460" s="55"/>
      <c r="BC460" s="55"/>
      <c r="BD460" s="55"/>
      <c r="BE460" s="55"/>
      <c r="BF460" s="55"/>
      <c r="BG460" s="55"/>
      <c r="BH460" s="56"/>
      <c r="BI460" s="54"/>
      <c r="BJ460" s="55"/>
      <c r="BK460" s="55"/>
      <c r="BL460" s="55"/>
      <c r="BM460" s="55"/>
      <c r="BN460" s="55"/>
      <c r="BO460" s="55"/>
      <c r="BP460" s="55"/>
      <c r="BQ460" s="55"/>
      <c r="BR460" s="55"/>
      <c r="BS460" s="55"/>
      <c r="BT460" s="55"/>
      <c r="BU460" s="56"/>
      <c r="BV460" s="54"/>
      <c r="BW460" s="57"/>
      <c r="BX460" s="57"/>
      <c r="BY460" s="55"/>
      <c r="BZ460" s="55"/>
      <c r="CA460" s="55"/>
      <c r="CB460" s="55"/>
      <c r="CC460" s="55"/>
      <c r="CD460" s="55"/>
      <c r="CE460" s="55"/>
      <c r="CF460" s="55"/>
      <c r="CG460" s="55"/>
      <c r="CH460" s="55"/>
      <c r="CI460" s="55"/>
      <c r="CJ460" s="55"/>
      <c r="CK460" s="55"/>
      <c r="CL460" s="55"/>
      <c r="CM460" s="56"/>
      <c r="CN460" s="58"/>
      <c r="CO460" s="58"/>
      <c r="CP460" s="58"/>
      <c r="CQ460" s="58"/>
      <c r="CR460" s="58"/>
      <c r="CS460" s="58"/>
      <c r="CT460" s="58"/>
      <c r="CU460" s="58"/>
      <c r="CV460" s="58"/>
      <c r="CW460" s="58"/>
      <c r="CX460" s="58"/>
      <c r="CY460" s="58"/>
      <c r="CZ460" s="58"/>
      <c r="DA460" s="58"/>
      <c r="DB460" s="58"/>
      <c r="DC460" s="58"/>
      <c r="DD460" s="58"/>
      <c r="DE460" s="58"/>
      <c r="DF460" s="58"/>
      <c r="DG460" s="58"/>
      <c r="DH460" s="58"/>
      <c r="DI460" s="58"/>
      <c r="DJ460" s="58"/>
      <c r="DK460" s="58"/>
      <c r="DL460" s="56"/>
      <c r="DM460" s="165" t="s">
        <v>45</v>
      </c>
      <c r="DN460" s="55"/>
      <c r="DO460" s="55"/>
      <c r="DP460" s="55"/>
      <c r="DQ460" s="55"/>
      <c r="DR460" s="55"/>
      <c r="DS460" s="55"/>
      <c r="DT460" s="55"/>
      <c r="DU460" s="56"/>
      <c r="DV460" s="166" t="s">
        <v>45</v>
      </c>
      <c r="DW460" s="55"/>
      <c r="DX460" s="55"/>
      <c r="DY460" s="55"/>
      <c r="DZ460" s="55"/>
      <c r="EA460" s="55"/>
      <c r="EB460" s="55"/>
      <c r="EC460" s="55"/>
      <c r="ED460" s="58"/>
      <c r="EE460" s="56"/>
      <c r="EF460" s="166" t="s">
        <v>45</v>
      </c>
      <c r="EG460" s="55"/>
      <c r="EH460" s="55"/>
      <c r="EI460" s="55"/>
      <c r="EJ460" s="55"/>
      <c r="EK460" s="55"/>
      <c r="EL460" s="55"/>
      <c r="EM460" s="55"/>
      <c r="EN460" s="56"/>
      <c r="EO460" s="166" t="s">
        <v>45</v>
      </c>
      <c r="EP460" s="55"/>
      <c r="EQ460" s="55"/>
      <c r="ER460" s="55"/>
      <c r="ES460" s="55"/>
      <c r="ET460" s="55"/>
      <c r="EU460" s="55"/>
      <c r="EV460" s="55"/>
      <c r="EW460" s="56"/>
      <c r="EX460" s="159"/>
      <c r="EY460" s="160"/>
      <c r="EZ460" s="160"/>
      <c r="FA460" s="160"/>
      <c r="FB460" s="160"/>
      <c r="FC460" s="160"/>
      <c r="FD460" s="160"/>
      <c r="FE460" s="160"/>
      <c r="FF460" s="160"/>
      <c r="FG460" s="160"/>
      <c r="FH460" s="160"/>
      <c r="FI460" s="161"/>
      <c r="FV460" s="24" t="str">
        <f>IF(FW460&lt;&gt;"",MAX($FV$3:FV459)+1,"")</f>
        <v/>
      </c>
      <c r="FW460" s="24" t="str">
        <f>IF($B460&lt;&gt;"",LEFT(E460,2),"")</f>
        <v/>
      </c>
      <c r="FX460" s="24" t="str">
        <f t="shared" si="841"/>
        <v/>
      </c>
      <c r="FY460" s="24" t="str">
        <f t="shared" si="842"/>
        <v/>
      </c>
      <c r="FZ460" s="24" t="str">
        <f t="shared" si="843"/>
        <v/>
      </c>
    </row>
    <row r="461" spans="1:182" x14ac:dyDescent="0.25">
      <c r="A461" s="38" t="str">
        <f>IF(AND(A460&lt;&gt;"",I461&lt;&gt;""),A458,"")</f>
        <v/>
      </c>
      <c r="B461" s="38" t="str">
        <f t="shared" ref="B461" si="846">IF(AND($A461&lt;&gt;"",B458&lt;&gt;""),B458,"")</f>
        <v/>
      </c>
      <c r="C461" s="65" t="s">
        <v>318</v>
      </c>
      <c r="D461" s="33"/>
      <c r="E461" s="44" t="str">
        <f>IF(AND(I461&lt;&gt;"",E458&lt;&gt;""),E458,"")</f>
        <v/>
      </c>
      <c r="F461" s="44" t="str">
        <f>IF(I461&lt;&gt;"",MAX(F458:F460)+1,"")</f>
        <v/>
      </c>
      <c r="G461" s="44" t="str">
        <f>IF(AND(I461&lt;&gt;"",D459&lt;&gt;""),D459,"")</f>
        <v/>
      </c>
      <c r="H461" s="44" t="str">
        <f>IF(AND(I461&lt;&gt;"",D460&lt;&gt;""),D462,"")</f>
        <v/>
      </c>
      <c r="I461" s="31"/>
      <c r="J461" s="33"/>
      <c r="K461" s="38" t="str">
        <f t="shared" si="840"/>
        <v/>
      </c>
      <c r="L461" s="153"/>
      <c r="M461" s="153"/>
      <c r="N461" s="153"/>
      <c r="O461" s="153"/>
      <c r="P461" s="31"/>
      <c r="Q461" s="54"/>
      <c r="R461" s="55"/>
      <c r="S461" s="55"/>
      <c r="T461" s="55"/>
      <c r="U461" s="55"/>
      <c r="V461" s="55"/>
      <c r="W461" s="55"/>
      <c r="X461" s="55"/>
      <c r="Y461" s="55"/>
      <c r="Z461" s="55"/>
      <c r="AA461" s="55"/>
      <c r="AB461" s="55"/>
      <c r="AC461" s="55"/>
      <c r="AD461" s="55"/>
      <c r="AE461" s="55"/>
      <c r="AF461" s="55"/>
      <c r="AG461" s="55"/>
      <c r="AH461" s="55"/>
      <c r="AI461" s="55"/>
      <c r="AJ461" s="55"/>
      <c r="AK461" s="55"/>
      <c r="AL461" s="55"/>
      <c r="AM461" s="56"/>
      <c r="AN461" s="54"/>
      <c r="AO461" s="55"/>
      <c r="AP461" s="55"/>
      <c r="AQ461" s="55"/>
      <c r="AR461" s="55"/>
      <c r="AS461" s="56"/>
      <c r="AT461" s="54"/>
      <c r="AU461" s="55"/>
      <c r="AV461" s="56"/>
      <c r="AW461" s="54"/>
      <c r="AX461" s="55"/>
      <c r="AY461" s="55"/>
      <c r="AZ461" s="55"/>
      <c r="BA461" s="55"/>
      <c r="BB461" s="55"/>
      <c r="BC461" s="55"/>
      <c r="BD461" s="55"/>
      <c r="BE461" s="55"/>
      <c r="BF461" s="55"/>
      <c r="BG461" s="55"/>
      <c r="BH461" s="56"/>
      <c r="BI461" s="54"/>
      <c r="BJ461" s="55"/>
      <c r="BK461" s="55"/>
      <c r="BL461" s="55"/>
      <c r="BM461" s="55"/>
      <c r="BN461" s="55"/>
      <c r="BO461" s="55"/>
      <c r="BP461" s="55"/>
      <c r="BQ461" s="55"/>
      <c r="BR461" s="55"/>
      <c r="BS461" s="55"/>
      <c r="BT461" s="55"/>
      <c r="BU461" s="56"/>
      <c r="BV461" s="54"/>
      <c r="BW461" s="57"/>
      <c r="BX461" s="57"/>
      <c r="BY461" s="55"/>
      <c r="BZ461" s="55"/>
      <c r="CA461" s="55"/>
      <c r="CB461" s="55"/>
      <c r="CC461" s="55"/>
      <c r="CD461" s="55"/>
      <c r="CE461" s="55"/>
      <c r="CF461" s="55"/>
      <c r="CG461" s="55"/>
      <c r="CH461" s="55"/>
      <c r="CI461" s="55"/>
      <c r="CJ461" s="55"/>
      <c r="CK461" s="55"/>
      <c r="CL461" s="55"/>
      <c r="CM461" s="56"/>
      <c r="CN461" s="58"/>
      <c r="CO461" s="58"/>
      <c r="CP461" s="58"/>
      <c r="CQ461" s="58"/>
      <c r="CR461" s="58"/>
      <c r="CS461" s="58"/>
      <c r="CT461" s="58"/>
      <c r="CU461" s="58"/>
      <c r="CV461" s="58"/>
      <c r="CW461" s="58"/>
      <c r="CX461" s="58"/>
      <c r="CY461" s="58"/>
      <c r="CZ461" s="58"/>
      <c r="DA461" s="58"/>
      <c r="DB461" s="58"/>
      <c r="DC461" s="58"/>
      <c r="DD461" s="58"/>
      <c r="DE461" s="58"/>
      <c r="DF461" s="58"/>
      <c r="DG461" s="58"/>
      <c r="DH461" s="58"/>
      <c r="DI461" s="58"/>
      <c r="DJ461" s="58"/>
      <c r="DK461" s="58"/>
      <c r="DL461" s="56"/>
      <c r="DM461" s="155" t="s">
        <v>42</v>
      </c>
      <c r="DN461" s="55"/>
      <c r="DO461" s="55"/>
      <c r="DP461" s="55"/>
      <c r="DQ461" s="55"/>
      <c r="DR461" s="55"/>
      <c r="DS461" s="55"/>
      <c r="DT461" s="55"/>
      <c r="DU461" s="56"/>
      <c r="DV461" s="91" t="s">
        <v>42</v>
      </c>
      <c r="DW461" s="60"/>
      <c r="DX461" s="60"/>
      <c r="DY461" s="60"/>
      <c r="DZ461" s="60"/>
      <c r="EA461" s="60"/>
      <c r="EB461" s="60"/>
      <c r="EC461" s="60"/>
      <c r="ED461" s="147"/>
      <c r="EE461" s="61"/>
      <c r="EF461" s="91" t="s">
        <v>42</v>
      </c>
      <c r="EG461" s="60"/>
      <c r="EH461" s="60"/>
      <c r="EI461" s="60"/>
      <c r="EJ461" s="60"/>
      <c r="EK461" s="60"/>
      <c r="EL461" s="60"/>
      <c r="EM461" s="60"/>
      <c r="EN461" s="61"/>
      <c r="EO461" s="164" t="s">
        <v>42</v>
      </c>
      <c r="EP461" s="60"/>
      <c r="EQ461" s="60"/>
      <c r="ER461" s="60"/>
      <c r="ES461" s="60"/>
      <c r="ET461" s="60"/>
      <c r="EU461" s="60"/>
      <c r="EV461" s="60"/>
      <c r="EW461" s="61"/>
      <c r="EX461" s="159"/>
      <c r="EY461" s="160"/>
      <c r="EZ461" s="160"/>
      <c r="FA461" s="160"/>
      <c r="FB461" s="160"/>
      <c r="FC461" s="160"/>
      <c r="FD461" s="160"/>
      <c r="FE461" s="160"/>
      <c r="FF461" s="160"/>
      <c r="FG461" s="160"/>
      <c r="FH461" s="160"/>
      <c r="FI461" s="161"/>
      <c r="FV461" s="24" t="str">
        <f>IF(FW461&lt;&gt;"",MAX($FV$3:FV460)+1,"")</f>
        <v/>
      </c>
      <c r="FW461" s="24" t="str">
        <f>IF($B461&lt;&gt;"",LEFT(E461,2),"")</f>
        <v/>
      </c>
      <c r="FX461" s="24" t="str">
        <f t="shared" si="841"/>
        <v/>
      </c>
      <c r="FY461" s="24" t="str">
        <f t="shared" si="842"/>
        <v/>
      </c>
      <c r="FZ461" s="24" t="str">
        <f t="shared" si="843"/>
        <v/>
      </c>
    </row>
    <row r="462" spans="1:182" x14ac:dyDescent="0.25">
      <c r="A462" s="38" t="str">
        <f>IF(AND(A461&lt;&gt;"",I462&lt;&gt;""),A458,"")</f>
        <v/>
      </c>
      <c r="B462" s="38" t="str">
        <f t="shared" ref="B462" si="847">IF(AND($A462&lt;&gt;"",B458&lt;&gt;""),B458,"")</f>
        <v/>
      </c>
      <c r="C462" s="65" t="s">
        <v>742</v>
      </c>
      <c r="D462" s="42" t="str">
        <f>IF(D460&lt;&gt;"",IF(ISNA(VLOOKUP(D460,EconomyTable,2,FALSE)),"&lt;Unknown&gt;",VLOOKUP(D460,EconomyTable,2,FALSE)),"")</f>
        <v/>
      </c>
      <c r="E462" s="44" t="str">
        <f>IF(AND(I462&lt;&gt;"",E458&lt;&gt;""),E458,"")</f>
        <v/>
      </c>
      <c r="F462" s="44" t="str">
        <f>IF(I462&lt;&gt;"",MAX(F458:F461)+1,"")</f>
        <v/>
      </c>
      <c r="G462" s="44" t="str">
        <f>IF(AND(I462&lt;&gt;"",D459&lt;&gt;""),D459,"")</f>
        <v/>
      </c>
      <c r="H462" s="44" t="str">
        <f>IF(AND(I463&lt;&gt;"",D460&lt;&gt;""),D462,"")</f>
        <v/>
      </c>
      <c r="I462" s="31"/>
      <c r="J462" s="33"/>
      <c r="K462" s="38" t="str">
        <f t="shared" si="840"/>
        <v/>
      </c>
      <c r="L462" s="153"/>
      <c r="M462" s="153"/>
      <c r="N462" s="153"/>
      <c r="O462" s="153"/>
      <c r="P462" s="31"/>
      <c r="Q462" s="54"/>
      <c r="R462" s="55"/>
      <c r="S462" s="55"/>
      <c r="T462" s="55"/>
      <c r="U462" s="55"/>
      <c r="V462" s="55"/>
      <c r="W462" s="55"/>
      <c r="X462" s="55"/>
      <c r="Y462" s="55"/>
      <c r="Z462" s="55"/>
      <c r="AA462" s="55"/>
      <c r="AB462" s="55"/>
      <c r="AC462" s="55"/>
      <c r="AD462" s="55"/>
      <c r="AE462" s="55"/>
      <c r="AF462" s="55"/>
      <c r="AG462" s="55"/>
      <c r="AH462" s="55"/>
      <c r="AI462" s="55"/>
      <c r="AJ462" s="55"/>
      <c r="AK462" s="55"/>
      <c r="AL462" s="55"/>
      <c r="AM462" s="56"/>
      <c r="AN462" s="54"/>
      <c r="AO462" s="55"/>
      <c r="AP462" s="55"/>
      <c r="AQ462" s="55"/>
      <c r="AR462" s="55"/>
      <c r="AS462" s="56"/>
      <c r="AT462" s="54"/>
      <c r="AU462" s="55"/>
      <c r="AV462" s="56"/>
      <c r="AW462" s="54"/>
      <c r="AX462" s="55"/>
      <c r="AY462" s="55"/>
      <c r="AZ462" s="55"/>
      <c r="BA462" s="55"/>
      <c r="BB462" s="55"/>
      <c r="BC462" s="55"/>
      <c r="BD462" s="55"/>
      <c r="BE462" s="55"/>
      <c r="BF462" s="55"/>
      <c r="BG462" s="55"/>
      <c r="BH462" s="56"/>
      <c r="BI462" s="54"/>
      <c r="BJ462" s="55"/>
      <c r="BK462" s="55"/>
      <c r="BL462" s="55"/>
      <c r="BM462" s="55"/>
      <c r="BN462" s="55"/>
      <c r="BO462" s="55"/>
      <c r="BP462" s="55"/>
      <c r="BQ462" s="55"/>
      <c r="BR462" s="55"/>
      <c r="BS462" s="55"/>
      <c r="BT462" s="55"/>
      <c r="BU462" s="56"/>
      <c r="BV462" s="54"/>
      <c r="BW462" s="57"/>
      <c r="BX462" s="57"/>
      <c r="BY462" s="55"/>
      <c r="BZ462" s="55"/>
      <c r="CA462" s="55"/>
      <c r="CB462" s="55"/>
      <c r="CC462" s="55"/>
      <c r="CD462" s="55"/>
      <c r="CE462" s="55"/>
      <c r="CF462" s="55"/>
      <c r="CG462" s="55"/>
      <c r="CH462" s="55"/>
      <c r="CI462" s="55"/>
      <c r="CJ462" s="55"/>
      <c r="CK462" s="55"/>
      <c r="CL462" s="55"/>
      <c r="CM462" s="58"/>
      <c r="CN462" s="54"/>
      <c r="CO462" s="58"/>
      <c r="CP462" s="58"/>
      <c r="CQ462" s="58"/>
      <c r="CR462" s="58"/>
      <c r="CS462" s="58"/>
      <c r="CT462" s="58"/>
      <c r="CU462" s="58"/>
      <c r="CV462" s="58"/>
      <c r="CW462" s="58"/>
      <c r="CX462" s="58"/>
      <c r="CY462" s="58"/>
      <c r="CZ462" s="58"/>
      <c r="DA462" s="58"/>
      <c r="DB462" s="58"/>
      <c r="DC462" s="58"/>
      <c r="DD462" s="58"/>
      <c r="DE462" s="58"/>
      <c r="DF462" s="58"/>
      <c r="DG462" s="58"/>
      <c r="DH462" s="58"/>
      <c r="DI462" s="58"/>
      <c r="DJ462" s="58"/>
      <c r="DK462" s="58"/>
      <c r="DL462" s="56"/>
      <c r="DM462" s="169" t="s">
        <v>861</v>
      </c>
      <c r="DN462" s="170"/>
      <c r="DO462" s="170"/>
      <c r="DP462" s="170"/>
      <c r="DQ462" s="170"/>
      <c r="DR462" s="170"/>
      <c r="DS462" s="171"/>
      <c r="DT462" s="205">
        <f>SUM(DN458:DU461)</f>
        <v>0</v>
      </c>
      <c r="DU462" s="206"/>
      <c r="DV462" s="169" t="s">
        <v>861</v>
      </c>
      <c r="DW462" s="170"/>
      <c r="DX462" s="170"/>
      <c r="DY462" s="170"/>
      <c r="DZ462" s="170"/>
      <c r="EA462" s="170"/>
      <c r="EB462" s="170"/>
      <c r="EC462" s="171"/>
      <c r="ED462" s="207">
        <f>SUM(DW458:EE461)</f>
        <v>0</v>
      </c>
      <c r="EE462" s="208"/>
      <c r="EF462" s="169" t="s">
        <v>861</v>
      </c>
      <c r="EG462" s="170"/>
      <c r="EH462" s="170"/>
      <c r="EI462" s="170"/>
      <c r="EJ462" s="170"/>
      <c r="EK462" s="170"/>
      <c r="EL462" s="171"/>
      <c r="EM462" s="207">
        <f>SUM(EG458:EN461)</f>
        <v>0</v>
      </c>
      <c r="EN462" s="208"/>
      <c r="EO462" s="170" t="s">
        <v>861</v>
      </c>
      <c r="EP462" s="170"/>
      <c r="EQ462" s="170"/>
      <c r="ER462" s="170"/>
      <c r="ES462" s="170"/>
      <c r="ET462" s="170"/>
      <c r="EU462" s="171"/>
      <c r="EV462" s="207">
        <f>SUM(EP458:EW461)</f>
        <v>0</v>
      </c>
      <c r="EW462" s="208"/>
      <c r="EX462" s="159"/>
      <c r="EY462" s="160"/>
      <c r="EZ462" s="160"/>
      <c r="FA462" s="160"/>
      <c r="FB462" s="160"/>
      <c r="FC462" s="160"/>
      <c r="FD462" s="160"/>
      <c r="FE462" s="160"/>
      <c r="FF462" s="160"/>
      <c r="FG462" s="160"/>
      <c r="FH462" s="160"/>
      <c r="FI462" s="161"/>
      <c r="FV462" s="24" t="str">
        <f>IF(FW462&lt;&gt;"",MAX($FV$3:FV461)+1,"")</f>
        <v/>
      </c>
      <c r="FW462" s="24" t="str">
        <f>IF($B462&lt;&gt;"",E462,"")</f>
        <v/>
      </c>
      <c r="FX462" s="24" t="str">
        <f t="shared" si="841"/>
        <v/>
      </c>
      <c r="FY462" s="24" t="str">
        <f t="shared" si="842"/>
        <v/>
      </c>
      <c r="FZ462" s="24" t="str">
        <f t="shared" si="843"/>
        <v/>
      </c>
    </row>
    <row r="463" spans="1:182" x14ac:dyDescent="0.25">
      <c r="A463" s="38" t="str">
        <f>IF(AND(A462&lt;&gt;"",I463&lt;&gt;""),A458,"")</f>
        <v/>
      </c>
      <c r="B463" s="38" t="str">
        <f t="shared" ref="B463" si="848">IF(AND($A463&lt;&gt;"",B458&lt;&gt;""),B458,"")</f>
        <v/>
      </c>
      <c r="C463" s="65" t="s">
        <v>741</v>
      </c>
      <c r="D463" s="43" t="str">
        <f>IF(D461&lt;&gt;"",IF(ISNA(VLOOKUP(D461,EconomyTypeTable,2,FALSE)),"&lt;Unknown&gt;",VLOOKUP(D461,EconomyTypeTable,2,FALSE)),"")</f>
        <v/>
      </c>
      <c r="E463" s="44" t="str">
        <f>IF(AND(I463&lt;&gt;"",E458&lt;&gt;""),E458,"")</f>
        <v/>
      </c>
      <c r="F463" s="44" t="str">
        <f>IF(I463&lt;&gt;"",MAX(F458:F462)+1,"")</f>
        <v/>
      </c>
      <c r="G463" s="44" t="str">
        <f>IF(AND(I462&lt;&gt;"",D459&lt;&gt;""),D459,"")</f>
        <v/>
      </c>
      <c r="H463" s="44" t="str">
        <f>IF(AND(I463&lt;&gt;"",D460&lt;&gt;""),D462,"")</f>
        <v/>
      </c>
      <c r="I463" s="31"/>
      <c r="J463" s="33"/>
      <c r="K463" s="38" t="str">
        <f t="shared" si="840"/>
        <v/>
      </c>
      <c r="L463" s="153"/>
      <c r="M463" s="153"/>
      <c r="N463" s="153"/>
      <c r="O463" s="153"/>
      <c r="P463" s="31"/>
      <c r="Q463" s="59"/>
      <c r="R463" s="60"/>
      <c r="S463" s="60"/>
      <c r="T463" s="60"/>
      <c r="U463" s="60"/>
      <c r="V463" s="60"/>
      <c r="W463" s="60"/>
      <c r="X463" s="60"/>
      <c r="Y463" s="60"/>
      <c r="Z463" s="60"/>
      <c r="AA463" s="60"/>
      <c r="AB463" s="60"/>
      <c r="AC463" s="60"/>
      <c r="AD463" s="60"/>
      <c r="AE463" s="60"/>
      <c r="AF463" s="60"/>
      <c r="AG463" s="60"/>
      <c r="AH463" s="60"/>
      <c r="AI463" s="60"/>
      <c r="AJ463" s="60"/>
      <c r="AK463" s="60"/>
      <c r="AL463" s="60"/>
      <c r="AM463" s="61"/>
      <c r="AN463" s="59"/>
      <c r="AO463" s="60"/>
      <c r="AP463" s="60"/>
      <c r="AQ463" s="60"/>
      <c r="AR463" s="60"/>
      <c r="AS463" s="61"/>
      <c r="AT463" s="59"/>
      <c r="AU463" s="60"/>
      <c r="AV463" s="61"/>
      <c r="AW463" s="59"/>
      <c r="AX463" s="60"/>
      <c r="AY463" s="60"/>
      <c r="AZ463" s="60"/>
      <c r="BA463" s="60"/>
      <c r="BB463" s="60"/>
      <c r="BC463" s="60"/>
      <c r="BD463" s="60"/>
      <c r="BE463" s="60"/>
      <c r="BF463" s="60"/>
      <c r="BG463" s="60"/>
      <c r="BH463" s="61"/>
      <c r="BI463" s="59"/>
      <c r="BJ463" s="60"/>
      <c r="BK463" s="60"/>
      <c r="BL463" s="60"/>
      <c r="BM463" s="60"/>
      <c r="BN463" s="60"/>
      <c r="BO463" s="60"/>
      <c r="BP463" s="60"/>
      <c r="BQ463" s="60"/>
      <c r="BR463" s="60"/>
      <c r="BS463" s="60"/>
      <c r="BT463" s="60"/>
      <c r="BU463" s="61"/>
      <c r="BV463" s="59"/>
      <c r="BW463" s="62"/>
      <c r="BX463" s="62"/>
      <c r="BY463" s="60"/>
      <c r="BZ463" s="60"/>
      <c r="CA463" s="60"/>
      <c r="CB463" s="60"/>
      <c r="CC463" s="60"/>
      <c r="CD463" s="60"/>
      <c r="CE463" s="60"/>
      <c r="CF463" s="60"/>
      <c r="CG463" s="60"/>
      <c r="CH463" s="60"/>
      <c r="CI463" s="60"/>
      <c r="CJ463" s="60"/>
      <c r="CK463" s="60"/>
      <c r="CL463" s="60"/>
      <c r="CM463" s="61"/>
      <c r="CN463" s="58"/>
      <c r="CO463" s="58"/>
      <c r="CP463" s="58"/>
      <c r="CQ463" s="58"/>
      <c r="CR463" s="58"/>
      <c r="CS463" s="58"/>
      <c r="CT463" s="58"/>
      <c r="CU463" s="58"/>
      <c r="CV463" s="58"/>
      <c r="CW463" s="58"/>
      <c r="CX463" s="58"/>
      <c r="CY463" s="58"/>
      <c r="CZ463" s="58"/>
      <c r="DA463" s="58"/>
      <c r="DB463" s="58"/>
      <c r="DC463" s="58"/>
      <c r="DD463" s="58"/>
      <c r="DE463" s="58"/>
      <c r="DF463" s="58"/>
      <c r="DG463" s="58"/>
      <c r="DH463" s="58"/>
      <c r="DI463" s="58"/>
      <c r="DJ463" s="58"/>
      <c r="DK463" s="58"/>
      <c r="DL463" s="56"/>
      <c r="DM463" s="170" t="s">
        <v>823</v>
      </c>
      <c r="DN463" s="170"/>
      <c r="DO463" s="170"/>
      <c r="DP463" s="170"/>
      <c r="DQ463" s="170"/>
      <c r="DR463" s="170"/>
      <c r="DS463" s="171"/>
      <c r="DT463" s="172"/>
      <c r="DU463" s="186"/>
      <c r="DV463" s="209"/>
      <c r="DW463" s="190"/>
      <c r="DX463" s="190"/>
      <c r="DY463" s="190"/>
      <c r="DZ463" s="190"/>
      <c r="EA463" s="190"/>
      <c r="EB463" s="190"/>
      <c r="EC463" s="190"/>
      <c r="ED463" s="190"/>
      <c r="EE463" s="190"/>
      <c r="EF463" s="190"/>
      <c r="EG463" s="190"/>
      <c r="EH463" s="190"/>
      <c r="EI463" s="190"/>
      <c r="EJ463" s="190"/>
      <c r="EK463" s="190"/>
      <c r="EL463" s="190"/>
      <c r="EM463" s="190"/>
      <c r="EN463" s="190"/>
      <c r="EO463" s="190"/>
      <c r="EP463" s="190"/>
      <c r="EQ463" s="190"/>
      <c r="ER463" s="190"/>
      <c r="ES463" s="190"/>
      <c r="ET463" s="190"/>
      <c r="EU463" s="190"/>
      <c r="EV463" s="190"/>
      <c r="EW463" s="210"/>
      <c r="EX463" s="159"/>
      <c r="EY463" s="160"/>
      <c r="EZ463" s="160"/>
      <c r="FA463" s="160"/>
      <c r="FB463" s="160"/>
      <c r="FC463" s="160"/>
      <c r="FD463" s="160"/>
      <c r="FE463" s="160"/>
      <c r="FF463" s="160"/>
      <c r="FG463" s="160"/>
      <c r="FH463" s="160"/>
      <c r="FI463" s="161"/>
    </row>
    <row r="464" spans="1:182" ht="15.75" thickBot="1" x14ac:dyDescent="0.3">
      <c r="A464" s="39">
        <f>IF(A458&lt;&gt;"",A458,"")</f>
        <v>66</v>
      </c>
      <c r="B464" s="39" t="str">
        <f>IF(AND($A464&lt;&gt;"",B458&lt;&gt;""),B458,"")</f>
        <v/>
      </c>
      <c r="C464" s="67" t="s">
        <v>315</v>
      </c>
      <c r="D464" s="36"/>
      <c r="E464" s="148"/>
      <c r="F464" s="149"/>
      <c r="G464" s="149"/>
      <c r="H464" s="149"/>
      <c r="I464" s="149"/>
      <c r="J464" s="149"/>
      <c r="K464" s="149"/>
      <c r="L464" s="149"/>
      <c r="M464" s="149"/>
      <c r="N464" s="149"/>
      <c r="O464" s="150"/>
      <c r="P464" s="46" t="str">
        <f>IF(COUNTA(Q464:AM464)-COUNTBLANK(Q464:AM464)&gt;0,COUNTA(Q464:AM464)-COUNTBLANK(Q464:AM464)&amp;" Deposit types","")</f>
        <v/>
      </c>
      <c r="Q464" s="47" t="str">
        <f>IF(COUNTA(Q458:Q463)&gt;0,COUNTA(Q458:Q463),"")</f>
        <v/>
      </c>
      <c r="R464" s="48" t="str">
        <f t="shared" ref="R464:BK464" si="849">IF(COUNTA(R458:R463)&gt;0,COUNTA(R458:R463),"")</f>
        <v/>
      </c>
      <c r="S464" s="48" t="str">
        <f t="shared" si="849"/>
        <v/>
      </c>
      <c r="T464" s="48" t="str">
        <f t="shared" si="849"/>
        <v/>
      </c>
      <c r="U464" s="48" t="str">
        <f t="shared" si="849"/>
        <v/>
      </c>
      <c r="V464" s="48" t="str">
        <f t="shared" si="849"/>
        <v/>
      </c>
      <c r="W464" s="48" t="str">
        <f t="shared" si="849"/>
        <v/>
      </c>
      <c r="X464" s="48" t="str">
        <f t="shared" si="849"/>
        <v/>
      </c>
      <c r="Y464" s="48" t="str">
        <f t="shared" si="849"/>
        <v/>
      </c>
      <c r="Z464" s="48" t="str">
        <f t="shared" si="849"/>
        <v/>
      </c>
      <c r="AA464" s="48" t="str">
        <f t="shared" si="849"/>
        <v/>
      </c>
      <c r="AB464" s="48" t="str">
        <f>IF(COUNTA(AB458:AB463)&gt;0,COUNTA(AB458:AB463),"")</f>
        <v/>
      </c>
      <c r="AC464" s="48" t="str">
        <f t="shared" ref="AC464:BV464" si="850">IF(COUNTA(AC458:AC463)&gt;0,COUNTA(AC458:AC463),"")</f>
        <v/>
      </c>
      <c r="AD464" s="48" t="str">
        <f t="shared" si="850"/>
        <v/>
      </c>
      <c r="AE464" s="48" t="str">
        <f t="shared" si="850"/>
        <v/>
      </c>
      <c r="AF464" s="48" t="str">
        <f t="shared" si="850"/>
        <v/>
      </c>
      <c r="AG464" s="48" t="str">
        <f t="shared" si="850"/>
        <v/>
      </c>
      <c r="AH464" s="48" t="str">
        <f t="shared" si="850"/>
        <v/>
      </c>
      <c r="AI464" s="48" t="str">
        <f t="shared" si="850"/>
        <v/>
      </c>
      <c r="AJ464" s="48" t="str">
        <f t="shared" si="850"/>
        <v/>
      </c>
      <c r="AK464" s="48" t="str">
        <f t="shared" si="850"/>
        <v/>
      </c>
      <c r="AL464" s="48" t="str">
        <f t="shared" si="850"/>
        <v/>
      </c>
      <c r="AM464" s="49" t="str">
        <f t="shared" si="850"/>
        <v/>
      </c>
      <c r="AN464" s="47" t="str">
        <f t="shared" si="850"/>
        <v/>
      </c>
      <c r="AO464" s="48" t="str">
        <f t="shared" si="850"/>
        <v/>
      </c>
      <c r="AP464" s="48" t="str">
        <f t="shared" si="850"/>
        <v/>
      </c>
      <c r="AQ464" s="48" t="str">
        <f t="shared" si="850"/>
        <v/>
      </c>
      <c r="AR464" s="48" t="str">
        <f t="shared" si="850"/>
        <v/>
      </c>
      <c r="AS464" s="49" t="str">
        <f t="shared" si="850"/>
        <v/>
      </c>
      <c r="AT464" s="47" t="str">
        <f t="shared" si="850"/>
        <v/>
      </c>
      <c r="AU464" s="48" t="str">
        <f t="shared" si="850"/>
        <v/>
      </c>
      <c r="AV464" s="49" t="str">
        <f t="shared" si="850"/>
        <v/>
      </c>
      <c r="AW464" s="47" t="str">
        <f t="shared" si="850"/>
        <v/>
      </c>
      <c r="AX464" s="48" t="str">
        <f t="shared" si="850"/>
        <v/>
      </c>
      <c r="AY464" s="48" t="str">
        <f t="shared" si="850"/>
        <v/>
      </c>
      <c r="AZ464" s="48" t="str">
        <f t="shared" si="850"/>
        <v/>
      </c>
      <c r="BA464" s="48" t="str">
        <f t="shared" si="850"/>
        <v/>
      </c>
      <c r="BB464" s="48" t="str">
        <f t="shared" si="850"/>
        <v/>
      </c>
      <c r="BC464" s="48" t="str">
        <f t="shared" si="850"/>
        <v/>
      </c>
      <c r="BD464" s="48" t="str">
        <f t="shared" si="850"/>
        <v/>
      </c>
      <c r="BE464" s="48" t="str">
        <f t="shared" si="850"/>
        <v/>
      </c>
      <c r="BF464" s="48" t="str">
        <f t="shared" si="850"/>
        <v/>
      </c>
      <c r="BG464" s="48" t="str">
        <f t="shared" si="850"/>
        <v/>
      </c>
      <c r="BH464" s="49" t="str">
        <f t="shared" si="850"/>
        <v/>
      </c>
      <c r="BI464" s="47" t="str">
        <f t="shared" si="850"/>
        <v/>
      </c>
      <c r="BJ464" s="48" t="str">
        <f t="shared" si="850"/>
        <v/>
      </c>
      <c r="BK464" s="48" t="str">
        <f t="shared" si="850"/>
        <v/>
      </c>
      <c r="BL464" s="48"/>
      <c r="BM464" s="48" t="str">
        <f t="shared" ref="BM464:BU464" si="851">IF(COUNTA(BM458:BM463)&gt;0,COUNTA(BM458:BM463),"")</f>
        <v/>
      </c>
      <c r="BN464" s="48" t="str">
        <f t="shared" si="851"/>
        <v/>
      </c>
      <c r="BO464" s="48" t="str">
        <f t="shared" si="851"/>
        <v/>
      </c>
      <c r="BP464" s="48" t="str">
        <f t="shared" si="851"/>
        <v/>
      </c>
      <c r="BQ464" s="48" t="str">
        <f t="shared" si="851"/>
        <v/>
      </c>
      <c r="BR464" s="48" t="str">
        <f t="shared" si="851"/>
        <v/>
      </c>
      <c r="BS464" s="48" t="str">
        <f t="shared" si="851"/>
        <v/>
      </c>
      <c r="BT464" s="48" t="str">
        <f t="shared" si="851"/>
        <v/>
      </c>
      <c r="BU464" s="49" t="str">
        <f t="shared" si="851"/>
        <v/>
      </c>
      <c r="BV464" s="47" t="str">
        <f>IF(COUNTA(BV458:BV463)&gt;0,COUNTA(BV458:BV463),"")</f>
        <v/>
      </c>
      <c r="BW464" s="48" t="str">
        <f t="shared" ref="BW464:DL464" si="852">IF(COUNTA(BW458:BW463)&gt;0,COUNTA(BW458:BW463),"")</f>
        <v/>
      </c>
      <c r="BX464" s="48" t="str">
        <f t="shared" si="852"/>
        <v/>
      </c>
      <c r="BY464" s="48" t="str">
        <f t="shared" si="852"/>
        <v/>
      </c>
      <c r="BZ464" s="48" t="str">
        <f t="shared" si="852"/>
        <v/>
      </c>
      <c r="CA464" s="48" t="str">
        <f t="shared" si="852"/>
        <v/>
      </c>
      <c r="CB464" s="48" t="str">
        <f t="shared" si="852"/>
        <v/>
      </c>
      <c r="CC464" s="48" t="str">
        <f t="shared" si="852"/>
        <v/>
      </c>
      <c r="CD464" s="48" t="str">
        <f t="shared" si="852"/>
        <v/>
      </c>
      <c r="CE464" s="48" t="str">
        <f t="shared" si="852"/>
        <v/>
      </c>
      <c r="CF464" s="48" t="str">
        <f t="shared" si="852"/>
        <v/>
      </c>
      <c r="CG464" s="48" t="str">
        <f t="shared" si="852"/>
        <v/>
      </c>
      <c r="CH464" s="48" t="str">
        <f t="shared" si="852"/>
        <v/>
      </c>
      <c r="CI464" s="48" t="str">
        <f t="shared" si="852"/>
        <v/>
      </c>
      <c r="CJ464" s="48" t="str">
        <f t="shared" si="852"/>
        <v/>
      </c>
      <c r="CK464" s="48" t="str">
        <f t="shared" si="852"/>
        <v/>
      </c>
      <c r="CL464" s="48" t="str">
        <f t="shared" si="852"/>
        <v/>
      </c>
      <c r="CM464" s="49" t="str">
        <f t="shared" si="852"/>
        <v/>
      </c>
      <c r="CN464" s="47" t="str">
        <f t="shared" si="852"/>
        <v/>
      </c>
      <c r="CO464" s="48" t="str">
        <f t="shared" si="852"/>
        <v/>
      </c>
      <c r="CP464" s="48" t="str">
        <f t="shared" si="852"/>
        <v/>
      </c>
      <c r="CQ464" s="48" t="str">
        <f t="shared" si="852"/>
        <v/>
      </c>
      <c r="CR464" s="48" t="str">
        <f t="shared" si="852"/>
        <v/>
      </c>
      <c r="CS464" s="48" t="str">
        <f t="shared" si="852"/>
        <v/>
      </c>
      <c r="CT464" s="48" t="str">
        <f t="shared" si="852"/>
        <v/>
      </c>
      <c r="CU464" s="48" t="str">
        <f t="shared" si="852"/>
        <v/>
      </c>
      <c r="CV464" s="48" t="str">
        <f t="shared" si="852"/>
        <v/>
      </c>
      <c r="CW464" s="48" t="str">
        <f t="shared" si="852"/>
        <v/>
      </c>
      <c r="CX464" s="48" t="str">
        <f t="shared" si="852"/>
        <v/>
      </c>
      <c r="CY464" s="48" t="str">
        <f t="shared" si="852"/>
        <v/>
      </c>
      <c r="CZ464" s="48" t="str">
        <f t="shared" si="852"/>
        <v/>
      </c>
      <c r="DA464" s="48" t="str">
        <f t="shared" si="852"/>
        <v/>
      </c>
      <c r="DB464" s="48" t="str">
        <f t="shared" si="852"/>
        <v/>
      </c>
      <c r="DC464" s="48" t="str">
        <f t="shared" si="852"/>
        <v/>
      </c>
      <c r="DD464" s="48" t="str">
        <f t="shared" si="852"/>
        <v/>
      </c>
      <c r="DE464" s="48" t="str">
        <f t="shared" si="852"/>
        <v/>
      </c>
      <c r="DF464" s="48" t="str">
        <f t="shared" si="852"/>
        <v/>
      </c>
      <c r="DG464" s="48" t="str">
        <f t="shared" si="852"/>
        <v/>
      </c>
      <c r="DH464" s="48" t="str">
        <f t="shared" si="852"/>
        <v/>
      </c>
      <c r="DI464" s="48" t="str">
        <f t="shared" si="852"/>
        <v/>
      </c>
      <c r="DJ464" s="48" t="str">
        <f t="shared" si="852"/>
        <v/>
      </c>
      <c r="DK464" s="48" t="str">
        <f t="shared" si="852"/>
        <v/>
      </c>
      <c r="DL464" s="49" t="str">
        <f t="shared" si="852"/>
        <v/>
      </c>
      <c r="DM464" s="170" t="s">
        <v>822</v>
      </c>
      <c r="DN464" s="170"/>
      <c r="DO464" s="170"/>
      <c r="DP464" s="170"/>
      <c r="DQ464" s="170"/>
      <c r="DR464" s="170"/>
      <c r="DS464" s="171"/>
      <c r="DT464" s="187"/>
      <c r="DU464" s="172"/>
      <c r="DV464" s="211"/>
      <c r="DW464" s="212"/>
      <c r="DX464" s="212"/>
      <c r="DY464" s="212"/>
      <c r="DZ464" s="212"/>
      <c r="EA464" s="212"/>
      <c r="EB464" s="212"/>
      <c r="EC464" s="212"/>
      <c r="ED464" s="212"/>
      <c r="EE464" s="212"/>
      <c r="EF464" s="212"/>
      <c r="EG464" s="212"/>
      <c r="EH464" s="212"/>
      <c r="EI464" s="212"/>
      <c r="EJ464" s="212"/>
      <c r="EK464" s="212"/>
      <c r="EL464" s="212"/>
      <c r="EM464" s="212"/>
      <c r="EN464" s="212"/>
      <c r="EO464" s="212"/>
      <c r="EP464" s="212"/>
      <c r="EQ464" s="212"/>
      <c r="ER464" s="212"/>
      <c r="ES464" s="212"/>
      <c r="ET464" s="212"/>
      <c r="EU464" s="212"/>
      <c r="EV464" s="212"/>
      <c r="EW464" s="213"/>
      <c r="EX464" s="151"/>
      <c r="EY464" s="149"/>
      <c r="EZ464" s="149"/>
      <c r="FA464" s="149"/>
      <c r="FB464" s="149"/>
      <c r="FC464" s="149"/>
      <c r="FD464" s="149"/>
      <c r="FE464" s="149"/>
      <c r="FF464" s="149"/>
      <c r="FG464" s="149"/>
      <c r="FH464" s="149"/>
      <c r="FI464" s="152"/>
    </row>
    <row r="465" spans="1:182" x14ac:dyDescent="0.25">
      <c r="A465" s="40">
        <f>A458+1</f>
        <v>67</v>
      </c>
      <c r="B465" s="29"/>
      <c r="C465" s="65" t="s">
        <v>531</v>
      </c>
      <c r="D465" s="41" t="str">
        <f>IF(MAX(F465:F470)&gt;0,MAX(F465:F470),"")</f>
        <v/>
      </c>
      <c r="E465" s="30"/>
      <c r="F465" s="45" t="str">
        <f>IF(I465&lt;&gt;"",1,"")</f>
        <v/>
      </c>
      <c r="G465" s="45" t="str">
        <f>IF(AND(I465&lt;&gt;"",D466&lt;&gt;""),D466,"")</f>
        <v/>
      </c>
      <c r="H465" s="45" t="str">
        <f>IF(AND(I465&lt;&gt;"",D467&lt;&gt;""),D469,"")</f>
        <v/>
      </c>
      <c r="I465" s="29"/>
      <c r="J465" s="146"/>
      <c r="K465" s="40" t="str">
        <f t="shared" ref="K465:K470" si="853">IF(J465&lt;&gt;"",IF(ISNA(VLOOKUP(J465,PlanetTypeTable,2,FALSE)),"&lt;Unknown&gt;",VLOOKUP(J465,PlanetTypeTable,2,FALSE)),"")</f>
        <v/>
      </c>
      <c r="L465" s="34"/>
      <c r="M465" s="34"/>
      <c r="N465" s="34"/>
      <c r="O465" s="34"/>
      <c r="P465" s="29"/>
      <c r="Q465" s="50"/>
      <c r="R465" s="30"/>
      <c r="S465" s="30"/>
      <c r="T465" s="30"/>
      <c r="U465" s="30"/>
      <c r="V465" s="30"/>
      <c r="W465" s="30"/>
      <c r="X465" s="30"/>
      <c r="Y465" s="30"/>
      <c r="Z465" s="30"/>
      <c r="AA465" s="30"/>
      <c r="AB465" s="30"/>
      <c r="AC465" s="30"/>
      <c r="AD465" s="30"/>
      <c r="AE465" s="30"/>
      <c r="AF465" s="30"/>
      <c r="AG465" s="30"/>
      <c r="AH465" s="30"/>
      <c r="AI465" s="30"/>
      <c r="AJ465" s="30"/>
      <c r="AK465" s="30"/>
      <c r="AL465" s="30"/>
      <c r="AM465" s="51"/>
      <c r="AN465" s="50"/>
      <c r="AO465" s="30"/>
      <c r="AP465" s="30"/>
      <c r="AQ465" s="30"/>
      <c r="AR465" s="30"/>
      <c r="AS465" s="51"/>
      <c r="AT465" s="50"/>
      <c r="AU465" s="30"/>
      <c r="AV465" s="51"/>
      <c r="AW465" s="50"/>
      <c r="AX465" s="30"/>
      <c r="AY465" s="30"/>
      <c r="AZ465" s="30"/>
      <c r="BA465" s="30"/>
      <c r="BB465" s="30"/>
      <c r="BC465" s="30"/>
      <c r="BD465" s="30"/>
      <c r="BE465" s="30"/>
      <c r="BF465" s="30"/>
      <c r="BG465" s="30"/>
      <c r="BH465" s="51"/>
      <c r="BI465" s="50"/>
      <c r="BJ465" s="30"/>
      <c r="BK465" s="30"/>
      <c r="BL465" s="30"/>
      <c r="BM465" s="30"/>
      <c r="BN465" s="30"/>
      <c r="BO465" s="30"/>
      <c r="BP465" s="30"/>
      <c r="BQ465" s="30"/>
      <c r="BR465" s="30"/>
      <c r="BS465" s="30"/>
      <c r="BT465" s="30"/>
      <c r="BU465" s="51"/>
      <c r="BV465" s="50"/>
      <c r="BW465" s="52"/>
      <c r="BX465" s="52"/>
      <c r="BY465" s="30"/>
      <c r="BZ465" s="30"/>
      <c r="CA465" s="30"/>
      <c r="CB465" s="30"/>
      <c r="CC465" s="30"/>
      <c r="CD465" s="30"/>
      <c r="CE465" s="30"/>
      <c r="CF465" s="30"/>
      <c r="CG465" s="30"/>
      <c r="CH465" s="30"/>
      <c r="CI465" s="30"/>
      <c r="CJ465" s="30"/>
      <c r="CK465" s="30"/>
      <c r="CL465" s="30"/>
      <c r="CM465" s="51"/>
      <c r="CN465" s="53"/>
      <c r="CO465" s="53"/>
      <c r="CP465" s="53"/>
      <c r="CQ465" s="53"/>
      <c r="CR465" s="53"/>
      <c r="CS465" s="53"/>
      <c r="CT465" s="53"/>
      <c r="CU465" s="53"/>
      <c r="CV465" s="53"/>
      <c r="CW465" s="53"/>
      <c r="CX465" s="53"/>
      <c r="CY465" s="53"/>
      <c r="CZ465" s="53"/>
      <c r="DA465" s="53"/>
      <c r="DB465" s="53"/>
      <c r="DC465" s="53"/>
      <c r="DD465" s="53"/>
      <c r="DE465" s="53"/>
      <c r="DF465" s="53"/>
      <c r="DG465" s="53"/>
      <c r="DH465" s="53"/>
      <c r="DI465" s="53"/>
      <c r="DJ465" s="53"/>
      <c r="DK465" s="53"/>
      <c r="DL465" s="51"/>
      <c r="DM465" s="162" t="s">
        <v>249</v>
      </c>
      <c r="DN465" s="30"/>
      <c r="DO465" s="30"/>
      <c r="DP465" s="30"/>
      <c r="DQ465" s="30"/>
      <c r="DR465" s="30"/>
      <c r="DS465" s="30"/>
      <c r="DT465" s="30"/>
      <c r="DU465" s="51"/>
      <c r="DV465" s="163" t="s">
        <v>249</v>
      </c>
      <c r="DW465" s="30"/>
      <c r="DX465" s="30"/>
      <c r="DY465" s="30"/>
      <c r="DZ465" s="30"/>
      <c r="EA465" s="30"/>
      <c r="EB465" s="30"/>
      <c r="EC465" s="30"/>
      <c r="ED465" s="53"/>
      <c r="EE465" s="51"/>
      <c r="EF465" s="163" t="s">
        <v>249</v>
      </c>
      <c r="EG465" s="30"/>
      <c r="EH465" s="30"/>
      <c r="EI465" s="63"/>
      <c r="EJ465" s="30"/>
      <c r="EK465" s="30"/>
      <c r="EL465" s="30"/>
      <c r="EM465" s="30"/>
      <c r="EN465" s="51"/>
      <c r="EO465" s="163" t="s">
        <v>249</v>
      </c>
      <c r="EP465" s="30"/>
      <c r="EQ465" s="30"/>
      <c r="ER465" s="30"/>
      <c r="ES465" s="30"/>
      <c r="ET465" s="30"/>
      <c r="EU465" s="30"/>
      <c r="EV465" s="30"/>
      <c r="EW465" s="51"/>
      <c r="EX465" s="156"/>
      <c r="EY465" s="157"/>
      <c r="EZ465" s="157"/>
      <c r="FA465" s="157"/>
      <c r="FB465" s="157"/>
      <c r="FC465" s="157"/>
      <c r="FD465" s="157"/>
      <c r="FE465" s="157"/>
      <c r="FF465" s="157"/>
      <c r="FG465" s="157"/>
      <c r="FH465" s="157"/>
      <c r="FI465" s="158"/>
      <c r="FR465" s="25" t="str">
        <f>IF(FS465&lt;&gt;"",MAX(FR$3:FR464)+1,"")</f>
        <v/>
      </c>
      <c r="FS465" s="25" t="str">
        <f>IF(B465&lt;&gt;"",B465,"")</f>
        <v/>
      </c>
      <c r="FT465" s="25" t="str">
        <f>IF(D466&lt;&gt;"",D466,"")</f>
        <v/>
      </c>
      <c r="FV465" s="24" t="str">
        <f>IF(FW465&lt;&gt;"",MAX($FV$3:FV464)+1,"")</f>
        <v/>
      </c>
      <c r="FW465" s="24" t="str">
        <f>IF($B465&lt;&gt;"",LEFT(E465,2),"")</f>
        <v/>
      </c>
      <c r="FX465" s="24" t="str">
        <f t="shared" ref="FX465:FX469" si="854">IF($B465&lt;&gt;"",I465,"")</f>
        <v/>
      </c>
      <c r="FY465" s="24" t="str">
        <f t="shared" ref="FY465:FY469" si="855">IF($B465&lt;&gt;"",J465,"")</f>
        <v/>
      </c>
      <c r="FZ465" s="24" t="str">
        <f t="shared" ref="FZ465:FZ469" si="856">IF($B465&lt;&gt;"",K465,"")</f>
        <v/>
      </c>
    </row>
    <row r="466" spans="1:182" x14ac:dyDescent="0.25">
      <c r="A466" s="38" t="str">
        <f>IF(AND(A465&lt;&gt;"",I466&lt;&gt;""),A465,"")</f>
        <v/>
      </c>
      <c r="B466" s="37" t="str">
        <f t="shared" ref="B466" si="857">IF(AND($A466&lt;&gt;"",B465&lt;&gt;""),B465,"")</f>
        <v/>
      </c>
      <c r="C466" s="66" t="s">
        <v>72</v>
      </c>
      <c r="D466" s="32"/>
      <c r="E466" s="44" t="str">
        <f>IF(AND(I466&lt;&gt;"",E465&lt;&gt;""),E465,"")</f>
        <v/>
      </c>
      <c r="F466" s="44" t="str">
        <f>IF(I466&lt;&gt;"",MAX(F465:F465)+1,"")</f>
        <v/>
      </c>
      <c r="G466" s="44" t="str">
        <f>IF(AND(I466&lt;&gt;"",D466&lt;&gt;""),D466,"")</f>
        <v/>
      </c>
      <c r="H466" s="44" t="str">
        <f>IF(AND(I466&lt;&gt;"",D467&lt;&gt;""),D469,"")</f>
        <v/>
      </c>
      <c r="I466" s="31"/>
      <c r="J466" s="33"/>
      <c r="K466" s="38" t="str">
        <f t="shared" si="853"/>
        <v/>
      </c>
      <c r="L466" s="153"/>
      <c r="M466" s="153"/>
      <c r="N466" s="153"/>
      <c r="O466" s="153"/>
      <c r="P466" s="31"/>
      <c r="Q466" s="54"/>
      <c r="R466" s="55"/>
      <c r="S466" s="55"/>
      <c r="T466" s="55"/>
      <c r="U466" s="55"/>
      <c r="V466" s="55"/>
      <c r="W466" s="55"/>
      <c r="X466" s="55"/>
      <c r="Y466" s="55"/>
      <c r="Z466" s="55"/>
      <c r="AA466" s="55"/>
      <c r="AB466" s="55"/>
      <c r="AC466" s="55"/>
      <c r="AD466" s="55"/>
      <c r="AE466" s="55"/>
      <c r="AF466" s="55"/>
      <c r="AG466" s="55"/>
      <c r="AH466" s="55"/>
      <c r="AI466" s="55"/>
      <c r="AJ466" s="55"/>
      <c r="AK466" s="55"/>
      <c r="AL466" s="55"/>
      <c r="AM466" s="56"/>
      <c r="AN466" s="54"/>
      <c r="AO466" s="55"/>
      <c r="AP466" s="55"/>
      <c r="AQ466" s="55"/>
      <c r="AR466" s="55"/>
      <c r="AS466" s="56"/>
      <c r="AT466" s="54"/>
      <c r="AU466" s="55"/>
      <c r="AV466" s="56"/>
      <c r="AW466" s="54"/>
      <c r="AX466" s="55"/>
      <c r="AY466" s="55"/>
      <c r="AZ466" s="55"/>
      <c r="BA466" s="55"/>
      <c r="BB466" s="55"/>
      <c r="BC466" s="55"/>
      <c r="BD466" s="55"/>
      <c r="BE466" s="55"/>
      <c r="BF466" s="55"/>
      <c r="BG466" s="55"/>
      <c r="BH466" s="56"/>
      <c r="BI466" s="54"/>
      <c r="BJ466" s="55"/>
      <c r="BK466" s="55"/>
      <c r="BL466" s="55"/>
      <c r="BM466" s="55"/>
      <c r="BN466" s="55"/>
      <c r="BO466" s="55"/>
      <c r="BP466" s="55"/>
      <c r="BQ466" s="55"/>
      <c r="BR466" s="55"/>
      <c r="BS466" s="55"/>
      <c r="BT466" s="55"/>
      <c r="BU466" s="56"/>
      <c r="BV466" s="54"/>
      <c r="BW466" s="57"/>
      <c r="BX466" s="57"/>
      <c r="BY466" s="55"/>
      <c r="BZ466" s="55"/>
      <c r="CA466" s="55"/>
      <c r="CB466" s="55"/>
      <c r="CC466" s="55"/>
      <c r="CD466" s="55"/>
      <c r="CE466" s="55"/>
      <c r="CF466" s="55"/>
      <c r="CG466" s="55"/>
      <c r="CH466" s="55"/>
      <c r="CI466" s="55"/>
      <c r="CJ466" s="55"/>
      <c r="CK466" s="55"/>
      <c r="CL466" s="55"/>
      <c r="CM466" s="56"/>
      <c r="CN466" s="58"/>
      <c r="CO466" s="58"/>
      <c r="CP466" s="58"/>
      <c r="CQ466" s="58"/>
      <c r="CR466" s="58"/>
      <c r="CS466" s="58"/>
      <c r="CT466" s="58"/>
      <c r="CU466" s="58"/>
      <c r="CV466" s="58"/>
      <c r="CW466" s="58"/>
      <c r="CX466" s="58"/>
      <c r="CY466" s="58"/>
      <c r="CZ466" s="58"/>
      <c r="DA466" s="58"/>
      <c r="DB466" s="58"/>
      <c r="DC466" s="58"/>
      <c r="DD466" s="58"/>
      <c r="DE466" s="58"/>
      <c r="DF466" s="58"/>
      <c r="DG466" s="58"/>
      <c r="DH466" s="58"/>
      <c r="DI466" s="58"/>
      <c r="DJ466" s="58"/>
      <c r="DK466" s="58"/>
      <c r="DL466" s="56"/>
      <c r="DM466" s="167" t="s">
        <v>44</v>
      </c>
      <c r="DN466" s="55"/>
      <c r="DO466" s="55"/>
      <c r="DP466" s="55"/>
      <c r="DQ466" s="55"/>
      <c r="DR466" s="55"/>
      <c r="DS466" s="55"/>
      <c r="DT466" s="55"/>
      <c r="DU466" s="56"/>
      <c r="DV466" s="168" t="s">
        <v>44</v>
      </c>
      <c r="DW466" s="55"/>
      <c r="DX466" s="55"/>
      <c r="DY466" s="55"/>
      <c r="DZ466" s="55"/>
      <c r="EA466" s="55"/>
      <c r="EB466" s="55"/>
      <c r="EC466" s="55"/>
      <c r="ED466" s="58"/>
      <c r="EE466" s="56"/>
      <c r="EF466" s="168" t="s">
        <v>44</v>
      </c>
      <c r="EG466" s="55"/>
      <c r="EH466" s="55"/>
      <c r="EI466" s="55"/>
      <c r="EJ466" s="55"/>
      <c r="EK466" s="55"/>
      <c r="EL466" s="55"/>
      <c r="EM466" s="55"/>
      <c r="EN466" s="56"/>
      <c r="EO466" s="168" t="s">
        <v>44</v>
      </c>
      <c r="EP466" s="55"/>
      <c r="EQ466" s="55"/>
      <c r="ER466" s="55"/>
      <c r="ES466" s="55"/>
      <c r="ET466" s="55"/>
      <c r="EU466" s="55"/>
      <c r="EV466" s="55"/>
      <c r="EW466" s="56"/>
      <c r="EX466" s="159"/>
      <c r="EY466" s="160"/>
      <c r="EZ466" s="160"/>
      <c r="FA466" s="160"/>
      <c r="FB466" s="160"/>
      <c r="FC466" s="160"/>
      <c r="FD466" s="160"/>
      <c r="FE466" s="160"/>
      <c r="FF466" s="160"/>
      <c r="FG466" s="160"/>
      <c r="FH466" s="160"/>
      <c r="FI466" s="161"/>
      <c r="FV466" s="24" t="str">
        <f>IF(FW466&lt;&gt;"",MAX($FV$3:FV465)+1,"")</f>
        <v/>
      </c>
      <c r="FW466" s="24" t="str">
        <f>IF($B466&lt;&gt;"",LEFT(E466,2),"")</f>
        <v/>
      </c>
      <c r="FX466" s="24" t="str">
        <f t="shared" si="854"/>
        <v/>
      </c>
      <c r="FY466" s="24" t="str">
        <f t="shared" si="855"/>
        <v/>
      </c>
      <c r="FZ466" s="24" t="str">
        <f t="shared" si="856"/>
        <v/>
      </c>
    </row>
    <row r="467" spans="1:182" x14ac:dyDescent="0.25">
      <c r="A467" s="38" t="str">
        <f>IF(AND(A466&lt;&gt;"",I467&lt;&gt;""),A465,"")</f>
        <v/>
      </c>
      <c r="B467" s="38" t="str">
        <f t="shared" ref="B467" si="858">IF(AND($A467&lt;&gt;"",B465&lt;&gt;""),B465,"")</f>
        <v/>
      </c>
      <c r="C467" s="65" t="s">
        <v>317</v>
      </c>
      <c r="D467" s="33"/>
      <c r="E467" s="44" t="str">
        <f>IF(AND(I467&lt;&gt;"",E465&lt;&gt;""),E465,"")</f>
        <v/>
      </c>
      <c r="F467" s="44" t="str">
        <f>IF(I467&lt;&gt;"",MAX(F465:F466)+1,"")</f>
        <v/>
      </c>
      <c r="G467" s="44" t="str">
        <f>IF(AND(I467&lt;&gt;"",D466&lt;&gt;""),D466,"")</f>
        <v/>
      </c>
      <c r="H467" s="44" t="str">
        <f>IF(AND(I467&lt;&gt;"",D467&lt;&gt;""),D469,"")</f>
        <v/>
      </c>
      <c r="I467" s="31"/>
      <c r="J467" s="33"/>
      <c r="K467" s="38" t="str">
        <f t="shared" si="853"/>
        <v/>
      </c>
      <c r="L467" s="153"/>
      <c r="M467" s="153"/>
      <c r="N467" s="153"/>
      <c r="O467" s="153"/>
      <c r="P467" s="31"/>
      <c r="Q467" s="54"/>
      <c r="R467" s="55"/>
      <c r="S467" s="55"/>
      <c r="T467" s="55"/>
      <c r="U467" s="55"/>
      <c r="V467" s="55"/>
      <c r="W467" s="55"/>
      <c r="X467" s="55"/>
      <c r="Y467" s="55"/>
      <c r="Z467" s="55"/>
      <c r="AA467" s="55"/>
      <c r="AB467" s="55"/>
      <c r="AC467" s="55"/>
      <c r="AD467" s="55"/>
      <c r="AE467" s="55"/>
      <c r="AF467" s="55"/>
      <c r="AG467" s="55"/>
      <c r="AH467" s="55"/>
      <c r="AI467" s="55"/>
      <c r="AJ467" s="55"/>
      <c r="AK467" s="55"/>
      <c r="AL467" s="55"/>
      <c r="AM467" s="56"/>
      <c r="AN467" s="54"/>
      <c r="AO467" s="55"/>
      <c r="AP467" s="55"/>
      <c r="AQ467" s="55"/>
      <c r="AR467" s="55"/>
      <c r="AS467" s="56"/>
      <c r="AT467" s="54"/>
      <c r="AU467" s="55"/>
      <c r="AV467" s="56"/>
      <c r="AW467" s="54"/>
      <c r="AX467" s="55"/>
      <c r="AY467" s="55"/>
      <c r="AZ467" s="55"/>
      <c r="BA467" s="55"/>
      <c r="BB467" s="55"/>
      <c r="BC467" s="55"/>
      <c r="BD467" s="55"/>
      <c r="BE467" s="55"/>
      <c r="BF467" s="55"/>
      <c r="BG467" s="55"/>
      <c r="BH467" s="56"/>
      <c r="BI467" s="54"/>
      <c r="BJ467" s="55"/>
      <c r="BK467" s="55"/>
      <c r="BL467" s="55"/>
      <c r="BM467" s="55"/>
      <c r="BN467" s="55"/>
      <c r="BO467" s="55"/>
      <c r="BP467" s="55"/>
      <c r="BQ467" s="55"/>
      <c r="BR467" s="55"/>
      <c r="BS467" s="55"/>
      <c r="BT467" s="55"/>
      <c r="BU467" s="56"/>
      <c r="BV467" s="54"/>
      <c r="BW467" s="57"/>
      <c r="BX467" s="57"/>
      <c r="BY467" s="55"/>
      <c r="BZ467" s="55"/>
      <c r="CA467" s="55"/>
      <c r="CB467" s="55"/>
      <c r="CC467" s="55"/>
      <c r="CD467" s="55"/>
      <c r="CE467" s="55"/>
      <c r="CF467" s="55"/>
      <c r="CG467" s="55"/>
      <c r="CH467" s="55"/>
      <c r="CI467" s="55"/>
      <c r="CJ467" s="55"/>
      <c r="CK467" s="55"/>
      <c r="CL467" s="55"/>
      <c r="CM467" s="56"/>
      <c r="CN467" s="58"/>
      <c r="CO467" s="58"/>
      <c r="CP467" s="58"/>
      <c r="CQ467" s="58"/>
      <c r="CR467" s="58"/>
      <c r="CS467" s="58"/>
      <c r="CT467" s="58"/>
      <c r="CU467" s="58"/>
      <c r="CV467" s="58"/>
      <c r="CW467" s="58"/>
      <c r="CX467" s="58"/>
      <c r="CY467" s="58"/>
      <c r="CZ467" s="58"/>
      <c r="DA467" s="58"/>
      <c r="DB467" s="58"/>
      <c r="DC467" s="58"/>
      <c r="DD467" s="58"/>
      <c r="DE467" s="58"/>
      <c r="DF467" s="58"/>
      <c r="DG467" s="58"/>
      <c r="DH467" s="58"/>
      <c r="DI467" s="58"/>
      <c r="DJ467" s="58"/>
      <c r="DK467" s="58"/>
      <c r="DL467" s="56"/>
      <c r="DM467" s="165" t="s">
        <v>45</v>
      </c>
      <c r="DN467" s="55"/>
      <c r="DO467" s="55"/>
      <c r="DP467" s="55"/>
      <c r="DQ467" s="55"/>
      <c r="DR467" s="55"/>
      <c r="DS467" s="55"/>
      <c r="DT467" s="55"/>
      <c r="DU467" s="56"/>
      <c r="DV467" s="166" t="s">
        <v>45</v>
      </c>
      <c r="DW467" s="55"/>
      <c r="DX467" s="55"/>
      <c r="DY467" s="55"/>
      <c r="DZ467" s="55"/>
      <c r="EA467" s="55"/>
      <c r="EB467" s="55"/>
      <c r="EC467" s="55"/>
      <c r="ED467" s="58"/>
      <c r="EE467" s="56"/>
      <c r="EF467" s="166" t="s">
        <v>45</v>
      </c>
      <c r="EG467" s="55"/>
      <c r="EH467" s="55"/>
      <c r="EI467" s="55"/>
      <c r="EJ467" s="55"/>
      <c r="EK467" s="55"/>
      <c r="EL467" s="55"/>
      <c r="EM467" s="55"/>
      <c r="EN467" s="56"/>
      <c r="EO467" s="166" t="s">
        <v>45</v>
      </c>
      <c r="EP467" s="55"/>
      <c r="EQ467" s="55"/>
      <c r="ER467" s="55"/>
      <c r="ES467" s="55"/>
      <c r="ET467" s="55"/>
      <c r="EU467" s="55"/>
      <c r="EV467" s="55"/>
      <c r="EW467" s="56"/>
      <c r="EX467" s="159"/>
      <c r="EY467" s="160"/>
      <c r="EZ467" s="160"/>
      <c r="FA467" s="160"/>
      <c r="FB467" s="160"/>
      <c r="FC467" s="160"/>
      <c r="FD467" s="160"/>
      <c r="FE467" s="160"/>
      <c r="FF467" s="160"/>
      <c r="FG467" s="160"/>
      <c r="FH467" s="160"/>
      <c r="FI467" s="161"/>
      <c r="FV467" s="24" t="str">
        <f>IF(FW467&lt;&gt;"",MAX($FV$3:FV466)+1,"")</f>
        <v/>
      </c>
      <c r="FW467" s="24" t="str">
        <f>IF($B467&lt;&gt;"",LEFT(E467,2),"")</f>
        <v/>
      </c>
      <c r="FX467" s="24" t="str">
        <f t="shared" si="854"/>
        <v/>
      </c>
      <c r="FY467" s="24" t="str">
        <f t="shared" si="855"/>
        <v/>
      </c>
      <c r="FZ467" s="24" t="str">
        <f t="shared" si="856"/>
        <v/>
      </c>
    </row>
    <row r="468" spans="1:182" x14ac:dyDescent="0.25">
      <c r="A468" s="38" t="str">
        <f>IF(AND(A467&lt;&gt;"",I468&lt;&gt;""),A465,"")</f>
        <v/>
      </c>
      <c r="B468" s="38" t="str">
        <f t="shared" ref="B468" si="859">IF(AND($A468&lt;&gt;"",B465&lt;&gt;""),B465,"")</f>
        <v/>
      </c>
      <c r="C468" s="65" t="s">
        <v>318</v>
      </c>
      <c r="D468" s="33"/>
      <c r="E468" s="44" t="str">
        <f>IF(AND(I468&lt;&gt;"",E465&lt;&gt;""),E465,"")</f>
        <v/>
      </c>
      <c r="F468" s="44" t="str">
        <f>IF(I468&lt;&gt;"",MAX(F465:F467)+1,"")</f>
        <v/>
      </c>
      <c r="G468" s="44" t="str">
        <f>IF(AND(I468&lt;&gt;"",D466&lt;&gt;""),D466,"")</f>
        <v/>
      </c>
      <c r="H468" s="44" t="str">
        <f>IF(AND(I468&lt;&gt;"",D467&lt;&gt;""),D469,"")</f>
        <v/>
      </c>
      <c r="I468" s="31"/>
      <c r="J468" s="33"/>
      <c r="K468" s="38" t="str">
        <f t="shared" si="853"/>
        <v/>
      </c>
      <c r="L468" s="153"/>
      <c r="M468" s="153"/>
      <c r="N468" s="153"/>
      <c r="O468" s="153"/>
      <c r="P468" s="31"/>
      <c r="Q468" s="54"/>
      <c r="R468" s="55"/>
      <c r="S468" s="55"/>
      <c r="T468" s="55"/>
      <c r="U468" s="55"/>
      <c r="V468" s="55"/>
      <c r="W468" s="55"/>
      <c r="X468" s="55"/>
      <c r="Y468" s="55"/>
      <c r="Z468" s="55"/>
      <c r="AA468" s="55"/>
      <c r="AB468" s="55"/>
      <c r="AC468" s="55"/>
      <c r="AD468" s="55"/>
      <c r="AE468" s="55"/>
      <c r="AF468" s="55"/>
      <c r="AG468" s="55"/>
      <c r="AH468" s="55"/>
      <c r="AI468" s="55"/>
      <c r="AJ468" s="55"/>
      <c r="AK468" s="55"/>
      <c r="AL468" s="55"/>
      <c r="AM468" s="56"/>
      <c r="AN468" s="54"/>
      <c r="AO468" s="55"/>
      <c r="AP468" s="55"/>
      <c r="AQ468" s="55"/>
      <c r="AR468" s="55"/>
      <c r="AS468" s="56"/>
      <c r="AT468" s="54"/>
      <c r="AU468" s="55"/>
      <c r="AV468" s="56"/>
      <c r="AW468" s="54"/>
      <c r="AX468" s="55"/>
      <c r="AY468" s="55"/>
      <c r="AZ468" s="55"/>
      <c r="BA468" s="55"/>
      <c r="BB468" s="55"/>
      <c r="BC468" s="55"/>
      <c r="BD468" s="55"/>
      <c r="BE468" s="55"/>
      <c r="BF468" s="55"/>
      <c r="BG468" s="55"/>
      <c r="BH468" s="56"/>
      <c r="BI468" s="54"/>
      <c r="BJ468" s="55"/>
      <c r="BK468" s="55"/>
      <c r="BL468" s="55"/>
      <c r="BM468" s="55"/>
      <c r="BN468" s="55"/>
      <c r="BO468" s="55"/>
      <c r="BP468" s="55"/>
      <c r="BQ468" s="55"/>
      <c r="BR468" s="55"/>
      <c r="BS468" s="55"/>
      <c r="BT468" s="55"/>
      <c r="BU468" s="56"/>
      <c r="BV468" s="54"/>
      <c r="BW468" s="57"/>
      <c r="BX468" s="57"/>
      <c r="BY468" s="55"/>
      <c r="BZ468" s="55"/>
      <c r="CA468" s="55"/>
      <c r="CB468" s="55"/>
      <c r="CC468" s="55"/>
      <c r="CD468" s="55"/>
      <c r="CE468" s="55"/>
      <c r="CF468" s="55"/>
      <c r="CG468" s="55"/>
      <c r="CH468" s="55"/>
      <c r="CI468" s="55"/>
      <c r="CJ468" s="55"/>
      <c r="CK468" s="55"/>
      <c r="CL468" s="55"/>
      <c r="CM468" s="56"/>
      <c r="CN468" s="58"/>
      <c r="CO468" s="58"/>
      <c r="CP468" s="58"/>
      <c r="CQ468" s="58"/>
      <c r="CR468" s="58"/>
      <c r="CS468" s="58"/>
      <c r="CT468" s="58"/>
      <c r="CU468" s="58"/>
      <c r="CV468" s="58"/>
      <c r="CW468" s="58"/>
      <c r="CX468" s="58"/>
      <c r="CY468" s="58"/>
      <c r="CZ468" s="58"/>
      <c r="DA468" s="58"/>
      <c r="DB468" s="58"/>
      <c r="DC468" s="58"/>
      <c r="DD468" s="58"/>
      <c r="DE468" s="58"/>
      <c r="DF468" s="58"/>
      <c r="DG468" s="58"/>
      <c r="DH468" s="58"/>
      <c r="DI468" s="58"/>
      <c r="DJ468" s="58"/>
      <c r="DK468" s="58"/>
      <c r="DL468" s="56"/>
      <c r="DM468" s="155" t="s">
        <v>42</v>
      </c>
      <c r="DN468" s="55"/>
      <c r="DO468" s="55"/>
      <c r="DP468" s="55"/>
      <c r="DQ468" s="55"/>
      <c r="DR468" s="55"/>
      <c r="DS468" s="55"/>
      <c r="DT468" s="55"/>
      <c r="DU468" s="56"/>
      <c r="DV468" s="91" t="s">
        <v>42</v>
      </c>
      <c r="DW468" s="60"/>
      <c r="DX468" s="60"/>
      <c r="DY468" s="60"/>
      <c r="DZ468" s="60"/>
      <c r="EA468" s="60"/>
      <c r="EB468" s="60"/>
      <c r="EC468" s="60"/>
      <c r="ED468" s="147"/>
      <c r="EE468" s="61"/>
      <c r="EF468" s="91" t="s">
        <v>42</v>
      </c>
      <c r="EG468" s="60"/>
      <c r="EH468" s="60"/>
      <c r="EI468" s="60"/>
      <c r="EJ468" s="60"/>
      <c r="EK468" s="60"/>
      <c r="EL468" s="60"/>
      <c r="EM468" s="60"/>
      <c r="EN468" s="61"/>
      <c r="EO468" s="164" t="s">
        <v>42</v>
      </c>
      <c r="EP468" s="60"/>
      <c r="EQ468" s="60"/>
      <c r="ER468" s="60"/>
      <c r="ES468" s="60"/>
      <c r="ET468" s="60"/>
      <c r="EU468" s="60"/>
      <c r="EV468" s="60"/>
      <c r="EW468" s="61"/>
      <c r="EX468" s="159"/>
      <c r="EY468" s="160"/>
      <c r="EZ468" s="160"/>
      <c r="FA468" s="160"/>
      <c r="FB468" s="160"/>
      <c r="FC468" s="160"/>
      <c r="FD468" s="160"/>
      <c r="FE468" s="160"/>
      <c r="FF468" s="160"/>
      <c r="FG468" s="160"/>
      <c r="FH468" s="160"/>
      <c r="FI468" s="161"/>
      <c r="FV468" s="24" t="str">
        <f>IF(FW468&lt;&gt;"",MAX($FV$3:FV467)+1,"")</f>
        <v/>
      </c>
      <c r="FW468" s="24" t="str">
        <f>IF($B468&lt;&gt;"",LEFT(E468,2),"")</f>
        <v/>
      </c>
      <c r="FX468" s="24" t="str">
        <f t="shared" si="854"/>
        <v/>
      </c>
      <c r="FY468" s="24" t="str">
        <f t="shared" si="855"/>
        <v/>
      </c>
      <c r="FZ468" s="24" t="str">
        <f t="shared" si="856"/>
        <v/>
      </c>
    </row>
    <row r="469" spans="1:182" x14ac:dyDescent="0.25">
      <c r="A469" s="38" t="str">
        <f>IF(AND(A468&lt;&gt;"",I469&lt;&gt;""),A465,"")</f>
        <v/>
      </c>
      <c r="B469" s="38" t="str">
        <f t="shared" ref="B469" si="860">IF(AND($A469&lt;&gt;"",B465&lt;&gt;""),B465,"")</f>
        <v/>
      </c>
      <c r="C469" s="65" t="s">
        <v>742</v>
      </c>
      <c r="D469" s="42" t="str">
        <f>IF(D467&lt;&gt;"",IF(ISNA(VLOOKUP(D467,EconomyTable,2,FALSE)),"&lt;Unknown&gt;",VLOOKUP(D467,EconomyTable,2,FALSE)),"")</f>
        <v/>
      </c>
      <c r="E469" s="44" t="str">
        <f>IF(AND(I469&lt;&gt;"",E465&lt;&gt;""),E465,"")</f>
        <v/>
      </c>
      <c r="F469" s="44" t="str">
        <f>IF(I469&lt;&gt;"",MAX(F465:F468)+1,"")</f>
        <v/>
      </c>
      <c r="G469" s="44" t="str">
        <f>IF(AND(I469&lt;&gt;"",D466&lt;&gt;""),D466,"")</f>
        <v/>
      </c>
      <c r="H469" s="44" t="str">
        <f>IF(AND(I470&lt;&gt;"",D467&lt;&gt;""),D469,"")</f>
        <v/>
      </c>
      <c r="I469" s="31"/>
      <c r="J469" s="33"/>
      <c r="K469" s="38" t="str">
        <f t="shared" si="853"/>
        <v/>
      </c>
      <c r="L469" s="153"/>
      <c r="M469" s="153"/>
      <c r="N469" s="153"/>
      <c r="O469" s="153"/>
      <c r="P469" s="31"/>
      <c r="Q469" s="54"/>
      <c r="R469" s="55"/>
      <c r="S469" s="55"/>
      <c r="T469" s="55"/>
      <c r="U469" s="55"/>
      <c r="V469" s="55"/>
      <c r="W469" s="55"/>
      <c r="X469" s="55"/>
      <c r="Y469" s="55"/>
      <c r="Z469" s="55"/>
      <c r="AA469" s="55"/>
      <c r="AB469" s="55"/>
      <c r="AC469" s="55"/>
      <c r="AD469" s="55"/>
      <c r="AE469" s="55"/>
      <c r="AF469" s="55"/>
      <c r="AG469" s="55"/>
      <c r="AH469" s="55"/>
      <c r="AI469" s="55"/>
      <c r="AJ469" s="55"/>
      <c r="AK469" s="55"/>
      <c r="AL469" s="55"/>
      <c r="AM469" s="56"/>
      <c r="AN469" s="54"/>
      <c r="AO469" s="55"/>
      <c r="AP469" s="55"/>
      <c r="AQ469" s="55"/>
      <c r="AR469" s="55"/>
      <c r="AS469" s="56"/>
      <c r="AT469" s="54"/>
      <c r="AU469" s="55"/>
      <c r="AV469" s="56"/>
      <c r="AW469" s="54"/>
      <c r="AX469" s="55"/>
      <c r="AY469" s="55"/>
      <c r="AZ469" s="55"/>
      <c r="BA469" s="55"/>
      <c r="BB469" s="55"/>
      <c r="BC469" s="55"/>
      <c r="BD469" s="55"/>
      <c r="BE469" s="55"/>
      <c r="BF469" s="55"/>
      <c r="BG469" s="55"/>
      <c r="BH469" s="56"/>
      <c r="BI469" s="54"/>
      <c r="BJ469" s="55"/>
      <c r="BK469" s="55"/>
      <c r="BL469" s="55"/>
      <c r="BM469" s="55"/>
      <c r="BN469" s="55"/>
      <c r="BO469" s="55"/>
      <c r="BP469" s="55"/>
      <c r="BQ469" s="55"/>
      <c r="BR469" s="55"/>
      <c r="BS469" s="55"/>
      <c r="BT469" s="55"/>
      <c r="BU469" s="56"/>
      <c r="BV469" s="54"/>
      <c r="BW469" s="57"/>
      <c r="BX469" s="57"/>
      <c r="BY469" s="55"/>
      <c r="BZ469" s="55"/>
      <c r="CA469" s="55"/>
      <c r="CB469" s="55"/>
      <c r="CC469" s="55"/>
      <c r="CD469" s="55"/>
      <c r="CE469" s="55"/>
      <c r="CF469" s="55"/>
      <c r="CG469" s="55"/>
      <c r="CH469" s="55"/>
      <c r="CI469" s="55"/>
      <c r="CJ469" s="55"/>
      <c r="CK469" s="55"/>
      <c r="CL469" s="55"/>
      <c r="CM469" s="58"/>
      <c r="CN469" s="54"/>
      <c r="CO469" s="58"/>
      <c r="CP469" s="58"/>
      <c r="CQ469" s="58"/>
      <c r="CR469" s="58"/>
      <c r="CS469" s="58"/>
      <c r="CT469" s="58"/>
      <c r="CU469" s="58"/>
      <c r="CV469" s="58"/>
      <c r="CW469" s="58"/>
      <c r="CX469" s="58"/>
      <c r="CY469" s="58"/>
      <c r="CZ469" s="58"/>
      <c r="DA469" s="58"/>
      <c r="DB469" s="58"/>
      <c r="DC469" s="58"/>
      <c r="DD469" s="58"/>
      <c r="DE469" s="58"/>
      <c r="DF469" s="58"/>
      <c r="DG469" s="58"/>
      <c r="DH469" s="58"/>
      <c r="DI469" s="58"/>
      <c r="DJ469" s="58"/>
      <c r="DK469" s="58"/>
      <c r="DL469" s="56"/>
      <c r="DM469" s="169" t="s">
        <v>861</v>
      </c>
      <c r="DN469" s="170"/>
      <c r="DO469" s="170"/>
      <c r="DP469" s="170"/>
      <c r="DQ469" s="170"/>
      <c r="DR469" s="170"/>
      <c r="DS469" s="171"/>
      <c r="DT469" s="205">
        <f>SUM(DN465:DU468)</f>
        <v>0</v>
      </c>
      <c r="DU469" s="218"/>
      <c r="DV469" s="169" t="s">
        <v>861</v>
      </c>
      <c r="DW469" s="170"/>
      <c r="DX469" s="170"/>
      <c r="DY469" s="170"/>
      <c r="DZ469" s="170"/>
      <c r="EA469" s="170"/>
      <c r="EB469" s="170"/>
      <c r="EC469" s="171"/>
      <c r="ED469" s="205">
        <f>SUM(DW465:EE468)</f>
        <v>0</v>
      </c>
      <c r="EE469" s="218"/>
      <c r="EF469" s="169" t="s">
        <v>861</v>
      </c>
      <c r="EG469" s="170"/>
      <c r="EH469" s="170"/>
      <c r="EI469" s="170"/>
      <c r="EJ469" s="170"/>
      <c r="EK469" s="170"/>
      <c r="EL469" s="171"/>
      <c r="EM469" s="205">
        <f>SUM(EG465:EN468)</f>
        <v>0</v>
      </c>
      <c r="EN469" s="218"/>
      <c r="EO469" s="169" t="s">
        <v>861</v>
      </c>
      <c r="EP469" s="170"/>
      <c r="EQ469" s="170"/>
      <c r="ER469" s="170"/>
      <c r="ES469" s="170"/>
      <c r="ET469" s="170"/>
      <c r="EU469" s="171"/>
      <c r="EV469" s="205">
        <f>SUM(EP465:EW468)</f>
        <v>0</v>
      </c>
      <c r="EW469" s="218"/>
      <c r="EX469" s="159"/>
      <c r="EY469" s="160"/>
      <c r="EZ469" s="160"/>
      <c r="FA469" s="160"/>
      <c r="FB469" s="160"/>
      <c r="FC469" s="160"/>
      <c r="FD469" s="160"/>
      <c r="FE469" s="160"/>
      <c r="FF469" s="160"/>
      <c r="FG469" s="160"/>
      <c r="FH469" s="160"/>
      <c r="FI469" s="161"/>
      <c r="FV469" s="24" t="str">
        <f>IF(FW469&lt;&gt;"",MAX($FV$3:FV468)+1,"")</f>
        <v/>
      </c>
      <c r="FW469" s="24" t="str">
        <f>IF($B469&lt;&gt;"",E469,"")</f>
        <v/>
      </c>
      <c r="FX469" s="24" t="str">
        <f t="shared" si="854"/>
        <v/>
      </c>
      <c r="FY469" s="24" t="str">
        <f t="shared" si="855"/>
        <v/>
      </c>
      <c r="FZ469" s="24" t="str">
        <f t="shared" si="856"/>
        <v/>
      </c>
    </row>
    <row r="470" spans="1:182" x14ac:dyDescent="0.25">
      <c r="A470" s="38" t="str">
        <f>IF(AND(A469&lt;&gt;"",I470&lt;&gt;""),A465,"")</f>
        <v/>
      </c>
      <c r="B470" s="38" t="str">
        <f t="shared" ref="B470" si="861">IF(AND($A470&lt;&gt;"",B465&lt;&gt;""),B465,"")</f>
        <v/>
      </c>
      <c r="C470" s="65" t="s">
        <v>741</v>
      </c>
      <c r="D470" s="43" t="str">
        <f>IF(D468&lt;&gt;"",IF(ISNA(VLOOKUP(D468,EconomyTypeTable,2,FALSE)),"&lt;Unknown&gt;",VLOOKUP(D468,EconomyTypeTable,2,FALSE)),"")</f>
        <v/>
      </c>
      <c r="E470" s="44" t="str">
        <f>IF(AND(I470&lt;&gt;"",E465&lt;&gt;""),E465,"")</f>
        <v/>
      </c>
      <c r="F470" s="44" t="str">
        <f>IF(I470&lt;&gt;"",MAX(F465:F469)+1,"")</f>
        <v/>
      </c>
      <c r="G470" s="44" t="str">
        <f>IF(AND(I469&lt;&gt;"",D466&lt;&gt;""),D466,"")</f>
        <v/>
      </c>
      <c r="H470" s="44" t="str">
        <f>IF(AND(I470&lt;&gt;"",D467&lt;&gt;""),D469,"")</f>
        <v/>
      </c>
      <c r="I470" s="31"/>
      <c r="J470" s="33"/>
      <c r="K470" s="38" t="str">
        <f t="shared" si="853"/>
        <v/>
      </c>
      <c r="L470" s="153"/>
      <c r="M470" s="153"/>
      <c r="N470" s="153"/>
      <c r="O470" s="153"/>
      <c r="P470" s="31"/>
      <c r="Q470" s="59"/>
      <c r="R470" s="60"/>
      <c r="S470" s="60"/>
      <c r="T470" s="60"/>
      <c r="U470" s="60"/>
      <c r="V470" s="60"/>
      <c r="W470" s="60"/>
      <c r="X470" s="60"/>
      <c r="Y470" s="60"/>
      <c r="Z470" s="60"/>
      <c r="AA470" s="60"/>
      <c r="AB470" s="60"/>
      <c r="AC470" s="60"/>
      <c r="AD470" s="60"/>
      <c r="AE470" s="60"/>
      <c r="AF470" s="60"/>
      <c r="AG470" s="60"/>
      <c r="AH470" s="60"/>
      <c r="AI470" s="60"/>
      <c r="AJ470" s="60"/>
      <c r="AK470" s="60"/>
      <c r="AL470" s="60"/>
      <c r="AM470" s="61"/>
      <c r="AN470" s="59"/>
      <c r="AO470" s="60"/>
      <c r="AP470" s="60"/>
      <c r="AQ470" s="60"/>
      <c r="AR470" s="60"/>
      <c r="AS470" s="61"/>
      <c r="AT470" s="59"/>
      <c r="AU470" s="60"/>
      <c r="AV470" s="61"/>
      <c r="AW470" s="59"/>
      <c r="AX470" s="60"/>
      <c r="AY470" s="60"/>
      <c r="AZ470" s="60"/>
      <c r="BA470" s="60"/>
      <c r="BB470" s="60"/>
      <c r="BC470" s="60"/>
      <c r="BD470" s="60"/>
      <c r="BE470" s="60"/>
      <c r="BF470" s="60"/>
      <c r="BG470" s="60"/>
      <c r="BH470" s="61"/>
      <c r="BI470" s="59"/>
      <c r="BJ470" s="60"/>
      <c r="BK470" s="60"/>
      <c r="BL470" s="60"/>
      <c r="BM470" s="60"/>
      <c r="BN470" s="60"/>
      <c r="BO470" s="60"/>
      <c r="BP470" s="60"/>
      <c r="BQ470" s="60"/>
      <c r="BR470" s="60"/>
      <c r="BS470" s="60"/>
      <c r="BT470" s="60"/>
      <c r="BU470" s="61"/>
      <c r="BV470" s="59"/>
      <c r="BW470" s="62"/>
      <c r="BX470" s="62"/>
      <c r="BY470" s="60"/>
      <c r="BZ470" s="60"/>
      <c r="CA470" s="60"/>
      <c r="CB470" s="60"/>
      <c r="CC470" s="60"/>
      <c r="CD470" s="60"/>
      <c r="CE470" s="60"/>
      <c r="CF470" s="60"/>
      <c r="CG470" s="60"/>
      <c r="CH470" s="60"/>
      <c r="CI470" s="60"/>
      <c r="CJ470" s="60"/>
      <c r="CK470" s="60"/>
      <c r="CL470" s="60"/>
      <c r="CM470" s="61"/>
      <c r="CN470" s="58"/>
      <c r="CO470" s="58"/>
      <c r="CP470" s="58"/>
      <c r="CQ470" s="58"/>
      <c r="CR470" s="58"/>
      <c r="CS470" s="58"/>
      <c r="CT470" s="58"/>
      <c r="CU470" s="58"/>
      <c r="CV470" s="58"/>
      <c r="CW470" s="58"/>
      <c r="CX470" s="58"/>
      <c r="CY470" s="58"/>
      <c r="CZ470" s="58"/>
      <c r="DA470" s="58"/>
      <c r="DB470" s="58"/>
      <c r="DC470" s="58"/>
      <c r="DD470" s="58"/>
      <c r="DE470" s="58"/>
      <c r="DF470" s="58"/>
      <c r="DG470" s="58"/>
      <c r="DH470" s="58"/>
      <c r="DI470" s="58"/>
      <c r="DJ470" s="58"/>
      <c r="DK470" s="58"/>
      <c r="DL470" s="56"/>
      <c r="DM470" s="169" t="s">
        <v>823</v>
      </c>
      <c r="DN470" s="170"/>
      <c r="DO470" s="170"/>
      <c r="DP470" s="170"/>
      <c r="DQ470" s="170"/>
      <c r="DR470" s="170"/>
      <c r="DS470" s="171"/>
      <c r="DT470" s="172"/>
      <c r="DU470" s="173"/>
      <c r="DV470" s="209"/>
      <c r="DW470" s="190"/>
      <c r="DX470" s="190"/>
      <c r="DY470" s="190"/>
      <c r="DZ470" s="190"/>
      <c r="EA470" s="190"/>
      <c r="EB470" s="190"/>
      <c r="EC470" s="190"/>
      <c r="ED470" s="190"/>
      <c r="EE470" s="190"/>
      <c r="EF470" s="190"/>
      <c r="EG470" s="190"/>
      <c r="EH470" s="190"/>
      <c r="EI470" s="190"/>
      <c r="EJ470" s="190"/>
      <c r="EK470" s="190"/>
      <c r="EL470" s="190"/>
      <c r="EM470" s="190"/>
      <c r="EN470" s="190"/>
      <c r="EO470" s="190"/>
      <c r="EP470" s="190"/>
      <c r="EQ470" s="190"/>
      <c r="ER470" s="190"/>
      <c r="ES470" s="190"/>
      <c r="ET470" s="190"/>
      <c r="EU470" s="190"/>
      <c r="EV470" s="190"/>
      <c r="EW470" s="210"/>
      <c r="EX470" s="159"/>
      <c r="EY470" s="160"/>
      <c r="EZ470" s="160"/>
      <c r="FA470" s="160"/>
      <c r="FB470" s="160"/>
      <c r="FC470" s="160"/>
      <c r="FD470" s="160"/>
      <c r="FE470" s="160"/>
      <c r="FF470" s="160"/>
      <c r="FG470" s="160"/>
      <c r="FH470" s="160"/>
      <c r="FI470" s="161"/>
    </row>
    <row r="471" spans="1:182" ht="15.75" thickBot="1" x14ac:dyDescent="0.3">
      <c r="A471" s="39">
        <f>IF(A465&lt;&gt;"",A465,"")</f>
        <v>67</v>
      </c>
      <c r="B471" s="39" t="str">
        <f>IF(AND($A471&lt;&gt;"",B465&lt;&gt;""),B465,"")</f>
        <v/>
      </c>
      <c r="C471" s="67" t="s">
        <v>315</v>
      </c>
      <c r="D471" s="36"/>
      <c r="E471" s="148"/>
      <c r="F471" s="149"/>
      <c r="G471" s="149"/>
      <c r="H471" s="149"/>
      <c r="I471" s="149"/>
      <c r="J471" s="149"/>
      <c r="K471" s="149"/>
      <c r="L471" s="149"/>
      <c r="M471" s="149"/>
      <c r="N471" s="149"/>
      <c r="O471" s="150"/>
      <c r="P471" s="46" t="str">
        <f>IF(COUNTA(Q471:AM471)-COUNTBLANK(Q471:AM471)&gt;0,COUNTA(Q471:AM471)-COUNTBLANK(Q471:AM471)&amp;" Deposit types","")</f>
        <v/>
      </c>
      <c r="Q471" s="47" t="str">
        <f>IF(COUNTA(Q465:Q470)&gt;0,COUNTA(Q465:Q470),"")</f>
        <v/>
      </c>
      <c r="R471" s="48" t="str">
        <f t="shared" ref="R471:AA471" si="862">IF(COUNTA(R465:R470)&gt;0,COUNTA(R465:R470),"")</f>
        <v/>
      </c>
      <c r="S471" s="48" t="str">
        <f t="shared" si="862"/>
        <v/>
      </c>
      <c r="T471" s="48" t="str">
        <f t="shared" si="862"/>
        <v/>
      </c>
      <c r="U471" s="48" t="str">
        <f t="shared" si="862"/>
        <v/>
      </c>
      <c r="V471" s="48" t="str">
        <f t="shared" si="862"/>
        <v/>
      </c>
      <c r="W471" s="48" t="str">
        <f t="shared" si="862"/>
        <v/>
      </c>
      <c r="X471" s="48" t="str">
        <f t="shared" si="862"/>
        <v/>
      </c>
      <c r="Y471" s="48" t="str">
        <f t="shared" si="862"/>
        <v/>
      </c>
      <c r="Z471" s="48" t="str">
        <f t="shared" si="862"/>
        <v/>
      </c>
      <c r="AA471" s="48" t="str">
        <f t="shared" si="862"/>
        <v/>
      </c>
      <c r="AB471" s="48" t="str">
        <f>IF(COUNTA(AB465:AB470)&gt;0,COUNTA(AB465:AB470),"")</f>
        <v/>
      </c>
      <c r="AC471" s="48" t="str">
        <f t="shared" ref="AC471:BK471" si="863">IF(COUNTA(AC465:AC470)&gt;0,COUNTA(AC465:AC470),"")</f>
        <v/>
      </c>
      <c r="AD471" s="48" t="str">
        <f t="shared" si="863"/>
        <v/>
      </c>
      <c r="AE471" s="48" t="str">
        <f t="shared" si="863"/>
        <v/>
      </c>
      <c r="AF471" s="48" t="str">
        <f t="shared" si="863"/>
        <v/>
      </c>
      <c r="AG471" s="48" t="str">
        <f t="shared" si="863"/>
        <v/>
      </c>
      <c r="AH471" s="48" t="str">
        <f t="shared" si="863"/>
        <v/>
      </c>
      <c r="AI471" s="48" t="str">
        <f t="shared" si="863"/>
        <v/>
      </c>
      <c r="AJ471" s="48" t="str">
        <f t="shared" si="863"/>
        <v/>
      </c>
      <c r="AK471" s="48" t="str">
        <f t="shared" si="863"/>
        <v/>
      </c>
      <c r="AL471" s="48" t="str">
        <f t="shared" si="863"/>
        <v/>
      </c>
      <c r="AM471" s="49" t="str">
        <f t="shared" si="863"/>
        <v/>
      </c>
      <c r="AN471" s="47" t="str">
        <f t="shared" si="863"/>
        <v/>
      </c>
      <c r="AO471" s="48" t="str">
        <f t="shared" si="863"/>
        <v/>
      </c>
      <c r="AP471" s="48" t="str">
        <f t="shared" si="863"/>
        <v/>
      </c>
      <c r="AQ471" s="48" t="str">
        <f t="shared" si="863"/>
        <v/>
      </c>
      <c r="AR471" s="48" t="str">
        <f t="shared" si="863"/>
        <v/>
      </c>
      <c r="AS471" s="49" t="str">
        <f t="shared" si="863"/>
        <v/>
      </c>
      <c r="AT471" s="47" t="str">
        <f t="shared" si="863"/>
        <v/>
      </c>
      <c r="AU471" s="48" t="str">
        <f t="shared" si="863"/>
        <v/>
      </c>
      <c r="AV471" s="49" t="str">
        <f t="shared" si="863"/>
        <v/>
      </c>
      <c r="AW471" s="47" t="str">
        <f t="shared" si="863"/>
        <v/>
      </c>
      <c r="AX471" s="48" t="str">
        <f t="shared" si="863"/>
        <v/>
      </c>
      <c r="AY471" s="48" t="str">
        <f t="shared" si="863"/>
        <v/>
      </c>
      <c r="AZ471" s="48" t="str">
        <f t="shared" si="863"/>
        <v/>
      </c>
      <c r="BA471" s="48" t="str">
        <f t="shared" si="863"/>
        <v/>
      </c>
      <c r="BB471" s="48" t="str">
        <f t="shared" si="863"/>
        <v/>
      </c>
      <c r="BC471" s="48" t="str">
        <f t="shared" si="863"/>
        <v/>
      </c>
      <c r="BD471" s="48" t="str">
        <f t="shared" si="863"/>
        <v/>
      </c>
      <c r="BE471" s="48" t="str">
        <f t="shared" si="863"/>
        <v/>
      </c>
      <c r="BF471" s="48" t="str">
        <f t="shared" si="863"/>
        <v/>
      </c>
      <c r="BG471" s="48" t="str">
        <f t="shared" si="863"/>
        <v/>
      </c>
      <c r="BH471" s="49" t="str">
        <f t="shared" si="863"/>
        <v/>
      </c>
      <c r="BI471" s="47" t="str">
        <f t="shared" si="863"/>
        <v/>
      </c>
      <c r="BJ471" s="48" t="str">
        <f t="shared" si="863"/>
        <v/>
      </c>
      <c r="BK471" s="48" t="str">
        <f t="shared" si="863"/>
        <v/>
      </c>
      <c r="BL471" s="48"/>
      <c r="BM471" s="48" t="str">
        <f t="shared" ref="BM471:BU471" si="864">IF(COUNTA(BM465:BM470)&gt;0,COUNTA(BM465:BM470),"")</f>
        <v/>
      </c>
      <c r="BN471" s="48" t="str">
        <f t="shared" si="864"/>
        <v/>
      </c>
      <c r="BO471" s="48" t="str">
        <f t="shared" si="864"/>
        <v/>
      </c>
      <c r="BP471" s="48" t="str">
        <f t="shared" si="864"/>
        <v/>
      </c>
      <c r="BQ471" s="48" t="str">
        <f t="shared" si="864"/>
        <v/>
      </c>
      <c r="BR471" s="48" t="str">
        <f t="shared" si="864"/>
        <v/>
      </c>
      <c r="BS471" s="48" t="str">
        <f t="shared" si="864"/>
        <v/>
      </c>
      <c r="BT471" s="48" t="str">
        <f t="shared" si="864"/>
        <v/>
      </c>
      <c r="BU471" s="49" t="str">
        <f t="shared" si="864"/>
        <v/>
      </c>
      <c r="BV471" s="47" t="str">
        <f>IF(COUNTA(BV465:BV470)&gt;0,COUNTA(BV465:BV470),"")</f>
        <v/>
      </c>
      <c r="BW471" s="48" t="str">
        <f t="shared" ref="BW471:DL471" si="865">IF(COUNTA(BW465:BW470)&gt;0,COUNTA(BW465:BW470),"")</f>
        <v/>
      </c>
      <c r="BX471" s="48" t="str">
        <f t="shared" si="865"/>
        <v/>
      </c>
      <c r="BY471" s="48" t="str">
        <f t="shared" si="865"/>
        <v/>
      </c>
      <c r="BZ471" s="48" t="str">
        <f t="shared" si="865"/>
        <v/>
      </c>
      <c r="CA471" s="48" t="str">
        <f t="shared" si="865"/>
        <v/>
      </c>
      <c r="CB471" s="48" t="str">
        <f t="shared" si="865"/>
        <v/>
      </c>
      <c r="CC471" s="48" t="str">
        <f t="shared" si="865"/>
        <v/>
      </c>
      <c r="CD471" s="48" t="str">
        <f t="shared" si="865"/>
        <v/>
      </c>
      <c r="CE471" s="48" t="str">
        <f t="shared" si="865"/>
        <v/>
      </c>
      <c r="CF471" s="48" t="str">
        <f t="shared" si="865"/>
        <v/>
      </c>
      <c r="CG471" s="48" t="str">
        <f t="shared" si="865"/>
        <v/>
      </c>
      <c r="CH471" s="48" t="str">
        <f t="shared" si="865"/>
        <v/>
      </c>
      <c r="CI471" s="48" t="str">
        <f t="shared" si="865"/>
        <v/>
      </c>
      <c r="CJ471" s="48" t="str">
        <f t="shared" si="865"/>
        <v/>
      </c>
      <c r="CK471" s="48" t="str">
        <f t="shared" si="865"/>
        <v/>
      </c>
      <c r="CL471" s="48" t="str">
        <f t="shared" si="865"/>
        <v/>
      </c>
      <c r="CM471" s="49" t="str">
        <f t="shared" si="865"/>
        <v/>
      </c>
      <c r="CN471" s="47" t="str">
        <f t="shared" si="865"/>
        <v/>
      </c>
      <c r="CO471" s="48" t="str">
        <f t="shared" si="865"/>
        <v/>
      </c>
      <c r="CP471" s="48" t="str">
        <f t="shared" si="865"/>
        <v/>
      </c>
      <c r="CQ471" s="48" t="str">
        <f t="shared" si="865"/>
        <v/>
      </c>
      <c r="CR471" s="48" t="str">
        <f t="shared" si="865"/>
        <v/>
      </c>
      <c r="CS471" s="48" t="str">
        <f t="shared" si="865"/>
        <v/>
      </c>
      <c r="CT471" s="48" t="str">
        <f t="shared" si="865"/>
        <v/>
      </c>
      <c r="CU471" s="48" t="str">
        <f t="shared" si="865"/>
        <v/>
      </c>
      <c r="CV471" s="48" t="str">
        <f t="shared" si="865"/>
        <v/>
      </c>
      <c r="CW471" s="48" t="str">
        <f t="shared" si="865"/>
        <v/>
      </c>
      <c r="CX471" s="48" t="str">
        <f t="shared" si="865"/>
        <v/>
      </c>
      <c r="CY471" s="48" t="str">
        <f t="shared" si="865"/>
        <v/>
      </c>
      <c r="CZ471" s="48" t="str">
        <f t="shared" si="865"/>
        <v/>
      </c>
      <c r="DA471" s="48" t="str">
        <f t="shared" si="865"/>
        <v/>
      </c>
      <c r="DB471" s="48" t="str">
        <f t="shared" si="865"/>
        <v/>
      </c>
      <c r="DC471" s="48" t="str">
        <f t="shared" si="865"/>
        <v/>
      </c>
      <c r="DD471" s="48" t="str">
        <f t="shared" si="865"/>
        <v/>
      </c>
      <c r="DE471" s="48" t="str">
        <f t="shared" si="865"/>
        <v/>
      </c>
      <c r="DF471" s="48" t="str">
        <f t="shared" si="865"/>
        <v/>
      </c>
      <c r="DG471" s="48" t="str">
        <f t="shared" si="865"/>
        <v/>
      </c>
      <c r="DH471" s="48" t="str">
        <f t="shared" si="865"/>
        <v/>
      </c>
      <c r="DI471" s="48" t="str">
        <f t="shared" si="865"/>
        <v/>
      </c>
      <c r="DJ471" s="48" t="str">
        <f t="shared" si="865"/>
        <v/>
      </c>
      <c r="DK471" s="48" t="str">
        <f t="shared" si="865"/>
        <v/>
      </c>
      <c r="DL471" s="49" t="str">
        <f t="shared" si="865"/>
        <v/>
      </c>
      <c r="DM471" s="169" t="s">
        <v>822</v>
      </c>
      <c r="DN471" s="170"/>
      <c r="DO471" s="170"/>
      <c r="DP471" s="170"/>
      <c r="DQ471" s="170"/>
      <c r="DR471" s="170"/>
      <c r="DS471" s="171"/>
      <c r="DT471" s="172"/>
      <c r="DU471" s="173"/>
      <c r="DV471" s="211"/>
      <c r="DW471" s="212"/>
      <c r="DX471" s="212"/>
      <c r="DY471" s="212"/>
      <c r="DZ471" s="212"/>
      <c r="EA471" s="212"/>
      <c r="EB471" s="212"/>
      <c r="EC471" s="212"/>
      <c r="ED471" s="212"/>
      <c r="EE471" s="212"/>
      <c r="EF471" s="212"/>
      <c r="EG471" s="212"/>
      <c r="EH471" s="212"/>
      <c r="EI471" s="212"/>
      <c r="EJ471" s="212"/>
      <c r="EK471" s="212"/>
      <c r="EL471" s="212"/>
      <c r="EM471" s="212"/>
      <c r="EN471" s="212"/>
      <c r="EO471" s="212"/>
      <c r="EP471" s="212"/>
      <c r="EQ471" s="212"/>
      <c r="ER471" s="212"/>
      <c r="ES471" s="212"/>
      <c r="ET471" s="212"/>
      <c r="EU471" s="212"/>
      <c r="EV471" s="212"/>
      <c r="EW471" s="213"/>
      <c r="EX471" s="151"/>
      <c r="EY471" s="149"/>
      <c r="EZ471" s="149"/>
      <c r="FA471" s="149"/>
      <c r="FB471" s="149"/>
      <c r="FC471" s="149"/>
      <c r="FD471" s="149"/>
      <c r="FE471" s="149"/>
      <c r="FF471" s="149"/>
      <c r="FG471" s="149"/>
      <c r="FH471" s="149"/>
      <c r="FI471" s="152"/>
    </row>
    <row r="472" spans="1:182" x14ac:dyDescent="0.25">
      <c r="A472" s="40">
        <f>A465+1</f>
        <v>68</v>
      </c>
      <c r="B472" s="29"/>
      <c r="C472" s="65" t="s">
        <v>531</v>
      </c>
      <c r="D472" s="41" t="str">
        <f>IF(MAX(F472:F477)&gt;0,MAX(F472:F477),"")</f>
        <v/>
      </c>
      <c r="E472" s="30"/>
      <c r="F472" s="45" t="str">
        <f>IF(I472&lt;&gt;"",1,"")</f>
        <v/>
      </c>
      <c r="G472" s="45" t="str">
        <f>IF(AND(I472&lt;&gt;"",D473&lt;&gt;""),D473,"")</f>
        <v/>
      </c>
      <c r="H472" s="45" t="str">
        <f>IF(AND(I472&lt;&gt;"",D474&lt;&gt;""),D476,"")</f>
        <v/>
      </c>
      <c r="I472" s="29"/>
      <c r="J472" s="146"/>
      <c r="K472" s="40" t="str">
        <f t="shared" ref="K472:K477" si="866">IF(J472&lt;&gt;"",IF(ISNA(VLOOKUP(J472,PlanetTypeTable,2,FALSE)),"&lt;Unknown&gt;",VLOOKUP(J472,PlanetTypeTable,2,FALSE)),"")</f>
        <v/>
      </c>
      <c r="L472" s="34"/>
      <c r="M472" s="34"/>
      <c r="N472" s="34"/>
      <c r="O472" s="34"/>
      <c r="P472" s="29"/>
      <c r="Q472" s="50"/>
      <c r="R472" s="30"/>
      <c r="S472" s="30"/>
      <c r="T472" s="30"/>
      <c r="U472" s="30"/>
      <c r="V472" s="30"/>
      <c r="W472" s="30"/>
      <c r="X472" s="30"/>
      <c r="Y472" s="30"/>
      <c r="Z472" s="30"/>
      <c r="AA472" s="30"/>
      <c r="AB472" s="30"/>
      <c r="AC472" s="30"/>
      <c r="AD472" s="30"/>
      <c r="AE472" s="30"/>
      <c r="AF472" s="30"/>
      <c r="AG472" s="30"/>
      <c r="AH472" s="30"/>
      <c r="AI472" s="30"/>
      <c r="AJ472" s="30"/>
      <c r="AK472" s="30"/>
      <c r="AL472" s="30"/>
      <c r="AM472" s="51"/>
      <c r="AN472" s="50"/>
      <c r="AO472" s="30"/>
      <c r="AP472" s="30"/>
      <c r="AQ472" s="30"/>
      <c r="AR472" s="30"/>
      <c r="AS472" s="51"/>
      <c r="AT472" s="50"/>
      <c r="AU472" s="30"/>
      <c r="AV472" s="51"/>
      <c r="AW472" s="50"/>
      <c r="AX472" s="30"/>
      <c r="AY472" s="30"/>
      <c r="AZ472" s="30"/>
      <c r="BA472" s="30"/>
      <c r="BB472" s="30"/>
      <c r="BC472" s="30"/>
      <c r="BD472" s="30"/>
      <c r="BE472" s="30"/>
      <c r="BF472" s="30"/>
      <c r="BG472" s="30"/>
      <c r="BH472" s="51"/>
      <c r="BI472" s="50"/>
      <c r="BJ472" s="30"/>
      <c r="BK472" s="30"/>
      <c r="BL472" s="30"/>
      <c r="BM472" s="30"/>
      <c r="BN472" s="30"/>
      <c r="BO472" s="30"/>
      <c r="BP472" s="30"/>
      <c r="BQ472" s="30"/>
      <c r="BR472" s="30"/>
      <c r="BS472" s="30"/>
      <c r="BT472" s="30"/>
      <c r="BU472" s="51"/>
      <c r="BV472" s="50"/>
      <c r="BW472" s="52"/>
      <c r="BX472" s="52"/>
      <c r="BY472" s="30"/>
      <c r="BZ472" s="30"/>
      <c r="CA472" s="30"/>
      <c r="CB472" s="30"/>
      <c r="CC472" s="30"/>
      <c r="CD472" s="30"/>
      <c r="CE472" s="30"/>
      <c r="CF472" s="30"/>
      <c r="CG472" s="30"/>
      <c r="CH472" s="30"/>
      <c r="CI472" s="30"/>
      <c r="CJ472" s="30"/>
      <c r="CK472" s="30"/>
      <c r="CL472" s="30"/>
      <c r="CM472" s="51"/>
      <c r="CN472" s="53"/>
      <c r="CO472" s="53"/>
      <c r="CP472" s="53"/>
      <c r="CQ472" s="53"/>
      <c r="CR472" s="53"/>
      <c r="CS472" s="53"/>
      <c r="CT472" s="53"/>
      <c r="CU472" s="53"/>
      <c r="CV472" s="53"/>
      <c r="CW472" s="53"/>
      <c r="CX472" s="53"/>
      <c r="CY472" s="53"/>
      <c r="CZ472" s="53"/>
      <c r="DA472" s="53"/>
      <c r="DB472" s="53"/>
      <c r="DC472" s="53"/>
      <c r="DD472" s="53"/>
      <c r="DE472" s="53"/>
      <c r="DF472" s="53"/>
      <c r="DG472" s="53"/>
      <c r="DH472" s="53"/>
      <c r="DI472" s="53"/>
      <c r="DJ472" s="53"/>
      <c r="DK472" s="53"/>
      <c r="DL472" s="51"/>
      <c r="DM472" s="162" t="s">
        <v>249</v>
      </c>
      <c r="DN472" s="30"/>
      <c r="DO472" s="30"/>
      <c r="DP472" s="30"/>
      <c r="DQ472" s="30"/>
      <c r="DR472" s="30"/>
      <c r="DS472" s="30"/>
      <c r="DT472" s="30"/>
      <c r="DU472" s="51"/>
      <c r="DV472" s="163" t="s">
        <v>249</v>
      </c>
      <c r="DW472" s="30"/>
      <c r="DX472" s="30"/>
      <c r="DY472" s="30"/>
      <c r="DZ472" s="30"/>
      <c r="EA472" s="30"/>
      <c r="EB472" s="30"/>
      <c r="EC472" s="30"/>
      <c r="ED472" s="53"/>
      <c r="EE472" s="51"/>
      <c r="EF472" s="163" t="s">
        <v>249</v>
      </c>
      <c r="EG472" s="30"/>
      <c r="EH472" s="30"/>
      <c r="EI472" s="63"/>
      <c r="EJ472" s="30"/>
      <c r="EK472" s="30"/>
      <c r="EL472" s="30"/>
      <c r="EM472" s="30"/>
      <c r="EN472" s="51"/>
      <c r="EO472" s="163" t="s">
        <v>249</v>
      </c>
      <c r="EP472" s="30"/>
      <c r="EQ472" s="30"/>
      <c r="ER472" s="30"/>
      <c r="ES472" s="30"/>
      <c r="ET472" s="30"/>
      <c r="EU472" s="30"/>
      <c r="EV472" s="30"/>
      <c r="EW472" s="51"/>
      <c r="EX472" s="156"/>
      <c r="EY472" s="157"/>
      <c r="EZ472" s="157"/>
      <c r="FA472" s="157"/>
      <c r="FB472" s="157"/>
      <c r="FC472" s="157"/>
      <c r="FD472" s="157"/>
      <c r="FE472" s="157"/>
      <c r="FF472" s="157"/>
      <c r="FG472" s="157"/>
      <c r="FH472" s="157"/>
      <c r="FI472" s="158"/>
      <c r="FR472" s="25" t="str">
        <f>IF(FS472&lt;&gt;"",MAX(FR$3:FR471)+1,"")</f>
        <v/>
      </c>
      <c r="FS472" s="25" t="str">
        <f>IF(B472&lt;&gt;"",B472,"")</f>
        <v/>
      </c>
      <c r="FT472" s="25" t="str">
        <f>IF(D473&lt;&gt;"",D473,"")</f>
        <v/>
      </c>
      <c r="FV472" s="24" t="str">
        <f>IF(FW472&lt;&gt;"",MAX($FV$3:FV471)+1,"")</f>
        <v/>
      </c>
      <c r="FW472" s="24" t="str">
        <f>IF($B472&lt;&gt;"",LEFT(E472,2),"")</f>
        <v/>
      </c>
      <c r="FX472" s="24" t="str">
        <f t="shared" ref="FX472:FX476" si="867">IF($B472&lt;&gt;"",I472,"")</f>
        <v/>
      </c>
      <c r="FY472" s="24" t="str">
        <f t="shared" ref="FY472:FY476" si="868">IF($B472&lt;&gt;"",J472,"")</f>
        <v/>
      </c>
      <c r="FZ472" s="24" t="str">
        <f t="shared" ref="FZ472:FZ476" si="869">IF($B472&lt;&gt;"",K472,"")</f>
        <v/>
      </c>
    </row>
    <row r="473" spans="1:182" x14ac:dyDescent="0.25">
      <c r="A473" s="38" t="str">
        <f>IF(AND(A472&lt;&gt;"",I473&lt;&gt;""),A472,"")</f>
        <v/>
      </c>
      <c r="B473" s="37" t="str">
        <f t="shared" ref="B473" si="870">IF(AND($A473&lt;&gt;"",B472&lt;&gt;""),B472,"")</f>
        <v/>
      </c>
      <c r="C473" s="66" t="s">
        <v>72</v>
      </c>
      <c r="D473" s="32"/>
      <c r="E473" s="44" t="str">
        <f>IF(AND(I473&lt;&gt;"",E472&lt;&gt;""),E472,"")</f>
        <v/>
      </c>
      <c r="F473" s="44" t="str">
        <f>IF(I473&lt;&gt;"",MAX(F472:F472)+1,"")</f>
        <v/>
      </c>
      <c r="G473" s="44" t="str">
        <f>IF(AND(I473&lt;&gt;"",D473&lt;&gt;""),D473,"")</f>
        <v/>
      </c>
      <c r="H473" s="44" t="str">
        <f>IF(AND(I473&lt;&gt;"",D474&lt;&gt;""),D476,"")</f>
        <v/>
      </c>
      <c r="I473" s="31"/>
      <c r="J473" s="33"/>
      <c r="K473" s="38" t="str">
        <f t="shared" si="866"/>
        <v/>
      </c>
      <c r="L473" s="153"/>
      <c r="M473" s="153"/>
      <c r="N473" s="153"/>
      <c r="O473" s="153"/>
      <c r="P473" s="31"/>
      <c r="Q473" s="54"/>
      <c r="R473" s="55"/>
      <c r="S473" s="55"/>
      <c r="T473" s="55"/>
      <c r="U473" s="55"/>
      <c r="V473" s="55"/>
      <c r="W473" s="55"/>
      <c r="X473" s="55"/>
      <c r="Y473" s="55"/>
      <c r="Z473" s="55"/>
      <c r="AA473" s="55"/>
      <c r="AB473" s="55"/>
      <c r="AC473" s="55"/>
      <c r="AD473" s="55"/>
      <c r="AE473" s="55"/>
      <c r="AF473" s="55"/>
      <c r="AG473" s="55"/>
      <c r="AH473" s="55"/>
      <c r="AI473" s="55"/>
      <c r="AJ473" s="55"/>
      <c r="AK473" s="55"/>
      <c r="AL473" s="55"/>
      <c r="AM473" s="56"/>
      <c r="AN473" s="54"/>
      <c r="AO473" s="55"/>
      <c r="AP473" s="55"/>
      <c r="AQ473" s="55"/>
      <c r="AR473" s="55"/>
      <c r="AS473" s="56"/>
      <c r="AT473" s="54"/>
      <c r="AU473" s="55"/>
      <c r="AV473" s="56"/>
      <c r="AW473" s="54"/>
      <c r="AX473" s="55"/>
      <c r="AY473" s="55"/>
      <c r="AZ473" s="55"/>
      <c r="BA473" s="55"/>
      <c r="BB473" s="55"/>
      <c r="BC473" s="55"/>
      <c r="BD473" s="55"/>
      <c r="BE473" s="55"/>
      <c r="BF473" s="55"/>
      <c r="BG473" s="55"/>
      <c r="BH473" s="56"/>
      <c r="BI473" s="54"/>
      <c r="BJ473" s="55"/>
      <c r="BK473" s="55"/>
      <c r="BL473" s="55"/>
      <c r="BM473" s="55"/>
      <c r="BN473" s="55"/>
      <c r="BO473" s="55"/>
      <c r="BP473" s="55"/>
      <c r="BQ473" s="55"/>
      <c r="BR473" s="55"/>
      <c r="BS473" s="55"/>
      <c r="BT473" s="55"/>
      <c r="BU473" s="56"/>
      <c r="BV473" s="54"/>
      <c r="BW473" s="57"/>
      <c r="BX473" s="57"/>
      <c r="BY473" s="55"/>
      <c r="BZ473" s="55"/>
      <c r="CA473" s="55"/>
      <c r="CB473" s="55"/>
      <c r="CC473" s="55"/>
      <c r="CD473" s="55"/>
      <c r="CE473" s="55"/>
      <c r="CF473" s="55"/>
      <c r="CG473" s="55"/>
      <c r="CH473" s="55"/>
      <c r="CI473" s="55"/>
      <c r="CJ473" s="55"/>
      <c r="CK473" s="55"/>
      <c r="CL473" s="55"/>
      <c r="CM473" s="56"/>
      <c r="CN473" s="58"/>
      <c r="CO473" s="58"/>
      <c r="CP473" s="58"/>
      <c r="CQ473" s="58"/>
      <c r="CR473" s="58"/>
      <c r="CS473" s="58"/>
      <c r="CT473" s="58"/>
      <c r="CU473" s="58"/>
      <c r="CV473" s="58"/>
      <c r="CW473" s="58"/>
      <c r="CX473" s="58"/>
      <c r="CY473" s="58"/>
      <c r="CZ473" s="58"/>
      <c r="DA473" s="58"/>
      <c r="DB473" s="58"/>
      <c r="DC473" s="58"/>
      <c r="DD473" s="58"/>
      <c r="DE473" s="58"/>
      <c r="DF473" s="58"/>
      <c r="DG473" s="58"/>
      <c r="DH473" s="58"/>
      <c r="DI473" s="58"/>
      <c r="DJ473" s="58"/>
      <c r="DK473" s="58"/>
      <c r="DL473" s="56"/>
      <c r="DM473" s="167" t="s">
        <v>44</v>
      </c>
      <c r="DN473" s="55"/>
      <c r="DO473" s="55"/>
      <c r="DP473" s="55"/>
      <c r="DQ473" s="55"/>
      <c r="DR473" s="55"/>
      <c r="DS473" s="55"/>
      <c r="DT473" s="55"/>
      <c r="DU473" s="56"/>
      <c r="DV473" s="168" t="s">
        <v>44</v>
      </c>
      <c r="DW473" s="55"/>
      <c r="DX473" s="55"/>
      <c r="DY473" s="55"/>
      <c r="DZ473" s="55"/>
      <c r="EA473" s="55"/>
      <c r="EB473" s="55"/>
      <c r="EC473" s="55"/>
      <c r="ED473" s="58"/>
      <c r="EE473" s="56"/>
      <c r="EF473" s="168" t="s">
        <v>44</v>
      </c>
      <c r="EG473" s="55"/>
      <c r="EH473" s="55"/>
      <c r="EI473" s="55"/>
      <c r="EJ473" s="55"/>
      <c r="EK473" s="55"/>
      <c r="EL473" s="55"/>
      <c r="EM473" s="55"/>
      <c r="EN473" s="56"/>
      <c r="EO473" s="168" t="s">
        <v>44</v>
      </c>
      <c r="EP473" s="55"/>
      <c r="EQ473" s="55"/>
      <c r="ER473" s="55"/>
      <c r="ES473" s="55"/>
      <c r="ET473" s="55"/>
      <c r="EU473" s="55"/>
      <c r="EV473" s="55"/>
      <c r="EW473" s="56"/>
      <c r="EX473" s="159"/>
      <c r="EY473" s="160"/>
      <c r="EZ473" s="160"/>
      <c r="FA473" s="160"/>
      <c r="FB473" s="160"/>
      <c r="FC473" s="160"/>
      <c r="FD473" s="160"/>
      <c r="FE473" s="160"/>
      <c r="FF473" s="160"/>
      <c r="FG473" s="160"/>
      <c r="FH473" s="160"/>
      <c r="FI473" s="161"/>
      <c r="FV473" s="24" t="str">
        <f>IF(FW473&lt;&gt;"",MAX($FV$3:FV472)+1,"")</f>
        <v/>
      </c>
      <c r="FW473" s="24" t="str">
        <f>IF($B473&lt;&gt;"",LEFT(E473,2),"")</f>
        <v/>
      </c>
      <c r="FX473" s="24" t="str">
        <f t="shared" si="867"/>
        <v/>
      </c>
      <c r="FY473" s="24" t="str">
        <f t="shared" si="868"/>
        <v/>
      </c>
      <c r="FZ473" s="24" t="str">
        <f t="shared" si="869"/>
        <v/>
      </c>
    </row>
    <row r="474" spans="1:182" x14ac:dyDescent="0.25">
      <c r="A474" s="38" t="str">
        <f>IF(AND(A473&lt;&gt;"",I474&lt;&gt;""),A472,"")</f>
        <v/>
      </c>
      <c r="B474" s="38" t="str">
        <f t="shared" ref="B474" si="871">IF(AND($A474&lt;&gt;"",B472&lt;&gt;""),B472,"")</f>
        <v/>
      </c>
      <c r="C474" s="65" t="s">
        <v>317</v>
      </c>
      <c r="D474" s="33"/>
      <c r="E474" s="44" t="str">
        <f>IF(AND(I474&lt;&gt;"",E472&lt;&gt;""),E472,"")</f>
        <v/>
      </c>
      <c r="F474" s="44" t="str">
        <f>IF(I474&lt;&gt;"",MAX(F472:F473)+1,"")</f>
        <v/>
      </c>
      <c r="G474" s="44" t="str">
        <f>IF(AND(I474&lt;&gt;"",D473&lt;&gt;""),D473,"")</f>
        <v/>
      </c>
      <c r="H474" s="44" t="str">
        <f>IF(AND(I474&lt;&gt;"",D474&lt;&gt;""),D476,"")</f>
        <v/>
      </c>
      <c r="I474" s="31"/>
      <c r="J474" s="33"/>
      <c r="K474" s="38" t="str">
        <f t="shared" si="866"/>
        <v/>
      </c>
      <c r="L474" s="153"/>
      <c r="M474" s="153"/>
      <c r="N474" s="153"/>
      <c r="O474" s="153"/>
      <c r="P474" s="31"/>
      <c r="Q474" s="54"/>
      <c r="R474" s="55"/>
      <c r="S474" s="55"/>
      <c r="T474" s="55"/>
      <c r="U474" s="55"/>
      <c r="V474" s="55"/>
      <c r="W474" s="55"/>
      <c r="X474" s="55"/>
      <c r="Y474" s="55"/>
      <c r="Z474" s="55"/>
      <c r="AA474" s="55"/>
      <c r="AB474" s="55"/>
      <c r="AC474" s="55"/>
      <c r="AD474" s="55"/>
      <c r="AE474" s="55"/>
      <c r="AF474" s="55"/>
      <c r="AG474" s="55"/>
      <c r="AH474" s="55"/>
      <c r="AI474" s="55"/>
      <c r="AJ474" s="55"/>
      <c r="AK474" s="55"/>
      <c r="AL474" s="55"/>
      <c r="AM474" s="56"/>
      <c r="AN474" s="54"/>
      <c r="AO474" s="55"/>
      <c r="AP474" s="55"/>
      <c r="AQ474" s="55"/>
      <c r="AR474" s="55"/>
      <c r="AS474" s="56"/>
      <c r="AT474" s="54"/>
      <c r="AU474" s="55"/>
      <c r="AV474" s="56"/>
      <c r="AW474" s="54"/>
      <c r="AX474" s="55"/>
      <c r="AY474" s="55"/>
      <c r="AZ474" s="55"/>
      <c r="BA474" s="55"/>
      <c r="BB474" s="55"/>
      <c r="BC474" s="55"/>
      <c r="BD474" s="55"/>
      <c r="BE474" s="55"/>
      <c r="BF474" s="55"/>
      <c r="BG474" s="55"/>
      <c r="BH474" s="56"/>
      <c r="BI474" s="54"/>
      <c r="BJ474" s="55"/>
      <c r="BK474" s="55"/>
      <c r="BL474" s="55"/>
      <c r="BM474" s="55"/>
      <c r="BN474" s="55"/>
      <c r="BO474" s="55"/>
      <c r="BP474" s="55"/>
      <c r="BQ474" s="55"/>
      <c r="BR474" s="55"/>
      <c r="BS474" s="55"/>
      <c r="BT474" s="55"/>
      <c r="BU474" s="56"/>
      <c r="BV474" s="54"/>
      <c r="BW474" s="57"/>
      <c r="BX474" s="57"/>
      <c r="BY474" s="55"/>
      <c r="BZ474" s="55"/>
      <c r="CA474" s="55"/>
      <c r="CB474" s="55"/>
      <c r="CC474" s="55"/>
      <c r="CD474" s="55"/>
      <c r="CE474" s="55"/>
      <c r="CF474" s="55"/>
      <c r="CG474" s="55"/>
      <c r="CH474" s="55"/>
      <c r="CI474" s="55"/>
      <c r="CJ474" s="55"/>
      <c r="CK474" s="55"/>
      <c r="CL474" s="55"/>
      <c r="CM474" s="56"/>
      <c r="CN474" s="58"/>
      <c r="CO474" s="58"/>
      <c r="CP474" s="58"/>
      <c r="CQ474" s="58"/>
      <c r="CR474" s="58"/>
      <c r="CS474" s="58"/>
      <c r="CT474" s="58"/>
      <c r="CU474" s="58"/>
      <c r="CV474" s="58"/>
      <c r="CW474" s="58"/>
      <c r="CX474" s="58"/>
      <c r="CY474" s="58"/>
      <c r="CZ474" s="58"/>
      <c r="DA474" s="58"/>
      <c r="DB474" s="58"/>
      <c r="DC474" s="58"/>
      <c r="DD474" s="58"/>
      <c r="DE474" s="58"/>
      <c r="DF474" s="58"/>
      <c r="DG474" s="58"/>
      <c r="DH474" s="58"/>
      <c r="DI474" s="58"/>
      <c r="DJ474" s="58"/>
      <c r="DK474" s="58"/>
      <c r="DL474" s="56"/>
      <c r="DM474" s="165" t="s">
        <v>45</v>
      </c>
      <c r="DN474" s="55"/>
      <c r="DO474" s="55"/>
      <c r="DP474" s="55"/>
      <c r="DQ474" s="55"/>
      <c r="DR474" s="55"/>
      <c r="DS474" s="55"/>
      <c r="DT474" s="55"/>
      <c r="DU474" s="56"/>
      <c r="DV474" s="166" t="s">
        <v>45</v>
      </c>
      <c r="DW474" s="55"/>
      <c r="DX474" s="55"/>
      <c r="DY474" s="55"/>
      <c r="DZ474" s="55"/>
      <c r="EA474" s="55"/>
      <c r="EB474" s="55"/>
      <c r="EC474" s="55"/>
      <c r="ED474" s="58"/>
      <c r="EE474" s="56"/>
      <c r="EF474" s="166" t="s">
        <v>45</v>
      </c>
      <c r="EG474" s="55"/>
      <c r="EH474" s="55"/>
      <c r="EI474" s="55"/>
      <c r="EJ474" s="55"/>
      <c r="EK474" s="55"/>
      <c r="EL474" s="55"/>
      <c r="EM474" s="55"/>
      <c r="EN474" s="56"/>
      <c r="EO474" s="166" t="s">
        <v>45</v>
      </c>
      <c r="EP474" s="55"/>
      <c r="EQ474" s="55"/>
      <c r="ER474" s="55"/>
      <c r="ES474" s="55"/>
      <c r="ET474" s="55"/>
      <c r="EU474" s="55"/>
      <c r="EV474" s="55"/>
      <c r="EW474" s="56"/>
      <c r="EX474" s="159"/>
      <c r="EY474" s="160"/>
      <c r="EZ474" s="160"/>
      <c r="FA474" s="160"/>
      <c r="FB474" s="160"/>
      <c r="FC474" s="160"/>
      <c r="FD474" s="160"/>
      <c r="FE474" s="160"/>
      <c r="FF474" s="160"/>
      <c r="FG474" s="160"/>
      <c r="FH474" s="160"/>
      <c r="FI474" s="161"/>
      <c r="FV474" s="24" t="str">
        <f>IF(FW474&lt;&gt;"",MAX($FV$3:FV473)+1,"")</f>
        <v/>
      </c>
      <c r="FW474" s="24" t="str">
        <f>IF($B474&lt;&gt;"",LEFT(E474,2),"")</f>
        <v/>
      </c>
      <c r="FX474" s="24" t="str">
        <f t="shared" si="867"/>
        <v/>
      </c>
      <c r="FY474" s="24" t="str">
        <f t="shared" si="868"/>
        <v/>
      </c>
      <c r="FZ474" s="24" t="str">
        <f t="shared" si="869"/>
        <v/>
      </c>
    </row>
    <row r="475" spans="1:182" x14ac:dyDescent="0.25">
      <c r="A475" s="38" t="str">
        <f>IF(AND(A474&lt;&gt;"",I475&lt;&gt;""),A472,"")</f>
        <v/>
      </c>
      <c r="B475" s="38" t="str">
        <f t="shared" ref="B475" si="872">IF(AND($A475&lt;&gt;"",B472&lt;&gt;""),B472,"")</f>
        <v/>
      </c>
      <c r="C475" s="65" t="s">
        <v>318</v>
      </c>
      <c r="D475" s="33"/>
      <c r="E475" s="44" t="str">
        <f>IF(AND(I475&lt;&gt;"",E472&lt;&gt;""),E472,"")</f>
        <v/>
      </c>
      <c r="F475" s="44" t="str">
        <f>IF(I475&lt;&gt;"",MAX(F472:F474)+1,"")</f>
        <v/>
      </c>
      <c r="G475" s="44" t="str">
        <f>IF(AND(I475&lt;&gt;"",D473&lt;&gt;""),D473,"")</f>
        <v/>
      </c>
      <c r="H475" s="44" t="str">
        <f>IF(AND(I475&lt;&gt;"",D474&lt;&gt;""),D476,"")</f>
        <v/>
      </c>
      <c r="I475" s="31"/>
      <c r="J475" s="33"/>
      <c r="K475" s="38" t="str">
        <f t="shared" si="866"/>
        <v/>
      </c>
      <c r="L475" s="153"/>
      <c r="M475" s="153"/>
      <c r="N475" s="153"/>
      <c r="O475" s="153"/>
      <c r="P475" s="31"/>
      <c r="Q475" s="54"/>
      <c r="R475" s="55"/>
      <c r="S475" s="55"/>
      <c r="T475" s="55"/>
      <c r="U475" s="55"/>
      <c r="V475" s="55"/>
      <c r="W475" s="55"/>
      <c r="X475" s="55"/>
      <c r="Y475" s="55"/>
      <c r="Z475" s="55"/>
      <c r="AA475" s="55"/>
      <c r="AB475" s="55"/>
      <c r="AC475" s="55"/>
      <c r="AD475" s="55"/>
      <c r="AE475" s="55"/>
      <c r="AF475" s="55"/>
      <c r="AG475" s="55"/>
      <c r="AH475" s="55"/>
      <c r="AI475" s="55"/>
      <c r="AJ475" s="55"/>
      <c r="AK475" s="55"/>
      <c r="AL475" s="55"/>
      <c r="AM475" s="56"/>
      <c r="AN475" s="54"/>
      <c r="AO475" s="55"/>
      <c r="AP475" s="55"/>
      <c r="AQ475" s="55"/>
      <c r="AR475" s="55"/>
      <c r="AS475" s="56"/>
      <c r="AT475" s="54"/>
      <c r="AU475" s="55"/>
      <c r="AV475" s="56"/>
      <c r="AW475" s="54"/>
      <c r="AX475" s="55"/>
      <c r="AY475" s="55"/>
      <c r="AZ475" s="55"/>
      <c r="BA475" s="55"/>
      <c r="BB475" s="55"/>
      <c r="BC475" s="55"/>
      <c r="BD475" s="55"/>
      <c r="BE475" s="55"/>
      <c r="BF475" s="55"/>
      <c r="BG475" s="55"/>
      <c r="BH475" s="56"/>
      <c r="BI475" s="54"/>
      <c r="BJ475" s="55"/>
      <c r="BK475" s="55"/>
      <c r="BL475" s="55"/>
      <c r="BM475" s="55"/>
      <c r="BN475" s="55"/>
      <c r="BO475" s="55"/>
      <c r="BP475" s="55"/>
      <c r="BQ475" s="55"/>
      <c r="BR475" s="55"/>
      <c r="BS475" s="55"/>
      <c r="BT475" s="55"/>
      <c r="BU475" s="56"/>
      <c r="BV475" s="54"/>
      <c r="BW475" s="57"/>
      <c r="BX475" s="57"/>
      <c r="BY475" s="55"/>
      <c r="BZ475" s="55"/>
      <c r="CA475" s="55"/>
      <c r="CB475" s="55"/>
      <c r="CC475" s="55"/>
      <c r="CD475" s="55"/>
      <c r="CE475" s="55"/>
      <c r="CF475" s="55"/>
      <c r="CG475" s="55"/>
      <c r="CH475" s="55"/>
      <c r="CI475" s="55"/>
      <c r="CJ475" s="55"/>
      <c r="CK475" s="55"/>
      <c r="CL475" s="55"/>
      <c r="CM475" s="56"/>
      <c r="CN475" s="58"/>
      <c r="CO475" s="58"/>
      <c r="CP475" s="58"/>
      <c r="CQ475" s="58"/>
      <c r="CR475" s="58"/>
      <c r="CS475" s="58"/>
      <c r="CT475" s="58"/>
      <c r="CU475" s="58"/>
      <c r="CV475" s="58"/>
      <c r="CW475" s="58"/>
      <c r="CX475" s="58"/>
      <c r="CY475" s="58"/>
      <c r="CZ475" s="58"/>
      <c r="DA475" s="58"/>
      <c r="DB475" s="58"/>
      <c r="DC475" s="58"/>
      <c r="DD475" s="58"/>
      <c r="DE475" s="58"/>
      <c r="DF475" s="58"/>
      <c r="DG475" s="58"/>
      <c r="DH475" s="58"/>
      <c r="DI475" s="58"/>
      <c r="DJ475" s="58"/>
      <c r="DK475" s="58"/>
      <c r="DL475" s="56"/>
      <c r="DM475" s="155" t="s">
        <v>42</v>
      </c>
      <c r="DN475" s="55"/>
      <c r="DO475" s="55"/>
      <c r="DP475" s="55"/>
      <c r="DQ475" s="55"/>
      <c r="DR475" s="55"/>
      <c r="DS475" s="55"/>
      <c r="DT475" s="55"/>
      <c r="DU475" s="56"/>
      <c r="DV475" s="91" t="s">
        <v>42</v>
      </c>
      <c r="DW475" s="60"/>
      <c r="DX475" s="60"/>
      <c r="DY475" s="60"/>
      <c r="DZ475" s="60"/>
      <c r="EA475" s="60"/>
      <c r="EB475" s="60"/>
      <c r="EC475" s="60"/>
      <c r="ED475" s="147"/>
      <c r="EE475" s="61"/>
      <c r="EF475" s="91" t="s">
        <v>42</v>
      </c>
      <c r="EG475" s="60"/>
      <c r="EH475" s="60"/>
      <c r="EI475" s="60"/>
      <c r="EJ475" s="60"/>
      <c r="EK475" s="60"/>
      <c r="EL475" s="60"/>
      <c r="EM475" s="60"/>
      <c r="EN475" s="61"/>
      <c r="EO475" s="164" t="s">
        <v>42</v>
      </c>
      <c r="EP475" s="60"/>
      <c r="EQ475" s="60"/>
      <c r="ER475" s="60"/>
      <c r="ES475" s="60"/>
      <c r="ET475" s="60"/>
      <c r="EU475" s="60"/>
      <c r="EV475" s="60"/>
      <c r="EW475" s="61"/>
      <c r="EX475" s="159"/>
      <c r="EY475" s="160"/>
      <c r="EZ475" s="160"/>
      <c r="FA475" s="160"/>
      <c r="FB475" s="160"/>
      <c r="FC475" s="160"/>
      <c r="FD475" s="160"/>
      <c r="FE475" s="160"/>
      <c r="FF475" s="160"/>
      <c r="FG475" s="160"/>
      <c r="FH475" s="160"/>
      <c r="FI475" s="161"/>
      <c r="FV475" s="24" t="str">
        <f>IF(FW475&lt;&gt;"",MAX($FV$3:FV474)+1,"")</f>
        <v/>
      </c>
      <c r="FW475" s="24" t="str">
        <f>IF($B475&lt;&gt;"",LEFT(E475,2),"")</f>
        <v/>
      </c>
      <c r="FX475" s="24" t="str">
        <f t="shared" si="867"/>
        <v/>
      </c>
      <c r="FY475" s="24" t="str">
        <f t="shared" si="868"/>
        <v/>
      </c>
      <c r="FZ475" s="24" t="str">
        <f t="shared" si="869"/>
        <v/>
      </c>
    </row>
    <row r="476" spans="1:182" x14ac:dyDescent="0.25">
      <c r="A476" s="38" t="str">
        <f>IF(AND(A475&lt;&gt;"",I476&lt;&gt;""),A472,"")</f>
        <v/>
      </c>
      <c r="B476" s="38" t="str">
        <f t="shared" ref="B476" si="873">IF(AND($A476&lt;&gt;"",B472&lt;&gt;""),B472,"")</f>
        <v/>
      </c>
      <c r="C476" s="65" t="s">
        <v>742</v>
      </c>
      <c r="D476" s="42" t="str">
        <f>IF(D474&lt;&gt;"",IF(ISNA(VLOOKUP(D474,EconomyTable,2,FALSE)),"&lt;Unknown&gt;",VLOOKUP(D474,EconomyTable,2,FALSE)),"")</f>
        <v/>
      </c>
      <c r="E476" s="44" t="str">
        <f>IF(AND(I476&lt;&gt;"",E472&lt;&gt;""),E472,"")</f>
        <v/>
      </c>
      <c r="F476" s="44" t="str">
        <f>IF(I476&lt;&gt;"",MAX(F472:F475)+1,"")</f>
        <v/>
      </c>
      <c r="G476" s="44" t="str">
        <f>IF(AND(I476&lt;&gt;"",D473&lt;&gt;""),D473,"")</f>
        <v/>
      </c>
      <c r="H476" s="44" t="str">
        <f>IF(AND(I477&lt;&gt;"",D474&lt;&gt;""),D476,"")</f>
        <v/>
      </c>
      <c r="I476" s="31"/>
      <c r="J476" s="33"/>
      <c r="K476" s="38" t="str">
        <f t="shared" si="866"/>
        <v/>
      </c>
      <c r="L476" s="153"/>
      <c r="M476" s="153"/>
      <c r="N476" s="153"/>
      <c r="O476" s="153"/>
      <c r="P476" s="31"/>
      <c r="Q476" s="54"/>
      <c r="R476" s="55"/>
      <c r="S476" s="55"/>
      <c r="T476" s="55"/>
      <c r="U476" s="55"/>
      <c r="V476" s="55"/>
      <c r="W476" s="55"/>
      <c r="X476" s="55"/>
      <c r="Y476" s="55"/>
      <c r="Z476" s="55"/>
      <c r="AA476" s="55"/>
      <c r="AB476" s="55"/>
      <c r="AC476" s="55"/>
      <c r="AD476" s="55"/>
      <c r="AE476" s="55"/>
      <c r="AF476" s="55"/>
      <c r="AG476" s="55"/>
      <c r="AH476" s="55"/>
      <c r="AI476" s="55"/>
      <c r="AJ476" s="55"/>
      <c r="AK476" s="55"/>
      <c r="AL476" s="55"/>
      <c r="AM476" s="56"/>
      <c r="AN476" s="54"/>
      <c r="AO476" s="55"/>
      <c r="AP476" s="55"/>
      <c r="AQ476" s="55"/>
      <c r="AR476" s="55"/>
      <c r="AS476" s="56"/>
      <c r="AT476" s="54"/>
      <c r="AU476" s="55"/>
      <c r="AV476" s="56"/>
      <c r="AW476" s="54"/>
      <c r="AX476" s="55"/>
      <c r="AY476" s="55"/>
      <c r="AZ476" s="55"/>
      <c r="BA476" s="55"/>
      <c r="BB476" s="55"/>
      <c r="BC476" s="55"/>
      <c r="BD476" s="55"/>
      <c r="BE476" s="55"/>
      <c r="BF476" s="55"/>
      <c r="BG476" s="55"/>
      <c r="BH476" s="56"/>
      <c r="BI476" s="54"/>
      <c r="BJ476" s="55"/>
      <c r="BK476" s="55"/>
      <c r="BL476" s="55"/>
      <c r="BM476" s="55"/>
      <c r="BN476" s="55"/>
      <c r="BO476" s="55"/>
      <c r="BP476" s="55"/>
      <c r="BQ476" s="55"/>
      <c r="BR476" s="55"/>
      <c r="BS476" s="55"/>
      <c r="BT476" s="55"/>
      <c r="BU476" s="56"/>
      <c r="BV476" s="54"/>
      <c r="BW476" s="57"/>
      <c r="BX476" s="57"/>
      <c r="BY476" s="55"/>
      <c r="BZ476" s="55"/>
      <c r="CA476" s="55"/>
      <c r="CB476" s="55"/>
      <c r="CC476" s="55"/>
      <c r="CD476" s="55"/>
      <c r="CE476" s="55"/>
      <c r="CF476" s="55"/>
      <c r="CG476" s="55"/>
      <c r="CH476" s="55"/>
      <c r="CI476" s="55"/>
      <c r="CJ476" s="55"/>
      <c r="CK476" s="55"/>
      <c r="CL476" s="55"/>
      <c r="CM476" s="58"/>
      <c r="CN476" s="54"/>
      <c r="CO476" s="58"/>
      <c r="CP476" s="58"/>
      <c r="CQ476" s="58"/>
      <c r="CR476" s="58"/>
      <c r="CS476" s="58"/>
      <c r="CT476" s="58"/>
      <c r="CU476" s="58"/>
      <c r="CV476" s="58"/>
      <c r="CW476" s="58"/>
      <c r="CX476" s="58"/>
      <c r="CY476" s="58"/>
      <c r="CZ476" s="58"/>
      <c r="DA476" s="58"/>
      <c r="DB476" s="58"/>
      <c r="DC476" s="58"/>
      <c r="DD476" s="58"/>
      <c r="DE476" s="58"/>
      <c r="DF476" s="58"/>
      <c r="DG476" s="58"/>
      <c r="DH476" s="58"/>
      <c r="DI476" s="58"/>
      <c r="DJ476" s="58"/>
      <c r="DK476" s="58"/>
      <c r="DL476" s="56"/>
      <c r="DM476" s="169" t="s">
        <v>861</v>
      </c>
      <c r="DN476" s="170"/>
      <c r="DO476" s="170"/>
      <c r="DP476" s="170"/>
      <c r="DQ476" s="170"/>
      <c r="DR476" s="170"/>
      <c r="DS476" s="171"/>
      <c r="DT476" s="205">
        <f>SUM(DN472:DU475)</f>
        <v>0</v>
      </c>
      <c r="DU476" s="206"/>
      <c r="DV476" s="169" t="s">
        <v>861</v>
      </c>
      <c r="DW476" s="170"/>
      <c r="DX476" s="170"/>
      <c r="DY476" s="170"/>
      <c r="DZ476" s="170"/>
      <c r="EA476" s="170"/>
      <c r="EB476" s="170"/>
      <c r="EC476" s="171"/>
      <c r="ED476" s="207">
        <f>SUM(DW472:EE475)</f>
        <v>0</v>
      </c>
      <c r="EE476" s="208"/>
      <c r="EF476" s="169" t="s">
        <v>861</v>
      </c>
      <c r="EG476" s="170"/>
      <c r="EH476" s="170"/>
      <c r="EI476" s="170"/>
      <c r="EJ476" s="170"/>
      <c r="EK476" s="170"/>
      <c r="EL476" s="171"/>
      <c r="EM476" s="207">
        <f>SUM(EG472:EN475)</f>
        <v>0</v>
      </c>
      <c r="EN476" s="208"/>
      <c r="EO476" s="170" t="s">
        <v>861</v>
      </c>
      <c r="EP476" s="170"/>
      <c r="EQ476" s="170"/>
      <c r="ER476" s="170"/>
      <c r="ES476" s="170"/>
      <c r="ET476" s="170"/>
      <c r="EU476" s="171"/>
      <c r="EV476" s="207">
        <f>SUM(EP472:EW475)</f>
        <v>0</v>
      </c>
      <c r="EW476" s="208"/>
      <c r="EX476" s="159"/>
      <c r="EY476" s="160"/>
      <c r="EZ476" s="160"/>
      <c r="FA476" s="160"/>
      <c r="FB476" s="160"/>
      <c r="FC476" s="160"/>
      <c r="FD476" s="160"/>
      <c r="FE476" s="160"/>
      <c r="FF476" s="160"/>
      <c r="FG476" s="160"/>
      <c r="FH476" s="160"/>
      <c r="FI476" s="161"/>
      <c r="FV476" s="24" t="str">
        <f>IF(FW476&lt;&gt;"",MAX($FV$3:FV475)+1,"")</f>
        <v/>
      </c>
      <c r="FW476" s="24" t="str">
        <f>IF($B476&lt;&gt;"",E476,"")</f>
        <v/>
      </c>
      <c r="FX476" s="24" t="str">
        <f t="shared" si="867"/>
        <v/>
      </c>
      <c r="FY476" s="24" t="str">
        <f t="shared" si="868"/>
        <v/>
      </c>
      <c r="FZ476" s="24" t="str">
        <f t="shared" si="869"/>
        <v/>
      </c>
    </row>
    <row r="477" spans="1:182" x14ac:dyDescent="0.25">
      <c r="A477" s="38" t="str">
        <f>IF(AND(A476&lt;&gt;"",I477&lt;&gt;""),A472,"")</f>
        <v/>
      </c>
      <c r="B477" s="38" t="str">
        <f t="shared" ref="B477" si="874">IF(AND($A477&lt;&gt;"",B472&lt;&gt;""),B472,"")</f>
        <v/>
      </c>
      <c r="C477" s="65" t="s">
        <v>741</v>
      </c>
      <c r="D477" s="43" t="str">
        <f>IF(D475&lt;&gt;"",IF(ISNA(VLOOKUP(D475,EconomyTypeTable,2,FALSE)),"&lt;Unknown&gt;",VLOOKUP(D475,EconomyTypeTable,2,FALSE)),"")</f>
        <v/>
      </c>
      <c r="E477" s="44" t="str">
        <f>IF(AND(I477&lt;&gt;"",E472&lt;&gt;""),E472,"")</f>
        <v/>
      </c>
      <c r="F477" s="44" t="str">
        <f>IF(I477&lt;&gt;"",MAX(F472:F476)+1,"")</f>
        <v/>
      </c>
      <c r="G477" s="44" t="str">
        <f>IF(AND(I476&lt;&gt;"",D473&lt;&gt;""),D473,"")</f>
        <v/>
      </c>
      <c r="H477" s="44" t="str">
        <f>IF(AND(I477&lt;&gt;"",D474&lt;&gt;""),D476,"")</f>
        <v/>
      </c>
      <c r="I477" s="31"/>
      <c r="J477" s="33"/>
      <c r="K477" s="38" t="str">
        <f t="shared" si="866"/>
        <v/>
      </c>
      <c r="L477" s="153"/>
      <c r="M477" s="153"/>
      <c r="N477" s="153"/>
      <c r="O477" s="153"/>
      <c r="P477" s="31"/>
      <c r="Q477" s="59"/>
      <c r="R477" s="60"/>
      <c r="S477" s="60"/>
      <c r="T477" s="60"/>
      <c r="U477" s="60"/>
      <c r="V477" s="60"/>
      <c r="W477" s="60"/>
      <c r="X477" s="60"/>
      <c r="Y477" s="60"/>
      <c r="Z477" s="60"/>
      <c r="AA477" s="60"/>
      <c r="AB477" s="60"/>
      <c r="AC477" s="60"/>
      <c r="AD477" s="60"/>
      <c r="AE477" s="60"/>
      <c r="AF477" s="60"/>
      <c r="AG477" s="60"/>
      <c r="AH477" s="60"/>
      <c r="AI477" s="60"/>
      <c r="AJ477" s="60"/>
      <c r="AK477" s="60"/>
      <c r="AL477" s="60"/>
      <c r="AM477" s="61"/>
      <c r="AN477" s="59"/>
      <c r="AO477" s="60"/>
      <c r="AP477" s="60"/>
      <c r="AQ477" s="60"/>
      <c r="AR477" s="60"/>
      <c r="AS477" s="61"/>
      <c r="AT477" s="59"/>
      <c r="AU477" s="60"/>
      <c r="AV477" s="61"/>
      <c r="AW477" s="59"/>
      <c r="AX477" s="60"/>
      <c r="AY477" s="60"/>
      <c r="AZ477" s="60"/>
      <c r="BA477" s="60"/>
      <c r="BB477" s="60"/>
      <c r="BC477" s="60"/>
      <c r="BD477" s="60"/>
      <c r="BE477" s="60"/>
      <c r="BF477" s="60"/>
      <c r="BG477" s="60"/>
      <c r="BH477" s="61"/>
      <c r="BI477" s="59"/>
      <c r="BJ477" s="60"/>
      <c r="BK477" s="60"/>
      <c r="BL477" s="60"/>
      <c r="BM477" s="60"/>
      <c r="BN477" s="60"/>
      <c r="BO477" s="60"/>
      <c r="BP477" s="60"/>
      <c r="BQ477" s="60"/>
      <c r="BR477" s="60"/>
      <c r="BS477" s="60"/>
      <c r="BT477" s="60"/>
      <c r="BU477" s="61"/>
      <c r="BV477" s="59"/>
      <c r="BW477" s="62"/>
      <c r="BX477" s="62"/>
      <c r="BY477" s="60"/>
      <c r="BZ477" s="60"/>
      <c r="CA477" s="60"/>
      <c r="CB477" s="60"/>
      <c r="CC477" s="60"/>
      <c r="CD477" s="60"/>
      <c r="CE477" s="60"/>
      <c r="CF477" s="60"/>
      <c r="CG477" s="60"/>
      <c r="CH477" s="60"/>
      <c r="CI477" s="60"/>
      <c r="CJ477" s="60"/>
      <c r="CK477" s="60"/>
      <c r="CL477" s="60"/>
      <c r="CM477" s="61"/>
      <c r="CN477" s="58"/>
      <c r="CO477" s="58"/>
      <c r="CP477" s="58"/>
      <c r="CQ477" s="58"/>
      <c r="CR477" s="58"/>
      <c r="CS477" s="58"/>
      <c r="CT477" s="58"/>
      <c r="CU477" s="58"/>
      <c r="CV477" s="58"/>
      <c r="CW477" s="58"/>
      <c r="CX477" s="58"/>
      <c r="CY477" s="58"/>
      <c r="CZ477" s="58"/>
      <c r="DA477" s="58"/>
      <c r="DB477" s="58"/>
      <c r="DC477" s="58"/>
      <c r="DD477" s="58"/>
      <c r="DE477" s="58"/>
      <c r="DF477" s="58"/>
      <c r="DG477" s="58"/>
      <c r="DH477" s="58"/>
      <c r="DI477" s="58"/>
      <c r="DJ477" s="58"/>
      <c r="DK477" s="58"/>
      <c r="DL477" s="56"/>
      <c r="DM477" s="170" t="s">
        <v>823</v>
      </c>
      <c r="DN477" s="170"/>
      <c r="DO477" s="170"/>
      <c r="DP477" s="170"/>
      <c r="DQ477" s="170"/>
      <c r="DR477" s="170"/>
      <c r="DS477" s="171"/>
      <c r="DT477" s="172"/>
      <c r="DU477" s="186"/>
      <c r="DV477" s="209"/>
      <c r="DW477" s="190"/>
      <c r="DX477" s="190"/>
      <c r="DY477" s="190"/>
      <c r="DZ477" s="190"/>
      <c r="EA477" s="190"/>
      <c r="EB477" s="190"/>
      <c r="EC477" s="190"/>
      <c r="ED477" s="190"/>
      <c r="EE477" s="190"/>
      <c r="EF477" s="190"/>
      <c r="EG477" s="190"/>
      <c r="EH477" s="190"/>
      <c r="EI477" s="190"/>
      <c r="EJ477" s="190"/>
      <c r="EK477" s="190"/>
      <c r="EL477" s="190"/>
      <c r="EM477" s="190"/>
      <c r="EN477" s="190"/>
      <c r="EO477" s="190"/>
      <c r="EP477" s="190"/>
      <c r="EQ477" s="190"/>
      <c r="ER477" s="190"/>
      <c r="ES477" s="190"/>
      <c r="ET477" s="190"/>
      <c r="EU477" s="190"/>
      <c r="EV477" s="190"/>
      <c r="EW477" s="210"/>
      <c r="EX477" s="159"/>
      <c r="EY477" s="160"/>
      <c r="EZ477" s="160"/>
      <c r="FA477" s="160"/>
      <c r="FB477" s="160"/>
      <c r="FC477" s="160"/>
      <c r="FD477" s="160"/>
      <c r="FE477" s="160"/>
      <c r="FF477" s="160"/>
      <c r="FG477" s="160"/>
      <c r="FH477" s="160"/>
      <c r="FI477" s="161"/>
    </row>
    <row r="478" spans="1:182" ht="15.75" thickBot="1" x14ac:dyDescent="0.3">
      <c r="A478" s="39">
        <f>IF(A472&lt;&gt;"",A472,"")</f>
        <v>68</v>
      </c>
      <c r="B478" s="39" t="str">
        <f>IF(AND($A478&lt;&gt;"",B472&lt;&gt;""),B472,"")</f>
        <v/>
      </c>
      <c r="C478" s="67" t="s">
        <v>315</v>
      </c>
      <c r="D478" s="36"/>
      <c r="E478" s="148"/>
      <c r="F478" s="149"/>
      <c r="G478" s="149"/>
      <c r="H478" s="149"/>
      <c r="I478" s="149"/>
      <c r="J478" s="149"/>
      <c r="K478" s="149"/>
      <c r="L478" s="149"/>
      <c r="M478" s="149"/>
      <c r="N478" s="149"/>
      <c r="O478" s="150"/>
      <c r="P478" s="46" t="str">
        <f>IF(COUNTA(Q478:AM478)-COUNTBLANK(Q478:AM478)&gt;0,COUNTA(Q478:AM478)-COUNTBLANK(Q478:AM478)&amp;" Deposit types","")</f>
        <v/>
      </c>
      <c r="Q478" s="47" t="str">
        <f>IF(COUNTA(Q472:Q477)&gt;0,COUNTA(Q472:Q477),"")</f>
        <v/>
      </c>
      <c r="R478" s="48" t="str">
        <f t="shared" ref="R478:BK478" si="875">IF(COUNTA(R472:R477)&gt;0,COUNTA(R472:R477),"")</f>
        <v/>
      </c>
      <c r="S478" s="48" t="str">
        <f t="shared" si="875"/>
        <v/>
      </c>
      <c r="T478" s="48" t="str">
        <f t="shared" si="875"/>
        <v/>
      </c>
      <c r="U478" s="48" t="str">
        <f t="shared" si="875"/>
        <v/>
      </c>
      <c r="V478" s="48" t="str">
        <f t="shared" si="875"/>
        <v/>
      </c>
      <c r="W478" s="48" t="str">
        <f t="shared" si="875"/>
        <v/>
      </c>
      <c r="X478" s="48" t="str">
        <f t="shared" si="875"/>
        <v/>
      </c>
      <c r="Y478" s="48" t="str">
        <f t="shared" si="875"/>
        <v/>
      </c>
      <c r="Z478" s="48" t="str">
        <f t="shared" si="875"/>
        <v/>
      </c>
      <c r="AA478" s="48" t="str">
        <f t="shared" si="875"/>
        <v/>
      </c>
      <c r="AB478" s="48" t="str">
        <f>IF(COUNTA(AB472:AB477)&gt;0,COUNTA(AB472:AB477),"")</f>
        <v/>
      </c>
      <c r="AC478" s="48" t="str">
        <f t="shared" ref="AC478:BV478" si="876">IF(COUNTA(AC472:AC477)&gt;0,COUNTA(AC472:AC477),"")</f>
        <v/>
      </c>
      <c r="AD478" s="48" t="str">
        <f t="shared" si="876"/>
        <v/>
      </c>
      <c r="AE478" s="48" t="str">
        <f t="shared" si="876"/>
        <v/>
      </c>
      <c r="AF478" s="48" t="str">
        <f t="shared" si="876"/>
        <v/>
      </c>
      <c r="AG478" s="48" t="str">
        <f t="shared" si="876"/>
        <v/>
      </c>
      <c r="AH478" s="48" t="str">
        <f t="shared" si="876"/>
        <v/>
      </c>
      <c r="AI478" s="48" t="str">
        <f t="shared" si="876"/>
        <v/>
      </c>
      <c r="AJ478" s="48" t="str">
        <f t="shared" si="876"/>
        <v/>
      </c>
      <c r="AK478" s="48" t="str">
        <f t="shared" si="876"/>
        <v/>
      </c>
      <c r="AL478" s="48" t="str">
        <f t="shared" si="876"/>
        <v/>
      </c>
      <c r="AM478" s="49" t="str">
        <f t="shared" si="876"/>
        <v/>
      </c>
      <c r="AN478" s="47" t="str">
        <f t="shared" si="876"/>
        <v/>
      </c>
      <c r="AO478" s="48" t="str">
        <f t="shared" si="876"/>
        <v/>
      </c>
      <c r="AP478" s="48" t="str">
        <f t="shared" si="876"/>
        <v/>
      </c>
      <c r="AQ478" s="48" t="str">
        <f t="shared" si="876"/>
        <v/>
      </c>
      <c r="AR478" s="48" t="str">
        <f t="shared" si="876"/>
        <v/>
      </c>
      <c r="AS478" s="49" t="str">
        <f t="shared" si="876"/>
        <v/>
      </c>
      <c r="AT478" s="47" t="str">
        <f t="shared" si="876"/>
        <v/>
      </c>
      <c r="AU478" s="48" t="str">
        <f t="shared" si="876"/>
        <v/>
      </c>
      <c r="AV478" s="49" t="str">
        <f t="shared" si="876"/>
        <v/>
      </c>
      <c r="AW478" s="47" t="str">
        <f t="shared" si="876"/>
        <v/>
      </c>
      <c r="AX478" s="48" t="str">
        <f t="shared" si="876"/>
        <v/>
      </c>
      <c r="AY478" s="48" t="str">
        <f t="shared" si="876"/>
        <v/>
      </c>
      <c r="AZ478" s="48" t="str">
        <f t="shared" si="876"/>
        <v/>
      </c>
      <c r="BA478" s="48" t="str">
        <f t="shared" si="876"/>
        <v/>
      </c>
      <c r="BB478" s="48" t="str">
        <f t="shared" si="876"/>
        <v/>
      </c>
      <c r="BC478" s="48" t="str">
        <f t="shared" si="876"/>
        <v/>
      </c>
      <c r="BD478" s="48" t="str">
        <f t="shared" si="876"/>
        <v/>
      </c>
      <c r="BE478" s="48" t="str">
        <f t="shared" si="876"/>
        <v/>
      </c>
      <c r="BF478" s="48" t="str">
        <f t="shared" si="876"/>
        <v/>
      </c>
      <c r="BG478" s="48" t="str">
        <f t="shared" si="876"/>
        <v/>
      </c>
      <c r="BH478" s="49" t="str">
        <f t="shared" si="876"/>
        <v/>
      </c>
      <c r="BI478" s="47" t="str">
        <f t="shared" si="876"/>
        <v/>
      </c>
      <c r="BJ478" s="48" t="str">
        <f t="shared" si="876"/>
        <v/>
      </c>
      <c r="BK478" s="48" t="str">
        <f t="shared" si="876"/>
        <v/>
      </c>
      <c r="BL478" s="48"/>
      <c r="BM478" s="48" t="str">
        <f t="shared" ref="BM478:BU478" si="877">IF(COUNTA(BM472:BM477)&gt;0,COUNTA(BM472:BM477),"")</f>
        <v/>
      </c>
      <c r="BN478" s="48" t="str">
        <f t="shared" si="877"/>
        <v/>
      </c>
      <c r="BO478" s="48" t="str">
        <f t="shared" si="877"/>
        <v/>
      </c>
      <c r="BP478" s="48" t="str">
        <f t="shared" si="877"/>
        <v/>
      </c>
      <c r="BQ478" s="48" t="str">
        <f t="shared" si="877"/>
        <v/>
      </c>
      <c r="BR478" s="48" t="str">
        <f t="shared" si="877"/>
        <v/>
      </c>
      <c r="BS478" s="48" t="str">
        <f t="shared" si="877"/>
        <v/>
      </c>
      <c r="BT478" s="48" t="str">
        <f t="shared" si="877"/>
        <v/>
      </c>
      <c r="BU478" s="49" t="str">
        <f t="shared" si="877"/>
        <v/>
      </c>
      <c r="BV478" s="47" t="str">
        <f>IF(COUNTA(BV472:BV477)&gt;0,COUNTA(BV472:BV477),"")</f>
        <v/>
      </c>
      <c r="BW478" s="48" t="str">
        <f t="shared" ref="BW478:DL478" si="878">IF(COUNTA(BW472:BW477)&gt;0,COUNTA(BW472:BW477),"")</f>
        <v/>
      </c>
      <c r="BX478" s="48" t="str">
        <f t="shared" si="878"/>
        <v/>
      </c>
      <c r="BY478" s="48" t="str">
        <f t="shared" si="878"/>
        <v/>
      </c>
      <c r="BZ478" s="48" t="str">
        <f t="shared" si="878"/>
        <v/>
      </c>
      <c r="CA478" s="48" t="str">
        <f t="shared" si="878"/>
        <v/>
      </c>
      <c r="CB478" s="48" t="str">
        <f t="shared" si="878"/>
        <v/>
      </c>
      <c r="CC478" s="48" t="str">
        <f t="shared" si="878"/>
        <v/>
      </c>
      <c r="CD478" s="48" t="str">
        <f t="shared" si="878"/>
        <v/>
      </c>
      <c r="CE478" s="48" t="str">
        <f t="shared" si="878"/>
        <v/>
      </c>
      <c r="CF478" s="48" t="str">
        <f t="shared" si="878"/>
        <v/>
      </c>
      <c r="CG478" s="48" t="str">
        <f t="shared" si="878"/>
        <v/>
      </c>
      <c r="CH478" s="48" t="str">
        <f t="shared" si="878"/>
        <v/>
      </c>
      <c r="CI478" s="48" t="str">
        <f t="shared" si="878"/>
        <v/>
      </c>
      <c r="CJ478" s="48" t="str">
        <f t="shared" si="878"/>
        <v/>
      </c>
      <c r="CK478" s="48" t="str">
        <f t="shared" si="878"/>
        <v/>
      </c>
      <c r="CL478" s="48" t="str">
        <f t="shared" si="878"/>
        <v/>
      </c>
      <c r="CM478" s="49" t="str">
        <f t="shared" si="878"/>
        <v/>
      </c>
      <c r="CN478" s="47" t="str">
        <f t="shared" si="878"/>
        <v/>
      </c>
      <c r="CO478" s="48" t="str">
        <f t="shared" si="878"/>
        <v/>
      </c>
      <c r="CP478" s="48" t="str">
        <f t="shared" si="878"/>
        <v/>
      </c>
      <c r="CQ478" s="48" t="str">
        <f t="shared" si="878"/>
        <v/>
      </c>
      <c r="CR478" s="48" t="str">
        <f t="shared" si="878"/>
        <v/>
      </c>
      <c r="CS478" s="48" t="str">
        <f t="shared" si="878"/>
        <v/>
      </c>
      <c r="CT478" s="48" t="str">
        <f t="shared" si="878"/>
        <v/>
      </c>
      <c r="CU478" s="48" t="str">
        <f t="shared" si="878"/>
        <v/>
      </c>
      <c r="CV478" s="48" t="str">
        <f t="shared" si="878"/>
        <v/>
      </c>
      <c r="CW478" s="48" t="str">
        <f t="shared" si="878"/>
        <v/>
      </c>
      <c r="CX478" s="48" t="str">
        <f t="shared" si="878"/>
        <v/>
      </c>
      <c r="CY478" s="48" t="str">
        <f t="shared" si="878"/>
        <v/>
      </c>
      <c r="CZ478" s="48" t="str">
        <f t="shared" si="878"/>
        <v/>
      </c>
      <c r="DA478" s="48" t="str">
        <f t="shared" si="878"/>
        <v/>
      </c>
      <c r="DB478" s="48" t="str">
        <f t="shared" si="878"/>
        <v/>
      </c>
      <c r="DC478" s="48" t="str">
        <f t="shared" si="878"/>
        <v/>
      </c>
      <c r="DD478" s="48" t="str">
        <f t="shared" si="878"/>
        <v/>
      </c>
      <c r="DE478" s="48" t="str">
        <f t="shared" si="878"/>
        <v/>
      </c>
      <c r="DF478" s="48" t="str">
        <f t="shared" si="878"/>
        <v/>
      </c>
      <c r="DG478" s="48" t="str">
        <f t="shared" si="878"/>
        <v/>
      </c>
      <c r="DH478" s="48" t="str">
        <f t="shared" si="878"/>
        <v/>
      </c>
      <c r="DI478" s="48" t="str">
        <f t="shared" si="878"/>
        <v/>
      </c>
      <c r="DJ478" s="48" t="str">
        <f t="shared" si="878"/>
        <v/>
      </c>
      <c r="DK478" s="48" t="str">
        <f t="shared" si="878"/>
        <v/>
      </c>
      <c r="DL478" s="49" t="str">
        <f t="shared" si="878"/>
        <v/>
      </c>
      <c r="DM478" s="170" t="s">
        <v>822</v>
      </c>
      <c r="DN478" s="170"/>
      <c r="DO478" s="170"/>
      <c r="DP478" s="170"/>
      <c r="DQ478" s="170"/>
      <c r="DR478" s="170"/>
      <c r="DS478" s="171"/>
      <c r="DT478" s="187"/>
      <c r="DU478" s="172"/>
      <c r="DV478" s="211"/>
      <c r="DW478" s="212"/>
      <c r="DX478" s="212"/>
      <c r="DY478" s="212"/>
      <c r="DZ478" s="212"/>
      <c r="EA478" s="212"/>
      <c r="EB478" s="212"/>
      <c r="EC478" s="212"/>
      <c r="ED478" s="212"/>
      <c r="EE478" s="212"/>
      <c r="EF478" s="212"/>
      <c r="EG478" s="212"/>
      <c r="EH478" s="212"/>
      <c r="EI478" s="212"/>
      <c r="EJ478" s="212"/>
      <c r="EK478" s="212"/>
      <c r="EL478" s="212"/>
      <c r="EM478" s="212"/>
      <c r="EN478" s="212"/>
      <c r="EO478" s="212"/>
      <c r="EP478" s="212"/>
      <c r="EQ478" s="212"/>
      <c r="ER478" s="212"/>
      <c r="ES478" s="212"/>
      <c r="ET478" s="212"/>
      <c r="EU478" s="212"/>
      <c r="EV478" s="212"/>
      <c r="EW478" s="213"/>
      <c r="EX478" s="151"/>
      <c r="EY478" s="149"/>
      <c r="EZ478" s="149"/>
      <c r="FA478" s="149"/>
      <c r="FB478" s="149"/>
      <c r="FC478" s="149"/>
      <c r="FD478" s="149"/>
      <c r="FE478" s="149"/>
      <c r="FF478" s="149"/>
      <c r="FG478" s="149"/>
      <c r="FH478" s="149"/>
      <c r="FI478" s="152"/>
    </row>
    <row r="479" spans="1:182" x14ac:dyDescent="0.25">
      <c r="A479" s="40">
        <f>A472+1</f>
        <v>69</v>
      </c>
      <c r="B479" s="29"/>
      <c r="C479" s="65" t="s">
        <v>531</v>
      </c>
      <c r="D479" s="41" t="str">
        <f>IF(MAX(F479:F484)&gt;0,MAX(F479:F484),"")</f>
        <v/>
      </c>
      <c r="E479" s="30"/>
      <c r="F479" s="45" t="str">
        <f>IF(I479&lt;&gt;"",1,"")</f>
        <v/>
      </c>
      <c r="G479" s="45" t="str">
        <f>IF(AND(I479&lt;&gt;"",D480&lt;&gt;""),D480,"")</f>
        <v/>
      </c>
      <c r="H479" s="45" t="str">
        <f>IF(AND(I479&lt;&gt;"",D481&lt;&gt;""),D483,"")</f>
        <v/>
      </c>
      <c r="I479" s="29"/>
      <c r="J479" s="146"/>
      <c r="K479" s="40" t="str">
        <f t="shared" ref="K479:K484" si="879">IF(J479&lt;&gt;"",IF(ISNA(VLOOKUP(J479,PlanetTypeTable,2,FALSE)),"&lt;Unknown&gt;",VLOOKUP(J479,PlanetTypeTable,2,FALSE)),"")</f>
        <v/>
      </c>
      <c r="L479" s="34"/>
      <c r="M479" s="34"/>
      <c r="N479" s="34"/>
      <c r="O479" s="34"/>
      <c r="P479" s="29"/>
      <c r="Q479" s="50"/>
      <c r="R479" s="30"/>
      <c r="S479" s="30"/>
      <c r="T479" s="30"/>
      <c r="U479" s="30"/>
      <c r="V479" s="30"/>
      <c r="W479" s="30"/>
      <c r="X479" s="30"/>
      <c r="Y479" s="30"/>
      <c r="Z479" s="30"/>
      <c r="AA479" s="30"/>
      <c r="AB479" s="30"/>
      <c r="AC479" s="30"/>
      <c r="AD479" s="30"/>
      <c r="AE479" s="30"/>
      <c r="AF479" s="30"/>
      <c r="AG479" s="30"/>
      <c r="AH479" s="30"/>
      <c r="AI479" s="30"/>
      <c r="AJ479" s="30"/>
      <c r="AK479" s="30"/>
      <c r="AL479" s="30"/>
      <c r="AM479" s="51"/>
      <c r="AN479" s="50"/>
      <c r="AO479" s="30"/>
      <c r="AP479" s="30"/>
      <c r="AQ479" s="30"/>
      <c r="AR479" s="30"/>
      <c r="AS479" s="51"/>
      <c r="AT479" s="50"/>
      <c r="AU479" s="30"/>
      <c r="AV479" s="51"/>
      <c r="AW479" s="50"/>
      <c r="AX479" s="30"/>
      <c r="AY479" s="30"/>
      <c r="AZ479" s="30"/>
      <c r="BA479" s="30"/>
      <c r="BB479" s="30"/>
      <c r="BC479" s="30"/>
      <c r="BD479" s="30"/>
      <c r="BE479" s="30"/>
      <c r="BF479" s="30"/>
      <c r="BG479" s="30"/>
      <c r="BH479" s="51"/>
      <c r="BI479" s="50"/>
      <c r="BJ479" s="30"/>
      <c r="BK479" s="30"/>
      <c r="BL479" s="30"/>
      <c r="BM479" s="30"/>
      <c r="BN479" s="30"/>
      <c r="BO479" s="30"/>
      <c r="BP479" s="30"/>
      <c r="BQ479" s="30"/>
      <c r="BR479" s="30"/>
      <c r="BS479" s="30"/>
      <c r="BT479" s="30"/>
      <c r="BU479" s="51"/>
      <c r="BV479" s="50"/>
      <c r="BW479" s="52"/>
      <c r="BX479" s="52"/>
      <c r="BY479" s="30"/>
      <c r="BZ479" s="30"/>
      <c r="CA479" s="30"/>
      <c r="CB479" s="30"/>
      <c r="CC479" s="30"/>
      <c r="CD479" s="30"/>
      <c r="CE479" s="30"/>
      <c r="CF479" s="30"/>
      <c r="CG479" s="30"/>
      <c r="CH479" s="30"/>
      <c r="CI479" s="30"/>
      <c r="CJ479" s="30"/>
      <c r="CK479" s="30"/>
      <c r="CL479" s="30"/>
      <c r="CM479" s="51"/>
      <c r="CN479" s="53"/>
      <c r="CO479" s="53"/>
      <c r="CP479" s="53"/>
      <c r="CQ479" s="53"/>
      <c r="CR479" s="53"/>
      <c r="CS479" s="53"/>
      <c r="CT479" s="53"/>
      <c r="CU479" s="53"/>
      <c r="CV479" s="53"/>
      <c r="CW479" s="53"/>
      <c r="CX479" s="53"/>
      <c r="CY479" s="53"/>
      <c r="CZ479" s="53"/>
      <c r="DA479" s="53"/>
      <c r="DB479" s="53"/>
      <c r="DC479" s="53"/>
      <c r="DD479" s="53"/>
      <c r="DE479" s="53"/>
      <c r="DF479" s="53"/>
      <c r="DG479" s="53"/>
      <c r="DH479" s="53"/>
      <c r="DI479" s="53"/>
      <c r="DJ479" s="53"/>
      <c r="DK479" s="53"/>
      <c r="DL479" s="51"/>
      <c r="DM479" s="162" t="s">
        <v>249</v>
      </c>
      <c r="DN479" s="30"/>
      <c r="DO479" s="30"/>
      <c r="DP479" s="30"/>
      <c r="DQ479" s="30"/>
      <c r="DR479" s="30"/>
      <c r="DS479" s="30"/>
      <c r="DT479" s="30"/>
      <c r="DU479" s="51"/>
      <c r="DV479" s="163" t="s">
        <v>249</v>
      </c>
      <c r="DW479" s="30"/>
      <c r="DX479" s="30"/>
      <c r="DY479" s="30"/>
      <c r="DZ479" s="30"/>
      <c r="EA479" s="30"/>
      <c r="EB479" s="30"/>
      <c r="EC479" s="30"/>
      <c r="ED479" s="53"/>
      <c r="EE479" s="51"/>
      <c r="EF479" s="163" t="s">
        <v>249</v>
      </c>
      <c r="EG479" s="30"/>
      <c r="EH479" s="30"/>
      <c r="EI479" s="63"/>
      <c r="EJ479" s="30"/>
      <c r="EK479" s="30"/>
      <c r="EL479" s="30"/>
      <c r="EM479" s="30"/>
      <c r="EN479" s="51"/>
      <c r="EO479" s="163" t="s">
        <v>249</v>
      </c>
      <c r="EP479" s="30"/>
      <c r="EQ479" s="30"/>
      <c r="ER479" s="30"/>
      <c r="ES479" s="30"/>
      <c r="ET479" s="30"/>
      <c r="EU479" s="30"/>
      <c r="EV479" s="30"/>
      <c r="EW479" s="51"/>
      <c r="EX479" s="156"/>
      <c r="EY479" s="157"/>
      <c r="EZ479" s="157"/>
      <c r="FA479" s="157"/>
      <c r="FB479" s="157"/>
      <c r="FC479" s="157"/>
      <c r="FD479" s="157"/>
      <c r="FE479" s="157"/>
      <c r="FF479" s="157"/>
      <c r="FG479" s="157"/>
      <c r="FH479" s="157"/>
      <c r="FI479" s="158"/>
      <c r="FR479" s="25" t="str">
        <f>IF(FS479&lt;&gt;"",MAX(FR$3:FR478)+1,"")</f>
        <v/>
      </c>
      <c r="FS479" s="25" t="str">
        <f>IF(B479&lt;&gt;"",B479,"")</f>
        <v/>
      </c>
      <c r="FT479" s="25" t="str">
        <f>IF(D480&lt;&gt;"",D480,"")</f>
        <v/>
      </c>
      <c r="FV479" s="24" t="str">
        <f>IF(FW479&lt;&gt;"",MAX($FV$3:FV478)+1,"")</f>
        <v/>
      </c>
      <c r="FW479" s="24" t="str">
        <f>IF($B479&lt;&gt;"",LEFT(E479,2),"")</f>
        <v/>
      </c>
      <c r="FX479" s="24" t="str">
        <f t="shared" ref="FX479:FX483" si="880">IF($B479&lt;&gt;"",I479,"")</f>
        <v/>
      </c>
      <c r="FY479" s="24" t="str">
        <f t="shared" ref="FY479:FY483" si="881">IF($B479&lt;&gt;"",J479,"")</f>
        <v/>
      </c>
      <c r="FZ479" s="24" t="str">
        <f t="shared" ref="FZ479:FZ483" si="882">IF($B479&lt;&gt;"",K479,"")</f>
        <v/>
      </c>
    </row>
    <row r="480" spans="1:182" x14ac:dyDescent="0.25">
      <c r="A480" s="38" t="str">
        <f>IF(AND(A479&lt;&gt;"",I480&lt;&gt;""),A479,"")</f>
        <v/>
      </c>
      <c r="B480" s="37" t="str">
        <f t="shared" ref="B480" si="883">IF(AND($A480&lt;&gt;"",B479&lt;&gt;""),B479,"")</f>
        <v/>
      </c>
      <c r="C480" s="66" t="s">
        <v>72</v>
      </c>
      <c r="D480" s="32"/>
      <c r="E480" s="44" t="str">
        <f>IF(AND(I480&lt;&gt;"",E479&lt;&gt;""),E479,"")</f>
        <v/>
      </c>
      <c r="F480" s="44" t="str">
        <f>IF(I480&lt;&gt;"",MAX(F479:F479)+1,"")</f>
        <v/>
      </c>
      <c r="G480" s="44" t="str">
        <f>IF(AND(I480&lt;&gt;"",D480&lt;&gt;""),D480,"")</f>
        <v/>
      </c>
      <c r="H480" s="44" t="str">
        <f>IF(AND(I480&lt;&gt;"",D481&lt;&gt;""),D483,"")</f>
        <v/>
      </c>
      <c r="I480" s="31"/>
      <c r="J480" s="33"/>
      <c r="K480" s="38" t="str">
        <f t="shared" si="879"/>
        <v/>
      </c>
      <c r="L480" s="153"/>
      <c r="M480" s="153"/>
      <c r="N480" s="153"/>
      <c r="O480" s="153"/>
      <c r="P480" s="31"/>
      <c r="Q480" s="54"/>
      <c r="R480" s="55"/>
      <c r="S480" s="55"/>
      <c r="T480" s="55"/>
      <c r="U480" s="55"/>
      <c r="V480" s="55"/>
      <c r="W480" s="55"/>
      <c r="X480" s="55"/>
      <c r="Y480" s="55"/>
      <c r="Z480" s="55"/>
      <c r="AA480" s="55"/>
      <c r="AB480" s="55"/>
      <c r="AC480" s="55"/>
      <c r="AD480" s="55"/>
      <c r="AE480" s="55"/>
      <c r="AF480" s="55"/>
      <c r="AG480" s="55"/>
      <c r="AH480" s="55"/>
      <c r="AI480" s="55"/>
      <c r="AJ480" s="55"/>
      <c r="AK480" s="55"/>
      <c r="AL480" s="55"/>
      <c r="AM480" s="56"/>
      <c r="AN480" s="54"/>
      <c r="AO480" s="55"/>
      <c r="AP480" s="55"/>
      <c r="AQ480" s="55"/>
      <c r="AR480" s="55"/>
      <c r="AS480" s="56"/>
      <c r="AT480" s="54"/>
      <c r="AU480" s="55"/>
      <c r="AV480" s="56"/>
      <c r="AW480" s="54"/>
      <c r="AX480" s="55"/>
      <c r="AY480" s="55"/>
      <c r="AZ480" s="55"/>
      <c r="BA480" s="55"/>
      <c r="BB480" s="55"/>
      <c r="BC480" s="55"/>
      <c r="BD480" s="55"/>
      <c r="BE480" s="55"/>
      <c r="BF480" s="55"/>
      <c r="BG480" s="55"/>
      <c r="BH480" s="56"/>
      <c r="BI480" s="54"/>
      <c r="BJ480" s="55"/>
      <c r="BK480" s="55"/>
      <c r="BL480" s="55"/>
      <c r="BM480" s="55"/>
      <c r="BN480" s="55"/>
      <c r="BO480" s="55"/>
      <c r="BP480" s="55"/>
      <c r="BQ480" s="55"/>
      <c r="BR480" s="55"/>
      <c r="BS480" s="55"/>
      <c r="BT480" s="55"/>
      <c r="BU480" s="56"/>
      <c r="BV480" s="54"/>
      <c r="BW480" s="57"/>
      <c r="BX480" s="57"/>
      <c r="BY480" s="55"/>
      <c r="BZ480" s="55"/>
      <c r="CA480" s="55"/>
      <c r="CB480" s="55"/>
      <c r="CC480" s="55"/>
      <c r="CD480" s="55"/>
      <c r="CE480" s="55"/>
      <c r="CF480" s="55"/>
      <c r="CG480" s="55"/>
      <c r="CH480" s="55"/>
      <c r="CI480" s="55"/>
      <c r="CJ480" s="55"/>
      <c r="CK480" s="55"/>
      <c r="CL480" s="55"/>
      <c r="CM480" s="56"/>
      <c r="CN480" s="58"/>
      <c r="CO480" s="58"/>
      <c r="CP480" s="58"/>
      <c r="CQ480" s="58"/>
      <c r="CR480" s="58"/>
      <c r="CS480" s="58"/>
      <c r="CT480" s="58"/>
      <c r="CU480" s="58"/>
      <c r="CV480" s="58"/>
      <c r="CW480" s="58"/>
      <c r="CX480" s="58"/>
      <c r="CY480" s="58"/>
      <c r="CZ480" s="58"/>
      <c r="DA480" s="58"/>
      <c r="DB480" s="58"/>
      <c r="DC480" s="58"/>
      <c r="DD480" s="58"/>
      <c r="DE480" s="58"/>
      <c r="DF480" s="58"/>
      <c r="DG480" s="58"/>
      <c r="DH480" s="58"/>
      <c r="DI480" s="58"/>
      <c r="DJ480" s="58"/>
      <c r="DK480" s="58"/>
      <c r="DL480" s="56"/>
      <c r="DM480" s="167" t="s">
        <v>44</v>
      </c>
      <c r="DN480" s="55"/>
      <c r="DO480" s="55"/>
      <c r="DP480" s="55"/>
      <c r="DQ480" s="55"/>
      <c r="DR480" s="55"/>
      <c r="DS480" s="55"/>
      <c r="DT480" s="55"/>
      <c r="DU480" s="56"/>
      <c r="DV480" s="168" t="s">
        <v>44</v>
      </c>
      <c r="DW480" s="55"/>
      <c r="DX480" s="55"/>
      <c r="DY480" s="55"/>
      <c r="DZ480" s="55"/>
      <c r="EA480" s="55"/>
      <c r="EB480" s="55"/>
      <c r="EC480" s="55"/>
      <c r="ED480" s="58"/>
      <c r="EE480" s="56"/>
      <c r="EF480" s="168" t="s">
        <v>44</v>
      </c>
      <c r="EG480" s="55"/>
      <c r="EH480" s="55"/>
      <c r="EI480" s="55"/>
      <c r="EJ480" s="55"/>
      <c r="EK480" s="55"/>
      <c r="EL480" s="55"/>
      <c r="EM480" s="55"/>
      <c r="EN480" s="56"/>
      <c r="EO480" s="168" t="s">
        <v>44</v>
      </c>
      <c r="EP480" s="55"/>
      <c r="EQ480" s="55"/>
      <c r="ER480" s="55"/>
      <c r="ES480" s="55"/>
      <c r="ET480" s="55"/>
      <c r="EU480" s="55"/>
      <c r="EV480" s="55"/>
      <c r="EW480" s="56"/>
      <c r="EX480" s="159"/>
      <c r="EY480" s="160"/>
      <c r="EZ480" s="160"/>
      <c r="FA480" s="160"/>
      <c r="FB480" s="160"/>
      <c r="FC480" s="160"/>
      <c r="FD480" s="160"/>
      <c r="FE480" s="160"/>
      <c r="FF480" s="160"/>
      <c r="FG480" s="160"/>
      <c r="FH480" s="160"/>
      <c r="FI480" s="161"/>
      <c r="FV480" s="24" t="str">
        <f>IF(FW480&lt;&gt;"",MAX($FV$3:FV479)+1,"")</f>
        <v/>
      </c>
      <c r="FW480" s="24" t="str">
        <f>IF($B480&lt;&gt;"",LEFT(E480,2),"")</f>
        <v/>
      </c>
      <c r="FX480" s="24" t="str">
        <f t="shared" si="880"/>
        <v/>
      </c>
      <c r="FY480" s="24" t="str">
        <f t="shared" si="881"/>
        <v/>
      </c>
      <c r="FZ480" s="24" t="str">
        <f t="shared" si="882"/>
        <v/>
      </c>
    </row>
    <row r="481" spans="1:182" x14ac:dyDescent="0.25">
      <c r="A481" s="38" t="str">
        <f>IF(AND(A480&lt;&gt;"",I481&lt;&gt;""),A479,"")</f>
        <v/>
      </c>
      <c r="B481" s="38" t="str">
        <f t="shared" ref="B481" si="884">IF(AND($A481&lt;&gt;"",B479&lt;&gt;""),B479,"")</f>
        <v/>
      </c>
      <c r="C481" s="65" t="s">
        <v>317</v>
      </c>
      <c r="D481" s="33"/>
      <c r="E481" s="44" t="str">
        <f>IF(AND(I481&lt;&gt;"",E479&lt;&gt;""),E479,"")</f>
        <v/>
      </c>
      <c r="F481" s="44" t="str">
        <f>IF(I481&lt;&gt;"",MAX(F479:F480)+1,"")</f>
        <v/>
      </c>
      <c r="G481" s="44" t="str">
        <f>IF(AND(I481&lt;&gt;"",D480&lt;&gt;""),D480,"")</f>
        <v/>
      </c>
      <c r="H481" s="44" t="str">
        <f>IF(AND(I481&lt;&gt;"",D481&lt;&gt;""),D483,"")</f>
        <v/>
      </c>
      <c r="I481" s="31"/>
      <c r="J481" s="33"/>
      <c r="K481" s="38" t="str">
        <f t="shared" si="879"/>
        <v/>
      </c>
      <c r="L481" s="153"/>
      <c r="M481" s="153"/>
      <c r="N481" s="153"/>
      <c r="O481" s="153"/>
      <c r="P481" s="31"/>
      <c r="Q481" s="54"/>
      <c r="R481" s="55"/>
      <c r="S481" s="55"/>
      <c r="T481" s="55"/>
      <c r="U481" s="55"/>
      <c r="V481" s="55"/>
      <c r="W481" s="55"/>
      <c r="X481" s="55"/>
      <c r="Y481" s="55"/>
      <c r="Z481" s="55"/>
      <c r="AA481" s="55"/>
      <c r="AB481" s="55"/>
      <c r="AC481" s="55"/>
      <c r="AD481" s="55"/>
      <c r="AE481" s="55"/>
      <c r="AF481" s="55"/>
      <c r="AG481" s="55"/>
      <c r="AH481" s="55"/>
      <c r="AI481" s="55"/>
      <c r="AJ481" s="55"/>
      <c r="AK481" s="55"/>
      <c r="AL481" s="55"/>
      <c r="AM481" s="56"/>
      <c r="AN481" s="54"/>
      <c r="AO481" s="55"/>
      <c r="AP481" s="55"/>
      <c r="AQ481" s="55"/>
      <c r="AR481" s="55"/>
      <c r="AS481" s="56"/>
      <c r="AT481" s="54"/>
      <c r="AU481" s="55"/>
      <c r="AV481" s="56"/>
      <c r="AW481" s="54"/>
      <c r="AX481" s="55"/>
      <c r="AY481" s="55"/>
      <c r="AZ481" s="55"/>
      <c r="BA481" s="55"/>
      <c r="BB481" s="55"/>
      <c r="BC481" s="55"/>
      <c r="BD481" s="55"/>
      <c r="BE481" s="55"/>
      <c r="BF481" s="55"/>
      <c r="BG481" s="55"/>
      <c r="BH481" s="56"/>
      <c r="BI481" s="54"/>
      <c r="BJ481" s="55"/>
      <c r="BK481" s="55"/>
      <c r="BL481" s="55"/>
      <c r="BM481" s="55"/>
      <c r="BN481" s="55"/>
      <c r="BO481" s="55"/>
      <c r="BP481" s="55"/>
      <c r="BQ481" s="55"/>
      <c r="BR481" s="55"/>
      <c r="BS481" s="55"/>
      <c r="BT481" s="55"/>
      <c r="BU481" s="56"/>
      <c r="BV481" s="54"/>
      <c r="BW481" s="57"/>
      <c r="BX481" s="57"/>
      <c r="BY481" s="55"/>
      <c r="BZ481" s="55"/>
      <c r="CA481" s="55"/>
      <c r="CB481" s="55"/>
      <c r="CC481" s="55"/>
      <c r="CD481" s="55"/>
      <c r="CE481" s="55"/>
      <c r="CF481" s="55"/>
      <c r="CG481" s="55"/>
      <c r="CH481" s="55"/>
      <c r="CI481" s="55"/>
      <c r="CJ481" s="55"/>
      <c r="CK481" s="55"/>
      <c r="CL481" s="55"/>
      <c r="CM481" s="56"/>
      <c r="CN481" s="58"/>
      <c r="CO481" s="58"/>
      <c r="CP481" s="58"/>
      <c r="CQ481" s="58"/>
      <c r="CR481" s="58"/>
      <c r="CS481" s="58"/>
      <c r="CT481" s="58"/>
      <c r="CU481" s="58"/>
      <c r="CV481" s="58"/>
      <c r="CW481" s="58"/>
      <c r="CX481" s="58"/>
      <c r="CY481" s="58"/>
      <c r="CZ481" s="58"/>
      <c r="DA481" s="58"/>
      <c r="DB481" s="58"/>
      <c r="DC481" s="58"/>
      <c r="DD481" s="58"/>
      <c r="DE481" s="58"/>
      <c r="DF481" s="58"/>
      <c r="DG481" s="58"/>
      <c r="DH481" s="58"/>
      <c r="DI481" s="58"/>
      <c r="DJ481" s="58"/>
      <c r="DK481" s="58"/>
      <c r="DL481" s="56"/>
      <c r="DM481" s="165" t="s">
        <v>45</v>
      </c>
      <c r="DN481" s="55"/>
      <c r="DO481" s="55"/>
      <c r="DP481" s="55"/>
      <c r="DQ481" s="55"/>
      <c r="DR481" s="55"/>
      <c r="DS481" s="55"/>
      <c r="DT481" s="55"/>
      <c r="DU481" s="56"/>
      <c r="DV481" s="166" t="s">
        <v>45</v>
      </c>
      <c r="DW481" s="55"/>
      <c r="DX481" s="55"/>
      <c r="DY481" s="55"/>
      <c r="DZ481" s="55"/>
      <c r="EA481" s="55"/>
      <c r="EB481" s="55"/>
      <c r="EC481" s="55"/>
      <c r="ED481" s="58"/>
      <c r="EE481" s="56"/>
      <c r="EF481" s="166" t="s">
        <v>45</v>
      </c>
      <c r="EG481" s="55"/>
      <c r="EH481" s="55"/>
      <c r="EI481" s="55"/>
      <c r="EJ481" s="55"/>
      <c r="EK481" s="55"/>
      <c r="EL481" s="55"/>
      <c r="EM481" s="55"/>
      <c r="EN481" s="56"/>
      <c r="EO481" s="166" t="s">
        <v>45</v>
      </c>
      <c r="EP481" s="55"/>
      <c r="EQ481" s="55"/>
      <c r="ER481" s="55"/>
      <c r="ES481" s="55"/>
      <c r="ET481" s="55"/>
      <c r="EU481" s="55"/>
      <c r="EV481" s="55"/>
      <c r="EW481" s="56"/>
      <c r="EX481" s="159"/>
      <c r="EY481" s="160"/>
      <c r="EZ481" s="160"/>
      <c r="FA481" s="160"/>
      <c r="FB481" s="160"/>
      <c r="FC481" s="160"/>
      <c r="FD481" s="160"/>
      <c r="FE481" s="160"/>
      <c r="FF481" s="160"/>
      <c r="FG481" s="160"/>
      <c r="FH481" s="160"/>
      <c r="FI481" s="161"/>
      <c r="FV481" s="24" t="str">
        <f>IF(FW481&lt;&gt;"",MAX($FV$3:FV480)+1,"")</f>
        <v/>
      </c>
      <c r="FW481" s="24" t="str">
        <f>IF($B481&lt;&gt;"",LEFT(E481,2),"")</f>
        <v/>
      </c>
      <c r="FX481" s="24" t="str">
        <f t="shared" si="880"/>
        <v/>
      </c>
      <c r="FY481" s="24" t="str">
        <f t="shared" si="881"/>
        <v/>
      </c>
      <c r="FZ481" s="24" t="str">
        <f t="shared" si="882"/>
        <v/>
      </c>
    </row>
    <row r="482" spans="1:182" x14ac:dyDescent="0.25">
      <c r="A482" s="38" t="str">
        <f>IF(AND(A481&lt;&gt;"",I482&lt;&gt;""),A479,"")</f>
        <v/>
      </c>
      <c r="B482" s="38" t="str">
        <f t="shared" ref="B482" si="885">IF(AND($A482&lt;&gt;"",B479&lt;&gt;""),B479,"")</f>
        <v/>
      </c>
      <c r="C482" s="65" t="s">
        <v>318</v>
      </c>
      <c r="D482" s="33"/>
      <c r="E482" s="44" t="str">
        <f>IF(AND(I482&lt;&gt;"",E479&lt;&gt;""),E479,"")</f>
        <v/>
      </c>
      <c r="F482" s="44" t="str">
        <f>IF(I482&lt;&gt;"",MAX(F479:F481)+1,"")</f>
        <v/>
      </c>
      <c r="G482" s="44" t="str">
        <f>IF(AND(I482&lt;&gt;"",D480&lt;&gt;""),D480,"")</f>
        <v/>
      </c>
      <c r="H482" s="44" t="str">
        <f>IF(AND(I482&lt;&gt;"",D481&lt;&gt;""),D483,"")</f>
        <v/>
      </c>
      <c r="I482" s="31"/>
      <c r="J482" s="33"/>
      <c r="K482" s="38" t="str">
        <f t="shared" si="879"/>
        <v/>
      </c>
      <c r="L482" s="153"/>
      <c r="M482" s="153"/>
      <c r="N482" s="153"/>
      <c r="O482" s="153"/>
      <c r="P482" s="31"/>
      <c r="Q482" s="54"/>
      <c r="R482" s="55"/>
      <c r="S482" s="55"/>
      <c r="T482" s="55"/>
      <c r="U482" s="55"/>
      <c r="V482" s="55"/>
      <c r="W482" s="55"/>
      <c r="X482" s="55"/>
      <c r="Y482" s="55"/>
      <c r="Z482" s="55"/>
      <c r="AA482" s="55"/>
      <c r="AB482" s="55"/>
      <c r="AC482" s="55"/>
      <c r="AD482" s="55"/>
      <c r="AE482" s="55"/>
      <c r="AF482" s="55"/>
      <c r="AG482" s="55"/>
      <c r="AH482" s="55"/>
      <c r="AI482" s="55"/>
      <c r="AJ482" s="55"/>
      <c r="AK482" s="55"/>
      <c r="AL482" s="55"/>
      <c r="AM482" s="56"/>
      <c r="AN482" s="54"/>
      <c r="AO482" s="55"/>
      <c r="AP482" s="55"/>
      <c r="AQ482" s="55"/>
      <c r="AR482" s="55"/>
      <c r="AS482" s="56"/>
      <c r="AT482" s="54"/>
      <c r="AU482" s="55"/>
      <c r="AV482" s="56"/>
      <c r="AW482" s="54"/>
      <c r="AX482" s="55"/>
      <c r="AY482" s="55"/>
      <c r="AZ482" s="55"/>
      <c r="BA482" s="55"/>
      <c r="BB482" s="55"/>
      <c r="BC482" s="55"/>
      <c r="BD482" s="55"/>
      <c r="BE482" s="55"/>
      <c r="BF482" s="55"/>
      <c r="BG482" s="55"/>
      <c r="BH482" s="56"/>
      <c r="BI482" s="54"/>
      <c r="BJ482" s="55"/>
      <c r="BK482" s="55"/>
      <c r="BL482" s="55"/>
      <c r="BM482" s="55"/>
      <c r="BN482" s="55"/>
      <c r="BO482" s="55"/>
      <c r="BP482" s="55"/>
      <c r="BQ482" s="55"/>
      <c r="BR482" s="55"/>
      <c r="BS482" s="55"/>
      <c r="BT482" s="55"/>
      <c r="BU482" s="56"/>
      <c r="BV482" s="54"/>
      <c r="BW482" s="57"/>
      <c r="BX482" s="57"/>
      <c r="BY482" s="55"/>
      <c r="BZ482" s="55"/>
      <c r="CA482" s="55"/>
      <c r="CB482" s="55"/>
      <c r="CC482" s="55"/>
      <c r="CD482" s="55"/>
      <c r="CE482" s="55"/>
      <c r="CF482" s="55"/>
      <c r="CG482" s="55"/>
      <c r="CH482" s="55"/>
      <c r="CI482" s="55"/>
      <c r="CJ482" s="55"/>
      <c r="CK482" s="55"/>
      <c r="CL482" s="55"/>
      <c r="CM482" s="56"/>
      <c r="CN482" s="58"/>
      <c r="CO482" s="58"/>
      <c r="CP482" s="58"/>
      <c r="CQ482" s="58"/>
      <c r="CR482" s="58"/>
      <c r="CS482" s="58"/>
      <c r="CT482" s="58"/>
      <c r="CU482" s="58"/>
      <c r="CV482" s="58"/>
      <c r="CW482" s="58"/>
      <c r="CX482" s="58"/>
      <c r="CY482" s="58"/>
      <c r="CZ482" s="58"/>
      <c r="DA482" s="58"/>
      <c r="DB482" s="58"/>
      <c r="DC482" s="58"/>
      <c r="DD482" s="58"/>
      <c r="DE482" s="58"/>
      <c r="DF482" s="58"/>
      <c r="DG482" s="58"/>
      <c r="DH482" s="58"/>
      <c r="DI482" s="58"/>
      <c r="DJ482" s="58"/>
      <c r="DK482" s="58"/>
      <c r="DL482" s="56"/>
      <c r="DM482" s="155" t="s">
        <v>42</v>
      </c>
      <c r="DN482" s="55"/>
      <c r="DO482" s="55"/>
      <c r="DP482" s="55"/>
      <c r="DQ482" s="55"/>
      <c r="DR482" s="55"/>
      <c r="DS482" s="55"/>
      <c r="DT482" s="55"/>
      <c r="DU482" s="56"/>
      <c r="DV482" s="91" t="s">
        <v>42</v>
      </c>
      <c r="DW482" s="60"/>
      <c r="DX482" s="60"/>
      <c r="DY482" s="60"/>
      <c r="DZ482" s="60"/>
      <c r="EA482" s="60"/>
      <c r="EB482" s="60"/>
      <c r="EC482" s="60"/>
      <c r="ED482" s="147"/>
      <c r="EE482" s="61"/>
      <c r="EF482" s="91" t="s">
        <v>42</v>
      </c>
      <c r="EG482" s="60"/>
      <c r="EH482" s="60"/>
      <c r="EI482" s="60"/>
      <c r="EJ482" s="60"/>
      <c r="EK482" s="60"/>
      <c r="EL482" s="60"/>
      <c r="EM482" s="60"/>
      <c r="EN482" s="61"/>
      <c r="EO482" s="164" t="s">
        <v>42</v>
      </c>
      <c r="EP482" s="60"/>
      <c r="EQ482" s="60"/>
      <c r="ER482" s="60"/>
      <c r="ES482" s="60"/>
      <c r="ET482" s="60"/>
      <c r="EU482" s="60"/>
      <c r="EV482" s="60"/>
      <c r="EW482" s="61"/>
      <c r="EX482" s="159"/>
      <c r="EY482" s="160"/>
      <c r="EZ482" s="160"/>
      <c r="FA482" s="160"/>
      <c r="FB482" s="160"/>
      <c r="FC482" s="160"/>
      <c r="FD482" s="160"/>
      <c r="FE482" s="160"/>
      <c r="FF482" s="160"/>
      <c r="FG482" s="160"/>
      <c r="FH482" s="160"/>
      <c r="FI482" s="161"/>
      <c r="FV482" s="24" t="str">
        <f>IF(FW482&lt;&gt;"",MAX($FV$3:FV481)+1,"")</f>
        <v/>
      </c>
      <c r="FW482" s="24" t="str">
        <f>IF($B482&lt;&gt;"",LEFT(E482,2),"")</f>
        <v/>
      </c>
      <c r="FX482" s="24" t="str">
        <f t="shared" si="880"/>
        <v/>
      </c>
      <c r="FY482" s="24" t="str">
        <f t="shared" si="881"/>
        <v/>
      </c>
      <c r="FZ482" s="24" t="str">
        <f t="shared" si="882"/>
        <v/>
      </c>
    </row>
    <row r="483" spans="1:182" x14ac:dyDescent="0.25">
      <c r="A483" s="38" t="str">
        <f>IF(AND(A482&lt;&gt;"",I483&lt;&gt;""),A479,"")</f>
        <v/>
      </c>
      <c r="B483" s="38" t="str">
        <f t="shared" ref="B483" si="886">IF(AND($A483&lt;&gt;"",B479&lt;&gt;""),B479,"")</f>
        <v/>
      </c>
      <c r="C483" s="65" t="s">
        <v>742</v>
      </c>
      <c r="D483" s="42" t="str">
        <f>IF(D481&lt;&gt;"",IF(ISNA(VLOOKUP(D481,EconomyTable,2,FALSE)),"&lt;Unknown&gt;",VLOOKUP(D481,EconomyTable,2,FALSE)),"")</f>
        <v/>
      </c>
      <c r="E483" s="44" t="str">
        <f>IF(AND(I483&lt;&gt;"",E479&lt;&gt;""),E479,"")</f>
        <v/>
      </c>
      <c r="F483" s="44" t="str">
        <f>IF(I483&lt;&gt;"",MAX(F479:F482)+1,"")</f>
        <v/>
      </c>
      <c r="G483" s="44" t="str">
        <f>IF(AND(I483&lt;&gt;"",D480&lt;&gt;""),D480,"")</f>
        <v/>
      </c>
      <c r="H483" s="44" t="str">
        <f>IF(AND(I484&lt;&gt;"",D481&lt;&gt;""),D483,"")</f>
        <v/>
      </c>
      <c r="I483" s="31"/>
      <c r="J483" s="33"/>
      <c r="K483" s="38" t="str">
        <f t="shared" si="879"/>
        <v/>
      </c>
      <c r="L483" s="153"/>
      <c r="M483" s="153"/>
      <c r="N483" s="153"/>
      <c r="O483" s="153"/>
      <c r="P483" s="31"/>
      <c r="Q483" s="54"/>
      <c r="R483" s="55"/>
      <c r="S483" s="55"/>
      <c r="T483" s="55"/>
      <c r="U483" s="55"/>
      <c r="V483" s="55"/>
      <c r="W483" s="55"/>
      <c r="X483" s="55"/>
      <c r="Y483" s="55"/>
      <c r="Z483" s="55"/>
      <c r="AA483" s="55"/>
      <c r="AB483" s="55"/>
      <c r="AC483" s="55"/>
      <c r="AD483" s="55"/>
      <c r="AE483" s="55"/>
      <c r="AF483" s="55"/>
      <c r="AG483" s="55"/>
      <c r="AH483" s="55"/>
      <c r="AI483" s="55"/>
      <c r="AJ483" s="55"/>
      <c r="AK483" s="55"/>
      <c r="AL483" s="55"/>
      <c r="AM483" s="56"/>
      <c r="AN483" s="54"/>
      <c r="AO483" s="55"/>
      <c r="AP483" s="55"/>
      <c r="AQ483" s="55"/>
      <c r="AR483" s="55"/>
      <c r="AS483" s="56"/>
      <c r="AT483" s="54"/>
      <c r="AU483" s="55"/>
      <c r="AV483" s="56"/>
      <c r="AW483" s="54"/>
      <c r="AX483" s="55"/>
      <c r="AY483" s="55"/>
      <c r="AZ483" s="55"/>
      <c r="BA483" s="55"/>
      <c r="BB483" s="55"/>
      <c r="BC483" s="55"/>
      <c r="BD483" s="55"/>
      <c r="BE483" s="55"/>
      <c r="BF483" s="55"/>
      <c r="BG483" s="55"/>
      <c r="BH483" s="56"/>
      <c r="BI483" s="54"/>
      <c r="BJ483" s="55"/>
      <c r="BK483" s="55"/>
      <c r="BL483" s="55"/>
      <c r="BM483" s="55"/>
      <c r="BN483" s="55"/>
      <c r="BO483" s="55"/>
      <c r="BP483" s="55"/>
      <c r="BQ483" s="55"/>
      <c r="BR483" s="55"/>
      <c r="BS483" s="55"/>
      <c r="BT483" s="55"/>
      <c r="BU483" s="56"/>
      <c r="BV483" s="54"/>
      <c r="BW483" s="57"/>
      <c r="BX483" s="57"/>
      <c r="BY483" s="55"/>
      <c r="BZ483" s="55"/>
      <c r="CA483" s="55"/>
      <c r="CB483" s="55"/>
      <c r="CC483" s="55"/>
      <c r="CD483" s="55"/>
      <c r="CE483" s="55"/>
      <c r="CF483" s="55"/>
      <c r="CG483" s="55"/>
      <c r="CH483" s="55"/>
      <c r="CI483" s="55"/>
      <c r="CJ483" s="55"/>
      <c r="CK483" s="55"/>
      <c r="CL483" s="55"/>
      <c r="CM483" s="58"/>
      <c r="CN483" s="54"/>
      <c r="CO483" s="58"/>
      <c r="CP483" s="58"/>
      <c r="CQ483" s="58"/>
      <c r="CR483" s="58"/>
      <c r="CS483" s="58"/>
      <c r="CT483" s="58"/>
      <c r="CU483" s="58"/>
      <c r="CV483" s="58"/>
      <c r="CW483" s="58"/>
      <c r="CX483" s="58"/>
      <c r="CY483" s="58"/>
      <c r="CZ483" s="58"/>
      <c r="DA483" s="58"/>
      <c r="DB483" s="58"/>
      <c r="DC483" s="58"/>
      <c r="DD483" s="58"/>
      <c r="DE483" s="58"/>
      <c r="DF483" s="58"/>
      <c r="DG483" s="58"/>
      <c r="DH483" s="58"/>
      <c r="DI483" s="58"/>
      <c r="DJ483" s="58"/>
      <c r="DK483" s="58"/>
      <c r="DL483" s="56"/>
      <c r="DM483" s="169" t="s">
        <v>861</v>
      </c>
      <c r="DN483" s="170"/>
      <c r="DO483" s="170"/>
      <c r="DP483" s="170"/>
      <c r="DQ483" s="170"/>
      <c r="DR483" s="170"/>
      <c r="DS483" s="171"/>
      <c r="DT483" s="205">
        <f>SUM(DN479:DU482)</f>
        <v>0</v>
      </c>
      <c r="DU483" s="218"/>
      <c r="DV483" s="169" t="s">
        <v>861</v>
      </c>
      <c r="DW483" s="170"/>
      <c r="DX483" s="170"/>
      <c r="DY483" s="170"/>
      <c r="DZ483" s="170"/>
      <c r="EA483" s="170"/>
      <c r="EB483" s="170"/>
      <c r="EC483" s="171"/>
      <c r="ED483" s="205">
        <f>SUM(DW479:EE482)</f>
        <v>0</v>
      </c>
      <c r="EE483" s="218"/>
      <c r="EF483" s="169" t="s">
        <v>861</v>
      </c>
      <c r="EG483" s="170"/>
      <c r="EH483" s="170"/>
      <c r="EI483" s="170"/>
      <c r="EJ483" s="170"/>
      <c r="EK483" s="170"/>
      <c r="EL483" s="171"/>
      <c r="EM483" s="205">
        <f>SUM(EG479:EN482)</f>
        <v>0</v>
      </c>
      <c r="EN483" s="218"/>
      <c r="EO483" s="169" t="s">
        <v>861</v>
      </c>
      <c r="EP483" s="170"/>
      <c r="EQ483" s="170"/>
      <c r="ER483" s="170"/>
      <c r="ES483" s="170"/>
      <c r="ET483" s="170"/>
      <c r="EU483" s="171"/>
      <c r="EV483" s="205">
        <f>SUM(EP479:EW482)</f>
        <v>0</v>
      </c>
      <c r="EW483" s="218"/>
      <c r="EX483" s="159"/>
      <c r="EY483" s="160"/>
      <c r="EZ483" s="160"/>
      <c r="FA483" s="160"/>
      <c r="FB483" s="160"/>
      <c r="FC483" s="160"/>
      <c r="FD483" s="160"/>
      <c r="FE483" s="160"/>
      <c r="FF483" s="160"/>
      <c r="FG483" s="160"/>
      <c r="FH483" s="160"/>
      <c r="FI483" s="161"/>
      <c r="FV483" s="24" t="str">
        <f>IF(FW483&lt;&gt;"",MAX($FV$3:FV482)+1,"")</f>
        <v/>
      </c>
      <c r="FW483" s="24" t="str">
        <f>IF($B483&lt;&gt;"",E483,"")</f>
        <v/>
      </c>
      <c r="FX483" s="24" t="str">
        <f t="shared" si="880"/>
        <v/>
      </c>
      <c r="FY483" s="24" t="str">
        <f t="shared" si="881"/>
        <v/>
      </c>
      <c r="FZ483" s="24" t="str">
        <f t="shared" si="882"/>
        <v/>
      </c>
    </row>
    <row r="484" spans="1:182" x14ac:dyDescent="0.25">
      <c r="A484" s="38" t="str">
        <f>IF(AND(A483&lt;&gt;"",I484&lt;&gt;""),A479,"")</f>
        <v/>
      </c>
      <c r="B484" s="38" t="str">
        <f t="shared" ref="B484" si="887">IF(AND($A484&lt;&gt;"",B479&lt;&gt;""),B479,"")</f>
        <v/>
      </c>
      <c r="C484" s="65" t="s">
        <v>741</v>
      </c>
      <c r="D484" s="43" t="str">
        <f>IF(D482&lt;&gt;"",IF(ISNA(VLOOKUP(D482,EconomyTypeTable,2,FALSE)),"&lt;Unknown&gt;",VLOOKUP(D482,EconomyTypeTable,2,FALSE)),"")</f>
        <v/>
      </c>
      <c r="E484" s="44" t="str">
        <f>IF(AND(I484&lt;&gt;"",E479&lt;&gt;""),E479,"")</f>
        <v/>
      </c>
      <c r="F484" s="44" t="str">
        <f>IF(I484&lt;&gt;"",MAX(F479:F483)+1,"")</f>
        <v/>
      </c>
      <c r="G484" s="44" t="str">
        <f>IF(AND(I483&lt;&gt;"",D480&lt;&gt;""),D480,"")</f>
        <v/>
      </c>
      <c r="H484" s="44" t="str">
        <f>IF(AND(I484&lt;&gt;"",D481&lt;&gt;""),D483,"")</f>
        <v/>
      </c>
      <c r="I484" s="31"/>
      <c r="J484" s="33"/>
      <c r="K484" s="38" t="str">
        <f t="shared" si="879"/>
        <v/>
      </c>
      <c r="L484" s="153"/>
      <c r="M484" s="153"/>
      <c r="N484" s="153"/>
      <c r="O484" s="153"/>
      <c r="P484" s="31"/>
      <c r="Q484" s="59"/>
      <c r="R484" s="60"/>
      <c r="S484" s="60"/>
      <c r="T484" s="60"/>
      <c r="U484" s="60"/>
      <c r="V484" s="60"/>
      <c r="W484" s="60"/>
      <c r="X484" s="60"/>
      <c r="Y484" s="60"/>
      <c r="Z484" s="60"/>
      <c r="AA484" s="60"/>
      <c r="AB484" s="60"/>
      <c r="AC484" s="60"/>
      <c r="AD484" s="60"/>
      <c r="AE484" s="60"/>
      <c r="AF484" s="60"/>
      <c r="AG484" s="60"/>
      <c r="AH484" s="60"/>
      <c r="AI484" s="60"/>
      <c r="AJ484" s="60"/>
      <c r="AK484" s="60"/>
      <c r="AL484" s="60"/>
      <c r="AM484" s="61"/>
      <c r="AN484" s="59"/>
      <c r="AO484" s="60"/>
      <c r="AP484" s="60"/>
      <c r="AQ484" s="60"/>
      <c r="AR484" s="60"/>
      <c r="AS484" s="61"/>
      <c r="AT484" s="59"/>
      <c r="AU484" s="60"/>
      <c r="AV484" s="61"/>
      <c r="AW484" s="59"/>
      <c r="AX484" s="60"/>
      <c r="AY484" s="60"/>
      <c r="AZ484" s="60"/>
      <c r="BA484" s="60"/>
      <c r="BB484" s="60"/>
      <c r="BC484" s="60"/>
      <c r="BD484" s="60"/>
      <c r="BE484" s="60"/>
      <c r="BF484" s="60"/>
      <c r="BG484" s="60"/>
      <c r="BH484" s="61"/>
      <c r="BI484" s="59"/>
      <c r="BJ484" s="60"/>
      <c r="BK484" s="60"/>
      <c r="BL484" s="60"/>
      <c r="BM484" s="60"/>
      <c r="BN484" s="60"/>
      <c r="BO484" s="60"/>
      <c r="BP484" s="60"/>
      <c r="BQ484" s="60"/>
      <c r="BR484" s="60"/>
      <c r="BS484" s="60"/>
      <c r="BT484" s="60"/>
      <c r="BU484" s="61"/>
      <c r="BV484" s="59"/>
      <c r="BW484" s="62"/>
      <c r="BX484" s="62"/>
      <c r="BY484" s="60"/>
      <c r="BZ484" s="60"/>
      <c r="CA484" s="60"/>
      <c r="CB484" s="60"/>
      <c r="CC484" s="60"/>
      <c r="CD484" s="60"/>
      <c r="CE484" s="60"/>
      <c r="CF484" s="60"/>
      <c r="CG484" s="60"/>
      <c r="CH484" s="60"/>
      <c r="CI484" s="60"/>
      <c r="CJ484" s="60"/>
      <c r="CK484" s="60"/>
      <c r="CL484" s="60"/>
      <c r="CM484" s="61"/>
      <c r="CN484" s="58"/>
      <c r="CO484" s="58"/>
      <c r="CP484" s="58"/>
      <c r="CQ484" s="58"/>
      <c r="CR484" s="58"/>
      <c r="CS484" s="58"/>
      <c r="CT484" s="58"/>
      <c r="CU484" s="58"/>
      <c r="CV484" s="58"/>
      <c r="CW484" s="58"/>
      <c r="CX484" s="58"/>
      <c r="CY484" s="58"/>
      <c r="CZ484" s="58"/>
      <c r="DA484" s="58"/>
      <c r="DB484" s="58"/>
      <c r="DC484" s="58"/>
      <c r="DD484" s="58"/>
      <c r="DE484" s="58"/>
      <c r="DF484" s="58"/>
      <c r="DG484" s="58"/>
      <c r="DH484" s="58"/>
      <c r="DI484" s="58"/>
      <c r="DJ484" s="58"/>
      <c r="DK484" s="58"/>
      <c r="DL484" s="56"/>
      <c r="DM484" s="169" t="s">
        <v>823</v>
      </c>
      <c r="DN484" s="170"/>
      <c r="DO484" s="170"/>
      <c r="DP484" s="170"/>
      <c r="DQ484" s="170"/>
      <c r="DR484" s="170"/>
      <c r="DS484" s="171"/>
      <c r="DT484" s="172"/>
      <c r="DU484" s="173"/>
      <c r="DV484" s="209"/>
      <c r="DW484" s="190"/>
      <c r="DX484" s="190"/>
      <c r="DY484" s="190"/>
      <c r="DZ484" s="190"/>
      <c r="EA484" s="190"/>
      <c r="EB484" s="190"/>
      <c r="EC484" s="190"/>
      <c r="ED484" s="190"/>
      <c r="EE484" s="190"/>
      <c r="EF484" s="190"/>
      <c r="EG484" s="190"/>
      <c r="EH484" s="190"/>
      <c r="EI484" s="190"/>
      <c r="EJ484" s="190"/>
      <c r="EK484" s="190"/>
      <c r="EL484" s="190"/>
      <c r="EM484" s="190"/>
      <c r="EN484" s="190"/>
      <c r="EO484" s="190"/>
      <c r="EP484" s="190"/>
      <c r="EQ484" s="190"/>
      <c r="ER484" s="190"/>
      <c r="ES484" s="190"/>
      <c r="ET484" s="190"/>
      <c r="EU484" s="190"/>
      <c r="EV484" s="190"/>
      <c r="EW484" s="210"/>
      <c r="EX484" s="159"/>
      <c r="EY484" s="160"/>
      <c r="EZ484" s="160"/>
      <c r="FA484" s="160"/>
      <c r="FB484" s="160"/>
      <c r="FC484" s="160"/>
      <c r="FD484" s="160"/>
      <c r="FE484" s="160"/>
      <c r="FF484" s="160"/>
      <c r="FG484" s="160"/>
      <c r="FH484" s="160"/>
      <c r="FI484" s="161"/>
    </row>
    <row r="485" spans="1:182" ht="15.75" thickBot="1" x14ac:dyDescent="0.3">
      <c r="A485" s="39">
        <f>IF(A479&lt;&gt;"",A479,"")</f>
        <v>69</v>
      </c>
      <c r="B485" s="39" t="str">
        <f>IF(AND($A485&lt;&gt;"",B479&lt;&gt;""),B479,"")</f>
        <v/>
      </c>
      <c r="C485" s="67" t="s">
        <v>315</v>
      </c>
      <c r="D485" s="36"/>
      <c r="E485" s="148"/>
      <c r="F485" s="149"/>
      <c r="G485" s="149"/>
      <c r="H485" s="149"/>
      <c r="I485" s="149"/>
      <c r="J485" s="149"/>
      <c r="K485" s="149"/>
      <c r="L485" s="149"/>
      <c r="M485" s="149"/>
      <c r="N485" s="149"/>
      <c r="O485" s="150"/>
      <c r="P485" s="46" t="str">
        <f>IF(COUNTA(Q485:AM485)-COUNTBLANK(Q485:AM485)&gt;0,COUNTA(Q485:AM485)-COUNTBLANK(Q485:AM485)&amp;" Deposit types","")</f>
        <v/>
      </c>
      <c r="Q485" s="47" t="str">
        <f>IF(COUNTA(Q479:Q484)&gt;0,COUNTA(Q479:Q484),"")</f>
        <v/>
      </c>
      <c r="R485" s="48" t="str">
        <f t="shared" ref="R485:AA485" si="888">IF(COUNTA(R479:R484)&gt;0,COUNTA(R479:R484),"")</f>
        <v/>
      </c>
      <c r="S485" s="48" t="str">
        <f t="shared" si="888"/>
        <v/>
      </c>
      <c r="T485" s="48" t="str">
        <f t="shared" si="888"/>
        <v/>
      </c>
      <c r="U485" s="48" t="str">
        <f t="shared" si="888"/>
        <v/>
      </c>
      <c r="V485" s="48" t="str">
        <f t="shared" si="888"/>
        <v/>
      </c>
      <c r="W485" s="48" t="str">
        <f t="shared" si="888"/>
        <v/>
      </c>
      <c r="X485" s="48" t="str">
        <f t="shared" si="888"/>
        <v/>
      </c>
      <c r="Y485" s="48" t="str">
        <f t="shared" si="888"/>
        <v/>
      </c>
      <c r="Z485" s="48" t="str">
        <f t="shared" si="888"/>
        <v/>
      </c>
      <c r="AA485" s="48" t="str">
        <f t="shared" si="888"/>
        <v/>
      </c>
      <c r="AB485" s="48" t="str">
        <f>IF(COUNTA(AB479:AB484)&gt;0,COUNTA(AB479:AB484),"")</f>
        <v/>
      </c>
      <c r="AC485" s="48" t="str">
        <f t="shared" ref="AC485:BK485" si="889">IF(COUNTA(AC479:AC484)&gt;0,COUNTA(AC479:AC484),"")</f>
        <v/>
      </c>
      <c r="AD485" s="48" t="str">
        <f t="shared" si="889"/>
        <v/>
      </c>
      <c r="AE485" s="48" t="str">
        <f t="shared" si="889"/>
        <v/>
      </c>
      <c r="AF485" s="48" t="str">
        <f t="shared" si="889"/>
        <v/>
      </c>
      <c r="AG485" s="48" t="str">
        <f t="shared" si="889"/>
        <v/>
      </c>
      <c r="AH485" s="48" t="str">
        <f t="shared" si="889"/>
        <v/>
      </c>
      <c r="AI485" s="48" t="str">
        <f t="shared" si="889"/>
        <v/>
      </c>
      <c r="AJ485" s="48" t="str">
        <f t="shared" si="889"/>
        <v/>
      </c>
      <c r="AK485" s="48" t="str">
        <f t="shared" si="889"/>
        <v/>
      </c>
      <c r="AL485" s="48" t="str">
        <f t="shared" si="889"/>
        <v/>
      </c>
      <c r="AM485" s="49" t="str">
        <f t="shared" si="889"/>
        <v/>
      </c>
      <c r="AN485" s="47" t="str">
        <f t="shared" si="889"/>
        <v/>
      </c>
      <c r="AO485" s="48" t="str">
        <f t="shared" si="889"/>
        <v/>
      </c>
      <c r="AP485" s="48" t="str">
        <f t="shared" si="889"/>
        <v/>
      </c>
      <c r="AQ485" s="48" t="str">
        <f t="shared" si="889"/>
        <v/>
      </c>
      <c r="AR485" s="48" t="str">
        <f t="shared" si="889"/>
        <v/>
      </c>
      <c r="AS485" s="49" t="str">
        <f t="shared" si="889"/>
        <v/>
      </c>
      <c r="AT485" s="47" t="str">
        <f t="shared" si="889"/>
        <v/>
      </c>
      <c r="AU485" s="48" t="str">
        <f t="shared" si="889"/>
        <v/>
      </c>
      <c r="AV485" s="49" t="str">
        <f t="shared" si="889"/>
        <v/>
      </c>
      <c r="AW485" s="47" t="str">
        <f t="shared" si="889"/>
        <v/>
      </c>
      <c r="AX485" s="48" t="str">
        <f t="shared" si="889"/>
        <v/>
      </c>
      <c r="AY485" s="48" t="str">
        <f t="shared" si="889"/>
        <v/>
      </c>
      <c r="AZ485" s="48" t="str">
        <f t="shared" si="889"/>
        <v/>
      </c>
      <c r="BA485" s="48" t="str">
        <f t="shared" si="889"/>
        <v/>
      </c>
      <c r="BB485" s="48" t="str">
        <f t="shared" si="889"/>
        <v/>
      </c>
      <c r="BC485" s="48" t="str">
        <f t="shared" si="889"/>
        <v/>
      </c>
      <c r="BD485" s="48" t="str">
        <f t="shared" si="889"/>
        <v/>
      </c>
      <c r="BE485" s="48" t="str">
        <f t="shared" si="889"/>
        <v/>
      </c>
      <c r="BF485" s="48" t="str">
        <f t="shared" si="889"/>
        <v/>
      </c>
      <c r="BG485" s="48" t="str">
        <f t="shared" si="889"/>
        <v/>
      </c>
      <c r="BH485" s="49" t="str">
        <f t="shared" si="889"/>
        <v/>
      </c>
      <c r="BI485" s="47" t="str">
        <f t="shared" si="889"/>
        <v/>
      </c>
      <c r="BJ485" s="48" t="str">
        <f t="shared" si="889"/>
        <v/>
      </c>
      <c r="BK485" s="48" t="str">
        <f t="shared" si="889"/>
        <v/>
      </c>
      <c r="BL485" s="48"/>
      <c r="BM485" s="48" t="str">
        <f t="shared" ref="BM485:BU485" si="890">IF(COUNTA(BM479:BM484)&gt;0,COUNTA(BM479:BM484),"")</f>
        <v/>
      </c>
      <c r="BN485" s="48" t="str">
        <f t="shared" si="890"/>
        <v/>
      </c>
      <c r="BO485" s="48" t="str">
        <f t="shared" si="890"/>
        <v/>
      </c>
      <c r="BP485" s="48" t="str">
        <f t="shared" si="890"/>
        <v/>
      </c>
      <c r="BQ485" s="48" t="str">
        <f t="shared" si="890"/>
        <v/>
      </c>
      <c r="BR485" s="48" t="str">
        <f t="shared" si="890"/>
        <v/>
      </c>
      <c r="BS485" s="48" t="str">
        <f t="shared" si="890"/>
        <v/>
      </c>
      <c r="BT485" s="48" t="str">
        <f t="shared" si="890"/>
        <v/>
      </c>
      <c r="BU485" s="49" t="str">
        <f t="shared" si="890"/>
        <v/>
      </c>
      <c r="BV485" s="47" t="str">
        <f>IF(COUNTA(BV479:BV484)&gt;0,COUNTA(BV479:BV484),"")</f>
        <v/>
      </c>
      <c r="BW485" s="48" t="str">
        <f t="shared" ref="BW485:DL485" si="891">IF(COUNTA(BW479:BW484)&gt;0,COUNTA(BW479:BW484),"")</f>
        <v/>
      </c>
      <c r="BX485" s="48" t="str">
        <f t="shared" si="891"/>
        <v/>
      </c>
      <c r="BY485" s="48" t="str">
        <f t="shared" si="891"/>
        <v/>
      </c>
      <c r="BZ485" s="48" t="str">
        <f t="shared" si="891"/>
        <v/>
      </c>
      <c r="CA485" s="48" t="str">
        <f t="shared" si="891"/>
        <v/>
      </c>
      <c r="CB485" s="48" t="str">
        <f t="shared" si="891"/>
        <v/>
      </c>
      <c r="CC485" s="48" t="str">
        <f t="shared" si="891"/>
        <v/>
      </c>
      <c r="CD485" s="48" t="str">
        <f t="shared" si="891"/>
        <v/>
      </c>
      <c r="CE485" s="48" t="str">
        <f t="shared" si="891"/>
        <v/>
      </c>
      <c r="CF485" s="48" t="str">
        <f t="shared" si="891"/>
        <v/>
      </c>
      <c r="CG485" s="48" t="str">
        <f t="shared" si="891"/>
        <v/>
      </c>
      <c r="CH485" s="48" t="str">
        <f t="shared" si="891"/>
        <v/>
      </c>
      <c r="CI485" s="48" t="str">
        <f t="shared" si="891"/>
        <v/>
      </c>
      <c r="CJ485" s="48" t="str">
        <f t="shared" si="891"/>
        <v/>
      </c>
      <c r="CK485" s="48" t="str">
        <f t="shared" si="891"/>
        <v/>
      </c>
      <c r="CL485" s="48" t="str">
        <f t="shared" si="891"/>
        <v/>
      </c>
      <c r="CM485" s="49" t="str">
        <f t="shared" si="891"/>
        <v/>
      </c>
      <c r="CN485" s="47" t="str">
        <f t="shared" si="891"/>
        <v/>
      </c>
      <c r="CO485" s="48" t="str">
        <f t="shared" si="891"/>
        <v/>
      </c>
      <c r="CP485" s="48" t="str">
        <f t="shared" si="891"/>
        <v/>
      </c>
      <c r="CQ485" s="48" t="str">
        <f t="shared" si="891"/>
        <v/>
      </c>
      <c r="CR485" s="48" t="str">
        <f t="shared" si="891"/>
        <v/>
      </c>
      <c r="CS485" s="48" t="str">
        <f t="shared" si="891"/>
        <v/>
      </c>
      <c r="CT485" s="48" t="str">
        <f t="shared" si="891"/>
        <v/>
      </c>
      <c r="CU485" s="48" t="str">
        <f t="shared" si="891"/>
        <v/>
      </c>
      <c r="CV485" s="48" t="str">
        <f t="shared" si="891"/>
        <v/>
      </c>
      <c r="CW485" s="48" t="str">
        <f t="shared" si="891"/>
        <v/>
      </c>
      <c r="CX485" s="48" t="str">
        <f t="shared" si="891"/>
        <v/>
      </c>
      <c r="CY485" s="48" t="str">
        <f t="shared" si="891"/>
        <v/>
      </c>
      <c r="CZ485" s="48" t="str">
        <f t="shared" si="891"/>
        <v/>
      </c>
      <c r="DA485" s="48" t="str">
        <f t="shared" si="891"/>
        <v/>
      </c>
      <c r="DB485" s="48" t="str">
        <f t="shared" si="891"/>
        <v/>
      </c>
      <c r="DC485" s="48" t="str">
        <f t="shared" si="891"/>
        <v/>
      </c>
      <c r="DD485" s="48" t="str">
        <f t="shared" si="891"/>
        <v/>
      </c>
      <c r="DE485" s="48" t="str">
        <f t="shared" si="891"/>
        <v/>
      </c>
      <c r="DF485" s="48" t="str">
        <f t="shared" si="891"/>
        <v/>
      </c>
      <c r="DG485" s="48" t="str">
        <f t="shared" si="891"/>
        <v/>
      </c>
      <c r="DH485" s="48" t="str">
        <f t="shared" si="891"/>
        <v/>
      </c>
      <c r="DI485" s="48" t="str">
        <f t="shared" si="891"/>
        <v/>
      </c>
      <c r="DJ485" s="48" t="str">
        <f t="shared" si="891"/>
        <v/>
      </c>
      <c r="DK485" s="48" t="str">
        <f t="shared" si="891"/>
        <v/>
      </c>
      <c r="DL485" s="49" t="str">
        <f t="shared" si="891"/>
        <v/>
      </c>
      <c r="DM485" s="169" t="s">
        <v>822</v>
      </c>
      <c r="DN485" s="170"/>
      <c r="DO485" s="170"/>
      <c r="DP485" s="170"/>
      <c r="DQ485" s="170"/>
      <c r="DR485" s="170"/>
      <c r="DS485" s="171"/>
      <c r="DT485" s="172"/>
      <c r="DU485" s="173"/>
      <c r="DV485" s="211"/>
      <c r="DW485" s="212"/>
      <c r="DX485" s="212"/>
      <c r="DY485" s="212"/>
      <c r="DZ485" s="212"/>
      <c r="EA485" s="212"/>
      <c r="EB485" s="212"/>
      <c r="EC485" s="212"/>
      <c r="ED485" s="212"/>
      <c r="EE485" s="212"/>
      <c r="EF485" s="212"/>
      <c r="EG485" s="212"/>
      <c r="EH485" s="212"/>
      <c r="EI485" s="212"/>
      <c r="EJ485" s="212"/>
      <c r="EK485" s="212"/>
      <c r="EL485" s="212"/>
      <c r="EM485" s="212"/>
      <c r="EN485" s="212"/>
      <c r="EO485" s="212"/>
      <c r="EP485" s="212"/>
      <c r="EQ485" s="212"/>
      <c r="ER485" s="212"/>
      <c r="ES485" s="212"/>
      <c r="ET485" s="212"/>
      <c r="EU485" s="212"/>
      <c r="EV485" s="212"/>
      <c r="EW485" s="213"/>
      <c r="EX485" s="151"/>
      <c r="EY485" s="149"/>
      <c r="EZ485" s="149"/>
      <c r="FA485" s="149"/>
      <c r="FB485" s="149"/>
      <c r="FC485" s="149"/>
      <c r="FD485" s="149"/>
      <c r="FE485" s="149"/>
      <c r="FF485" s="149"/>
      <c r="FG485" s="149"/>
      <c r="FH485" s="149"/>
      <c r="FI485" s="152"/>
    </row>
    <row r="486" spans="1:182" x14ac:dyDescent="0.25">
      <c r="A486" s="40">
        <f>A479+1</f>
        <v>70</v>
      </c>
      <c r="B486" s="29"/>
      <c r="C486" s="65" t="s">
        <v>531</v>
      </c>
      <c r="D486" s="41" t="str">
        <f>IF(MAX(F486:F491)&gt;0,MAX(F486:F491),"")</f>
        <v/>
      </c>
      <c r="E486" s="30"/>
      <c r="F486" s="45" t="str">
        <f>IF(I486&lt;&gt;"",1,"")</f>
        <v/>
      </c>
      <c r="G486" s="45" t="str">
        <f>IF(AND(I486&lt;&gt;"",D487&lt;&gt;""),D487,"")</f>
        <v/>
      </c>
      <c r="H486" s="45" t="str">
        <f>IF(AND(I486&lt;&gt;"",D488&lt;&gt;""),D490,"")</f>
        <v/>
      </c>
      <c r="I486" s="29"/>
      <c r="J486" s="146"/>
      <c r="K486" s="40" t="str">
        <f t="shared" ref="K486:K491" si="892">IF(J486&lt;&gt;"",IF(ISNA(VLOOKUP(J486,PlanetTypeTable,2,FALSE)),"&lt;Unknown&gt;",VLOOKUP(J486,PlanetTypeTable,2,FALSE)),"")</f>
        <v/>
      </c>
      <c r="L486" s="34"/>
      <c r="M486" s="34"/>
      <c r="N486" s="34"/>
      <c r="O486" s="34"/>
      <c r="P486" s="29"/>
      <c r="Q486" s="50"/>
      <c r="R486" s="30"/>
      <c r="S486" s="30"/>
      <c r="T486" s="30"/>
      <c r="U486" s="30"/>
      <c r="V486" s="30"/>
      <c r="W486" s="30"/>
      <c r="X486" s="30"/>
      <c r="Y486" s="30"/>
      <c r="Z486" s="30"/>
      <c r="AA486" s="30"/>
      <c r="AB486" s="30"/>
      <c r="AC486" s="30"/>
      <c r="AD486" s="30"/>
      <c r="AE486" s="30"/>
      <c r="AF486" s="30"/>
      <c r="AG486" s="30"/>
      <c r="AH486" s="30"/>
      <c r="AI486" s="30"/>
      <c r="AJ486" s="30"/>
      <c r="AK486" s="30"/>
      <c r="AL486" s="30"/>
      <c r="AM486" s="51"/>
      <c r="AN486" s="50"/>
      <c r="AO486" s="30"/>
      <c r="AP486" s="30"/>
      <c r="AQ486" s="30"/>
      <c r="AR486" s="30"/>
      <c r="AS486" s="51"/>
      <c r="AT486" s="50"/>
      <c r="AU486" s="30"/>
      <c r="AV486" s="51"/>
      <c r="AW486" s="50"/>
      <c r="AX486" s="30"/>
      <c r="AY486" s="30"/>
      <c r="AZ486" s="30"/>
      <c r="BA486" s="30"/>
      <c r="BB486" s="30"/>
      <c r="BC486" s="30"/>
      <c r="BD486" s="30"/>
      <c r="BE486" s="30"/>
      <c r="BF486" s="30"/>
      <c r="BG486" s="30"/>
      <c r="BH486" s="51"/>
      <c r="BI486" s="50"/>
      <c r="BJ486" s="30"/>
      <c r="BK486" s="30"/>
      <c r="BL486" s="30"/>
      <c r="BM486" s="30"/>
      <c r="BN486" s="30"/>
      <c r="BO486" s="30"/>
      <c r="BP486" s="30"/>
      <c r="BQ486" s="30"/>
      <c r="BR486" s="30"/>
      <c r="BS486" s="30"/>
      <c r="BT486" s="30"/>
      <c r="BU486" s="51"/>
      <c r="BV486" s="50"/>
      <c r="BW486" s="52"/>
      <c r="BX486" s="52"/>
      <c r="BY486" s="30"/>
      <c r="BZ486" s="30"/>
      <c r="CA486" s="30"/>
      <c r="CB486" s="30"/>
      <c r="CC486" s="30"/>
      <c r="CD486" s="30"/>
      <c r="CE486" s="30"/>
      <c r="CF486" s="30"/>
      <c r="CG486" s="30"/>
      <c r="CH486" s="30"/>
      <c r="CI486" s="30"/>
      <c r="CJ486" s="30"/>
      <c r="CK486" s="30"/>
      <c r="CL486" s="30"/>
      <c r="CM486" s="51"/>
      <c r="CN486" s="53"/>
      <c r="CO486" s="53"/>
      <c r="CP486" s="53"/>
      <c r="CQ486" s="53"/>
      <c r="CR486" s="53"/>
      <c r="CS486" s="53"/>
      <c r="CT486" s="53"/>
      <c r="CU486" s="53"/>
      <c r="CV486" s="53"/>
      <c r="CW486" s="53"/>
      <c r="CX486" s="53"/>
      <c r="CY486" s="53"/>
      <c r="CZ486" s="53"/>
      <c r="DA486" s="53"/>
      <c r="DB486" s="53"/>
      <c r="DC486" s="53"/>
      <c r="DD486" s="53"/>
      <c r="DE486" s="53"/>
      <c r="DF486" s="53"/>
      <c r="DG486" s="53"/>
      <c r="DH486" s="53"/>
      <c r="DI486" s="53"/>
      <c r="DJ486" s="53"/>
      <c r="DK486" s="53"/>
      <c r="DL486" s="51"/>
      <c r="DM486" s="162" t="s">
        <v>249</v>
      </c>
      <c r="DN486" s="30"/>
      <c r="DO486" s="30"/>
      <c r="DP486" s="30"/>
      <c r="DQ486" s="30"/>
      <c r="DR486" s="30"/>
      <c r="DS486" s="30"/>
      <c r="DT486" s="30"/>
      <c r="DU486" s="51"/>
      <c r="DV486" s="163" t="s">
        <v>249</v>
      </c>
      <c r="DW486" s="30"/>
      <c r="DX486" s="30"/>
      <c r="DY486" s="30"/>
      <c r="DZ486" s="30"/>
      <c r="EA486" s="30"/>
      <c r="EB486" s="30"/>
      <c r="EC486" s="30"/>
      <c r="ED486" s="53"/>
      <c r="EE486" s="51"/>
      <c r="EF486" s="163" t="s">
        <v>249</v>
      </c>
      <c r="EG486" s="30"/>
      <c r="EH486" s="30"/>
      <c r="EI486" s="63"/>
      <c r="EJ486" s="30"/>
      <c r="EK486" s="30"/>
      <c r="EL486" s="30"/>
      <c r="EM486" s="30"/>
      <c r="EN486" s="51"/>
      <c r="EO486" s="163" t="s">
        <v>249</v>
      </c>
      <c r="EP486" s="30"/>
      <c r="EQ486" s="30"/>
      <c r="ER486" s="30"/>
      <c r="ES486" s="30"/>
      <c r="ET486" s="30"/>
      <c r="EU486" s="30"/>
      <c r="EV486" s="30"/>
      <c r="EW486" s="51"/>
      <c r="EX486" s="156"/>
      <c r="EY486" s="157"/>
      <c r="EZ486" s="157"/>
      <c r="FA486" s="157"/>
      <c r="FB486" s="157"/>
      <c r="FC486" s="157"/>
      <c r="FD486" s="157"/>
      <c r="FE486" s="157"/>
      <c r="FF486" s="157"/>
      <c r="FG486" s="157"/>
      <c r="FH486" s="157"/>
      <c r="FI486" s="158"/>
      <c r="FR486" s="25" t="str">
        <f>IF(FS486&lt;&gt;"",MAX(FR$3:FR485)+1,"")</f>
        <v/>
      </c>
      <c r="FS486" s="25" t="str">
        <f>IF(B486&lt;&gt;"",B486,"")</f>
        <v/>
      </c>
      <c r="FT486" s="25" t="str">
        <f>IF(D487&lt;&gt;"",D487,"")</f>
        <v/>
      </c>
      <c r="FV486" s="24" t="str">
        <f>IF(FW486&lt;&gt;"",MAX($FV$3:FV485)+1,"")</f>
        <v/>
      </c>
      <c r="FW486" s="24" t="str">
        <f>IF($B486&lt;&gt;"",LEFT(E486,2),"")</f>
        <v/>
      </c>
      <c r="FX486" s="24" t="str">
        <f t="shared" ref="FX486:FX490" si="893">IF($B486&lt;&gt;"",I486,"")</f>
        <v/>
      </c>
      <c r="FY486" s="24" t="str">
        <f t="shared" ref="FY486:FY490" si="894">IF($B486&lt;&gt;"",J486,"")</f>
        <v/>
      </c>
      <c r="FZ486" s="24" t="str">
        <f t="shared" ref="FZ486:FZ490" si="895">IF($B486&lt;&gt;"",K486,"")</f>
        <v/>
      </c>
    </row>
    <row r="487" spans="1:182" x14ac:dyDescent="0.25">
      <c r="A487" s="38" t="str">
        <f>IF(AND(A486&lt;&gt;"",I487&lt;&gt;""),A486,"")</f>
        <v/>
      </c>
      <c r="B487" s="37" t="str">
        <f t="shared" ref="B487" si="896">IF(AND($A487&lt;&gt;"",B486&lt;&gt;""),B486,"")</f>
        <v/>
      </c>
      <c r="C487" s="66" t="s">
        <v>72</v>
      </c>
      <c r="D487" s="32"/>
      <c r="E487" s="44" t="str">
        <f>IF(AND(I487&lt;&gt;"",E486&lt;&gt;""),E486,"")</f>
        <v/>
      </c>
      <c r="F487" s="44" t="str">
        <f>IF(I487&lt;&gt;"",MAX(F486:F486)+1,"")</f>
        <v/>
      </c>
      <c r="G487" s="44" t="str">
        <f>IF(AND(I487&lt;&gt;"",D487&lt;&gt;""),D487,"")</f>
        <v/>
      </c>
      <c r="H487" s="44" t="str">
        <f>IF(AND(I487&lt;&gt;"",D488&lt;&gt;""),D490,"")</f>
        <v/>
      </c>
      <c r="I487" s="31"/>
      <c r="J487" s="33"/>
      <c r="K487" s="38" t="str">
        <f t="shared" si="892"/>
        <v/>
      </c>
      <c r="L487" s="153"/>
      <c r="M487" s="153"/>
      <c r="N487" s="153"/>
      <c r="O487" s="153"/>
      <c r="P487" s="31"/>
      <c r="Q487" s="54"/>
      <c r="R487" s="55"/>
      <c r="S487" s="55"/>
      <c r="T487" s="55"/>
      <c r="U487" s="55"/>
      <c r="V487" s="55"/>
      <c r="W487" s="55"/>
      <c r="X487" s="55"/>
      <c r="Y487" s="55"/>
      <c r="Z487" s="55"/>
      <c r="AA487" s="55"/>
      <c r="AB487" s="55"/>
      <c r="AC487" s="55"/>
      <c r="AD487" s="55"/>
      <c r="AE487" s="55"/>
      <c r="AF487" s="55"/>
      <c r="AG487" s="55"/>
      <c r="AH487" s="55"/>
      <c r="AI487" s="55"/>
      <c r="AJ487" s="55"/>
      <c r="AK487" s="55"/>
      <c r="AL487" s="55"/>
      <c r="AM487" s="56"/>
      <c r="AN487" s="54"/>
      <c r="AO487" s="55"/>
      <c r="AP487" s="55"/>
      <c r="AQ487" s="55"/>
      <c r="AR487" s="55"/>
      <c r="AS487" s="56"/>
      <c r="AT487" s="54"/>
      <c r="AU487" s="55"/>
      <c r="AV487" s="56"/>
      <c r="AW487" s="54"/>
      <c r="AX487" s="55"/>
      <c r="AY487" s="55"/>
      <c r="AZ487" s="55"/>
      <c r="BA487" s="55"/>
      <c r="BB487" s="55"/>
      <c r="BC487" s="55"/>
      <c r="BD487" s="55"/>
      <c r="BE487" s="55"/>
      <c r="BF487" s="55"/>
      <c r="BG487" s="55"/>
      <c r="BH487" s="56"/>
      <c r="BI487" s="54"/>
      <c r="BJ487" s="55"/>
      <c r="BK487" s="55"/>
      <c r="BL487" s="55"/>
      <c r="BM487" s="55"/>
      <c r="BN487" s="55"/>
      <c r="BO487" s="55"/>
      <c r="BP487" s="55"/>
      <c r="BQ487" s="55"/>
      <c r="BR487" s="55"/>
      <c r="BS487" s="55"/>
      <c r="BT487" s="55"/>
      <c r="BU487" s="56"/>
      <c r="BV487" s="54"/>
      <c r="BW487" s="57"/>
      <c r="BX487" s="57"/>
      <c r="BY487" s="55"/>
      <c r="BZ487" s="55"/>
      <c r="CA487" s="55"/>
      <c r="CB487" s="55"/>
      <c r="CC487" s="55"/>
      <c r="CD487" s="55"/>
      <c r="CE487" s="55"/>
      <c r="CF487" s="55"/>
      <c r="CG487" s="55"/>
      <c r="CH487" s="55"/>
      <c r="CI487" s="55"/>
      <c r="CJ487" s="55"/>
      <c r="CK487" s="55"/>
      <c r="CL487" s="55"/>
      <c r="CM487" s="56"/>
      <c r="CN487" s="58"/>
      <c r="CO487" s="58"/>
      <c r="CP487" s="58"/>
      <c r="CQ487" s="58"/>
      <c r="CR487" s="58"/>
      <c r="CS487" s="58"/>
      <c r="CT487" s="58"/>
      <c r="CU487" s="58"/>
      <c r="CV487" s="58"/>
      <c r="CW487" s="58"/>
      <c r="CX487" s="58"/>
      <c r="CY487" s="58"/>
      <c r="CZ487" s="58"/>
      <c r="DA487" s="58"/>
      <c r="DB487" s="58"/>
      <c r="DC487" s="58"/>
      <c r="DD487" s="58"/>
      <c r="DE487" s="58"/>
      <c r="DF487" s="58"/>
      <c r="DG487" s="58"/>
      <c r="DH487" s="58"/>
      <c r="DI487" s="58"/>
      <c r="DJ487" s="58"/>
      <c r="DK487" s="58"/>
      <c r="DL487" s="56"/>
      <c r="DM487" s="167" t="s">
        <v>44</v>
      </c>
      <c r="DN487" s="55"/>
      <c r="DO487" s="55"/>
      <c r="DP487" s="55"/>
      <c r="DQ487" s="55"/>
      <c r="DR487" s="55"/>
      <c r="DS487" s="55"/>
      <c r="DT487" s="55"/>
      <c r="DU487" s="56"/>
      <c r="DV487" s="168" t="s">
        <v>44</v>
      </c>
      <c r="DW487" s="55"/>
      <c r="DX487" s="55"/>
      <c r="DY487" s="55"/>
      <c r="DZ487" s="55"/>
      <c r="EA487" s="55"/>
      <c r="EB487" s="55"/>
      <c r="EC487" s="55"/>
      <c r="ED487" s="58"/>
      <c r="EE487" s="56"/>
      <c r="EF487" s="168" t="s">
        <v>44</v>
      </c>
      <c r="EG487" s="55"/>
      <c r="EH487" s="55"/>
      <c r="EI487" s="55"/>
      <c r="EJ487" s="55"/>
      <c r="EK487" s="55"/>
      <c r="EL487" s="55"/>
      <c r="EM487" s="55"/>
      <c r="EN487" s="56"/>
      <c r="EO487" s="168" t="s">
        <v>44</v>
      </c>
      <c r="EP487" s="55"/>
      <c r="EQ487" s="55"/>
      <c r="ER487" s="55"/>
      <c r="ES487" s="55"/>
      <c r="ET487" s="55"/>
      <c r="EU487" s="55"/>
      <c r="EV487" s="55"/>
      <c r="EW487" s="56"/>
      <c r="EX487" s="159"/>
      <c r="EY487" s="160"/>
      <c r="EZ487" s="160"/>
      <c r="FA487" s="160"/>
      <c r="FB487" s="160"/>
      <c r="FC487" s="160"/>
      <c r="FD487" s="160"/>
      <c r="FE487" s="160"/>
      <c r="FF487" s="160"/>
      <c r="FG487" s="160"/>
      <c r="FH487" s="160"/>
      <c r="FI487" s="161"/>
      <c r="FV487" s="24" t="str">
        <f>IF(FW487&lt;&gt;"",MAX($FV$3:FV486)+1,"")</f>
        <v/>
      </c>
      <c r="FW487" s="24" t="str">
        <f>IF($B487&lt;&gt;"",LEFT(E487,2),"")</f>
        <v/>
      </c>
      <c r="FX487" s="24" t="str">
        <f t="shared" si="893"/>
        <v/>
      </c>
      <c r="FY487" s="24" t="str">
        <f t="shared" si="894"/>
        <v/>
      </c>
      <c r="FZ487" s="24" t="str">
        <f t="shared" si="895"/>
        <v/>
      </c>
    </row>
    <row r="488" spans="1:182" x14ac:dyDescent="0.25">
      <c r="A488" s="38" t="str">
        <f>IF(AND(A487&lt;&gt;"",I488&lt;&gt;""),A486,"")</f>
        <v/>
      </c>
      <c r="B488" s="38" t="str">
        <f t="shared" ref="B488" si="897">IF(AND($A488&lt;&gt;"",B486&lt;&gt;""),B486,"")</f>
        <v/>
      </c>
      <c r="C488" s="65" t="s">
        <v>317</v>
      </c>
      <c r="D488" s="33"/>
      <c r="E488" s="44" t="str">
        <f>IF(AND(I488&lt;&gt;"",E486&lt;&gt;""),E486,"")</f>
        <v/>
      </c>
      <c r="F488" s="44" t="str">
        <f>IF(I488&lt;&gt;"",MAX(F486:F487)+1,"")</f>
        <v/>
      </c>
      <c r="G488" s="44" t="str">
        <f>IF(AND(I488&lt;&gt;"",D487&lt;&gt;""),D487,"")</f>
        <v/>
      </c>
      <c r="H488" s="44" t="str">
        <f>IF(AND(I488&lt;&gt;"",D488&lt;&gt;""),D490,"")</f>
        <v/>
      </c>
      <c r="I488" s="31"/>
      <c r="J488" s="33"/>
      <c r="K488" s="38" t="str">
        <f t="shared" si="892"/>
        <v/>
      </c>
      <c r="L488" s="153"/>
      <c r="M488" s="153"/>
      <c r="N488" s="153"/>
      <c r="O488" s="153"/>
      <c r="P488" s="31"/>
      <c r="Q488" s="54"/>
      <c r="R488" s="55"/>
      <c r="S488" s="55"/>
      <c r="T488" s="55"/>
      <c r="U488" s="55"/>
      <c r="V488" s="55"/>
      <c r="W488" s="55"/>
      <c r="X488" s="55"/>
      <c r="Y488" s="55"/>
      <c r="Z488" s="55"/>
      <c r="AA488" s="55"/>
      <c r="AB488" s="55"/>
      <c r="AC488" s="55"/>
      <c r="AD488" s="55"/>
      <c r="AE488" s="55"/>
      <c r="AF488" s="55"/>
      <c r="AG488" s="55"/>
      <c r="AH488" s="55"/>
      <c r="AI488" s="55"/>
      <c r="AJ488" s="55"/>
      <c r="AK488" s="55"/>
      <c r="AL488" s="55"/>
      <c r="AM488" s="56"/>
      <c r="AN488" s="54"/>
      <c r="AO488" s="55"/>
      <c r="AP488" s="55"/>
      <c r="AQ488" s="55"/>
      <c r="AR488" s="55"/>
      <c r="AS488" s="56"/>
      <c r="AT488" s="54"/>
      <c r="AU488" s="55"/>
      <c r="AV488" s="56"/>
      <c r="AW488" s="54"/>
      <c r="AX488" s="55"/>
      <c r="AY488" s="55"/>
      <c r="AZ488" s="55"/>
      <c r="BA488" s="55"/>
      <c r="BB488" s="55"/>
      <c r="BC488" s="55"/>
      <c r="BD488" s="55"/>
      <c r="BE488" s="55"/>
      <c r="BF488" s="55"/>
      <c r="BG488" s="55"/>
      <c r="BH488" s="56"/>
      <c r="BI488" s="54"/>
      <c r="BJ488" s="55"/>
      <c r="BK488" s="55"/>
      <c r="BL488" s="55"/>
      <c r="BM488" s="55"/>
      <c r="BN488" s="55"/>
      <c r="BO488" s="55"/>
      <c r="BP488" s="55"/>
      <c r="BQ488" s="55"/>
      <c r="BR488" s="55"/>
      <c r="BS488" s="55"/>
      <c r="BT488" s="55"/>
      <c r="BU488" s="56"/>
      <c r="BV488" s="54"/>
      <c r="BW488" s="57"/>
      <c r="BX488" s="57"/>
      <c r="BY488" s="55"/>
      <c r="BZ488" s="55"/>
      <c r="CA488" s="55"/>
      <c r="CB488" s="55"/>
      <c r="CC488" s="55"/>
      <c r="CD488" s="55"/>
      <c r="CE488" s="55"/>
      <c r="CF488" s="55"/>
      <c r="CG488" s="55"/>
      <c r="CH488" s="55"/>
      <c r="CI488" s="55"/>
      <c r="CJ488" s="55"/>
      <c r="CK488" s="55"/>
      <c r="CL488" s="55"/>
      <c r="CM488" s="56"/>
      <c r="CN488" s="58"/>
      <c r="CO488" s="58"/>
      <c r="CP488" s="58"/>
      <c r="CQ488" s="58"/>
      <c r="CR488" s="58"/>
      <c r="CS488" s="58"/>
      <c r="CT488" s="58"/>
      <c r="CU488" s="58"/>
      <c r="CV488" s="58"/>
      <c r="CW488" s="58"/>
      <c r="CX488" s="58"/>
      <c r="CY488" s="58"/>
      <c r="CZ488" s="58"/>
      <c r="DA488" s="58"/>
      <c r="DB488" s="58"/>
      <c r="DC488" s="58"/>
      <c r="DD488" s="58"/>
      <c r="DE488" s="58"/>
      <c r="DF488" s="58"/>
      <c r="DG488" s="58"/>
      <c r="DH488" s="58"/>
      <c r="DI488" s="58"/>
      <c r="DJ488" s="58"/>
      <c r="DK488" s="58"/>
      <c r="DL488" s="56"/>
      <c r="DM488" s="165" t="s">
        <v>45</v>
      </c>
      <c r="DN488" s="55"/>
      <c r="DO488" s="55"/>
      <c r="DP488" s="55"/>
      <c r="DQ488" s="55"/>
      <c r="DR488" s="55"/>
      <c r="DS488" s="55"/>
      <c r="DT488" s="55"/>
      <c r="DU488" s="56"/>
      <c r="DV488" s="166" t="s">
        <v>45</v>
      </c>
      <c r="DW488" s="55"/>
      <c r="DX488" s="55"/>
      <c r="DY488" s="55"/>
      <c r="DZ488" s="55"/>
      <c r="EA488" s="55"/>
      <c r="EB488" s="55"/>
      <c r="EC488" s="55"/>
      <c r="ED488" s="58"/>
      <c r="EE488" s="56"/>
      <c r="EF488" s="166" t="s">
        <v>45</v>
      </c>
      <c r="EG488" s="55"/>
      <c r="EH488" s="55"/>
      <c r="EI488" s="55"/>
      <c r="EJ488" s="55"/>
      <c r="EK488" s="55"/>
      <c r="EL488" s="55"/>
      <c r="EM488" s="55"/>
      <c r="EN488" s="56"/>
      <c r="EO488" s="166" t="s">
        <v>45</v>
      </c>
      <c r="EP488" s="55"/>
      <c r="EQ488" s="55"/>
      <c r="ER488" s="55"/>
      <c r="ES488" s="55"/>
      <c r="ET488" s="55"/>
      <c r="EU488" s="55"/>
      <c r="EV488" s="55"/>
      <c r="EW488" s="56"/>
      <c r="EX488" s="159"/>
      <c r="EY488" s="160"/>
      <c r="EZ488" s="160"/>
      <c r="FA488" s="160"/>
      <c r="FB488" s="160"/>
      <c r="FC488" s="160"/>
      <c r="FD488" s="160"/>
      <c r="FE488" s="160"/>
      <c r="FF488" s="160"/>
      <c r="FG488" s="160"/>
      <c r="FH488" s="160"/>
      <c r="FI488" s="161"/>
      <c r="FV488" s="24" t="str">
        <f>IF(FW488&lt;&gt;"",MAX($FV$3:FV487)+1,"")</f>
        <v/>
      </c>
      <c r="FW488" s="24" t="str">
        <f>IF($B488&lt;&gt;"",LEFT(E488,2),"")</f>
        <v/>
      </c>
      <c r="FX488" s="24" t="str">
        <f t="shared" si="893"/>
        <v/>
      </c>
      <c r="FY488" s="24" t="str">
        <f t="shared" si="894"/>
        <v/>
      </c>
      <c r="FZ488" s="24" t="str">
        <f t="shared" si="895"/>
        <v/>
      </c>
    </row>
    <row r="489" spans="1:182" x14ac:dyDescent="0.25">
      <c r="A489" s="38" t="str">
        <f>IF(AND(A488&lt;&gt;"",I489&lt;&gt;""),A486,"")</f>
        <v/>
      </c>
      <c r="B489" s="38" t="str">
        <f t="shared" ref="B489" si="898">IF(AND($A489&lt;&gt;"",B486&lt;&gt;""),B486,"")</f>
        <v/>
      </c>
      <c r="C489" s="65" t="s">
        <v>318</v>
      </c>
      <c r="D489" s="33"/>
      <c r="E489" s="44" t="str">
        <f>IF(AND(I489&lt;&gt;"",E486&lt;&gt;""),E486,"")</f>
        <v/>
      </c>
      <c r="F489" s="44" t="str">
        <f>IF(I489&lt;&gt;"",MAX(F486:F488)+1,"")</f>
        <v/>
      </c>
      <c r="G489" s="44" t="str">
        <f>IF(AND(I489&lt;&gt;"",D487&lt;&gt;""),D487,"")</f>
        <v/>
      </c>
      <c r="H489" s="44" t="str">
        <f>IF(AND(I489&lt;&gt;"",D488&lt;&gt;""),D490,"")</f>
        <v/>
      </c>
      <c r="I489" s="31"/>
      <c r="J489" s="33"/>
      <c r="K489" s="38" t="str">
        <f t="shared" si="892"/>
        <v/>
      </c>
      <c r="L489" s="153"/>
      <c r="M489" s="153"/>
      <c r="N489" s="153"/>
      <c r="O489" s="153"/>
      <c r="P489" s="31"/>
      <c r="Q489" s="54"/>
      <c r="R489" s="55"/>
      <c r="S489" s="55"/>
      <c r="T489" s="55"/>
      <c r="U489" s="55"/>
      <c r="V489" s="55"/>
      <c r="W489" s="55"/>
      <c r="X489" s="55"/>
      <c r="Y489" s="55"/>
      <c r="Z489" s="55"/>
      <c r="AA489" s="55"/>
      <c r="AB489" s="55"/>
      <c r="AC489" s="55"/>
      <c r="AD489" s="55"/>
      <c r="AE489" s="55"/>
      <c r="AF489" s="55"/>
      <c r="AG489" s="55"/>
      <c r="AH489" s="55"/>
      <c r="AI489" s="55"/>
      <c r="AJ489" s="55"/>
      <c r="AK489" s="55"/>
      <c r="AL489" s="55"/>
      <c r="AM489" s="56"/>
      <c r="AN489" s="54"/>
      <c r="AO489" s="55"/>
      <c r="AP489" s="55"/>
      <c r="AQ489" s="55"/>
      <c r="AR489" s="55"/>
      <c r="AS489" s="56"/>
      <c r="AT489" s="54"/>
      <c r="AU489" s="55"/>
      <c r="AV489" s="56"/>
      <c r="AW489" s="54"/>
      <c r="AX489" s="55"/>
      <c r="AY489" s="55"/>
      <c r="AZ489" s="55"/>
      <c r="BA489" s="55"/>
      <c r="BB489" s="55"/>
      <c r="BC489" s="55"/>
      <c r="BD489" s="55"/>
      <c r="BE489" s="55"/>
      <c r="BF489" s="55"/>
      <c r="BG489" s="55"/>
      <c r="BH489" s="56"/>
      <c r="BI489" s="54"/>
      <c r="BJ489" s="55"/>
      <c r="BK489" s="55"/>
      <c r="BL489" s="55"/>
      <c r="BM489" s="55"/>
      <c r="BN489" s="55"/>
      <c r="BO489" s="55"/>
      <c r="BP489" s="55"/>
      <c r="BQ489" s="55"/>
      <c r="BR489" s="55"/>
      <c r="BS489" s="55"/>
      <c r="BT489" s="55"/>
      <c r="BU489" s="56"/>
      <c r="BV489" s="54"/>
      <c r="BW489" s="57"/>
      <c r="BX489" s="57"/>
      <c r="BY489" s="55"/>
      <c r="BZ489" s="55"/>
      <c r="CA489" s="55"/>
      <c r="CB489" s="55"/>
      <c r="CC489" s="55"/>
      <c r="CD489" s="55"/>
      <c r="CE489" s="55"/>
      <c r="CF489" s="55"/>
      <c r="CG489" s="55"/>
      <c r="CH489" s="55"/>
      <c r="CI489" s="55"/>
      <c r="CJ489" s="55"/>
      <c r="CK489" s="55"/>
      <c r="CL489" s="55"/>
      <c r="CM489" s="56"/>
      <c r="CN489" s="58"/>
      <c r="CO489" s="58"/>
      <c r="CP489" s="58"/>
      <c r="CQ489" s="58"/>
      <c r="CR489" s="58"/>
      <c r="CS489" s="58"/>
      <c r="CT489" s="58"/>
      <c r="CU489" s="58"/>
      <c r="CV489" s="58"/>
      <c r="CW489" s="58"/>
      <c r="CX489" s="58"/>
      <c r="CY489" s="58"/>
      <c r="CZ489" s="58"/>
      <c r="DA489" s="58"/>
      <c r="DB489" s="58"/>
      <c r="DC489" s="58"/>
      <c r="DD489" s="58"/>
      <c r="DE489" s="58"/>
      <c r="DF489" s="58"/>
      <c r="DG489" s="58"/>
      <c r="DH489" s="58"/>
      <c r="DI489" s="58"/>
      <c r="DJ489" s="58"/>
      <c r="DK489" s="58"/>
      <c r="DL489" s="56"/>
      <c r="DM489" s="155" t="s">
        <v>42</v>
      </c>
      <c r="DN489" s="55"/>
      <c r="DO489" s="55"/>
      <c r="DP489" s="55"/>
      <c r="DQ489" s="55"/>
      <c r="DR489" s="55"/>
      <c r="DS489" s="55"/>
      <c r="DT489" s="55"/>
      <c r="DU489" s="56"/>
      <c r="DV489" s="91" t="s">
        <v>42</v>
      </c>
      <c r="DW489" s="60"/>
      <c r="DX489" s="60"/>
      <c r="DY489" s="60"/>
      <c r="DZ489" s="60"/>
      <c r="EA489" s="60"/>
      <c r="EB489" s="60"/>
      <c r="EC489" s="60"/>
      <c r="ED489" s="147"/>
      <c r="EE489" s="61"/>
      <c r="EF489" s="91" t="s">
        <v>42</v>
      </c>
      <c r="EG489" s="60"/>
      <c r="EH489" s="60"/>
      <c r="EI489" s="60"/>
      <c r="EJ489" s="60"/>
      <c r="EK489" s="60"/>
      <c r="EL489" s="60"/>
      <c r="EM489" s="60"/>
      <c r="EN489" s="61"/>
      <c r="EO489" s="164" t="s">
        <v>42</v>
      </c>
      <c r="EP489" s="60"/>
      <c r="EQ489" s="60"/>
      <c r="ER489" s="60"/>
      <c r="ES489" s="60"/>
      <c r="ET489" s="60"/>
      <c r="EU489" s="60"/>
      <c r="EV489" s="60"/>
      <c r="EW489" s="61"/>
      <c r="EX489" s="159"/>
      <c r="EY489" s="160"/>
      <c r="EZ489" s="160"/>
      <c r="FA489" s="160"/>
      <c r="FB489" s="160"/>
      <c r="FC489" s="160"/>
      <c r="FD489" s="160"/>
      <c r="FE489" s="160"/>
      <c r="FF489" s="160"/>
      <c r="FG489" s="160"/>
      <c r="FH489" s="160"/>
      <c r="FI489" s="161"/>
      <c r="FV489" s="24" t="str">
        <f>IF(FW489&lt;&gt;"",MAX($FV$3:FV488)+1,"")</f>
        <v/>
      </c>
      <c r="FW489" s="24" t="str">
        <f>IF($B489&lt;&gt;"",LEFT(E489,2),"")</f>
        <v/>
      </c>
      <c r="FX489" s="24" t="str">
        <f t="shared" si="893"/>
        <v/>
      </c>
      <c r="FY489" s="24" t="str">
        <f t="shared" si="894"/>
        <v/>
      </c>
      <c r="FZ489" s="24" t="str">
        <f t="shared" si="895"/>
        <v/>
      </c>
    </row>
    <row r="490" spans="1:182" x14ac:dyDescent="0.25">
      <c r="A490" s="38" t="str">
        <f>IF(AND(A489&lt;&gt;"",I490&lt;&gt;""),A486,"")</f>
        <v/>
      </c>
      <c r="B490" s="38" t="str">
        <f t="shared" ref="B490" si="899">IF(AND($A490&lt;&gt;"",B486&lt;&gt;""),B486,"")</f>
        <v/>
      </c>
      <c r="C490" s="65" t="s">
        <v>742</v>
      </c>
      <c r="D490" s="42" t="str">
        <f>IF(D488&lt;&gt;"",IF(ISNA(VLOOKUP(D488,EconomyTable,2,FALSE)),"&lt;Unknown&gt;",VLOOKUP(D488,EconomyTable,2,FALSE)),"")</f>
        <v/>
      </c>
      <c r="E490" s="44" t="str">
        <f>IF(AND(I490&lt;&gt;"",E486&lt;&gt;""),E486,"")</f>
        <v/>
      </c>
      <c r="F490" s="44" t="str">
        <f>IF(I490&lt;&gt;"",MAX(F486:F489)+1,"")</f>
        <v/>
      </c>
      <c r="G490" s="44" t="str">
        <f>IF(AND(I490&lt;&gt;"",D487&lt;&gt;""),D487,"")</f>
        <v/>
      </c>
      <c r="H490" s="44" t="str">
        <f>IF(AND(I491&lt;&gt;"",D488&lt;&gt;""),D490,"")</f>
        <v/>
      </c>
      <c r="I490" s="31"/>
      <c r="J490" s="33"/>
      <c r="K490" s="38" t="str">
        <f t="shared" si="892"/>
        <v/>
      </c>
      <c r="L490" s="153"/>
      <c r="M490" s="153"/>
      <c r="N490" s="153"/>
      <c r="O490" s="153"/>
      <c r="P490" s="31"/>
      <c r="Q490" s="54"/>
      <c r="R490" s="55"/>
      <c r="S490" s="55"/>
      <c r="T490" s="55"/>
      <c r="U490" s="55"/>
      <c r="V490" s="55"/>
      <c r="W490" s="55"/>
      <c r="X490" s="55"/>
      <c r="Y490" s="55"/>
      <c r="Z490" s="55"/>
      <c r="AA490" s="55"/>
      <c r="AB490" s="55"/>
      <c r="AC490" s="55"/>
      <c r="AD490" s="55"/>
      <c r="AE490" s="55"/>
      <c r="AF490" s="55"/>
      <c r="AG490" s="55"/>
      <c r="AH490" s="55"/>
      <c r="AI490" s="55"/>
      <c r="AJ490" s="55"/>
      <c r="AK490" s="55"/>
      <c r="AL490" s="55"/>
      <c r="AM490" s="56"/>
      <c r="AN490" s="54"/>
      <c r="AO490" s="55"/>
      <c r="AP490" s="55"/>
      <c r="AQ490" s="55"/>
      <c r="AR490" s="55"/>
      <c r="AS490" s="56"/>
      <c r="AT490" s="54"/>
      <c r="AU490" s="55"/>
      <c r="AV490" s="56"/>
      <c r="AW490" s="54"/>
      <c r="AX490" s="55"/>
      <c r="AY490" s="55"/>
      <c r="AZ490" s="55"/>
      <c r="BA490" s="55"/>
      <c r="BB490" s="55"/>
      <c r="BC490" s="55"/>
      <c r="BD490" s="55"/>
      <c r="BE490" s="55"/>
      <c r="BF490" s="55"/>
      <c r="BG490" s="55"/>
      <c r="BH490" s="56"/>
      <c r="BI490" s="54"/>
      <c r="BJ490" s="55"/>
      <c r="BK490" s="55"/>
      <c r="BL490" s="55"/>
      <c r="BM490" s="55"/>
      <c r="BN490" s="55"/>
      <c r="BO490" s="55"/>
      <c r="BP490" s="55"/>
      <c r="BQ490" s="55"/>
      <c r="BR490" s="55"/>
      <c r="BS490" s="55"/>
      <c r="BT490" s="55"/>
      <c r="BU490" s="56"/>
      <c r="BV490" s="54"/>
      <c r="BW490" s="57"/>
      <c r="BX490" s="57"/>
      <c r="BY490" s="55"/>
      <c r="BZ490" s="55"/>
      <c r="CA490" s="55"/>
      <c r="CB490" s="55"/>
      <c r="CC490" s="55"/>
      <c r="CD490" s="55"/>
      <c r="CE490" s="55"/>
      <c r="CF490" s="55"/>
      <c r="CG490" s="55"/>
      <c r="CH490" s="55"/>
      <c r="CI490" s="55"/>
      <c r="CJ490" s="55"/>
      <c r="CK490" s="55"/>
      <c r="CL490" s="55"/>
      <c r="CM490" s="58"/>
      <c r="CN490" s="54"/>
      <c r="CO490" s="58"/>
      <c r="CP490" s="58"/>
      <c r="CQ490" s="58"/>
      <c r="CR490" s="58"/>
      <c r="CS490" s="58"/>
      <c r="CT490" s="58"/>
      <c r="CU490" s="58"/>
      <c r="CV490" s="58"/>
      <c r="CW490" s="58"/>
      <c r="CX490" s="58"/>
      <c r="CY490" s="58"/>
      <c r="CZ490" s="58"/>
      <c r="DA490" s="58"/>
      <c r="DB490" s="58"/>
      <c r="DC490" s="58"/>
      <c r="DD490" s="58"/>
      <c r="DE490" s="58"/>
      <c r="DF490" s="58"/>
      <c r="DG490" s="58"/>
      <c r="DH490" s="58"/>
      <c r="DI490" s="58"/>
      <c r="DJ490" s="58"/>
      <c r="DK490" s="58"/>
      <c r="DL490" s="56"/>
      <c r="DM490" s="169" t="s">
        <v>861</v>
      </c>
      <c r="DN490" s="170"/>
      <c r="DO490" s="170"/>
      <c r="DP490" s="170"/>
      <c r="DQ490" s="170"/>
      <c r="DR490" s="170"/>
      <c r="DS490" s="171"/>
      <c r="DT490" s="205">
        <f>SUM(DN486:DU489)</f>
        <v>0</v>
      </c>
      <c r="DU490" s="206"/>
      <c r="DV490" s="169" t="s">
        <v>861</v>
      </c>
      <c r="DW490" s="170"/>
      <c r="DX490" s="170"/>
      <c r="DY490" s="170"/>
      <c r="DZ490" s="170"/>
      <c r="EA490" s="170"/>
      <c r="EB490" s="170"/>
      <c r="EC490" s="171"/>
      <c r="ED490" s="207">
        <f>SUM(DW486:EE489)</f>
        <v>0</v>
      </c>
      <c r="EE490" s="208"/>
      <c r="EF490" s="169" t="s">
        <v>861</v>
      </c>
      <c r="EG490" s="170"/>
      <c r="EH490" s="170"/>
      <c r="EI490" s="170"/>
      <c r="EJ490" s="170"/>
      <c r="EK490" s="170"/>
      <c r="EL490" s="171"/>
      <c r="EM490" s="207">
        <f>SUM(EG486:EN489)</f>
        <v>0</v>
      </c>
      <c r="EN490" s="208"/>
      <c r="EO490" s="170" t="s">
        <v>861</v>
      </c>
      <c r="EP490" s="170"/>
      <c r="EQ490" s="170"/>
      <c r="ER490" s="170"/>
      <c r="ES490" s="170"/>
      <c r="ET490" s="170"/>
      <c r="EU490" s="171"/>
      <c r="EV490" s="207">
        <f>SUM(EP486:EW489)</f>
        <v>0</v>
      </c>
      <c r="EW490" s="208"/>
      <c r="EX490" s="159"/>
      <c r="EY490" s="160"/>
      <c r="EZ490" s="160"/>
      <c r="FA490" s="160"/>
      <c r="FB490" s="160"/>
      <c r="FC490" s="160"/>
      <c r="FD490" s="160"/>
      <c r="FE490" s="160"/>
      <c r="FF490" s="160"/>
      <c r="FG490" s="160"/>
      <c r="FH490" s="160"/>
      <c r="FI490" s="161"/>
      <c r="FV490" s="24" t="str">
        <f>IF(FW490&lt;&gt;"",MAX($FV$3:FV489)+1,"")</f>
        <v/>
      </c>
      <c r="FW490" s="24" t="str">
        <f>IF($B490&lt;&gt;"",E490,"")</f>
        <v/>
      </c>
      <c r="FX490" s="24" t="str">
        <f t="shared" si="893"/>
        <v/>
      </c>
      <c r="FY490" s="24" t="str">
        <f t="shared" si="894"/>
        <v/>
      </c>
      <c r="FZ490" s="24" t="str">
        <f t="shared" si="895"/>
        <v/>
      </c>
    </row>
    <row r="491" spans="1:182" x14ac:dyDescent="0.25">
      <c r="A491" s="38" t="str">
        <f>IF(AND(A490&lt;&gt;"",I491&lt;&gt;""),A486,"")</f>
        <v/>
      </c>
      <c r="B491" s="38" t="str">
        <f t="shared" ref="B491" si="900">IF(AND($A491&lt;&gt;"",B486&lt;&gt;""),B486,"")</f>
        <v/>
      </c>
      <c r="C491" s="65" t="s">
        <v>741</v>
      </c>
      <c r="D491" s="43" t="str">
        <f>IF(D489&lt;&gt;"",IF(ISNA(VLOOKUP(D489,EconomyTypeTable,2,FALSE)),"&lt;Unknown&gt;",VLOOKUP(D489,EconomyTypeTable,2,FALSE)),"")</f>
        <v/>
      </c>
      <c r="E491" s="44" t="str">
        <f>IF(AND(I491&lt;&gt;"",E486&lt;&gt;""),E486,"")</f>
        <v/>
      </c>
      <c r="F491" s="44" t="str">
        <f>IF(I491&lt;&gt;"",MAX(F486:F490)+1,"")</f>
        <v/>
      </c>
      <c r="G491" s="44" t="str">
        <f>IF(AND(I490&lt;&gt;"",D487&lt;&gt;""),D487,"")</f>
        <v/>
      </c>
      <c r="H491" s="44" t="str">
        <f>IF(AND(I491&lt;&gt;"",D488&lt;&gt;""),D490,"")</f>
        <v/>
      </c>
      <c r="I491" s="31"/>
      <c r="J491" s="33"/>
      <c r="K491" s="38" t="str">
        <f t="shared" si="892"/>
        <v/>
      </c>
      <c r="L491" s="153"/>
      <c r="M491" s="153"/>
      <c r="N491" s="153"/>
      <c r="O491" s="153"/>
      <c r="P491" s="31"/>
      <c r="Q491" s="59"/>
      <c r="R491" s="60"/>
      <c r="S491" s="60"/>
      <c r="T491" s="60"/>
      <c r="U491" s="60"/>
      <c r="V491" s="60"/>
      <c r="W491" s="60"/>
      <c r="X491" s="60"/>
      <c r="Y491" s="60"/>
      <c r="Z491" s="60"/>
      <c r="AA491" s="60"/>
      <c r="AB491" s="60"/>
      <c r="AC491" s="60"/>
      <c r="AD491" s="60"/>
      <c r="AE491" s="60"/>
      <c r="AF491" s="60"/>
      <c r="AG491" s="60"/>
      <c r="AH491" s="60"/>
      <c r="AI491" s="60"/>
      <c r="AJ491" s="60"/>
      <c r="AK491" s="60"/>
      <c r="AL491" s="60"/>
      <c r="AM491" s="61"/>
      <c r="AN491" s="59"/>
      <c r="AO491" s="60"/>
      <c r="AP491" s="60"/>
      <c r="AQ491" s="60"/>
      <c r="AR491" s="60"/>
      <c r="AS491" s="61"/>
      <c r="AT491" s="59"/>
      <c r="AU491" s="60"/>
      <c r="AV491" s="61"/>
      <c r="AW491" s="59"/>
      <c r="AX491" s="60"/>
      <c r="AY491" s="60"/>
      <c r="AZ491" s="60"/>
      <c r="BA491" s="60"/>
      <c r="BB491" s="60"/>
      <c r="BC491" s="60"/>
      <c r="BD491" s="60"/>
      <c r="BE491" s="60"/>
      <c r="BF491" s="60"/>
      <c r="BG491" s="60"/>
      <c r="BH491" s="61"/>
      <c r="BI491" s="59"/>
      <c r="BJ491" s="60"/>
      <c r="BK491" s="60"/>
      <c r="BL491" s="60"/>
      <c r="BM491" s="60"/>
      <c r="BN491" s="60"/>
      <c r="BO491" s="60"/>
      <c r="BP491" s="60"/>
      <c r="BQ491" s="60"/>
      <c r="BR491" s="60"/>
      <c r="BS491" s="60"/>
      <c r="BT491" s="60"/>
      <c r="BU491" s="61"/>
      <c r="BV491" s="59"/>
      <c r="BW491" s="62"/>
      <c r="BX491" s="62"/>
      <c r="BY491" s="60"/>
      <c r="BZ491" s="60"/>
      <c r="CA491" s="60"/>
      <c r="CB491" s="60"/>
      <c r="CC491" s="60"/>
      <c r="CD491" s="60"/>
      <c r="CE491" s="60"/>
      <c r="CF491" s="60"/>
      <c r="CG491" s="60"/>
      <c r="CH491" s="60"/>
      <c r="CI491" s="60"/>
      <c r="CJ491" s="60"/>
      <c r="CK491" s="60"/>
      <c r="CL491" s="60"/>
      <c r="CM491" s="61"/>
      <c r="CN491" s="58"/>
      <c r="CO491" s="58"/>
      <c r="CP491" s="58"/>
      <c r="CQ491" s="58"/>
      <c r="CR491" s="58"/>
      <c r="CS491" s="58"/>
      <c r="CT491" s="58"/>
      <c r="CU491" s="58"/>
      <c r="CV491" s="58"/>
      <c r="CW491" s="58"/>
      <c r="CX491" s="58"/>
      <c r="CY491" s="58"/>
      <c r="CZ491" s="58"/>
      <c r="DA491" s="58"/>
      <c r="DB491" s="58"/>
      <c r="DC491" s="58"/>
      <c r="DD491" s="58"/>
      <c r="DE491" s="58"/>
      <c r="DF491" s="58"/>
      <c r="DG491" s="58"/>
      <c r="DH491" s="58"/>
      <c r="DI491" s="58"/>
      <c r="DJ491" s="58"/>
      <c r="DK491" s="58"/>
      <c r="DL491" s="56"/>
      <c r="DM491" s="170" t="s">
        <v>823</v>
      </c>
      <c r="DN491" s="170"/>
      <c r="DO491" s="170"/>
      <c r="DP491" s="170"/>
      <c r="DQ491" s="170"/>
      <c r="DR491" s="170"/>
      <c r="DS491" s="171"/>
      <c r="DT491" s="172"/>
      <c r="DU491" s="186"/>
      <c r="DV491" s="209"/>
      <c r="DW491" s="190"/>
      <c r="DX491" s="190"/>
      <c r="DY491" s="190"/>
      <c r="DZ491" s="190"/>
      <c r="EA491" s="190"/>
      <c r="EB491" s="190"/>
      <c r="EC491" s="190"/>
      <c r="ED491" s="190"/>
      <c r="EE491" s="190"/>
      <c r="EF491" s="190"/>
      <c r="EG491" s="190"/>
      <c r="EH491" s="190"/>
      <c r="EI491" s="190"/>
      <c r="EJ491" s="190"/>
      <c r="EK491" s="190"/>
      <c r="EL491" s="190"/>
      <c r="EM491" s="190"/>
      <c r="EN491" s="190"/>
      <c r="EO491" s="190"/>
      <c r="EP491" s="190"/>
      <c r="EQ491" s="190"/>
      <c r="ER491" s="190"/>
      <c r="ES491" s="190"/>
      <c r="ET491" s="190"/>
      <c r="EU491" s="190"/>
      <c r="EV491" s="190"/>
      <c r="EW491" s="210"/>
      <c r="EX491" s="159"/>
      <c r="EY491" s="160"/>
      <c r="EZ491" s="160"/>
      <c r="FA491" s="160"/>
      <c r="FB491" s="160"/>
      <c r="FC491" s="160"/>
      <c r="FD491" s="160"/>
      <c r="FE491" s="160"/>
      <c r="FF491" s="160"/>
      <c r="FG491" s="160"/>
      <c r="FH491" s="160"/>
      <c r="FI491" s="161"/>
    </row>
    <row r="492" spans="1:182" ht="15.75" thickBot="1" x14ac:dyDescent="0.3">
      <c r="A492" s="39">
        <f>IF(A486&lt;&gt;"",A486,"")</f>
        <v>70</v>
      </c>
      <c r="B492" s="39" t="str">
        <f>IF(AND($A492&lt;&gt;"",B486&lt;&gt;""),B486,"")</f>
        <v/>
      </c>
      <c r="C492" s="67" t="s">
        <v>315</v>
      </c>
      <c r="D492" s="36"/>
      <c r="E492" s="148"/>
      <c r="F492" s="149"/>
      <c r="G492" s="149"/>
      <c r="H492" s="149"/>
      <c r="I492" s="149"/>
      <c r="J492" s="149"/>
      <c r="K492" s="149"/>
      <c r="L492" s="149"/>
      <c r="M492" s="149"/>
      <c r="N492" s="149"/>
      <c r="O492" s="150"/>
      <c r="P492" s="46" t="str">
        <f>IF(COUNTA(Q492:AM492)-COUNTBLANK(Q492:AM492)&gt;0,COUNTA(Q492:AM492)-COUNTBLANK(Q492:AM492)&amp;" Deposit types","")</f>
        <v/>
      </c>
      <c r="Q492" s="47" t="str">
        <f>IF(COUNTA(Q486:Q491)&gt;0,COUNTA(Q486:Q491),"")</f>
        <v/>
      </c>
      <c r="R492" s="48" t="str">
        <f t="shared" ref="R492:BK492" si="901">IF(COUNTA(R486:R491)&gt;0,COUNTA(R486:R491),"")</f>
        <v/>
      </c>
      <c r="S492" s="48" t="str">
        <f t="shared" si="901"/>
        <v/>
      </c>
      <c r="T492" s="48" t="str">
        <f t="shared" si="901"/>
        <v/>
      </c>
      <c r="U492" s="48" t="str">
        <f t="shared" si="901"/>
        <v/>
      </c>
      <c r="V492" s="48" t="str">
        <f t="shared" si="901"/>
        <v/>
      </c>
      <c r="W492" s="48" t="str">
        <f t="shared" si="901"/>
        <v/>
      </c>
      <c r="X492" s="48" t="str">
        <f t="shared" si="901"/>
        <v/>
      </c>
      <c r="Y492" s="48" t="str">
        <f t="shared" si="901"/>
        <v/>
      </c>
      <c r="Z492" s="48" t="str">
        <f t="shared" si="901"/>
        <v/>
      </c>
      <c r="AA492" s="48" t="str">
        <f t="shared" si="901"/>
        <v/>
      </c>
      <c r="AB492" s="48" t="str">
        <f>IF(COUNTA(AB486:AB491)&gt;0,COUNTA(AB486:AB491),"")</f>
        <v/>
      </c>
      <c r="AC492" s="48" t="str">
        <f t="shared" ref="AC492:BV492" si="902">IF(COUNTA(AC486:AC491)&gt;0,COUNTA(AC486:AC491),"")</f>
        <v/>
      </c>
      <c r="AD492" s="48" t="str">
        <f t="shared" si="902"/>
        <v/>
      </c>
      <c r="AE492" s="48" t="str">
        <f t="shared" si="902"/>
        <v/>
      </c>
      <c r="AF492" s="48" t="str">
        <f t="shared" si="902"/>
        <v/>
      </c>
      <c r="AG492" s="48" t="str">
        <f t="shared" si="902"/>
        <v/>
      </c>
      <c r="AH492" s="48" t="str">
        <f t="shared" si="902"/>
        <v/>
      </c>
      <c r="AI492" s="48" t="str">
        <f t="shared" si="902"/>
        <v/>
      </c>
      <c r="AJ492" s="48" t="str">
        <f t="shared" si="902"/>
        <v/>
      </c>
      <c r="AK492" s="48" t="str">
        <f t="shared" si="902"/>
        <v/>
      </c>
      <c r="AL492" s="48" t="str">
        <f t="shared" si="902"/>
        <v/>
      </c>
      <c r="AM492" s="49" t="str">
        <f t="shared" si="902"/>
        <v/>
      </c>
      <c r="AN492" s="47" t="str">
        <f t="shared" si="902"/>
        <v/>
      </c>
      <c r="AO492" s="48" t="str">
        <f t="shared" si="902"/>
        <v/>
      </c>
      <c r="AP492" s="48" t="str">
        <f t="shared" si="902"/>
        <v/>
      </c>
      <c r="AQ492" s="48" t="str">
        <f t="shared" si="902"/>
        <v/>
      </c>
      <c r="AR492" s="48" t="str">
        <f t="shared" si="902"/>
        <v/>
      </c>
      <c r="AS492" s="49" t="str">
        <f t="shared" si="902"/>
        <v/>
      </c>
      <c r="AT492" s="47" t="str">
        <f t="shared" si="902"/>
        <v/>
      </c>
      <c r="AU492" s="48" t="str">
        <f t="shared" si="902"/>
        <v/>
      </c>
      <c r="AV492" s="49" t="str">
        <f t="shared" si="902"/>
        <v/>
      </c>
      <c r="AW492" s="47" t="str">
        <f t="shared" si="902"/>
        <v/>
      </c>
      <c r="AX492" s="48" t="str">
        <f t="shared" si="902"/>
        <v/>
      </c>
      <c r="AY492" s="48" t="str">
        <f t="shared" si="902"/>
        <v/>
      </c>
      <c r="AZ492" s="48" t="str">
        <f t="shared" si="902"/>
        <v/>
      </c>
      <c r="BA492" s="48" t="str">
        <f t="shared" si="902"/>
        <v/>
      </c>
      <c r="BB492" s="48" t="str">
        <f t="shared" si="902"/>
        <v/>
      </c>
      <c r="BC492" s="48" t="str">
        <f t="shared" si="902"/>
        <v/>
      </c>
      <c r="BD492" s="48" t="str">
        <f t="shared" si="902"/>
        <v/>
      </c>
      <c r="BE492" s="48" t="str">
        <f t="shared" si="902"/>
        <v/>
      </c>
      <c r="BF492" s="48" t="str">
        <f t="shared" si="902"/>
        <v/>
      </c>
      <c r="BG492" s="48" t="str">
        <f t="shared" si="902"/>
        <v/>
      </c>
      <c r="BH492" s="49" t="str">
        <f t="shared" si="902"/>
        <v/>
      </c>
      <c r="BI492" s="47" t="str">
        <f t="shared" si="902"/>
        <v/>
      </c>
      <c r="BJ492" s="48" t="str">
        <f t="shared" si="902"/>
        <v/>
      </c>
      <c r="BK492" s="48" t="str">
        <f t="shared" si="902"/>
        <v/>
      </c>
      <c r="BL492" s="48"/>
      <c r="BM492" s="48" t="str">
        <f t="shared" ref="BM492:BU492" si="903">IF(COUNTA(BM486:BM491)&gt;0,COUNTA(BM486:BM491),"")</f>
        <v/>
      </c>
      <c r="BN492" s="48" t="str">
        <f t="shared" si="903"/>
        <v/>
      </c>
      <c r="BO492" s="48" t="str">
        <f t="shared" si="903"/>
        <v/>
      </c>
      <c r="BP492" s="48" t="str">
        <f t="shared" si="903"/>
        <v/>
      </c>
      <c r="BQ492" s="48" t="str">
        <f t="shared" si="903"/>
        <v/>
      </c>
      <c r="BR492" s="48" t="str">
        <f t="shared" si="903"/>
        <v/>
      </c>
      <c r="BS492" s="48" t="str">
        <f t="shared" si="903"/>
        <v/>
      </c>
      <c r="BT492" s="48" t="str">
        <f t="shared" si="903"/>
        <v/>
      </c>
      <c r="BU492" s="49" t="str">
        <f t="shared" si="903"/>
        <v/>
      </c>
      <c r="BV492" s="47" t="str">
        <f>IF(COUNTA(BV486:BV491)&gt;0,COUNTA(BV486:BV491),"")</f>
        <v/>
      </c>
      <c r="BW492" s="48" t="str">
        <f t="shared" ref="BW492:DL492" si="904">IF(COUNTA(BW486:BW491)&gt;0,COUNTA(BW486:BW491),"")</f>
        <v/>
      </c>
      <c r="BX492" s="48" t="str">
        <f t="shared" si="904"/>
        <v/>
      </c>
      <c r="BY492" s="48" t="str">
        <f t="shared" si="904"/>
        <v/>
      </c>
      <c r="BZ492" s="48" t="str">
        <f t="shared" si="904"/>
        <v/>
      </c>
      <c r="CA492" s="48" t="str">
        <f t="shared" si="904"/>
        <v/>
      </c>
      <c r="CB492" s="48" t="str">
        <f t="shared" si="904"/>
        <v/>
      </c>
      <c r="CC492" s="48" t="str">
        <f t="shared" si="904"/>
        <v/>
      </c>
      <c r="CD492" s="48" t="str">
        <f t="shared" si="904"/>
        <v/>
      </c>
      <c r="CE492" s="48" t="str">
        <f t="shared" si="904"/>
        <v/>
      </c>
      <c r="CF492" s="48" t="str">
        <f t="shared" si="904"/>
        <v/>
      </c>
      <c r="CG492" s="48" t="str">
        <f t="shared" si="904"/>
        <v/>
      </c>
      <c r="CH492" s="48" t="str">
        <f t="shared" si="904"/>
        <v/>
      </c>
      <c r="CI492" s="48" t="str">
        <f t="shared" si="904"/>
        <v/>
      </c>
      <c r="CJ492" s="48" t="str">
        <f t="shared" si="904"/>
        <v/>
      </c>
      <c r="CK492" s="48" t="str">
        <f t="shared" si="904"/>
        <v/>
      </c>
      <c r="CL492" s="48" t="str">
        <f t="shared" si="904"/>
        <v/>
      </c>
      <c r="CM492" s="49" t="str">
        <f t="shared" si="904"/>
        <v/>
      </c>
      <c r="CN492" s="47" t="str">
        <f t="shared" si="904"/>
        <v/>
      </c>
      <c r="CO492" s="48" t="str">
        <f t="shared" si="904"/>
        <v/>
      </c>
      <c r="CP492" s="48" t="str">
        <f t="shared" si="904"/>
        <v/>
      </c>
      <c r="CQ492" s="48" t="str">
        <f t="shared" si="904"/>
        <v/>
      </c>
      <c r="CR492" s="48" t="str">
        <f t="shared" si="904"/>
        <v/>
      </c>
      <c r="CS492" s="48" t="str">
        <f t="shared" si="904"/>
        <v/>
      </c>
      <c r="CT492" s="48" t="str">
        <f t="shared" si="904"/>
        <v/>
      </c>
      <c r="CU492" s="48" t="str">
        <f t="shared" si="904"/>
        <v/>
      </c>
      <c r="CV492" s="48" t="str">
        <f t="shared" si="904"/>
        <v/>
      </c>
      <c r="CW492" s="48" t="str">
        <f t="shared" si="904"/>
        <v/>
      </c>
      <c r="CX492" s="48" t="str">
        <f t="shared" si="904"/>
        <v/>
      </c>
      <c r="CY492" s="48" t="str">
        <f t="shared" si="904"/>
        <v/>
      </c>
      <c r="CZ492" s="48" t="str">
        <f t="shared" si="904"/>
        <v/>
      </c>
      <c r="DA492" s="48" t="str">
        <f t="shared" si="904"/>
        <v/>
      </c>
      <c r="DB492" s="48" t="str">
        <f t="shared" si="904"/>
        <v/>
      </c>
      <c r="DC492" s="48" t="str">
        <f t="shared" si="904"/>
        <v/>
      </c>
      <c r="DD492" s="48" t="str">
        <f t="shared" si="904"/>
        <v/>
      </c>
      <c r="DE492" s="48" t="str">
        <f t="shared" si="904"/>
        <v/>
      </c>
      <c r="DF492" s="48" t="str">
        <f t="shared" si="904"/>
        <v/>
      </c>
      <c r="DG492" s="48" t="str">
        <f t="shared" si="904"/>
        <v/>
      </c>
      <c r="DH492" s="48" t="str">
        <f t="shared" si="904"/>
        <v/>
      </c>
      <c r="DI492" s="48" t="str">
        <f t="shared" si="904"/>
        <v/>
      </c>
      <c r="DJ492" s="48" t="str">
        <f t="shared" si="904"/>
        <v/>
      </c>
      <c r="DK492" s="48" t="str">
        <f t="shared" si="904"/>
        <v/>
      </c>
      <c r="DL492" s="49" t="str">
        <f t="shared" si="904"/>
        <v/>
      </c>
      <c r="DM492" s="170" t="s">
        <v>822</v>
      </c>
      <c r="DN492" s="170"/>
      <c r="DO492" s="170"/>
      <c r="DP492" s="170"/>
      <c r="DQ492" s="170"/>
      <c r="DR492" s="170"/>
      <c r="DS492" s="171"/>
      <c r="DT492" s="187"/>
      <c r="DU492" s="172"/>
      <c r="DV492" s="211"/>
      <c r="DW492" s="212"/>
      <c r="DX492" s="212"/>
      <c r="DY492" s="212"/>
      <c r="DZ492" s="212"/>
      <c r="EA492" s="212"/>
      <c r="EB492" s="212"/>
      <c r="EC492" s="212"/>
      <c r="ED492" s="212"/>
      <c r="EE492" s="212"/>
      <c r="EF492" s="212"/>
      <c r="EG492" s="212"/>
      <c r="EH492" s="212"/>
      <c r="EI492" s="212"/>
      <c r="EJ492" s="212"/>
      <c r="EK492" s="212"/>
      <c r="EL492" s="212"/>
      <c r="EM492" s="212"/>
      <c r="EN492" s="212"/>
      <c r="EO492" s="212"/>
      <c r="EP492" s="212"/>
      <c r="EQ492" s="212"/>
      <c r="ER492" s="212"/>
      <c r="ES492" s="212"/>
      <c r="ET492" s="212"/>
      <c r="EU492" s="212"/>
      <c r="EV492" s="212"/>
      <c r="EW492" s="213"/>
      <c r="EX492" s="151"/>
      <c r="EY492" s="149"/>
      <c r="EZ492" s="149"/>
      <c r="FA492" s="149"/>
      <c r="FB492" s="149"/>
      <c r="FC492" s="149"/>
      <c r="FD492" s="149"/>
      <c r="FE492" s="149"/>
      <c r="FF492" s="149"/>
      <c r="FG492" s="149"/>
      <c r="FH492" s="149"/>
      <c r="FI492" s="152"/>
    </row>
    <row r="493" spans="1:182" x14ac:dyDescent="0.25">
      <c r="A493" s="40">
        <f>A486+1</f>
        <v>71</v>
      </c>
      <c r="B493" s="29"/>
      <c r="C493" s="65" t="s">
        <v>531</v>
      </c>
      <c r="D493" s="41" t="str">
        <f>IF(MAX(F493:F498)&gt;0,MAX(F493:F498),"")</f>
        <v/>
      </c>
      <c r="E493" s="30"/>
      <c r="F493" s="45" t="str">
        <f>IF(I493&lt;&gt;"",1,"")</f>
        <v/>
      </c>
      <c r="G493" s="45" t="str">
        <f>IF(AND(I493&lt;&gt;"",D494&lt;&gt;""),D494,"")</f>
        <v/>
      </c>
      <c r="H493" s="45" t="str">
        <f>IF(AND(I493&lt;&gt;"",D495&lt;&gt;""),D497,"")</f>
        <v/>
      </c>
      <c r="I493" s="29"/>
      <c r="J493" s="146"/>
      <c r="K493" s="40" t="str">
        <f t="shared" ref="K493:K498" si="905">IF(J493&lt;&gt;"",IF(ISNA(VLOOKUP(J493,PlanetTypeTable,2,FALSE)),"&lt;Unknown&gt;",VLOOKUP(J493,PlanetTypeTable,2,FALSE)),"")</f>
        <v/>
      </c>
      <c r="L493" s="34"/>
      <c r="M493" s="34"/>
      <c r="N493" s="34"/>
      <c r="O493" s="34"/>
      <c r="P493" s="29"/>
      <c r="Q493" s="50"/>
      <c r="R493" s="30"/>
      <c r="S493" s="30"/>
      <c r="T493" s="30"/>
      <c r="U493" s="30"/>
      <c r="V493" s="30"/>
      <c r="W493" s="30"/>
      <c r="X493" s="30"/>
      <c r="Y493" s="30"/>
      <c r="Z493" s="30"/>
      <c r="AA493" s="30"/>
      <c r="AB493" s="30"/>
      <c r="AC493" s="30"/>
      <c r="AD493" s="30"/>
      <c r="AE493" s="30"/>
      <c r="AF493" s="30"/>
      <c r="AG493" s="30"/>
      <c r="AH493" s="30"/>
      <c r="AI493" s="30"/>
      <c r="AJ493" s="30"/>
      <c r="AK493" s="30"/>
      <c r="AL493" s="30"/>
      <c r="AM493" s="51"/>
      <c r="AN493" s="50"/>
      <c r="AO493" s="30"/>
      <c r="AP493" s="30"/>
      <c r="AQ493" s="30"/>
      <c r="AR493" s="30"/>
      <c r="AS493" s="51"/>
      <c r="AT493" s="50"/>
      <c r="AU493" s="30"/>
      <c r="AV493" s="51"/>
      <c r="AW493" s="50"/>
      <c r="AX493" s="30"/>
      <c r="AY493" s="30"/>
      <c r="AZ493" s="30"/>
      <c r="BA493" s="30"/>
      <c r="BB493" s="30"/>
      <c r="BC493" s="30"/>
      <c r="BD493" s="30"/>
      <c r="BE493" s="30"/>
      <c r="BF493" s="30"/>
      <c r="BG493" s="30"/>
      <c r="BH493" s="51"/>
      <c r="BI493" s="50"/>
      <c r="BJ493" s="30"/>
      <c r="BK493" s="30"/>
      <c r="BL493" s="30"/>
      <c r="BM493" s="30"/>
      <c r="BN493" s="30"/>
      <c r="BO493" s="30"/>
      <c r="BP493" s="30"/>
      <c r="BQ493" s="30"/>
      <c r="BR493" s="30"/>
      <c r="BS493" s="30"/>
      <c r="BT493" s="30"/>
      <c r="BU493" s="51"/>
      <c r="BV493" s="50"/>
      <c r="BW493" s="52"/>
      <c r="BX493" s="52"/>
      <c r="BY493" s="30"/>
      <c r="BZ493" s="30"/>
      <c r="CA493" s="30"/>
      <c r="CB493" s="30"/>
      <c r="CC493" s="30"/>
      <c r="CD493" s="30"/>
      <c r="CE493" s="30"/>
      <c r="CF493" s="30"/>
      <c r="CG493" s="30"/>
      <c r="CH493" s="30"/>
      <c r="CI493" s="30"/>
      <c r="CJ493" s="30"/>
      <c r="CK493" s="30"/>
      <c r="CL493" s="30"/>
      <c r="CM493" s="51"/>
      <c r="CN493" s="53"/>
      <c r="CO493" s="53"/>
      <c r="CP493" s="53"/>
      <c r="CQ493" s="53"/>
      <c r="CR493" s="53"/>
      <c r="CS493" s="53"/>
      <c r="CT493" s="53"/>
      <c r="CU493" s="53"/>
      <c r="CV493" s="53"/>
      <c r="CW493" s="53"/>
      <c r="CX493" s="53"/>
      <c r="CY493" s="53"/>
      <c r="CZ493" s="53"/>
      <c r="DA493" s="53"/>
      <c r="DB493" s="53"/>
      <c r="DC493" s="53"/>
      <c r="DD493" s="53"/>
      <c r="DE493" s="53"/>
      <c r="DF493" s="53"/>
      <c r="DG493" s="53"/>
      <c r="DH493" s="53"/>
      <c r="DI493" s="53"/>
      <c r="DJ493" s="53"/>
      <c r="DK493" s="53"/>
      <c r="DL493" s="51"/>
      <c r="DM493" s="162" t="s">
        <v>249</v>
      </c>
      <c r="DN493" s="30"/>
      <c r="DO493" s="30"/>
      <c r="DP493" s="30"/>
      <c r="DQ493" s="30"/>
      <c r="DR493" s="30"/>
      <c r="DS493" s="30"/>
      <c r="DT493" s="30"/>
      <c r="DU493" s="51"/>
      <c r="DV493" s="163" t="s">
        <v>249</v>
      </c>
      <c r="DW493" s="30"/>
      <c r="DX493" s="30"/>
      <c r="DY493" s="30"/>
      <c r="DZ493" s="30"/>
      <c r="EA493" s="30"/>
      <c r="EB493" s="30"/>
      <c r="EC493" s="30"/>
      <c r="ED493" s="53"/>
      <c r="EE493" s="51"/>
      <c r="EF493" s="163" t="s">
        <v>249</v>
      </c>
      <c r="EG493" s="30"/>
      <c r="EH493" s="30"/>
      <c r="EI493" s="63"/>
      <c r="EJ493" s="30"/>
      <c r="EK493" s="30"/>
      <c r="EL493" s="30"/>
      <c r="EM493" s="30"/>
      <c r="EN493" s="51"/>
      <c r="EO493" s="163" t="s">
        <v>249</v>
      </c>
      <c r="EP493" s="30"/>
      <c r="EQ493" s="30"/>
      <c r="ER493" s="30"/>
      <c r="ES493" s="30"/>
      <c r="ET493" s="30"/>
      <c r="EU493" s="30"/>
      <c r="EV493" s="30"/>
      <c r="EW493" s="51"/>
      <c r="EX493" s="156"/>
      <c r="EY493" s="157"/>
      <c r="EZ493" s="157"/>
      <c r="FA493" s="157"/>
      <c r="FB493" s="157"/>
      <c r="FC493" s="157"/>
      <c r="FD493" s="157"/>
      <c r="FE493" s="157"/>
      <c r="FF493" s="157"/>
      <c r="FG493" s="157"/>
      <c r="FH493" s="157"/>
      <c r="FI493" s="158"/>
      <c r="FR493" s="25" t="str">
        <f>IF(FS493&lt;&gt;"",MAX(FR$3:FR492)+1,"")</f>
        <v/>
      </c>
      <c r="FS493" s="25" t="str">
        <f>IF(B493&lt;&gt;"",B493,"")</f>
        <v/>
      </c>
      <c r="FT493" s="25" t="str">
        <f>IF(D494&lt;&gt;"",D494,"")</f>
        <v/>
      </c>
      <c r="FV493" s="24" t="str">
        <f>IF(FW493&lt;&gt;"",MAX($FV$3:FV492)+1,"")</f>
        <v/>
      </c>
      <c r="FW493" s="24" t="str">
        <f>IF($B493&lt;&gt;"",LEFT(E493,2),"")</f>
        <v/>
      </c>
      <c r="FX493" s="24" t="str">
        <f t="shared" ref="FX493:FX497" si="906">IF($B493&lt;&gt;"",I493,"")</f>
        <v/>
      </c>
      <c r="FY493" s="24" t="str">
        <f t="shared" ref="FY493:FY497" si="907">IF($B493&lt;&gt;"",J493,"")</f>
        <v/>
      </c>
      <c r="FZ493" s="24" t="str">
        <f t="shared" ref="FZ493:FZ497" si="908">IF($B493&lt;&gt;"",K493,"")</f>
        <v/>
      </c>
    </row>
    <row r="494" spans="1:182" x14ac:dyDescent="0.25">
      <c r="A494" s="38" t="str">
        <f>IF(AND(A493&lt;&gt;"",I494&lt;&gt;""),A493,"")</f>
        <v/>
      </c>
      <c r="B494" s="37" t="str">
        <f t="shared" ref="B494" si="909">IF(AND($A494&lt;&gt;"",B493&lt;&gt;""),B493,"")</f>
        <v/>
      </c>
      <c r="C494" s="66" t="s">
        <v>72</v>
      </c>
      <c r="D494" s="32"/>
      <c r="E494" s="44" t="str">
        <f>IF(AND(I494&lt;&gt;"",E493&lt;&gt;""),E493,"")</f>
        <v/>
      </c>
      <c r="F494" s="44" t="str">
        <f>IF(I494&lt;&gt;"",MAX(F493:F493)+1,"")</f>
        <v/>
      </c>
      <c r="G494" s="44" t="str">
        <f>IF(AND(I494&lt;&gt;"",D494&lt;&gt;""),D494,"")</f>
        <v/>
      </c>
      <c r="H494" s="44" t="str">
        <f>IF(AND(I494&lt;&gt;"",D495&lt;&gt;""),D497,"")</f>
        <v/>
      </c>
      <c r="I494" s="31"/>
      <c r="J494" s="33"/>
      <c r="K494" s="38" t="str">
        <f t="shared" si="905"/>
        <v/>
      </c>
      <c r="L494" s="153"/>
      <c r="M494" s="153"/>
      <c r="N494" s="153"/>
      <c r="O494" s="153"/>
      <c r="P494" s="31"/>
      <c r="Q494" s="54"/>
      <c r="R494" s="55"/>
      <c r="S494" s="55"/>
      <c r="T494" s="55"/>
      <c r="U494" s="55"/>
      <c r="V494" s="55"/>
      <c r="W494" s="55"/>
      <c r="X494" s="55"/>
      <c r="Y494" s="55"/>
      <c r="Z494" s="55"/>
      <c r="AA494" s="55"/>
      <c r="AB494" s="55"/>
      <c r="AC494" s="55"/>
      <c r="AD494" s="55"/>
      <c r="AE494" s="55"/>
      <c r="AF494" s="55"/>
      <c r="AG494" s="55"/>
      <c r="AH494" s="55"/>
      <c r="AI494" s="55"/>
      <c r="AJ494" s="55"/>
      <c r="AK494" s="55"/>
      <c r="AL494" s="55"/>
      <c r="AM494" s="56"/>
      <c r="AN494" s="54"/>
      <c r="AO494" s="55"/>
      <c r="AP494" s="55"/>
      <c r="AQ494" s="55"/>
      <c r="AR494" s="55"/>
      <c r="AS494" s="56"/>
      <c r="AT494" s="54"/>
      <c r="AU494" s="55"/>
      <c r="AV494" s="56"/>
      <c r="AW494" s="54"/>
      <c r="AX494" s="55"/>
      <c r="AY494" s="55"/>
      <c r="AZ494" s="55"/>
      <c r="BA494" s="55"/>
      <c r="BB494" s="55"/>
      <c r="BC494" s="55"/>
      <c r="BD494" s="55"/>
      <c r="BE494" s="55"/>
      <c r="BF494" s="55"/>
      <c r="BG494" s="55"/>
      <c r="BH494" s="56"/>
      <c r="BI494" s="54"/>
      <c r="BJ494" s="55"/>
      <c r="BK494" s="55"/>
      <c r="BL494" s="55"/>
      <c r="BM494" s="55"/>
      <c r="BN494" s="55"/>
      <c r="BO494" s="55"/>
      <c r="BP494" s="55"/>
      <c r="BQ494" s="55"/>
      <c r="BR494" s="55"/>
      <c r="BS494" s="55"/>
      <c r="BT494" s="55"/>
      <c r="BU494" s="56"/>
      <c r="BV494" s="54"/>
      <c r="BW494" s="57"/>
      <c r="BX494" s="57"/>
      <c r="BY494" s="55"/>
      <c r="BZ494" s="55"/>
      <c r="CA494" s="55"/>
      <c r="CB494" s="55"/>
      <c r="CC494" s="55"/>
      <c r="CD494" s="55"/>
      <c r="CE494" s="55"/>
      <c r="CF494" s="55"/>
      <c r="CG494" s="55"/>
      <c r="CH494" s="55"/>
      <c r="CI494" s="55"/>
      <c r="CJ494" s="55"/>
      <c r="CK494" s="55"/>
      <c r="CL494" s="55"/>
      <c r="CM494" s="56"/>
      <c r="CN494" s="58"/>
      <c r="CO494" s="58"/>
      <c r="CP494" s="58"/>
      <c r="CQ494" s="58"/>
      <c r="CR494" s="58"/>
      <c r="CS494" s="58"/>
      <c r="CT494" s="58"/>
      <c r="CU494" s="58"/>
      <c r="CV494" s="58"/>
      <c r="CW494" s="58"/>
      <c r="CX494" s="58"/>
      <c r="CY494" s="58"/>
      <c r="CZ494" s="58"/>
      <c r="DA494" s="58"/>
      <c r="DB494" s="58"/>
      <c r="DC494" s="58"/>
      <c r="DD494" s="58"/>
      <c r="DE494" s="58"/>
      <c r="DF494" s="58"/>
      <c r="DG494" s="58"/>
      <c r="DH494" s="58"/>
      <c r="DI494" s="58"/>
      <c r="DJ494" s="58"/>
      <c r="DK494" s="58"/>
      <c r="DL494" s="56"/>
      <c r="DM494" s="167" t="s">
        <v>44</v>
      </c>
      <c r="DN494" s="55"/>
      <c r="DO494" s="55"/>
      <c r="DP494" s="55"/>
      <c r="DQ494" s="55"/>
      <c r="DR494" s="55"/>
      <c r="DS494" s="55"/>
      <c r="DT494" s="55"/>
      <c r="DU494" s="56"/>
      <c r="DV494" s="168" t="s">
        <v>44</v>
      </c>
      <c r="DW494" s="55"/>
      <c r="DX494" s="55"/>
      <c r="DY494" s="55"/>
      <c r="DZ494" s="55"/>
      <c r="EA494" s="55"/>
      <c r="EB494" s="55"/>
      <c r="EC494" s="55"/>
      <c r="ED494" s="58"/>
      <c r="EE494" s="56"/>
      <c r="EF494" s="168" t="s">
        <v>44</v>
      </c>
      <c r="EG494" s="55"/>
      <c r="EH494" s="55"/>
      <c r="EI494" s="55"/>
      <c r="EJ494" s="55"/>
      <c r="EK494" s="55"/>
      <c r="EL494" s="55"/>
      <c r="EM494" s="55"/>
      <c r="EN494" s="56"/>
      <c r="EO494" s="168" t="s">
        <v>44</v>
      </c>
      <c r="EP494" s="55"/>
      <c r="EQ494" s="55"/>
      <c r="ER494" s="55"/>
      <c r="ES494" s="55"/>
      <c r="ET494" s="55"/>
      <c r="EU494" s="55"/>
      <c r="EV494" s="55"/>
      <c r="EW494" s="56"/>
      <c r="EX494" s="159"/>
      <c r="EY494" s="160"/>
      <c r="EZ494" s="160"/>
      <c r="FA494" s="160"/>
      <c r="FB494" s="160"/>
      <c r="FC494" s="160"/>
      <c r="FD494" s="160"/>
      <c r="FE494" s="160"/>
      <c r="FF494" s="160"/>
      <c r="FG494" s="160"/>
      <c r="FH494" s="160"/>
      <c r="FI494" s="161"/>
      <c r="FV494" s="24" t="str">
        <f>IF(FW494&lt;&gt;"",MAX($FV$3:FV493)+1,"")</f>
        <v/>
      </c>
      <c r="FW494" s="24" t="str">
        <f>IF($B494&lt;&gt;"",LEFT(E494,2),"")</f>
        <v/>
      </c>
      <c r="FX494" s="24" t="str">
        <f t="shared" si="906"/>
        <v/>
      </c>
      <c r="FY494" s="24" t="str">
        <f t="shared" si="907"/>
        <v/>
      </c>
      <c r="FZ494" s="24" t="str">
        <f t="shared" si="908"/>
        <v/>
      </c>
    </row>
    <row r="495" spans="1:182" x14ac:dyDescent="0.25">
      <c r="A495" s="38" t="str">
        <f>IF(AND(A494&lt;&gt;"",I495&lt;&gt;""),A493,"")</f>
        <v/>
      </c>
      <c r="B495" s="38" t="str">
        <f t="shared" ref="B495" si="910">IF(AND($A495&lt;&gt;"",B493&lt;&gt;""),B493,"")</f>
        <v/>
      </c>
      <c r="C495" s="65" t="s">
        <v>317</v>
      </c>
      <c r="D495" s="33"/>
      <c r="E495" s="44" t="str">
        <f>IF(AND(I495&lt;&gt;"",E493&lt;&gt;""),E493,"")</f>
        <v/>
      </c>
      <c r="F495" s="44" t="str">
        <f>IF(I495&lt;&gt;"",MAX(F493:F494)+1,"")</f>
        <v/>
      </c>
      <c r="G495" s="44" t="str">
        <f>IF(AND(I495&lt;&gt;"",D494&lt;&gt;""),D494,"")</f>
        <v/>
      </c>
      <c r="H495" s="44" t="str">
        <f>IF(AND(I495&lt;&gt;"",D495&lt;&gt;""),D497,"")</f>
        <v/>
      </c>
      <c r="I495" s="31"/>
      <c r="J495" s="33"/>
      <c r="K495" s="38" t="str">
        <f t="shared" si="905"/>
        <v/>
      </c>
      <c r="L495" s="153"/>
      <c r="M495" s="153"/>
      <c r="N495" s="153"/>
      <c r="O495" s="153"/>
      <c r="P495" s="31"/>
      <c r="Q495" s="54"/>
      <c r="R495" s="55"/>
      <c r="S495" s="55"/>
      <c r="T495" s="55"/>
      <c r="U495" s="55"/>
      <c r="V495" s="55"/>
      <c r="W495" s="55"/>
      <c r="X495" s="55"/>
      <c r="Y495" s="55"/>
      <c r="Z495" s="55"/>
      <c r="AA495" s="55"/>
      <c r="AB495" s="55"/>
      <c r="AC495" s="55"/>
      <c r="AD495" s="55"/>
      <c r="AE495" s="55"/>
      <c r="AF495" s="55"/>
      <c r="AG495" s="55"/>
      <c r="AH495" s="55"/>
      <c r="AI495" s="55"/>
      <c r="AJ495" s="55"/>
      <c r="AK495" s="55"/>
      <c r="AL495" s="55"/>
      <c r="AM495" s="56"/>
      <c r="AN495" s="54"/>
      <c r="AO495" s="55"/>
      <c r="AP495" s="55"/>
      <c r="AQ495" s="55"/>
      <c r="AR495" s="55"/>
      <c r="AS495" s="56"/>
      <c r="AT495" s="54"/>
      <c r="AU495" s="55"/>
      <c r="AV495" s="56"/>
      <c r="AW495" s="54"/>
      <c r="AX495" s="55"/>
      <c r="AY495" s="55"/>
      <c r="AZ495" s="55"/>
      <c r="BA495" s="55"/>
      <c r="BB495" s="55"/>
      <c r="BC495" s="55"/>
      <c r="BD495" s="55"/>
      <c r="BE495" s="55"/>
      <c r="BF495" s="55"/>
      <c r="BG495" s="55"/>
      <c r="BH495" s="56"/>
      <c r="BI495" s="54"/>
      <c r="BJ495" s="55"/>
      <c r="BK495" s="55"/>
      <c r="BL495" s="55"/>
      <c r="BM495" s="55"/>
      <c r="BN495" s="55"/>
      <c r="BO495" s="55"/>
      <c r="BP495" s="55"/>
      <c r="BQ495" s="55"/>
      <c r="BR495" s="55"/>
      <c r="BS495" s="55"/>
      <c r="BT495" s="55"/>
      <c r="BU495" s="56"/>
      <c r="BV495" s="54"/>
      <c r="BW495" s="57"/>
      <c r="BX495" s="57"/>
      <c r="BY495" s="55"/>
      <c r="BZ495" s="55"/>
      <c r="CA495" s="55"/>
      <c r="CB495" s="55"/>
      <c r="CC495" s="55"/>
      <c r="CD495" s="55"/>
      <c r="CE495" s="55"/>
      <c r="CF495" s="55"/>
      <c r="CG495" s="55"/>
      <c r="CH495" s="55"/>
      <c r="CI495" s="55"/>
      <c r="CJ495" s="55"/>
      <c r="CK495" s="55"/>
      <c r="CL495" s="55"/>
      <c r="CM495" s="56"/>
      <c r="CN495" s="58"/>
      <c r="CO495" s="58"/>
      <c r="CP495" s="58"/>
      <c r="CQ495" s="58"/>
      <c r="CR495" s="58"/>
      <c r="CS495" s="58"/>
      <c r="CT495" s="58"/>
      <c r="CU495" s="58"/>
      <c r="CV495" s="58"/>
      <c r="CW495" s="58"/>
      <c r="CX495" s="58"/>
      <c r="CY495" s="58"/>
      <c r="CZ495" s="58"/>
      <c r="DA495" s="58"/>
      <c r="DB495" s="58"/>
      <c r="DC495" s="58"/>
      <c r="DD495" s="58"/>
      <c r="DE495" s="58"/>
      <c r="DF495" s="58"/>
      <c r="DG495" s="58"/>
      <c r="DH495" s="58"/>
      <c r="DI495" s="58"/>
      <c r="DJ495" s="58"/>
      <c r="DK495" s="58"/>
      <c r="DL495" s="56"/>
      <c r="DM495" s="165" t="s">
        <v>45</v>
      </c>
      <c r="DN495" s="55"/>
      <c r="DO495" s="55"/>
      <c r="DP495" s="55"/>
      <c r="DQ495" s="55"/>
      <c r="DR495" s="55"/>
      <c r="DS495" s="55"/>
      <c r="DT495" s="55"/>
      <c r="DU495" s="56"/>
      <c r="DV495" s="166" t="s">
        <v>45</v>
      </c>
      <c r="DW495" s="55"/>
      <c r="DX495" s="55"/>
      <c r="DY495" s="55"/>
      <c r="DZ495" s="55"/>
      <c r="EA495" s="55"/>
      <c r="EB495" s="55"/>
      <c r="EC495" s="55"/>
      <c r="ED495" s="58"/>
      <c r="EE495" s="56"/>
      <c r="EF495" s="166" t="s">
        <v>45</v>
      </c>
      <c r="EG495" s="55"/>
      <c r="EH495" s="55"/>
      <c r="EI495" s="55"/>
      <c r="EJ495" s="55"/>
      <c r="EK495" s="55"/>
      <c r="EL495" s="55"/>
      <c r="EM495" s="55"/>
      <c r="EN495" s="56"/>
      <c r="EO495" s="166" t="s">
        <v>45</v>
      </c>
      <c r="EP495" s="55"/>
      <c r="EQ495" s="55"/>
      <c r="ER495" s="55"/>
      <c r="ES495" s="55"/>
      <c r="ET495" s="55"/>
      <c r="EU495" s="55"/>
      <c r="EV495" s="55"/>
      <c r="EW495" s="56"/>
      <c r="EX495" s="159"/>
      <c r="EY495" s="160"/>
      <c r="EZ495" s="160"/>
      <c r="FA495" s="160"/>
      <c r="FB495" s="160"/>
      <c r="FC495" s="160"/>
      <c r="FD495" s="160"/>
      <c r="FE495" s="160"/>
      <c r="FF495" s="160"/>
      <c r="FG495" s="160"/>
      <c r="FH495" s="160"/>
      <c r="FI495" s="161"/>
      <c r="FV495" s="24" t="str">
        <f>IF(FW495&lt;&gt;"",MAX($FV$3:FV494)+1,"")</f>
        <v/>
      </c>
      <c r="FW495" s="24" t="str">
        <f>IF($B495&lt;&gt;"",LEFT(E495,2),"")</f>
        <v/>
      </c>
      <c r="FX495" s="24" t="str">
        <f t="shared" si="906"/>
        <v/>
      </c>
      <c r="FY495" s="24" t="str">
        <f t="shared" si="907"/>
        <v/>
      </c>
      <c r="FZ495" s="24" t="str">
        <f t="shared" si="908"/>
        <v/>
      </c>
    </row>
    <row r="496" spans="1:182" x14ac:dyDescent="0.25">
      <c r="A496" s="38" t="str">
        <f>IF(AND(A495&lt;&gt;"",I496&lt;&gt;""),A493,"")</f>
        <v/>
      </c>
      <c r="B496" s="38" t="str">
        <f t="shared" ref="B496" si="911">IF(AND($A496&lt;&gt;"",B493&lt;&gt;""),B493,"")</f>
        <v/>
      </c>
      <c r="C496" s="65" t="s">
        <v>318</v>
      </c>
      <c r="D496" s="33"/>
      <c r="E496" s="44" t="str">
        <f>IF(AND(I496&lt;&gt;"",E493&lt;&gt;""),E493,"")</f>
        <v/>
      </c>
      <c r="F496" s="44" t="str">
        <f>IF(I496&lt;&gt;"",MAX(F493:F495)+1,"")</f>
        <v/>
      </c>
      <c r="G496" s="44" t="str">
        <f>IF(AND(I496&lt;&gt;"",D494&lt;&gt;""),D494,"")</f>
        <v/>
      </c>
      <c r="H496" s="44" t="str">
        <f>IF(AND(I496&lt;&gt;"",D495&lt;&gt;""),D497,"")</f>
        <v/>
      </c>
      <c r="I496" s="31"/>
      <c r="J496" s="33"/>
      <c r="K496" s="38" t="str">
        <f t="shared" si="905"/>
        <v/>
      </c>
      <c r="L496" s="153"/>
      <c r="M496" s="153"/>
      <c r="N496" s="153"/>
      <c r="O496" s="153"/>
      <c r="P496" s="31"/>
      <c r="Q496" s="54"/>
      <c r="R496" s="55"/>
      <c r="S496" s="55"/>
      <c r="T496" s="55"/>
      <c r="U496" s="55"/>
      <c r="V496" s="55"/>
      <c r="W496" s="55"/>
      <c r="X496" s="55"/>
      <c r="Y496" s="55"/>
      <c r="Z496" s="55"/>
      <c r="AA496" s="55"/>
      <c r="AB496" s="55"/>
      <c r="AC496" s="55"/>
      <c r="AD496" s="55"/>
      <c r="AE496" s="55"/>
      <c r="AF496" s="55"/>
      <c r="AG496" s="55"/>
      <c r="AH496" s="55"/>
      <c r="AI496" s="55"/>
      <c r="AJ496" s="55"/>
      <c r="AK496" s="55"/>
      <c r="AL496" s="55"/>
      <c r="AM496" s="56"/>
      <c r="AN496" s="54"/>
      <c r="AO496" s="55"/>
      <c r="AP496" s="55"/>
      <c r="AQ496" s="55"/>
      <c r="AR496" s="55"/>
      <c r="AS496" s="56"/>
      <c r="AT496" s="54"/>
      <c r="AU496" s="55"/>
      <c r="AV496" s="56"/>
      <c r="AW496" s="54"/>
      <c r="AX496" s="55"/>
      <c r="AY496" s="55"/>
      <c r="AZ496" s="55"/>
      <c r="BA496" s="55"/>
      <c r="BB496" s="55"/>
      <c r="BC496" s="55"/>
      <c r="BD496" s="55"/>
      <c r="BE496" s="55"/>
      <c r="BF496" s="55"/>
      <c r="BG496" s="55"/>
      <c r="BH496" s="56"/>
      <c r="BI496" s="54"/>
      <c r="BJ496" s="55"/>
      <c r="BK496" s="55"/>
      <c r="BL496" s="55"/>
      <c r="BM496" s="55"/>
      <c r="BN496" s="55"/>
      <c r="BO496" s="55"/>
      <c r="BP496" s="55"/>
      <c r="BQ496" s="55"/>
      <c r="BR496" s="55"/>
      <c r="BS496" s="55"/>
      <c r="BT496" s="55"/>
      <c r="BU496" s="56"/>
      <c r="BV496" s="54"/>
      <c r="BW496" s="57"/>
      <c r="BX496" s="57"/>
      <c r="BY496" s="55"/>
      <c r="BZ496" s="55"/>
      <c r="CA496" s="55"/>
      <c r="CB496" s="55"/>
      <c r="CC496" s="55"/>
      <c r="CD496" s="55"/>
      <c r="CE496" s="55"/>
      <c r="CF496" s="55"/>
      <c r="CG496" s="55"/>
      <c r="CH496" s="55"/>
      <c r="CI496" s="55"/>
      <c r="CJ496" s="55"/>
      <c r="CK496" s="55"/>
      <c r="CL496" s="55"/>
      <c r="CM496" s="56"/>
      <c r="CN496" s="58"/>
      <c r="CO496" s="58"/>
      <c r="CP496" s="58"/>
      <c r="CQ496" s="58"/>
      <c r="CR496" s="58"/>
      <c r="CS496" s="58"/>
      <c r="CT496" s="58"/>
      <c r="CU496" s="58"/>
      <c r="CV496" s="58"/>
      <c r="CW496" s="58"/>
      <c r="CX496" s="58"/>
      <c r="CY496" s="58"/>
      <c r="CZ496" s="58"/>
      <c r="DA496" s="58"/>
      <c r="DB496" s="58"/>
      <c r="DC496" s="58"/>
      <c r="DD496" s="58"/>
      <c r="DE496" s="58"/>
      <c r="DF496" s="58"/>
      <c r="DG496" s="58"/>
      <c r="DH496" s="58"/>
      <c r="DI496" s="58"/>
      <c r="DJ496" s="58"/>
      <c r="DK496" s="58"/>
      <c r="DL496" s="56"/>
      <c r="DM496" s="155" t="s">
        <v>42</v>
      </c>
      <c r="DN496" s="55"/>
      <c r="DO496" s="55"/>
      <c r="DP496" s="55"/>
      <c r="DQ496" s="55"/>
      <c r="DR496" s="55"/>
      <c r="DS496" s="55"/>
      <c r="DT496" s="55"/>
      <c r="DU496" s="56"/>
      <c r="DV496" s="91" t="s">
        <v>42</v>
      </c>
      <c r="DW496" s="60"/>
      <c r="DX496" s="60"/>
      <c r="DY496" s="60"/>
      <c r="DZ496" s="60"/>
      <c r="EA496" s="60"/>
      <c r="EB496" s="60"/>
      <c r="EC496" s="60"/>
      <c r="ED496" s="147"/>
      <c r="EE496" s="61"/>
      <c r="EF496" s="91" t="s">
        <v>42</v>
      </c>
      <c r="EG496" s="60"/>
      <c r="EH496" s="60"/>
      <c r="EI496" s="60"/>
      <c r="EJ496" s="60"/>
      <c r="EK496" s="60"/>
      <c r="EL496" s="60"/>
      <c r="EM496" s="60"/>
      <c r="EN496" s="61"/>
      <c r="EO496" s="164" t="s">
        <v>42</v>
      </c>
      <c r="EP496" s="60"/>
      <c r="EQ496" s="60"/>
      <c r="ER496" s="60"/>
      <c r="ES496" s="60"/>
      <c r="ET496" s="60"/>
      <c r="EU496" s="60"/>
      <c r="EV496" s="60"/>
      <c r="EW496" s="61"/>
      <c r="EX496" s="159"/>
      <c r="EY496" s="160"/>
      <c r="EZ496" s="160"/>
      <c r="FA496" s="160"/>
      <c r="FB496" s="160"/>
      <c r="FC496" s="160"/>
      <c r="FD496" s="160"/>
      <c r="FE496" s="160"/>
      <c r="FF496" s="160"/>
      <c r="FG496" s="160"/>
      <c r="FH496" s="160"/>
      <c r="FI496" s="161"/>
      <c r="FV496" s="24" t="str">
        <f>IF(FW496&lt;&gt;"",MAX($FV$3:FV495)+1,"")</f>
        <v/>
      </c>
      <c r="FW496" s="24" t="str">
        <f>IF($B496&lt;&gt;"",LEFT(E496,2),"")</f>
        <v/>
      </c>
      <c r="FX496" s="24" t="str">
        <f t="shared" si="906"/>
        <v/>
      </c>
      <c r="FY496" s="24" t="str">
        <f t="shared" si="907"/>
        <v/>
      </c>
      <c r="FZ496" s="24" t="str">
        <f t="shared" si="908"/>
        <v/>
      </c>
    </row>
    <row r="497" spans="1:182" x14ac:dyDescent="0.25">
      <c r="A497" s="38" t="str">
        <f>IF(AND(A496&lt;&gt;"",I497&lt;&gt;""),A493,"")</f>
        <v/>
      </c>
      <c r="B497" s="38" t="str">
        <f t="shared" ref="B497" si="912">IF(AND($A497&lt;&gt;"",B493&lt;&gt;""),B493,"")</f>
        <v/>
      </c>
      <c r="C497" s="65" t="s">
        <v>742</v>
      </c>
      <c r="D497" s="42" t="str">
        <f>IF(D495&lt;&gt;"",IF(ISNA(VLOOKUP(D495,EconomyTable,2,FALSE)),"&lt;Unknown&gt;",VLOOKUP(D495,EconomyTable,2,FALSE)),"")</f>
        <v/>
      </c>
      <c r="E497" s="44" t="str">
        <f>IF(AND(I497&lt;&gt;"",E493&lt;&gt;""),E493,"")</f>
        <v/>
      </c>
      <c r="F497" s="44" t="str">
        <f>IF(I497&lt;&gt;"",MAX(F493:F496)+1,"")</f>
        <v/>
      </c>
      <c r="G497" s="44" t="str">
        <f>IF(AND(I497&lt;&gt;"",D494&lt;&gt;""),D494,"")</f>
        <v/>
      </c>
      <c r="H497" s="44" t="str">
        <f>IF(AND(I498&lt;&gt;"",D495&lt;&gt;""),D497,"")</f>
        <v/>
      </c>
      <c r="I497" s="31"/>
      <c r="J497" s="33"/>
      <c r="K497" s="38" t="str">
        <f t="shared" si="905"/>
        <v/>
      </c>
      <c r="L497" s="153"/>
      <c r="M497" s="153"/>
      <c r="N497" s="153"/>
      <c r="O497" s="153"/>
      <c r="P497" s="31"/>
      <c r="Q497" s="54"/>
      <c r="R497" s="55"/>
      <c r="S497" s="55"/>
      <c r="T497" s="55"/>
      <c r="U497" s="55"/>
      <c r="V497" s="55"/>
      <c r="W497" s="55"/>
      <c r="X497" s="55"/>
      <c r="Y497" s="55"/>
      <c r="Z497" s="55"/>
      <c r="AA497" s="55"/>
      <c r="AB497" s="55"/>
      <c r="AC497" s="55"/>
      <c r="AD497" s="55"/>
      <c r="AE497" s="55"/>
      <c r="AF497" s="55"/>
      <c r="AG497" s="55"/>
      <c r="AH497" s="55"/>
      <c r="AI497" s="55"/>
      <c r="AJ497" s="55"/>
      <c r="AK497" s="55"/>
      <c r="AL497" s="55"/>
      <c r="AM497" s="56"/>
      <c r="AN497" s="54"/>
      <c r="AO497" s="55"/>
      <c r="AP497" s="55"/>
      <c r="AQ497" s="55"/>
      <c r="AR497" s="55"/>
      <c r="AS497" s="56"/>
      <c r="AT497" s="54"/>
      <c r="AU497" s="55"/>
      <c r="AV497" s="56"/>
      <c r="AW497" s="54"/>
      <c r="AX497" s="55"/>
      <c r="AY497" s="55"/>
      <c r="AZ497" s="55"/>
      <c r="BA497" s="55"/>
      <c r="BB497" s="55"/>
      <c r="BC497" s="55"/>
      <c r="BD497" s="55"/>
      <c r="BE497" s="55"/>
      <c r="BF497" s="55"/>
      <c r="BG497" s="55"/>
      <c r="BH497" s="56"/>
      <c r="BI497" s="54"/>
      <c r="BJ497" s="55"/>
      <c r="BK497" s="55"/>
      <c r="BL497" s="55"/>
      <c r="BM497" s="55"/>
      <c r="BN497" s="55"/>
      <c r="BO497" s="55"/>
      <c r="BP497" s="55"/>
      <c r="BQ497" s="55"/>
      <c r="BR497" s="55"/>
      <c r="BS497" s="55"/>
      <c r="BT497" s="55"/>
      <c r="BU497" s="56"/>
      <c r="BV497" s="54"/>
      <c r="BW497" s="57"/>
      <c r="BX497" s="57"/>
      <c r="BY497" s="55"/>
      <c r="BZ497" s="55"/>
      <c r="CA497" s="55"/>
      <c r="CB497" s="55"/>
      <c r="CC497" s="55"/>
      <c r="CD497" s="55"/>
      <c r="CE497" s="55"/>
      <c r="CF497" s="55"/>
      <c r="CG497" s="55"/>
      <c r="CH497" s="55"/>
      <c r="CI497" s="55"/>
      <c r="CJ497" s="55"/>
      <c r="CK497" s="55"/>
      <c r="CL497" s="55"/>
      <c r="CM497" s="58"/>
      <c r="CN497" s="54"/>
      <c r="CO497" s="58"/>
      <c r="CP497" s="58"/>
      <c r="CQ497" s="58"/>
      <c r="CR497" s="58"/>
      <c r="CS497" s="58"/>
      <c r="CT497" s="58"/>
      <c r="CU497" s="58"/>
      <c r="CV497" s="58"/>
      <c r="CW497" s="58"/>
      <c r="CX497" s="58"/>
      <c r="CY497" s="58"/>
      <c r="CZ497" s="58"/>
      <c r="DA497" s="58"/>
      <c r="DB497" s="58"/>
      <c r="DC497" s="58"/>
      <c r="DD497" s="58"/>
      <c r="DE497" s="58"/>
      <c r="DF497" s="58"/>
      <c r="DG497" s="58"/>
      <c r="DH497" s="58"/>
      <c r="DI497" s="58"/>
      <c r="DJ497" s="58"/>
      <c r="DK497" s="58"/>
      <c r="DL497" s="56"/>
      <c r="DM497" s="169" t="s">
        <v>861</v>
      </c>
      <c r="DN497" s="170"/>
      <c r="DO497" s="170"/>
      <c r="DP497" s="170"/>
      <c r="DQ497" s="170"/>
      <c r="DR497" s="170"/>
      <c r="DS497" s="171"/>
      <c r="DT497" s="205">
        <f>SUM(DN493:DU496)</f>
        <v>0</v>
      </c>
      <c r="DU497" s="218"/>
      <c r="DV497" s="169" t="s">
        <v>861</v>
      </c>
      <c r="DW497" s="170"/>
      <c r="DX497" s="170"/>
      <c r="DY497" s="170"/>
      <c r="DZ497" s="170"/>
      <c r="EA497" s="170"/>
      <c r="EB497" s="170"/>
      <c r="EC497" s="171"/>
      <c r="ED497" s="205">
        <f>SUM(DW493:EE496)</f>
        <v>0</v>
      </c>
      <c r="EE497" s="218"/>
      <c r="EF497" s="169" t="s">
        <v>861</v>
      </c>
      <c r="EG497" s="170"/>
      <c r="EH497" s="170"/>
      <c r="EI497" s="170"/>
      <c r="EJ497" s="170"/>
      <c r="EK497" s="170"/>
      <c r="EL497" s="171"/>
      <c r="EM497" s="205">
        <f>SUM(EG493:EN496)</f>
        <v>0</v>
      </c>
      <c r="EN497" s="218"/>
      <c r="EO497" s="169" t="s">
        <v>861</v>
      </c>
      <c r="EP497" s="170"/>
      <c r="EQ497" s="170"/>
      <c r="ER497" s="170"/>
      <c r="ES497" s="170"/>
      <c r="ET497" s="170"/>
      <c r="EU497" s="171"/>
      <c r="EV497" s="205">
        <f>SUM(EP493:EW496)</f>
        <v>0</v>
      </c>
      <c r="EW497" s="218"/>
      <c r="EX497" s="159"/>
      <c r="EY497" s="160"/>
      <c r="EZ497" s="160"/>
      <c r="FA497" s="160"/>
      <c r="FB497" s="160"/>
      <c r="FC497" s="160"/>
      <c r="FD497" s="160"/>
      <c r="FE497" s="160"/>
      <c r="FF497" s="160"/>
      <c r="FG497" s="160"/>
      <c r="FH497" s="160"/>
      <c r="FI497" s="161"/>
      <c r="FV497" s="24" t="str">
        <f>IF(FW497&lt;&gt;"",MAX($FV$3:FV496)+1,"")</f>
        <v/>
      </c>
      <c r="FW497" s="24" t="str">
        <f>IF($B497&lt;&gt;"",E497,"")</f>
        <v/>
      </c>
      <c r="FX497" s="24" t="str">
        <f t="shared" si="906"/>
        <v/>
      </c>
      <c r="FY497" s="24" t="str">
        <f t="shared" si="907"/>
        <v/>
      </c>
      <c r="FZ497" s="24" t="str">
        <f t="shared" si="908"/>
        <v/>
      </c>
    </row>
    <row r="498" spans="1:182" x14ac:dyDescent="0.25">
      <c r="A498" s="38" t="str">
        <f>IF(AND(A497&lt;&gt;"",I498&lt;&gt;""),A493,"")</f>
        <v/>
      </c>
      <c r="B498" s="38" t="str">
        <f t="shared" ref="B498" si="913">IF(AND($A498&lt;&gt;"",B493&lt;&gt;""),B493,"")</f>
        <v/>
      </c>
      <c r="C498" s="65" t="s">
        <v>741</v>
      </c>
      <c r="D498" s="43" t="str">
        <f>IF(D496&lt;&gt;"",IF(ISNA(VLOOKUP(D496,EconomyTypeTable,2,FALSE)),"&lt;Unknown&gt;",VLOOKUP(D496,EconomyTypeTable,2,FALSE)),"")</f>
        <v/>
      </c>
      <c r="E498" s="44" t="str">
        <f>IF(AND(I498&lt;&gt;"",E493&lt;&gt;""),E493,"")</f>
        <v/>
      </c>
      <c r="F498" s="44" t="str">
        <f>IF(I498&lt;&gt;"",MAX(F493:F497)+1,"")</f>
        <v/>
      </c>
      <c r="G498" s="44" t="str">
        <f>IF(AND(I497&lt;&gt;"",D494&lt;&gt;""),D494,"")</f>
        <v/>
      </c>
      <c r="H498" s="44" t="str">
        <f>IF(AND(I498&lt;&gt;"",D495&lt;&gt;""),D497,"")</f>
        <v/>
      </c>
      <c r="I498" s="31"/>
      <c r="J498" s="33"/>
      <c r="K498" s="38" t="str">
        <f t="shared" si="905"/>
        <v/>
      </c>
      <c r="L498" s="153"/>
      <c r="M498" s="153"/>
      <c r="N498" s="153"/>
      <c r="O498" s="153"/>
      <c r="P498" s="31"/>
      <c r="Q498" s="59"/>
      <c r="R498" s="60"/>
      <c r="S498" s="60"/>
      <c r="T498" s="60"/>
      <c r="U498" s="60"/>
      <c r="V498" s="60"/>
      <c r="W498" s="60"/>
      <c r="X498" s="60"/>
      <c r="Y498" s="60"/>
      <c r="Z498" s="60"/>
      <c r="AA498" s="60"/>
      <c r="AB498" s="60"/>
      <c r="AC498" s="60"/>
      <c r="AD498" s="60"/>
      <c r="AE498" s="60"/>
      <c r="AF498" s="60"/>
      <c r="AG498" s="60"/>
      <c r="AH498" s="60"/>
      <c r="AI498" s="60"/>
      <c r="AJ498" s="60"/>
      <c r="AK498" s="60"/>
      <c r="AL498" s="60"/>
      <c r="AM498" s="61"/>
      <c r="AN498" s="59"/>
      <c r="AO498" s="60"/>
      <c r="AP498" s="60"/>
      <c r="AQ498" s="60"/>
      <c r="AR498" s="60"/>
      <c r="AS498" s="61"/>
      <c r="AT498" s="59"/>
      <c r="AU498" s="60"/>
      <c r="AV498" s="61"/>
      <c r="AW498" s="59"/>
      <c r="AX498" s="60"/>
      <c r="AY498" s="60"/>
      <c r="AZ498" s="60"/>
      <c r="BA498" s="60"/>
      <c r="BB498" s="60"/>
      <c r="BC498" s="60"/>
      <c r="BD498" s="60"/>
      <c r="BE498" s="60"/>
      <c r="BF498" s="60"/>
      <c r="BG498" s="60"/>
      <c r="BH498" s="61"/>
      <c r="BI498" s="59"/>
      <c r="BJ498" s="60"/>
      <c r="BK498" s="60"/>
      <c r="BL498" s="60"/>
      <c r="BM498" s="60"/>
      <c r="BN498" s="60"/>
      <c r="BO498" s="60"/>
      <c r="BP498" s="60"/>
      <c r="BQ498" s="60"/>
      <c r="BR498" s="60"/>
      <c r="BS498" s="60"/>
      <c r="BT498" s="60"/>
      <c r="BU498" s="61"/>
      <c r="BV498" s="59"/>
      <c r="BW498" s="62"/>
      <c r="BX498" s="62"/>
      <c r="BY498" s="60"/>
      <c r="BZ498" s="60"/>
      <c r="CA498" s="60"/>
      <c r="CB498" s="60"/>
      <c r="CC498" s="60"/>
      <c r="CD498" s="60"/>
      <c r="CE498" s="60"/>
      <c r="CF498" s="60"/>
      <c r="CG498" s="60"/>
      <c r="CH498" s="60"/>
      <c r="CI498" s="60"/>
      <c r="CJ498" s="60"/>
      <c r="CK498" s="60"/>
      <c r="CL498" s="60"/>
      <c r="CM498" s="61"/>
      <c r="CN498" s="58"/>
      <c r="CO498" s="58"/>
      <c r="CP498" s="58"/>
      <c r="CQ498" s="58"/>
      <c r="CR498" s="58"/>
      <c r="CS498" s="58"/>
      <c r="CT498" s="58"/>
      <c r="CU498" s="58"/>
      <c r="CV498" s="58"/>
      <c r="CW498" s="58"/>
      <c r="CX498" s="58"/>
      <c r="CY498" s="58"/>
      <c r="CZ498" s="58"/>
      <c r="DA498" s="58"/>
      <c r="DB498" s="58"/>
      <c r="DC498" s="58"/>
      <c r="DD498" s="58"/>
      <c r="DE498" s="58"/>
      <c r="DF498" s="58"/>
      <c r="DG498" s="58"/>
      <c r="DH498" s="58"/>
      <c r="DI498" s="58"/>
      <c r="DJ498" s="58"/>
      <c r="DK498" s="58"/>
      <c r="DL498" s="56"/>
      <c r="DM498" s="169" t="s">
        <v>823</v>
      </c>
      <c r="DN498" s="170"/>
      <c r="DO498" s="170"/>
      <c r="DP498" s="170"/>
      <c r="DQ498" s="170"/>
      <c r="DR498" s="170"/>
      <c r="DS498" s="171"/>
      <c r="DT498" s="172"/>
      <c r="DU498" s="173"/>
      <c r="DV498" s="209"/>
      <c r="DW498" s="190"/>
      <c r="DX498" s="190"/>
      <c r="DY498" s="190"/>
      <c r="DZ498" s="190"/>
      <c r="EA498" s="190"/>
      <c r="EB498" s="190"/>
      <c r="EC498" s="190"/>
      <c r="ED498" s="190"/>
      <c r="EE498" s="190"/>
      <c r="EF498" s="190"/>
      <c r="EG498" s="190"/>
      <c r="EH498" s="190"/>
      <c r="EI498" s="190"/>
      <c r="EJ498" s="190"/>
      <c r="EK498" s="190"/>
      <c r="EL498" s="190"/>
      <c r="EM498" s="190"/>
      <c r="EN498" s="190"/>
      <c r="EO498" s="190"/>
      <c r="EP498" s="190"/>
      <c r="EQ498" s="190"/>
      <c r="ER498" s="190"/>
      <c r="ES498" s="190"/>
      <c r="ET498" s="190"/>
      <c r="EU498" s="190"/>
      <c r="EV498" s="190"/>
      <c r="EW498" s="210"/>
      <c r="EX498" s="159"/>
      <c r="EY498" s="160"/>
      <c r="EZ498" s="160"/>
      <c r="FA498" s="160"/>
      <c r="FB498" s="160"/>
      <c r="FC498" s="160"/>
      <c r="FD498" s="160"/>
      <c r="FE498" s="160"/>
      <c r="FF498" s="160"/>
      <c r="FG498" s="160"/>
      <c r="FH498" s="160"/>
      <c r="FI498" s="161"/>
    </row>
    <row r="499" spans="1:182" ht="15.75" thickBot="1" x14ac:dyDescent="0.3">
      <c r="A499" s="39">
        <f>IF(A493&lt;&gt;"",A493,"")</f>
        <v>71</v>
      </c>
      <c r="B499" s="39" t="str">
        <f>IF(AND($A499&lt;&gt;"",B493&lt;&gt;""),B493,"")</f>
        <v/>
      </c>
      <c r="C499" s="67" t="s">
        <v>315</v>
      </c>
      <c r="D499" s="36"/>
      <c r="E499" s="148"/>
      <c r="F499" s="149"/>
      <c r="G499" s="149"/>
      <c r="H499" s="149"/>
      <c r="I499" s="149"/>
      <c r="J499" s="149"/>
      <c r="K499" s="149"/>
      <c r="L499" s="149"/>
      <c r="M499" s="149"/>
      <c r="N499" s="149"/>
      <c r="O499" s="150"/>
      <c r="P499" s="46" t="str">
        <f>IF(COUNTA(Q499:AM499)-COUNTBLANK(Q499:AM499)&gt;0,COUNTA(Q499:AM499)-COUNTBLANK(Q499:AM499)&amp;" Deposit types","")</f>
        <v/>
      </c>
      <c r="Q499" s="47" t="str">
        <f>IF(COUNTA(Q493:Q498)&gt;0,COUNTA(Q493:Q498),"")</f>
        <v/>
      </c>
      <c r="R499" s="48" t="str">
        <f t="shared" ref="R499:AA499" si="914">IF(COUNTA(R493:R498)&gt;0,COUNTA(R493:R498),"")</f>
        <v/>
      </c>
      <c r="S499" s="48" t="str">
        <f t="shared" si="914"/>
        <v/>
      </c>
      <c r="T499" s="48" t="str">
        <f t="shared" si="914"/>
        <v/>
      </c>
      <c r="U499" s="48" t="str">
        <f t="shared" si="914"/>
        <v/>
      </c>
      <c r="V499" s="48" t="str">
        <f t="shared" si="914"/>
        <v/>
      </c>
      <c r="W499" s="48" t="str">
        <f t="shared" si="914"/>
        <v/>
      </c>
      <c r="X499" s="48" t="str">
        <f t="shared" si="914"/>
        <v/>
      </c>
      <c r="Y499" s="48" t="str">
        <f t="shared" si="914"/>
        <v/>
      </c>
      <c r="Z499" s="48" t="str">
        <f t="shared" si="914"/>
        <v/>
      </c>
      <c r="AA499" s="48" t="str">
        <f t="shared" si="914"/>
        <v/>
      </c>
      <c r="AB499" s="48" t="str">
        <f>IF(COUNTA(AB493:AB498)&gt;0,COUNTA(AB493:AB498),"")</f>
        <v/>
      </c>
      <c r="AC499" s="48" t="str">
        <f t="shared" ref="AC499:BK499" si="915">IF(COUNTA(AC493:AC498)&gt;0,COUNTA(AC493:AC498),"")</f>
        <v/>
      </c>
      <c r="AD499" s="48" t="str">
        <f t="shared" si="915"/>
        <v/>
      </c>
      <c r="AE499" s="48" t="str">
        <f t="shared" si="915"/>
        <v/>
      </c>
      <c r="AF499" s="48" t="str">
        <f t="shared" si="915"/>
        <v/>
      </c>
      <c r="AG499" s="48" t="str">
        <f t="shared" si="915"/>
        <v/>
      </c>
      <c r="AH499" s="48" t="str">
        <f t="shared" si="915"/>
        <v/>
      </c>
      <c r="AI499" s="48" t="str">
        <f t="shared" si="915"/>
        <v/>
      </c>
      <c r="AJ499" s="48" t="str">
        <f t="shared" si="915"/>
        <v/>
      </c>
      <c r="AK499" s="48" t="str">
        <f t="shared" si="915"/>
        <v/>
      </c>
      <c r="AL499" s="48" t="str">
        <f t="shared" si="915"/>
        <v/>
      </c>
      <c r="AM499" s="49" t="str">
        <f t="shared" si="915"/>
        <v/>
      </c>
      <c r="AN499" s="47" t="str">
        <f t="shared" si="915"/>
        <v/>
      </c>
      <c r="AO499" s="48" t="str">
        <f t="shared" si="915"/>
        <v/>
      </c>
      <c r="AP499" s="48" t="str">
        <f t="shared" si="915"/>
        <v/>
      </c>
      <c r="AQ499" s="48" t="str">
        <f t="shared" si="915"/>
        <v/>
      </c>
      <c r="AR499" s="48" t="str">
        <f t="shared" si="915"/>
        <v/>
      </c>
      <c r="AS499" s="49" t="str">
        <f t="shared" si="915"/>
        <v/>
      </c>
      <c r="AT499" s="47" t="str">
        <f t="shared" si="915"/>
        <v/>
      </c>
      <c r="AU499" s="48" t="str">
        <f t="shared" si="915"/>
        <v/>
      </c>
      <c r="AV499" s="49" t="str">
        <f t="shared" si="915"/>
        <v/>
      </c>
      <c r="AW499" s="47" t="str">
        <f t="shared" si="915"/>
        <v/>
      </c>
      <c r="AX499" s="48" t="str">
        <f t="shared" si="915"/>
        <v/>
      </c>
      <c r="AY499" s="48" t="str">
        <f t="shared" si="915"/>
        <v/>
      </c>
      <c r="AZ499" s="48" t="str">
        <f t="shared" si="915"/>
        <v/>
      </c>
      <c r="BA499" s="48" t="str">
        <f t="shared" si="915"/>
        <v/>
      </c>
      <c r="BB499" s="48" t="str">
        <f t="shared" si="915"/>
        <v/>
      </c>
      <c r="BC499" s="48" t="str">
        <f t="shared" si="915"/>
        <v/>
      </c>
      <c r="BD499" s="48" t="str">
        <f t="shared" si="915"/>
        <v/>
      </c>
      <c r="BE499" s="48" t="str">
        <f t="shared" si="915"/>
        <v/>
      </c>
      <c r="BF499" s="48" t="str">
        <f t="shared" si="915"/>
        <v/>
      </c>
      <c r="BG499" s="48" t="str">
        <f t="shared" si="915"/>
        <v/>
      </c>
      <c r="BH499" s="49" t="str">
        <f t="shared" si="915"/>
        <v/>
      </c>
      <c r="BI499" s="47" t="str">
        <f t="shared" si="915"/>
        <v/>
      </c>
      <c r="BJ499" s="48" t="str">
        <f t="shared" si="915"/>
        <v/>
      </c>
      <c r="BK499" s="48" t="str">
        <f t="shared" si="915"/>
        <v/>
      </c>
      <c r="BL499" s="48"/>
      <c r="BM499" s="48" t="str">
        <f t="shared" ref="BM499:BU499" si="916">IF(COUNTA(BM493:BM498)&gt;0,COUNTA(BM493:BM498),"")</f>
        <v/>
      </c>
      <c r="BN499" s="48" t="str">
        <f t="shared" si="916"/>
        <v/>
      </c>
      <c r="BO499" s="48" t="str">
        <f t="shared" si="916"/>
        <v/>
      </c>
      <c r="BP499" s="48" t="str">
        <f t="shared" si="916"/>
        <v/>
      </c>
      <c r="BQ499" s="48" t="str">
        <f t="shared" si="916"/>
        <v/>
      </c>
      <c r="BR499" s="48" t="str">
        <f t="shared" si="916"/>
        <v/>
      </c>
      <c r="BS499" s="48" t="str">
        <f t="shared" si="916"/>
        <v/>
      </c>
      <c r="BT499" s="48" t="str">
        <f t="shared" si="916"/>
        <v/>
      </c>
      <c r="BU499" s="49" t="str">
        <f t="shared" si="916"/>
        <v/>
      </c>
      <c r="BV499" s="47" t="str">
        <f>IF(COUNTA(BV493:BV498)&gt;0,COUNTA(BV493:BV498),"")</f>
        <v/>
      </c>
      <c r="BW499" s="48" t="str">
        <f t="shared" ref="BW499:DL499" si="917">IF(COUNTA(BW493:BW498)&gt;0,COUNTA(BW493:BW498),"")</f>
        <v/>
      </c>
      <c r="BX499" s="48" t="str">
        <f t="shared" si="917"/>
        <v/>
      </c>
      <c r="BY499" s="48" t="str">
        <f t="shared" si="917"/>
        <v/>
      </c>
      <c r="BZ499" s="48" t="str">
        <f t="shared" si="917"/>
        <v/>
      </c>
      <c r="CA499" s="48" t="str">
        <f t="shared" si="917"/>
        <v/>
      </c>
      <c r="CB499" s="48" t="str">
        <f t="shared" si="917"/>
        <v/>
      </c>
      <c r="CC499" s="48" t="str">
        <f t="shared" si="917"/>
        <v/>
      </c>
      <c r="CD499" s="48" t="str">
        <f t="shared" si="917"/>
        <v/>
      </c>
      <c r="CE499" s="48" t="str">
        <f t="shared" si="917"/>
        <v/>
      </c>
      <c r="CF499" s="48" t="str">
        <f t="shared" si="917"/>
        <v/>
      </c>
      <c r="CG499" s="48" t="str">
        <f t="shared" si="917"/>
        <v/>
      </c>
      <c r="CH499" s="48" t="str">
        <f t="shared" si="917"/>
        <v/>
      </c>
      <c r="CI499" s="48" t="str">
        <f t="shared" si="917"/>
        <v/>
      </c>
      <c r="CJ499" s="48" t="str">
        <f t="shared" si="917"/>
        <v/>
      </c>
      <c r="CK499" s="48" t="str">
        <f t="shared" si="917"/>
        <v/>
      </c>
      <c r="CL499" s="48" t="str">
        <f t="shared" si="917"/>
        <v/>
      </c>
      <c r="CM499" s="49" t="str">
        <f t="shared" si="917"/>
        <v/>
      </c>
      <c r="CN499" s="47" t="str">
        <f t="shared" si="917"/>
        <v/>
      </c>
      <c r="CO499" s="48" t="str">
        <f t="shared" si="917"/>
        <v/>
      </c>
      <c r="CP499" s="48" t="str">
        <f t="shared" si="917"/>
        <v/>
      </c>
      <c r="CQ499" s="48" t="str">
        <f t="shared" si="917"/>
        <v/>
      </c>
      <c r="CR499" s="48" t="str">
        <f t="shared" si="917"/>
        <v/>
      </c>
      <c r="CS499" s="48" t="str">
        <f t="shared" si="917"/>
        <v/>
      </c>
      <c r="CT499" s="48" t="str">
        <f t="shared" si="917"/>
        <v/>
      </c>
      <c r="CU499" s="48" t="str">
        <f t="shared" si="917"/>
        <v/>
      </c>
      <c r="CV499" s="48" t="str">
        <f t="shared" si="917"/>
        <v/>
      </c>
      <c r="CW499" s="48" t="str">
        <f t="shared" si="917"/>
        <v/>
      </c>
      <c r="CX499" s="48" t="str">
        <f t="shared" si="917"/>
        <v/>
      </c>
      <c r="CY499" s="48" t="str">
        <f t="shared" si="917"/>
        <v/>
      </c>
      <c r="CZ499" s="48" t="str">
        <f t="shared" si="917"/>
        <v/>
      </c>
      <c r="DA499" s="48" t="str">
        <f t="shared" si="917"/>
        <v/>
      </c>
      <c r="DB499" s="48" t="str">
        <f t="shared" si="917"/>
        <v/>
      </c>
      <c r="DC499" s="48" t="str">
        <f t="shared" si="917"/>
        <v/>
      </c>
      <c r="DD499" s="48" t="str">
        <f t="shared" si="917"/>
        <v/>
      </c>
      <c r="DE499" s="48" t="str">
        <f t="shared" si="917"/>
        <v/>
      </c>
      <c r="DF499" s="48" t="str">
        <f t="shared" si="917"/>
        <v/>
      </c>
      <c r="DG499" s="48" t="str">
        <f t="shared" si="917"/>
        <v/>
      </c>
      <c r="DH499" s="48" t="str">
        <f t="shared" si="917"/>
        <v/>
      </c>
      <c r="DI499" s="48" t="str">
        <f t="shared" si="917"/>
        <v/>
      </c>
      <c r="DJ499" s="48" t="str">
        <f t="shared" si="917"/>
        <v/>
      </c>
      <c r="DK499" s="48" t="str">
        <f t="shared" si="917"/>
        <v/>
      </c>
      <c r="DL499" s="49" t="str">
        <f t="shared" si="917"/>
        <v/>
      </c>
      <c r="DM499" s="169" t="s">
        <v>822</v>
      </c>
      <c r="DN499" s="170"/>
      <c r="DO499" s="170"/>
      <c r="DP499" s="170"/>
      <c r="DQ499" s="170"/>
      <c r="DR499" s="170"/>
      <c r="DS499" s="171"/>
      <c r="DT499" s="172"/>
      <c r="DU499" s="173"/>
      <c r="DV499" s="211"/>
      <c r="DW499" s="212"/>
      <c r="DX499" s="212"/>
      <c r="DY499" s="212"/>
      <c r="DZ499" s="212"/>
      <c r="EA499" s="212"/>
      <c r="EB499" s="212"/>
      <c r="EC499" s="212"/>
      <c r="ED499" s="212"/>
      <c r="EE499" s="212"/>
      <c r="EF499" s="212"/>
      <c r="EG499" s="212"/>
      <c r="EH499" s="212"/>
      <c r="EI499" s="212"/>
      <c r="EJ499" s="212"/>
      <c r="EK499" s="212"/>
      <c r="EL499" s="212"/>
      <c r="EM499" s="212"/>
      <c r="EN499" s="212"/>
      <c r="EO499" s="212"/>
      <c r="EP499" s="212"/>
      <c r="EQ499" s="212"/>
      <c r="ER499" s="212"/>
      <c r="ES499" s="212"/>
      <c r="ET499" s="212"/>
      <c r="EU499" s="212"/>
      <c r="EV499" s="212"/>
      <c r="EW499" s="213"/>
      <c r="EX499" s="151"/>
      <c r="EY499" s="149"/>
      <c r="EZ499" s="149"/>
      <c r="FA499" s="149"/>
      <c r="FB499" s="149"/>
      <c r="FC499" s="149"/>
      <c r="FD499" s="149"/>
      <c r="FE499" s="149"/>
      <c r="FF499" s="149"/>
      <c r="FG499" s="149"/>
      <c r="FH499" s="149"/>
      <c r="FI499" s="152"/>
    </row>
    <row r="500" spans="1:182" x14ac:dyDescent="0.25">
      <c r="A500" s="40">
        <f>A493+1</f>
        <v>72</v>
      </c>
      <c r="B500" s="29"/>
      <c r="C500" s="65" t="s">
        <v>531</v>
      </c>
      <c r="D500" s="41" t="str">
        <f>IF(MAX(F500:F505)&gt;0,MAX(F500:F505),"")</f>
        <v/>
      </c>
      <c r="E500" s="30"/>
      <c r="F500" s="45" t="str">
        <f>IF(I500&lt;&gt;"",1,"")</f>
        <v/>
      </c>
      <c r="G500" s="45" t="str">
        <f>IF(AND(I500&lt;&gt;"",D501&lt;&gt;""),D501,"")</f>
        <v/>
      </c>
      <c r="H500" s="45" t="str">
        <f>IF(AND(I500&lt;&gt;"",D502&lt;&gt;""),D504,"")</f>
        <v/>
      </c>
      <c r="I500" s="29"/>
      <c r="J500" s="146"/>
      <c r="K500" s="40" t="str">
        <f t="shared" ref="K500:K505" si="918">IF(J500&lt;&gt;"",IF(ISNA(VLOOKUP(J500,PlanetTypeTable,2,FALSE)),"&lt;Unknown&gt;",VLOOKUP(J500,PlanetTypeTable,2,FALSE)),"")</f>
        <v/>
      </c>
      <c r="L500" s="34"/>
      <c r="M500" s="34"/>
      <c r="N500" s="34"/>
      <c r="O500" s="34"/>
      <c r="P500" s="29"/>
      <c r="Q500" s="50"/>
      <c r="R500" s="30"/>
      <c r="S500" s="30"/>
      <c r="T500" s="30"/>
      <c r="U500" s="30"/>
      <c r="V500" s="30"/>
      <c r="W500" s="30"/>
      <c r="X500" s="30"/>
      <c r="Y500" s="30"/>
      <c r="Z500" s="30"/>
      <c r="AA500" s="30"/>
      <c r="AB500" s="30"/>
      <c r="AC500" s="30"/>
      <c r="AD500" s="30"/>
      <c r="AE500" s="30"/>
      <c r="AF500" s="30"/>
      <c r="AG500" s="30"/>
      <c r="AH500" s="30"/>
      <c r="AI500" s="30"/>
      <c r="AJ500" s="30"/>
      <c r="AK500" s="30"/>
      <c r="AL500" s="30"/>
      <c r="AM500" s="51"/>
      <c r="AN500" s="50"/>
      <c r="AO500" s="30"/>
      <c r="AP500" s="30"/>
      <c r="AQ500" s="30"/>
      <c r="AR500" s="30"/>
      <c r="AS500" s="51"/>
      <c r="AT500" s="50"/>
      <c r="AU500" s="30"/>
      <c r="AV500" s="51"/>
      <c r="AW500" s="50"/>
      <c r="AX500" s="30"/>
      <c r="AY500" s="30"/>
      <c r="AZ500" s="30"/>
      <c r="BA500" s="30"/>
      <c r="BB500" s="30"/>
      <c r="BC500" s="30"/>
      <c r="BD500" s="30"/>
      <c r="BE500" s="30"/>
      <c r="BF500" s="30"/>
      <c r="BG500" s="30"/>
      <c r="BH500" s="51"/>
      <c r="BI500" s="50"/>
      <c r="BJ500" s="30"/>
      <c r="BK500" s="30"/>
      <c r="BL500" s="30"/>
      <c r="BM500" s="30"/>
      <c r="BN500" s="30"/>
      <c r="BO500" s="30"/>
      <c r="BP500" s="30"/>
      <c r="BQ500" s="30"/>
      <c r="BR500" s="30"/>
      <c r="BS500" s="30"/>
      <c r="BT500" s="30"/>
      <c r="BU500" s="51"/>
      <c r="BV500" s="50"/>
      <c r="BW500" s="52"/>
      <c r="BX500" s="52"/>
      <c r="BY500" s="30"/>
      <c r="BZ500" s="30"/>
      <c r="CA500" s="30"/>
      <c r="CB500" s="30"/>
      <c r="CC500" s="30"/>
      <c r="CD500" s="30"/>
      <c r="CE500" s="30"/>
      <c r="CF500" s="30"/>
      <c r="CG500" s="30"/>
      <c r="CH500" s="30"/>
      <c r="CI500" s="30"/>
      <c r="CJ500" s="30"/>
      <c r="CK500" s="30"/>
      <c r="CL500" s="30"/>
      <c r="CM500" s="51"/>
      <c r="CN500" s="53"/>
      <c r="CO500" s="53"/>
      <c r="CP500" s="53"/>
      <c r="CQ500" s="53"/>
      <c r="CR500" s="53"/>
      <c r="CS500" s="53"/>
      <c r="CT500" s="53"/>
      <c r="CU500" s="53"/>
      <c r="CV500" s="53"/>
      <c r="CW500" s="53"/>
      <c r="CX500" s="53"/>
      <c r="CY500" s="53"/>
      <c r="CZ500" s="53"/>
      <c r="DA500" s="53"/>
      <c r="DB500" s="53"/>
      <c r="DC500" s="53"/>
      <c r="DD500" s="53"/>
      <c r="DE500" s="53"/>
      <c r="DF500" s="53"/>
      <c r="DG500" s="53"/>
      <c r="DH500" s="53"/>
      <c r="DI500" s="53"/>
      <c r="DJ500" s="53"/>
      <c r="DK500" s="53"/>
      <c r="DL500" s="51"/>
      <c r="DM500" s="162" t="s">
        <v>249</v>
      </c>
      <c r="DN500" s="30"/>
      <c r="DO500" s="30"/>
      <c r="DP500" s="30"/>
      <c r="DQ500" s="30"/>
      <c r="DR500" s="30"/>
      <c r="DS500" s="30"/>
      <c r="DT500" s="30"/>
      <c r="DU500" s="51"/>
      <c r="DV500" s="163" t="s">
        <v>249</v>
      </c>
      <c r="DW500" s="30"/>
      <c r="DX500" s="30"/>
      <c r="DY500" s="30"/>
      <c r="DZ500" s="30"/>
      <c r="EA500" s="30"/>
      <c r="EB500" s="30"/>
      <c r="EC500" s="30"/>
      <c r="ED500" s="53"/>
      <c r="EE500" s="51"/>
      <c r="EF500" s="163" t="s">
        <v>249</v>
      </c>
      <c r="EG500" s="30"/>
      <c r="EH500" s="30"/>
      <c r="EI500" s="63"/>
      <c r="EJ500" s="30"/>
      <c r="EK500" s="30"/>
      <c r="EL500" s="30"/>
      <c r="EM500" s="30"/>
      <c r="EN500" s="51"/>
      <c r="EO500" s="163" t="s">
        <v>249</v>
      </c>
      <c r="EP500" s="30"/>
      <c r="EQ500" s="30"/>
      <c r="ER500" s="30"/>
      <c r="ES500" s="30"/>
      <c r="ET500" s="30"/>
      <c r="EU500" s="30"/>
      <c r="EV500" s="30"/>
      <c r="EW500" s="51"/>
      <c r="EX500" s="156"/>
      <c r="EY500" s="157"/>
      <c r="EZ500" s="157"/>
      <c r="FA500" s="157"/>
      <c r="FB500" s="157"/>
      <c r="FC500" s="157"/>
      <c r="FD500" s="157"/>
      <c r="FE500" s="157"/>
      <c r="FF500" s="157"/>
      <c r="FG500" s="157"/>
      <c r="FH500" s="157"/>
      <c r="FI500" s="158"/>
      <c r="FR500" s="25" t="str">
        <f>IF(FS500&lt;&gt;"",MAX(FR$3:FR499)+1,"")</f>
        <v/>
      </c>
      <c r="FS500" s="25" t="str">
        <f>IF(B500&lt;&gt;"",B500,"")</f>
        <v/>
      </c>
      <c r="FT500" s="25" t="str">
        <f>IF(D501&lt;&gt;"",D501,"")</f>
        <v/>
      </c>
      <c r="FV500" s="24" t="str">
        <f>IF(FW500&lt;&gt;"",MAX($FV$3:FV499)+1,"")</f>
        <v/>
      </c>
      <c r="FW500" s="24" t="str">
        <f>IF($B500&lt;&gt;"",LEFT(E500,2),"")</f>
        <v/>
      </c>
      <c r="FX500" s="24" t="str">
        <f t="shared" ref="FX500:FX504" si="919">IF($B500&lt;&gt;"",I500,"")</f>
        <v/>
      </c>
      <c r="FY500" s="24" t="str">
        <f t="shared" ref="FY500:FY504" si="920">IF($B500&lt;&gt;"",J500,"")</f>
        <v/>
      </c>
      <c r="FZ500" s="24" t="str">
        <f t="shared" ref="FZ500:FZ504" si="921">IF($B500&lt;&gt;"",K500,"")</f>
        <v/>
      </c>
    </row>
    <row r="501" spans="1:182" x14ac:dyDescent="0.25">
      <c r="A501" s="38" t="str">
        <f>IF(AND(A500&lt;&gt;"",I501&lt;&gt;""),A500,"")</f>
        <v/>
      </c>
      <c r="B501" s="37" t="str">
        <f t="shared" ref="B501" si="922">IF(AND($A501&lt;&gt;"",B500&lt;&gt;""),B500,"")</f>
        <v/>
      </c>
      <c r="C501" s="66" t="s">
        <v>72</v>
      </c>
      <c r="D501" s="32"/>
      <c r="E501" s="44" t="str">
        <f>IF(AND(I501&lt;&gt;"",E500&lt;&gt;""),E500,"")</f>
        <v/>
      </c>
      <c r="F501" s="44" t="str">
        <f>IF(I501&lt;&gt;"",MAX(F500:F500)+1,"")</f>
        <v/>
      </c>
      <c r="G501" s="44" t="str">
        <f>IF(AND(I501&lt;&gt;"",D501&lt;&gt;""),D501,"")</f>
        <v/>
      </c>
      <c r="H501" s="44" t="str">
        <f>IF(AND(I501&lt;&gt;"",D502&lt;&gt;""),D504,"")</f>
        <v/>
      </c>
      <c r="I501" s="31"/>
      <c r="J501" s="33"/>
      <c r="K501" s="38" t="str">
        <f t="shared" si="918"/>
        <v/>
      </c>
      <c r="L501" s="153"/>
      <c r="M501" s="153"/>
      <c r="N501" s="153"/>
      <c r="O501" s="153"/>
      <c r="P501" s="31"/>
      <c r="Q501" s="54"/>
      <c r="R501" s="55"/>
      <c r="S501" s="55"/>
      <c r="T501" s="55"/>
      <c r="U501" s="55"/>
      <c r="V501" s="55"/>
      <c r="W501" s="55"/>
      <c r="X501" s="55"/>
      <c r="Y501" s="55"/>
      <c r="Z501" s="55"/>
      <c r="AA501" s="55"/>
      <c r="AB501" s="55"/>
      <c r="AC501" s="55"/>
      <c r="AD501" s="55"/>
      <c r="AE501" s="55"/>
      <c r="AF501" s="55"/>
      <c r="AG501" s="55"/>
      <c r="AH501" s="55"/>
      <c r="AI501" s="55"/>
      <c r="AJ501" s="55"/>
      <c r="AK501" s="55"/>
      <c r="AL501" s="55"/>
      <c r="AM501" s="56"/>
      <c r="AN501" s="54"/>
      <c r="AO501" s="55"/>
      <c r="AP501" s="55"/>
      <c r="AQ501" s="55"/>
      <c r="AR501" s="55"/>
      <c r="AS501" s="56"/>
      <c r="AT501" s="54"/>
      <c r="AU501" s="55"/>
      <c r="AV501" s="56"/>
      <c r="AW501" s="54"/>
      <c r="AX501" s="55"/>
      <c r="AY501" s="55"/>
      <c r="AZ501" s="55"/>
      <c r="BA501" s="55"/>
      <c r="BB501" s="55"/>
      <c r="BC501" s="55"/>
      <c r="BD501" s="55"/>
      <c r="BE501" s="55"/>
      <c r="BF501" s="55"/>
      <c r="BG501" s="55"/>
      <c r="BH501" s="56"/>
      <c r="BI501" s="54"/>
      <c r="BJ501" s="55"/>
      <c r="BK501" s="55"/>
      <c r="BL501" s="55"/>
      <c r="BM501" s="55"/>
      <c r="BN501" s="55"/>
      <c r="BO501" s="55"/>
      <c r="BP501" s="55"/>
      <c r="BQ501" s="55"/>
      <c r="BR501" s="55"/>
      <c r="BS501" s="55"/>
      <c r="BT501" s="55"/>
      <c r="BU501" s="56"/>
      <c r="BV501" s="54"/>
      <c r="BW501" s="57"/>
      <c r="BX501" s="57"/>
      <c r="BY501" s="55"/>
      <c r="BZ501" s="55"/>
      <c r="CA501" s="55"/>
      <c r="CB501" s="55"/>
      <c r="CC501" s="55"/>
      <c r="CD501" s="55"/>
      <c r="CE501" s="55"/>
      <c r="CF501" s="55"/>
      <c r="CG501" s="55"/>
      <c r="CH501" s="55"/>
      <c r="CI501" s="55"/>
      <c r="CJ501" s="55"/>
      <c r="CK501" s="55"/>
      <c r="CL501" s="55"/>
      <c r="CM501" s="56"/>
      <c r="CN501" s="58"/>
      <c r="CO501" s="58"/>
      <c r="CP501" s="58"/>
      <c r="CQ501" s="58"/>
      <c r="CR501" s="58"/>
      <c r="CS501" s="58"/>
      <c r="CT501" s="58"/>
      <c r="CU501" s="58"/>
      <c r="CV501" s="58"/>
      <c r="CW501" s="58"/>
      <c r="CX501" s="58"/>
      <c r="CY501" s="58"/>
      <c r="CZ501" s="58"/>
      <c r="DA501" s="58"/>
      <c r="DB501" s="58"/>
      <c r="DC501" s="58"/>
      <c r="DD501" s="58"/>
      <c r="DE501" s="58"/>
      <c r="DF501" s="58"/>
      <c r="DG501" s="58"/>
      <c r="DH501" s="58"/>
      <c r="DI501" s="58"/>
      <c r="DJ501" s="58"/>
      <c r="DK501" s="58"/>
      <c r="DL501" s="56"/>
      <c r="DM501" s="167" t="s">
        <v>44</v>
      </c>
      <c r="DN501" s="55"/>
      <c r="DO501" s="55"/>
      <c r="DP501" s="55"/>
      <c r="DQ501" s="55"/>
      <c r="DR501" s="55"/>
      <c r="DS501" s="55"/>
      <c r="DT501" s="55"/>
      <c r="DU501" s="56"/>
      <c r="DV501" s="168" t="s">
        <v>44</v>
      </c>
      <c r="DW501" s="55"/>
      <c r="DX501" s="55"/>
      <c r="DY501" s="55"/>
      <c r="DZ501" s="55"/>
      <c r="EA501" s="55"/>
      <c r="EB501" s="55"/>
      <c r="EC501" s="55"/>
      <c r="ED501" s="58"/>
      <c r="EE501" s="56"/>
      <c r="EF501" s="168" t="s">
        <v>44</v>
      </c>
      <c r="EG501" s="55"/>
      <c r="EH501" s="55"/>
      <c r="EI501" s="55"/>
      <c r="EJ501" s="55"/>
      <c r="EK501" s="55"/>
      <c r="EL501" s="55"/>
      <c r="EM501" s="55"/>
      <c r="EN501" s="56"/>
      <c r="EO501" s="168" t="s">
        <v>44</v>
      </c>
      <c r="EP501" s="55"/>
      <c r="EQ501" s="55"/>
      <c r="ER501" s="55"/>
      <c r="ES501" s="55"/>
      <c r="ET501" s="55"/>
      <c r="EU501" s="55"/>
      <c r="EV501" s="55"/>
      <c r="EW501" s="56"/>
      <c r="EX501" s="159"/>
      <c r="EY501" s="160"/>
      <c r="EZ501" s="160"/>
      <c r="FA501" s="160"/>
      <c r="FB501" s="160"/>
      <c r="FC501" s="160"/>
      <c r="FD501" s="160"/>
      <c r="FE501" s="160"/>
      <c r="FF501" s="160"/>
      <c r="FG501" s="160"/>
      <c r="FH501" s="160"/>
      <c r="FI501" s="161"/>
      <c r="FV501" s="24" t="str">
        <f>IF(FW501&lt;&gt;"",MAX($FV$3:FV500)+1,"")</f>
        <v/>
      </c>
      <c r="FW501" s="24" t="str">
        <f>IF($B501&lt;&gt;"",LEFT(E501,2),"")</f>
        <v/>
      </c>
      <c r="FX501" s="24" t="str">
        <f t="shared" si="919"/>
        <v/>
      </c>
      <c r="FY501" s="24" t="str">
        <f t="shared" si="920"/>
        <v/>
      </c>
      <c r="FZ501" s="24" t="str">
        <f t="shared" si="921"/>
        <v/>
      </c>
    </row>
    <row r="502" spans="1:182" x14ac:dyDescent="0.25">
      <c r="A502" s="38" t="str">
        <f>IF(AND(A501&lt;&gt;"",I502&lt;&gt;""),A500,"")</f>
        <v/>
      </c>
      <c r="B502" s="38" t="str">
        <f t="shared" ref="B502" si="923">IF(AND($A502&lt;&gt;"",B500&lt;&gt;""),B500,"")</f>
        <v/>
      </c>
      <c r="C502" s="65" t="s">
        <v>317</v>
      </c>
      <c r="D502" s="33"/>
      <c r="E502" s="44" t="str">
        <f>IF(AND(I502&lt;&gt;"",E500&lt;&gt;""),E500,"")</f>
        <v/>
      </c>
      <c r="F502" s="44" t="str">
        <f>IF(I502&lt;&gt;"",MAX(F500:F501)+1,"")</f>
        <v/>
      </c>
      <c r="G502" s="44" t="str">
        <f>IF(AND(I502&lt;&gt;"",D501&lt;&gt;""),D501,"")</f>
        <v/>
      </c>
      <c r="H502" s="44" t="str">
        <f>IF(AND(I502&lt;&gt;"",D502&lt;&gt;""),D504,"")</f>
        <v/>
      </c>
      <c r="I502" s="31"/>
      <c r="J502" s="33"/>
      <c r="K502" s="38" t="str">
        <f t="shared" si="918"/>
        <v/>
      </c>
      <c r="L502" s="153"/>
      <c r="M502" s="153"/>
      <c r="N502" s="153"/>
      <c r="O502" s="153"/>
      <c r="P502" s="31"/>
      <c r="Q502" s="54"/>
      <c r="R502" s="55"/>
      <c r="S502" s="55"/>
      <c r="T502" s="55"/>
      <c r="U502" s="55"/>
      <c r="V502" s="55"/>
      <c r="W502" s="55"/>
      <c r="X502" s="55"/>
      <c r="Y502" s="55"/>
      <c r="Z502" s="55"/>
      <c r="AA502" s="55"/>
      <c r="AB502" s="55"/>
      <c r="AC502" s="55"/>
      <c r="AD502" s="55"/>
      <c r="AE502" s="55"/>
      <c r="AF502" s="55"/>
      <c r="AG502" s="55"/>
      <c r="AH502" s="55"/>
      <c r="AI502" s="55"/>
      <c r="AJ502" s="55"/>
      <c r="AK502" s="55"/>
      <c r="AL502" s="55"/>
      <c r="AM502" s="56"/>
      <c r="AN502" s="54"/>
      <c r="AO502" s="55"/>
      <c r="AP502" s="55"/>
      <c r="AQ502" s="55"/>
      <c r="AR502" s="55"/>
      <c r="AS502" s="56"/>
      <c r="AT502" s="54"/>
      <c r="AU502" s="55"/>
      <c r="AV502" s="56"/>
      <c r="AW502" s="54"/>
      <c r="AX502" s="55"/>
      <c r="AY502" s="55"/>
      <c r="AZ502" s="55"/>
      <c r="BA502" s="55"/>
      <c r="BB502" s="55"/>
      <c r="BC502" s="55"/>
      <c r="BD502" s="55"/>
      <c r="BE502" s="55"/>
      <c r="BF502" s="55"/>
      <c r="BG502" s="55"/>
      <c r="BH502" s="56"/>
      <c r="BI502" s="54"/>
      <c r="BJ502" s="55"/>
      <c r="BK502" s="55"/>
      <c r="BL502" s="55"/>
      <c r="BM502" s="55"/>
      <c r="BN502" s="55"/>
      <c r="BO502" s="55"/>
      <c r="BP502" s="55"/>
      <c r="BQ502" s="55"/>
      <c r="BR502" s="55"/>
      <c r="BS502" s="55"/>
      <c r="BT502" s="55"/>
      <c r="BU502" s="56"/>
      <c r="BV502" s="54"/>
      <c r="BW502" s="57"/>
      <c r="BX502" s="57"/>
      <c r="BY502" s="55"/>
      <c r="BZ502" s="55"/>
      <c r="CA502" s="55"/>
      <c r="CB502" s="55"/>
      <c r="CC502" s="55"/>
      <c r="CD502" s="55"/>
      <c r="CE502" s="55"/>
      <c r="CF502" s="55"/>
      <c r="CG502" s="55"/>
      <c r="CH502" s="55"/>
      <c r="CI502" s="55"/>
      <c r="CJ502" s="55"/>
      <c r="CK502" s="55"/>
      <c r="CL502" s="55"/>
      <c r="CM502" s="56"/>
      <c r="CN502" s="58"/>
      <c r="CO502" s="58"/>
      <c r="CP502" s="58"/>
      <c r="CQ502" s="58"/>
      <c r="CR502" s="58"/>
      <c r="CS502" s="58"/>
      <c r="CT502" s="58"/>
      <c r="CU502" s="58"/>
      <c r="CV502" s="58"/>
      <c r="CW502" s="58"/>
      <c r="CX502" s="58"/>
      <c r="CY502" s="58"/>
      <c r="CZ502" s="58"/>
      <c r="DA502" s="58"/>
      <c r="DB502" s="58"/>
      <c r="DC502" s="58"/>
      <c r="DD502" s="58"/>
      <c r="DE502" s="58"/>
      <c r="DF502" s="58"/>
      <c r="DG502" s="58"/>
      <c r="DH502" s="58"/>
      <c r="DI502" s="58"/>
      <c r="DJ502" s="58"/>
      <c r="DK502" s="58"/>
      <c r="DL502" s="56"/>
      <c r="DM502" s="165" t="s">
        <v>45</v>
      </c>
      <c r="DN502" s="55"/>
      <c r="DO502" s="55"/>
      <c r="DP502" s="55"/>
      <c r="DQ502" s="55"/>
      <c r="DR502" s="55"/>
      <c r="DS502" s="55"/>
      <c r="DT502" s="55"/>
      <c r="DU502" s="56"/>
      <c r="DV502" s="166" t="s">
        <v>45</v>
      </c>
      <c r="DW502" s="55"/>
      <c r="DX502" s="55"/>
      <c r="DY502" s="55"/>
      <c r="DZ502" s="55"/>
      <c r="EA502" s="55"/>
      <c r="EB502" s="55"/>
      <c r="EC502" s="55"/>
      <c r="ED502" s="58"/>
      <c r="EE502" s="56"/>
      <c r="EF502" s="166" t="s">
        <v>45</v>
      </c>
      <c r="EG502" s="55"/>
      <c r="EH502" s="55"/>
      <c r="EI502" s="55"/>
      <c r="EJ502" s="55"/>
      <c r="EK502" s="55"/>
      <c r="EL502" s="55"/>
      <c r="EM502" s="55"/>
      <c r="EN502" s="56"/>
      <c r="EO502" s="166" t="s">
        <v>45</v>
      </c>
      <c r="EP502" s="55"/>
      <c r="EQ502" s="55"/>
      <c r="ER502" s="55"/>
      <c r="ES502" s="55"/>
      <c r="ET502" s="55"/>
      <c r="EU502" s="55"/>
      <c r="EV502" s="55"/>
      <c r="EW502" s="56"/>
      <c r="EX502" s="159"/>
      <c r="EY502" s="160"/>
      <c r="EZ502" s="160"/>
      <c r="FA502" s="160"/>
      <c r="FB502" s="160"/>
      <c r="FC502" s="160"/>
      <c r="FD502" s="160"/>
      <c r="FE502" s="160"/>
      <c r="FF502" s="160"/>
      <c r="FG502" s="160"/>
      <c r="FH502" s="160"/>
      <c r="FI502" s="161"/>
      <c r="FV502" s="24" t="str">
        <f>IF(FW502&lt;&gt;"",MAX($FV$3:FV501)+1,"")</f>
        <v/>
      </c>
      <c r="FW502" s="24" t="str">
        <f>IF($B502&lt;&gt;"",LEFT(E502,2),"")</f>
        <v/>
      </c>
      <c r="FX502" s="24" t="str">
        <f t="shared" si="919"/>
        <v/>
      </c>
      <c r="FY502" s="24" t="str">
        <f t="shared" si="920"/>
        <v/>
      </c>
      <c r="FZ502" s="24" t="str">
        <f t="shared" si="921"/>
        <v/>
      </c>
    </row>
    <row r="503" spans="1:182" x14ac:dyDescent="0.25">
      <c r="A503" s="38" t="str">
        <f>IF(AND(A502&lt;&gt;"",I503&lt;&gt;""),A500,"")</f>
        <v/>
      </c>
      <c r="B503" s="38" t="str">
        <f t="shared" ref="B503" si="924">IF(AND($A503&lt;&gt;"",B500&lt;&gt;""),B500,"")</f>
        <v/>
      </c>
      <c r="C503" s="65" t="s">
        <v>318</v>
      </c>
      <c r="D503" s="33"/>
      <c r="E503" s="44" t="str">
        <f>IF(AND(I503&lt;&gt;"",E500&lt;&gt;""),E500,"")</f>
        <v/>
      </c>
      <c r="F503" s="44" t="str">
        <f>IF(I503&lt;&gt;"",MAX(F500:F502)+1,"")</f>
        <v/>
      </c>
      <c r="G503" s="44" t="str">
        <f>IF(AND(I503&lt;&gt;"",D501&lt;&gt;""),D501,"")</f>
        <v/>
      </c>
      <c r="H503" s="44" t="str">
        <f>IF(AND(I503&lt;&gt;"",D502&lt;&gt;""),D504,"")</f>
        <v/>
      </c>
      <c r="I503" s="31"/>
      <c r="J503" s="33"/>
      <c r="K503" s="38" t="str">
        <f t="shared" si="918"/>
        <v/>
      </c>
      <c r="L503" s="153"/>
      <c r="M503" s="153"/>
      <c r="N503" s="153"/>
      <c r="O503" s="153"/>
      <c r="P503" s="31"/>
      <c r="Q503" s="54"/>
      <c r="R503" s="55"/>
      <c r="S503" s="55"/>
      <c r="T503" s="55"/>
      <c r="U503" s="55"/>
      <c r="V503" s="55"/>
      <c r="W503" s="55"/>
      <c r="X503" s="55"/>
      <c r="Y503" s="55"/>
      <c r="Z503" s="55"/>
      <c r="AA503" s="55"/>
      <c r="AB503" s="55"/>
      <c r="AC503" s="55"/>
      <c r="AD503" s="55"/>
      <c r="AE503" s="55"/>
      <c r="AF503" s="55"/>
      <c r="AG503" s="55"/>
      <c r="AH503" s="55"/>
      <c r="AI503" s="55"/>
      <c r="AJ503" s="55"/>
      <c r="AK503" s="55"/>
      <c r="AL503" s="55"/>
      <c r="AM503" s="56"/>
      <c r="AN503" s="54"/>
      <c r="AO503" s="55"/>
      <c r="AP503" s="55"/>
      <c r="AQ503" s="55"/>
      <c r="AR503" s="55"/>
      <c r="AS503" s="56"/>
      <c r="AT503" s="54"/>
      <c r="AU503" s="55"/>
      <c r="AV503" s="56"/>
      <c r="AW503" s="54"/>
      <c r="AX503" s="55"/>
      <c r="AY503" s="55"/>
      <c r="AZ503" s="55"/>
      <c r="BA503" s="55"/>
      <c r="BB503" s="55"/>
      <c r="BC503" s="55"/>
      <c r="BD503" s="55"/>
      <c r="BE503" s="55"/>
      <c r="BF503" s="55"/>
      <c r="BG503" s="55"/>
      <c r="BH503" s="56"/>
      <c r="BI503" s="54"/>
      <c r="BJ503" s="55"/>
      <c r="BK503" s="55"/>
      <c r="BL503" s="55"/>
      <c r="BM503" s="55"/>
      <c r="BN503" s="55"/>
      <c r="BO503" s="55"/>
      <c r="BP503" s="55"/>
      <c r="BQ503" s="55"/>
      <c r="BR503" s="55"/>
      <c r="BS503" s="55"/>
      <c r="BT503" s="55"/>
      <c r="BU503" s="56"/>
      <c r="BV503" s="54"/>
      <c r="BW503" s="57"/>
      <c r="BX503" s="57"/>
      <c r="BY503" s="55"/>
      <c r="BZ503" s="55"/>
      <c r="CA503" s="55"/>
      <c r="CB503" s="55"/>
      <c r="CC503" s="55"/>
      <c r="CD503" s="55"/>
      <c r="CE503" s="55"/>
      <c r="CF503" s="55"/>
      <c r="CG503" s="55"/>
      <c r="CH503" s="55"/>
      <c r="CI503" s="55"/>
      <c r="CJ503" s="55"/>
      <c r="CK503" s="55"/>
      <c r="CL503" s="55"/>
      <c r="CM503" s="56"/>
      <c r="CN503" s="58"/>
      <c r="CO503" s="58"/>
      <c r="CP503" s="58"/>
      <c r="CQ503" s="58"/>
      <c r="CR503" s="58"/>
      <c r="CS503" s="58"/>
      <c r="CT503" s="58"/>
      <c r="CU503" s="58"/>
      <c r="CV503" s="58"/>
      <c r="CW503" s="58"/>
      <c r="CX503" s="58"/>
      <c r="CY503" s="58"/>
      <c r="CZ503" s="58"/>
      <c r="DA503" s="58"/>
      <c r="DB503" s="58"/>
      <c r="DC503" s="58"/>
      <c r="DD503" s="58"/>
      <c r="DE503" s="58"/>
      <c r="DF503" s="58"/>
      <c r="DG503" s="58"/>
      <c r="DH503" s="58"/>
      <c r="DI503" s="58"/>
      <c r="DJ503" s="58"/>
      <c r="DK503" s="58"/>
      <c r="DL503" s="56"/>
      <c r="DM503" s="155" t="s">
        <v>42</v>
      </c>
      <c r="DN503" s="55"/>
      <c r="DO503" s="55"/>
      <c r="DP503" s="55"/>
      <c r="DQ503" s="55"/>
      <c r="DR503" s="55"/>
      <c r="DS503" s="55"/>
      <c r="DT503" s="55"/>
      <c r="DU503" s="56"/>
      <c r="DV503" s="91" t="s">
        <v>42</v>
      </c>
      <c r="DW503" s="60"/>
      <c r="DX503" s="60"/>
      <c r="DY503" s="60"/>
      <c r="DZ503" s="60"/>
      <c r="EA503" s="60"/>
      <c r="EB503" s="60"/>
      <c r="EC503" s="60"/>
      <c r="ED503" s="147"/>
      <c r="EE503" s="61"/>
      <c r="EF503" s="91" t="s">
        <v>42</v>
      </c>
      <c r="EG503" s="60"/>
      <c r="EH503" s="60"/>
      <c r="EI503" s="60"/>
      <c r="EJ503" s="60"/>
      <c r="EK503" s="60"/>
      <c r="EL503" s="60"/>
      <c r="EM503" s="60"/>
      <c r="EN503" s="61"/>
      <c r="EO503" s="164" t="s">
        <v>42</v>
      </c>
      <c r="EP503" s="60"/>
      <c r="EQ503" s="60"/>
      <c r="ER503" s="60"/>
      <c r="ES503" s="60"/>
      <c r="ET503" s="60"/>
      <c r="EU503" s="60"/>
      <c r="EV503" s="60"/>
      <c r="EW503" s="61"/>
      <c r="EX503" s="159"/>
      <c r="EY503" s="160"/>
      <c r="EZ503" s="160"/>
      <c r="FA503" s="160"/>
      <c r="FB503" s="160"/>
      <c r="FC503" s="160"/>
      <c r="FD503" s="160"/>
      <c r="FE503" s="160"/>
      <c r="FF503" s="160"/>
      <c r="FG503" s="160"/>
      <c r="FH503" s="160"/>
      <c r="FI503" s="161"/>
      <c r="FV503" s="24" t="str">
        <f>IF(FW503&lt;&gt;"",MAX($FV$3:FV502)+1,"")</f>
        <v/>
      </c>
      <c r="FW503" s="24" t="str">
        <f>IF($B503&lt;&gt;"",LEFT(E503,2),"")</f>
        <v/>
      </c>
      <c r="FX503" s="24" t="str">
        <f t="shared" si="919"/>
        <v/>
      </c>
      <c r="FY503" s="24" t="str">
        <f t="shared" si="920"/>
        <v/>
      </c>
      <c r="FZ503" s="24" t="str">
        <f t="shared" si="921"/>
        <v/>
      </c>
    </row>
    <row r="504" spans="1:182" x14ac:dyDescent="0.25">
      <c r="A504" s="38" t="str">
        <f>IF(AND(A503&lt;&gt;"",I504&lt;&gt;""),A500,"")</f>
        <v/>
      </c>
      <c r="B504" s="38" t="str">
        <f t="shared" ref="B504" si="925">IF(AND($A504&lt;&gt;"",B500&lt;&gt;""),B500,"")</f>
        <v/>
      </c>
      <c r="C504" s="65" t="s">
        <v>742</v>
      </c>
      <c r="D504" s="42" t="str">
        <f>IF(D502&lt;&gt;"",IF(ISNA(VLOOKUP(D502,EconomyTable,2,FALSE)),"&lt;Unknown&gt;",VLOOKUP(D502,EconomyTable,2,FALSE)),"")</f>
        <v/>
      </c>
      <c r="E504" s="44" t="str">
        <f>IF(AND(I504&lt;&gt;"",E500&lt;&gt;""),E500,"")</f>
        <v/>
      </c>
      <c r="F504" s="44" t="str">
        <f>IF(I504&lt;&gt;"",MAX(F500:F503)+1,"")</f>
        <v/>
      </c>
      <c r="G504" s="44" t="str">
        <f>IF(AND(I504&lt;&gt;"",D501&lt;&gt;""),D501,"")</f>
        <v/>
      </c>
      <c r="H504" s="44" t="str">
        <f>IF(AND(I505&lt;&gt;"",D502&lt;&gt;""),D504,"")</f>
        <v/>
      </c>
      <c r="I504" s="31"/>
      <c r="J504" s="33"/>
      <c r="K504" s="38" t="str">
        <f t="shared" si="918"/>
        <v/>
      </c>
      <c r="L504" s="153"/>
      <c r="M504" s="153"/>
      <c r="N504" s="153"/>
      <c r="O504" s="153"/>
      <c r="P504" s="31"/>
      <c r="Q504" s="54"/>
      <c r="R504" s="55"/>
      <c r="S504" s="55"/>
      <c r="T504" s="55"/>
      <c r="U504" s="55"/>
      <c r="V504" s="55"/>
      <c r="W504" s="55"/>
      <c r="X504" s="55"/>
      <c r="Y504" s="55"/>
      <c r="Z504" s="55"/>
      <c r="AA504" s="55"/>
      <c r="AB504" s="55"/>
      <c r="AC504" s="55"/>
      <c r="AD504" s="55"/>
      <c r="AE504" s="55"/>
      <c r="AF504" s="55"/>
      <c r="AG504" s="55"/>
      <c r="AH504" s="55"/>
      <c r="AI504" s="55"/>
      <c r="AJ504" s="55"/>
      <c r="AK504" s="55"/>
      <c r="AL504" s="55"/>
      <c r="AM504" s="56"/>
      <c r="AN504" s="54"/>
      <c r="AO504" s="55"/>
      <c r="AP504" s="55"/>
      <c r="AQ504" s="55"/>
      <c r="AR504" s="55"/>
      <c r="AS504" s="56"/>
      <c r="AT504" s="54"/>
      <c r="AU504" s="55"/>
      <c r="AV504" s="56"/>
      <c r="AW504" s="54"/>
      <c r="AX504" s="55"/>
      <c r="AY504" s="55"/>
      <c r="AZ504" s="55"/>
      <c r="BA504" s="55"/>
      <c r="BB504" s="55"/>
      <c r="BC504" s="55"/>
      <c r="BD504" s="55"/>
      <c r="BE504" s="55"/>
      <c r="BF504" s="55"/>
      <c r="BG504" s="55"/>
      <c r="BH504" s="56"/>
      <c r="BI504" s="54"/>
      <c r="BJ504" s="55"/>
      <c r="BK504" s="55"/>
      <c r="BL504" s="55"/>
      <c r="BM504" s="55"/>
      <c r="BN504" s="55"/>
      <c r="BO504" s="55"/>
      <c r="BP504" s="55"/>
      <c r="BQ504" s="55"/>
      <c r="BR504" s="55"/>
      <c r="BS504" s="55"/>
      <c r="BT504" s="55"/>
      <c r="BU504" s="56"/>
      <c r="BV504" s="54"/>
      <c r="BW504" s="57"/>
      <c r="BX504" s="57"/>
      <c r="BY504" s="55"/>
      <c r="BZ504" s="55"/>
      <c r="CA504" s="55"/>
      <c r="CB504" s="55"/>
      <c r="CC504" s="55"/>
      <c r="CD504" s="55"/>
      <c r="CE504" s="55"/>
      <c r="CF504" s="55"/>
      <c r="CG504" s="55"/>
      <c r="CH504" s="55"/>
      <c r="CI504" s="55"/>
      <c r="CJ504" s="55"/>
      <c r="CK504" s="55"/>
      <c r="CL504" s="55"/>
      <c r="CM504" s="58"/>
      <c r="CN504" s="54"/>
      <c r="CO504" s="58"/>
      <c r="CP504" s="58"/>
      <c r="CQ504" s="58"/>
      <c r="CR504" s="58"/>
      <c r="CS504" s="58"/>
      <c r="CT504" s="58"/>
      <c r="CU504" s="58"/>
      <c r="CV504" s="58"/>
      <c r="CW504" s="58"/>
      <c r="CX504" s="58"/>
      <c r="CY504" s="58"/>
      <c r="CZ504" s="58"/>
      <c r="DA504" s="58"/>
      <c r="DB504" s="58"/>
      <c r="DC504" s="58"/>
      <c r="DD504" s="58"/>
      <c r="DE504" s="58"/>
      <c r="DF504" s="58"/>
      <c r="DG504" s="58"/>
      <c r="DH504" s="58"/>
      <c r="DI504" s="58"/>
      <c r="DJ504" s="58"/>
      <c r="DK504" s="58"/>
      <c r="DL504" s="56"/>
      <c r="DM504" s="169" t="s">
        <v>861</v>
      </c>
      <c r="DN504" s="170"/>
      <c r="DO504" s="170"/>
      <c r="DP504" s="170"/>
      <c r="DQ504" s="170"/>
      <c r="DR504" s="170"/>
      <c r="DS504" s="171"/>
      <c r="DT504" s="205">
        <f>SUM(DN500:DU503)</f>
        <v>0</v>
      </c>
      <c r="DU504" s="206"/>
      <c r="DV504" s="169" t="s">
        <v>861</v>
      </c>
      <c r="DW504" s="170"/>
      <c r="DX504" s="170"/>
      <c r="DY504" s="170"/>
      <c r="DZ504" s="170"/>
      <c r="EA504" s="170"/>
      <c r="EB504" s="170"/>
      <c r="EC504" s="171"/>
      <c r="ED504" s="207">
        <f>SUM(DW500:EE503)</f>
        <v>0</v>
      </c>
      <c r="EE504" s="208"/>
      <c r="EF504" s="169" t="s">
        <v>861</v>
      </c>
      <c r="EG504" s="170"/>
      <c r="EH504" s="170"/>
      <c r="EI504" s="170"/>
      <c r="EJ504" s="170"/>
      <c r="EK504" s="170"/>
      <c r="EL504" s="171"/>
      <c r="EM504" s="207">
        <f>SUM(EG500:EN503)</f>
        <v>0</v>
      </c>
      <c r="EN504" s="208"/>
      <c r="EO504" s="170" t="s">
        <v>861</v>
      </c>
      <c r="EP504" s="170"/>
      <c r="EQ504" s="170"/>
      <c r="ER504" s="170"/>
      <c r="ES504" s="170"/>
      <c r="ET504" s="170"/>
      <c r="EU504" s="171"/>
      <c r="EV504" s="207">
        <f>SUM(EP500:EW503)</f>
        <v>0</v>
      </c>
      <c r="EW504" s="208"/>
      <c r="EX504" s="159"/>
      <c r="EY504" s="160"/>
      <c r="EZ504" s="160"/>
      <c r="FA504" s="160"/>
      <c r="FB504" s="160"/>
      <c r="FC504" s="160"/>
      <c r="FD504" s="160"/>
      <c r="FE504" s="160"/>
      <c r="FF504" s="160"/>
      <c r="FG504" s="160"/>
      <c r="FH504" s="160"/>
      <c r="FI504" s="161"/>
      <c r="FV504" s="24" t="str">
        <f>IF(FW504&lt;&gt;"",MAX($FV$3:FV503)+1,"")</f>
        <v/>
      </c>
      <c r="FW504" s="24" t="str">
        <f>IF($B504&lt;&gt;"",E504,"")</f>
        <v/>
      </c>
      <c r="FX504" s="24" t="str">
        <f t="shared" si="919"/>
        <v/>
      </c>
      <c r="FY504" s="24" t="str">
        <f t="shared" si="920"/>
        <v/>
      </c>
      <c r="FZ504" s="24" t="str">
        <f t="shared" si="921"/>
        <v/>
      </c>
    </row>
    <row r="505" spans="1:182" x14ac:dyDescent="0.25">
      <c r="A505" s="38" t="str">
        <f>IF(AND(A504&lt;&gt;"",I505&lt;&gt;""),A500,"")</f>
        <v/>
      </c>
      <c r="B505" s="38" t="str">
        <f t="shared" ref="B505" si="926">IF(AND($A505&lt;&gt;"",B500&lt;&gt;""),B500,"")</f>
        <v/>
      </c>
      <c r="C505" s="65" t="s">
        <v>741</v>
      </c>
      <c r="D505" s="43" t="str">
        <f>IF(D503&lt;&gt;"",IF(ISNA(VLOOKUP(D503,EconomyTypeTable,2,FALSE)),"&lt;Unknown&gt;",VLOOKUP(D503,EconomyTypeTable,2,FALSE)),"")</f>
        <v/>
      </c>
      <c r="E505" s="44" t="str">
        <f>IF(AND(I505&lt;&gt;"",E500&lt;&gt;""),E500,"")</f>
        <v/>
      </c>
      <c r="F505" s="44" t="str">
        <f>IF(I505&lt;&gt;"",MAX(F500:F504)+1,"")</f>
        <v/>
      </c>
      <c r="G505" s="44" t="str">
        <f>IF(AND(I504&lt;&gt;"",D501&lt;&gt;""),D501,"")</f>
        <v/>
      </c>
      <c r="H505" s="44" t="str">
        <f>IF(AND(I505&lt;&gt;"",D502&lt;&gt;""),D504,"")</f>
        <v/>
      </c>
      <c r="I505" s="31"/>
      <c r="J505" s="33"/>
      <c r="K505" s="38" t="str">
        <f t="shared" si="918"/>
        <v/>
      </c>
      <c r="L505" s="153"/>
      <c r="M505" s="153"/>
      <c r="N505" s="153"/>
      <c r="O505" s="153"/>
      <c r="P505" s="31"/>
      <c r="Q505" s="59"/>
      <c r="R505" s="60"/>
      <c r="S505" s="60"/>
      <c r="T505" s="60"/>
      <c r="U505" s="60"/>
      <c r="V505" s="60"/>
      <c r="W505" s="60"/>
      <c r="X505" s="60"/>
      <c r="Y505" s="60"/>
      <c r="Z505" s="60"/>
      <c r="AA505" s="60"/>
      <c r="AB505" s="60"/>
      <c r="AC505" s="60"/>
      <c r="AD505" s="60"/>
      <c r="AE505" s="60"/>
      <c r="AF505" s="60"/>
      <c r="AG505" s="60"/>
      <c r="AH505" s="60"/>
      <c r="AI505" s="60"/>
      <c r="AJ505" s="60"/>
      <c r="AK505" s="60"/>
      <c r="AL505" s="60"/>
      <c r="AM505" s="61"/>
      <c r="AN505" s="59"/>
      <c r="AO505" s="60"/>
      <c r="AP505" s="60"/>
      <c r="AQ505" s="60"/>
      <c r="AR505" s="60"/>
      <c r="AS505" s="61"/>
      <c r="AT505" s="59"/>
      <c r="AU505" s="60"/>
      <c r="AV505" s="61"/>
      <c r="AW505" s="59"/>
      <c r="AX505" s="60"/>
      <c r="AY505" s="60"/>
      <c r="AZ505" s="60"/>
      <c r="BA505" s="60"/>
      <c r="BB505" s="60"/>
      <c r="BC505" s="60"/>
      <c r="BD505" s="60"/>
      <c r="BE505" s="60"/>
      <c r="BF505" s="60"/>
      <c r="BG505" s="60"/>
      <c r="BH505" s="61"/>
      <c r="BI505" s="59"/>
      <c r="BJ505" s="60"/>
      <c r="BK505" s="60"/>
      <c r="BL505" s="60"/>
      <c r="BM505" s="60"/>
      <c r="BN505" s="60"/>
      <c r="BO505" s="60"/>
      <c r="BP505" s="60"/>
      <c r="BQ505" s="60"/>
      <c r="BR505" s="60"/>
      <c r="BS505" s="60"/>
      <c r="BT505" s="60"/>
      <c r="BU505" s="61"/>
      <c r="BV505" s="59"/>
      <c r="BW505" s="62"/>
      <c r="BX505" s="62"/>
      <c r="BY505" s="60"/>
      <c r="BZ505" s="60"/>
      <c r="CA505" s="60"/>
      <c r="CB505" s="60"/>
      <c r="CC505" s="60"/>
      <c r="CD505" s="60"/>
      <c r="CE505" s="60"/>
      <c r="CF505" s="60"/>
      <c r="CG505" s="60"/>
      <c r="CH505" s="60"/>
      <c r="CI505" s="60"/>
      <c r="CJ505" s="60"/>
      <c r="CK505" s="60"/>
      <c r="CL505" s="60"/>
      <c r="CM505" s="61"/>
      <c r="CN505" s="58"/>
      <c r="CO505" s="58"/>
      <c r="CP505" s="58"/>
      <c r="CQ505" s="58"/>
      <c r="CR505" s="58"/>
      <c r="CS505" s="58"/>
      <c r="CT505" s="58"/>
      <c r="CU505" s="58"/>
      <c r="CV505" s="58"/>
      <c r="CW505" s="58"/>
      <c r="CX505" s="58"/>
      <c r="CY505" s="58"/>
      <c r="CZ505" s="58"/>
      <c r="DA505" s="58"/>
      <c r="DB505" s="58"/>
      <c r="DC505" s="58"/>
      <c r="DD505" s="58"/>
      <c r="DE505" s="58"/>
      <c r="DF505" s="58"/>
      <c r="DG505" s="58"/>
      <c r="DH505" s="58"/>
      <c r="DI505" s="58"/>
      <c r="DJ505" s="58"/>
      <c r="DK505" s="58"/>
      <c r="DL505" s="56"/>
      <c r="DM505" s="170" t="s">
        <v>823</v>
      </c>
      <c r="DN505" s="170"/>
      <c r="DO505" s="170"/>
      <c r="DP505" s="170"/>
      <c r="DQ505" s="170"/>
      <c r="DR505" s="170"/>
      <c r="DS505" s="171"/>
      <c r="DT505" s="172"/>
      <c r="DU505" s="186"/>
      <c r="DV505" s="209"/>
      <c r="DW505" s="190"/>
      <c r="DX505" s="190"/>
      <c r="DY505" s="190"/>
      <c r="DZ505" s="190"/>
      <c r="EA505" s="190"/>
      <c r="EB505" s="190"/>
      <c r="EC505" s="190"/>
      <c r="ED505" s="190"/>
      <c r="EE505" s="190"/>
      <c r="EF505" s="190"/>
      <c r="EG505" s="190"/>
      <c r="EH505" s="190"/>
      <c r="EI505" s="190"/>
      <c r="EJ505" s="190"/>
      <c r="EK505" s="190"/>
      <c r="EL505" s="190"/>
      <c r="EM505" s="190"/>
      <c r="EN505" s="190"/>
      <c r="EO505" s="190"/>
      <c r="EP505" s="190"/>
      <c r="EQ505" s="190"/>
      <c r="ER505" s="190"/>
      <c r="ES505" s="190"/>
      <c r="ET505" s="190"/>
      <c r="EU505" s="190"/>
      <c r="EV505" s="190"/>
      <c r="EW505" s="210"/>
      <c r="EX505" s="159"/>
      <c r="EY505" s="160"/>
      <c r="EZ505" s="160"/>
      <c r="FA505" s="160"/>
      <c r="FB505" s="160"/>
      <c r="FC505" s="160"/>
      <c r="FD505" s="160"/>
      <c r="FE505" s="160"/>
      <c r="FF505" s="160"/>
      <c r="FG505" s="160"/>
      <c r="FH505" s="160"/>
      <c r="FI505" s="161"/>
    </row>
    <row r="506" spans="1:182" ht="15.75" thickBot="1" x14ac:dyDescent="0.3">
      <c r="A506" s="39">
        <f>IF(A500&lt;&gt;"",A500,"")</f>
        <v>72</v>
      </c>
      <c r="B506" s="39" t="str">
        <f>IF(AND($A506&lt;&gt;"",B500&lt;&gt;""),B500,"")</f>
        <v/>
      </c>
      <c r="C506" s="67" t="s">
        <v>315</v>
      </c>
      <c r="D506" s="36"/>
      <c r="E506" s="148"/>
      <c r="F506" s="149"/>
      <c r="G506" s="149"/>
      <c r="H506" s="149"/>
      <c r="I506" s="149"/>
      <c r="J506" s="149"/>
      <c r="K506" s="149"/>
      <c r="L506" s="149"/>
      <c r="M506" s="149"/>
      <c r="N506" s="149"/>
      <c r="O506" s="150"/>
      <c r="P506" s="46" t="str">
        <f>IF(COUNTA(Q506:AM506)-COUNTBLANK(Q506:AM506)&gt;0,COUNTA(Q506:AM506)-COUNTBLANK(Q506:AM506)&amp;" Deposit types","")</f>
        <v/>
      </c>
      <c r="Q506" s="47" t="str">
        <f>IF(COUNTA(Q500:Q505)&gt;0,COUNTA(Q500:Q505),"")</f>
        <v/>
      </c>
      <c r="R506" s="48" t="str">
        <f t="shared" ref="R506:BK506" si="927">IF(COUNTA(R500:R505)&gt;0,COUNTA(R500:R505),"")</f>
        <v/>
      </c>
      <c r="S506" s="48" t="str">
        <f t="shared" si="927"/>
        <v/>
      </c>
      <c r="T506" s="48" t="str">
        <f t="shared" si="927"/>
        <v/>
      </c>
      <c r="U506" s="48" t="str">
        <f t="shared" si="927"/>
        <v/>
      </c>
      <c r="V506" s="48" t="str">
        <f t="shared" si="927"/>
        <v/>
      </c>
      <c r="W506" s="48" t="str">
        <f t="shared" si="927"/>
        <v/>
      </c>
      <c r="X506" s="48" t="str">
        <f t="shared" si="927"/>
        <v/>
      </c>
      <c r="Y506" s="48" t="str">
        <f t="shared" si="927"/>
        <v/>
      </c>
      <c r="Z506" s="48" t="str">
        <f t="shared" si="927"/>
        <v/>
      </c>
      <c r="AA506" s="48" t="str">
        <f t="shared" si="927"/>
        <v/>
      </c>
      <c r="AB506" s="48" t="str">
        <f>IF(COUNTA(AB500:AB505)&gt;0,COUNTA(AB500:AB505),"")</f>
        <v/>
      </c>
      <c r="AC506" s="48" t="str">
        <f t="shared" ref="AC506:BV506" si="928">IF(COUNTA(AC500:AC505)&gt;0,COUNTA(AC500:AC505),"")</f>
        <v/>
      </c>
      <c r="AD506" s="48" t="str">
        <f t="shared" si="928"/>
        <v/>
      </c>
      <c r="AE506" s="48" t="str">
        <f t="shared" si="928"/>
        <v/>
      </c>
      <c r="AF506" s="48" t="str">
        <f t="shared" si="928"/>
        <v/>
      </c>
      <c r="AG506" s="48" t="str">
        <f t="shared" si="928"/>
        <v/>
      </c>
      <c r="AH506" s="48" t="str">
        <f t="shared" si="928"/>
        <v/>
      </c>
      <c r="AI506" s="48" t="str">
        <f t="shared" si="928"/>
        <v/>
      </c>
      <c r="AJ506" s="48" t="str">
        <f t="shared" si="928"/>
        <v/>
      </c>
      <c r="AK506" s="48" t="str">
        <f t="shared" si="928"/>
        <v/>
      </c>
      <c r="AL506" s="48" t="str">
        <f t="shared" si="928"/>
        <v/>
      </c>
      <c r="AM506" s="49" t="str">
        <f t="shared" si="928"/>
        <v/>
      </c>
      <c r="AN506" s="47" t="str">
        <f t="shared" si="928"/>
        <v/>
      </c>
      <c r="AO506" s="48" t="str">
        <f t="shared" si="928"/>
        <v/>
      </c>
      <c r="AP506" s="48" t="str">
        <f t="shared" si="928"/>
        <v/>
      </c>
      <c r="AQ506" s="48" t="str">
        <f t="shared" si="928"/>
        <v/>
      </c>
      <c r="AR506" s="48" t="str">
        <f t="shared" si="928"/>
        <v/>
      </c>
      <c r="AS506" s="49" t="str">
        <f t="shared" si="928"/>
        <v/>
      </c>
      <c r="AT506" s="47" t="str">
        <f t="shared" si="928"/>
        <v/>
      </c>
      <c r="AU506" s="48" t="str">
        <f t="shared" si="928"/>
        <v/>
      </c>
      <c r="AV506" s="49" t="str">
        <f t="shared" si="928"/>
        <v/>
      </c>
      <c r="AW506" s="47" t="str">
        <f t="shared" si="928"/>
        <v/>
      </c>
      <c r="AX506" s="48" t="str">
        <f t="shared" si="928"/>
        <v/>
      </c>
      <c r="AY506" s="48" t="str">
        <f t="shared" si="928"/>
        <v/>
      </c>
      <c r="AZ506" s="48" t="str">
        <f t="shared" si="928"/>
        <v/>
      </c>
      <c r="BA506" s="48" t="str">
        <f t="shared" si="928"/>
        <v/>
      </c>
      <c r="BB506" s="48" t="str">
        <f t="shared" si="928"/>
        <v/>
      </c>
      <c r="BC506" s="48" t="str">
        <f t="shared" si="928"/>
        <v/>
      </c>
      <c r="BD506" s="48" t="str">
        <f t="shared" si="928"/>
        <v/>
      </c>
      <c r="BE506" s="48" t="str">
        <f t="shared" si="928"/>
        <v/>
      </c>
      <c r="BF506" s="48" t="str">
        <f t="shared" si="928"/>
        <v/>
      </c>
      <c r="BG506" s="48" t="str">
        <f t="shared" si="928"/>
        <v/>
      </c>
      <c r="BH506" s="49" t="str">
        <f t="shared" si="928"/>
        <v/>
      </c>
      <c r="BI506" s="47" t="str">
        <f t="shared" si="928"/>
        <v/>
      </c>
      <c r="BJ506" s="48" t="str">
        <f t="shared" si="928"/>
        <v/>
      </c>
      <c r="BK506" s="48" t="str">
        <f t="shared" si="928"/>
        <v/>
      </c>
      <c r="BL506" s="48"/>
      <c r="BM506" s="48" t="str">
        <f t="shared" ref="BM506:BU506" si="929">IF(COUNTA(BM500:BM505)&gt;0,COUNTA(BM500:BM505),"")</f>
        <v/>
      </c>
      <c r="BN506" s="48" t="str">
        <f t="shared" si="929"/>
        <v/>
      </c>
      <c r="BO506" s="48" t="str">
        <f t="shared" si="929"/>
        <v/>
      </c>
      <c r="BP506" s="48" t="str">
        <f t="shared" si="929"/>
        <v/>
      </c>
      <c r="BQ506" s="48" t="str">
        <f t="shared" si="929"/>
        <v/>
      </c>
      <c r="BR506" s="48" t="str">
        <f t="shared" si="929"/>
        <v/>
      </c>
      <c r="BS506" s="48" t="str">
        <f t="shared" si="929"/>
        <v/>
      </c>
      <c r="BT506" s="48" t="str">
        <f t="shared" si="929"/>
        <v/>
      </c>
      <c r="BU506" s="49" t="str">
        <f t="shared" si="929"/>
        <v/>
      </c>
      <c r="BV506" s="47" t="str">
        <f>IF(COUNTA(BV500:BV505)&gt;0,COUNTA(BV500:BV505),"")</f>
        <v/>
      </c>
      <c r="BW506" s="48" t="str">
        <f t="shared" ref="BW506:DL506" si="930">IF(COUNTA(BW500:BW505)&gt;0,COUNTA(BW500:BW505),"")</f>
        <v/>
      </c>
      <c r="BX506" s="48" t="str">
        <f t="shared" si="930"/>
        <v/>
      </c>
      <c r="BY506" s="48" t="str">
        <f t="shared" si="930"/>
        <v/>
      </c>
      <c r="BZ506" s="48" t="str">
        <f t="shared" si="930"/>
        <v/>
      </c>
      <c r="CA506" s="48" t="str">
        <f t="shared" si="930"/>
        <v/>
      </c>
      <c r="CB506" s="48" t="str">
        <f t="shared" si="930"/>
        <v/>
      </c>
      <c r="CC506" s="48" t="str">
        <f t="shared" si="930"/>
        <v/>
      </c>
      <c r="CD506" s="48" t="str">
        <f t="shared" si="930"/>
        <v/>
      </c>
      <c r="CE506" s="48" t="str">
        <f t="shared" si="930"/>
        <v/>
      </c>
      <c r="CF506" s="48" t="str">
        <f t="shared" si="930"/>
        <v/>
      </c>
      <c r="CG506" s="48" t="str">
        <f t="shared" si="930"/>
        <v/>
      </c>
      <c r="CH506" s="48" t="str">
        <f t="shared" si="930"/>
        <v/>
      </c>
      <c r="CI506" s="48" t="str">
        <f t="shared" si="930"/>
        <v/>
      </c>
      <c r="CJ506" s="48" t="str">
        <f t="shared" si="930"/>
        <v/>
      </c>
      <c r="CK506" s="48" t="str">
        <f t="shared" si="930"/>
        <v/>
      </c>
      <c r="CL506" s="48" t="str">
        <f t="shared" si="930"/>
        <v/>
      </c>
      <c r="CM506" s="49" t="str">
        <f t="shared" si="930"/>
        <v/>
      </c>
      <c r="CN506" s="47" t="str">
        <f t="shared" si="930"/>
        <v/>
      </c>
      <c r="CO506" s="48" t="str">
        <f t="shared" si="930"/>
        <v/>
      </c>
      <c r="CP506" s="48" t="str">
        <f t="shared" si="930"/>
        <v/>
      </c>
      <c r="CQ506" s="48" t="str">
        <f t="shared" si="930"/>
        <v/>
      </c>
      <c r="CR506" s="48" t="str">
        <f t="shared" si="930"/>
        <v/>
      </c>
      <c r="CS506" s="48" t="str">
        <f t="shared" si="930"/>
        <v/>
      </c>
      <c r="CT506" s="48" t="str">
        <f t="shared" si="930"/>
        <v/>
      </c>
      <c r="CU506" s="48" t="str">
        <f t="shared" si="930"/>
        <v/>
      </c>
      <c r="CV506" s="48" t="str">
        <f t="shared" si="930"/>
        <v/>
      </c>
      <c r="CW506" s="48" t="str">
        <f t="shared" si="930"/>
        <v/>
      </c>
      <c r="CX506" s="48" t="str">
        <f t="shared" si="930"/>
        <v/>
      </c>
      <c r="CY506" s="48" t="str">
        <f t="shared" si="930"/>
        <v/>
      </c>
      <c r="CZ506" s="48" t="str">
        <f t="shared" si="930"/>
        <v/>
      </c>
      <c r="DA506" s="48" t="str">
        <f t="shared" si="930"/>
        <v/>
      </c>
      <c r="DB506" s="48" t="str">
        <f t="shared" si="930"/>
        <v/>
      </c>
      <c r="DC506" s="48" t="str">
        <f t="shared" si="930"/>
        <v/>
      </c>
      <c r="DD506" s="48" t="str">
        <f t="shared" si="930"/>
        <v/>
      </c>
      <c r="DE506" s="48" t="str">
        <f t="shared" si="930"/>
        <v/>
      </c>
      <c r="DF506" s="48" t="str">
        <f t="shared" si="930"/>
        <v/>
      </c>
      <c r="DG506" s="48" t="str">
        <f t="shared" si="930"/>
        <v/>
      </c>
      <c r="DH506" s="48" t="str">
        <f t="shared" si="930"/>
        <v/>
      </c>
      <c r="DI506" s="48" t="str">
        <f t="shared" si="930"/>
        <v/>
      </c>
      <c r="DJ506" s="48" t="str">
        <f t="shared" si="930"/>
        <v/>
      </c>
      <c r="DK506" s="48" t="str">
        <f t="shared" si="930"/>
        <v/>
      </c>
      <c r="DL506" s="49" t="str">
        <f t="shared" si="930"/>
        <v/>
      </c>
      <c r="DM506" s="170" t="s">
        <v>822</v>
      </c>
      <c r="DN506" s="170"/>
      <c r="DO506" s="170"/>
      <c r="DP506" s="170"/>
      <c r="DQ506" s="170"/>
      <c r="DR506" s="170"/>
      <c r="DS506" s="171"/>
      <c r="DT506" s="187"/>
      <c r="DU506" s="172"/>
      <c r="DV506" s="211"/>
      <c r="DW506" s="212"/>
      <c r="DX506" s="212"/>
      <c r="DY506" s="212"/>
      <c r="DZ506" s="212"/>
      <c r="EA506" s="212"/>
      <c r="EB506" s="212"/>
      <c r="EC506" s="212"/>
      <c r="ED506" s="212"/>
      <c r="EE506" s="212"/>
      <c r="EF506" s="212"/>
      <c r="EG506" s="212"/>
      <c r="EH506" s="212"/>
      <c r="EI506" s="212"/>
      <c r="EJ506" s="212"/>
      <c r="EK506" s="212"/>
      <c r="EL506" s="212"/>
      <c r="EM506" s="212"/>
      <c r="EN506" s="212"/>
      <c r="EO506" s="212"/>
      <c r="EP506" s="212"/>
      <c r="EQ506" s="212"/>
      <c r="ER506" s="212"/>
      <c r="ES506" s="212"/>
      <c r="ET506" s="212"/>
      <c r="EU506" s="212"/>
      <c r="EV506" s="212"/>
      <c r="EW506" s="213"/>
      <c r="EX506" s="151"/>
      <c r="EY506" s="149"/>
      <c r="EZ506" s="149"/>
      <c r="FA506" s="149"/>
      <c r="FB506" s="149"/>
      <c r="FC506" s="149"/>
      <c r="FD506" s="149"/>
      <c r="FE506" s="149"/>
      <c r="FF506" s="149"/>
      <c r="FG506" s="149"/>
      <c r="FH506" s="149"/>
      <c r="FI506" s="152"/>
    </row>
    <row r="507" spans="1:182" x14ac:dyDescent="0.25">
      <c r="A507" s="40">
        <f>A500+1</f>
        <v>73</v>
      </c>
      <c r="B507" s="29"/>
      <c r="C507" s="65" t="s">
        <v>531</v>
      </c>
      <c r="D507" s="41" t="str">
        <f>IF(MAX(F507:F512)&gt;0,MAX(F507:F512),"")</f>
        <v/>
      </c>
      <c r="E507" s="30"/>
      <c r="F507" s="45" t="str">
        <f>IF(I507&lt;&gt;"",1,"")</f>
        <v/>
      </c>
      <c r="G507" s="45" t="str">
        <f>IF(AND(I507&lt;&gt;"",D508&lt;&gt;""),D508,"")</f>
        <v/>
      </c>
      <c r="H507" s="45" t="str">
        <f>IF(AND(I507&lt;&gt;"",D509&lt;&gt;""),D511,"")</f>
        <v/>
      </c>
      <c r="I507" s="29"/>
      <c r="J507" s="146"/>
      <c r="K507" s="40" t="str">
        <f t="shared" ref="K507:K512" si="931">IF(J507&lt;&gt;"",IF(ISNA(VLOOKUP(J507,PlanetTypeTable,2,FALSE)),"&lt;Unknown&gt;",VLOOKUP(J507,PlanetTypeTable,2,FALSE)),"")</f>
        <v/>
      </c>
      <c r="L507" s="34"/>
      <c r="M507" s="34"/>
      <c r="N507" s="34"/>
      <c r="O507" s="34"/>
      <c r="P507" s="29"/>
      <c r="Q507" s="50"/>
      <c r="R507" s="30"/>
      <c r="S507" s="30"/>
      <c r="T507" s="30"/>
      <c r="U507" s="30"/>
      <c r="V507" s="30"/>
      <c r="W507" s="30"/>
      <c r="X507" s="30"/>
      <c r="Y507" s="30"/>
      <c r="Z507" s="30"/>
      <c r="AA507" s="30"/>
      <c r="AB507" s="30"/>
      <c r="AC507" s="30"/>
      <c r="AD507" s="30"/>
      <c r="AE507" s="30"/>
      <c r="AF507" s="30"/>
      <c r="AG507" s="30"/>
      <c r="AH507" s="30"/>
      <c r="AI507" s="30"/>
      <c r="AJ507" s="30"/>
      <c r="AK507" s="30"/>
      <c r="AL507" s="30"/>
      <c r="AM507" s="51"/>
      <c r="AN507" s="50"/>
      <c r="AO507" s="30"/>
      <c r="AP507" s="30"/>
      <c r="AQ507" s="30"/>
      <c r="AR507" s="30"/>
      <c r="AS507" s="51"/>
      <c r="AT507" s="50"/>
      <c r="AU507" s="30"/>
      <c r="AV507" s="51"/>
      <c r="AW507" s="50"/>
      <c r="AX507" s="30"/>
      <c r="AY507" s="30"/>
      <c r="AZ507" s="30"/>
      <c r="BA507" s="30"/>
      <c r="BB507" s="30"/>
      <c r="BC507" s="30"/>
      <c r="BD507" s="30"/>
      <c r="BE507" s="30"/>
      <c r="BF507" s="30"/>
      <c r="BG507" s="30"/>
      <c r="BH507" s="51"/>
      <c r="BI507" s="50"/>
      <c r="BJ507" s="30"/>
      <c r="BK507" s="30"/>
      <c r="BL507" s="30"/>
      <c r="BM507" s="30"/>
      <c r="BN507" s="30"/>
      <c r="BO507" s="30"/>
      <c r="BP507" s="30"/>
      <c r="BQ507" s="30"/>
      <c r="BR507" s="30"/>
      <c r="BS507" s="30"/>
      <c r="BT507" s="30"/>
      <c r="BU507" s="51"/>
      <c r="BV507" s="50"/>
      <c r="BW507" s="52"/>
      <c r="BX507" s="52"/>
      <c r="BY507" s="30"/>
      <c r="BZ507" s="30"/>
      <c r="CA507" s="30"/>
      <c r="CB507" s="30"/>
      <c r="CC507" s="30"/>
      <c r="CD507" s="30"/>
      <c r="CE507" s="30"/>
      <c r="CF507" s="30"/>
      <c r="CG507" s="30"/>
      <c r="CH507" s="30"/>
      <c r="CI507" s="30"/>
      <c r="CJ507" s="30"/>
      <c r="CK507" s="30"/>
      <c r="CL507" s="30"/>
      <c r="CM507" s="51"/>
      <c r="CN507" s="53"/>
      <c r="CO507" s="53"/>
      <c r="CP507" s="53"/>
      <c r="CQ507" s="53"/>
      <c r="CR507" s="53"/>
      <c r="CS507" s="53"/>
      <c r="CT507" s="53"/>
      <c r="CU507" s="53"/>
      <c r="CV507" s="53"/>
      <c r="CW507" s="53"/>
      <c r="CX507" s="53"/>
      <c r="CY507" s="53"/>
      <c r="CZ507" s="53"/>
      <c r="DA507" s="53"/>
      <c r="DB507" s="53"/>
      <c r="DC507" s="53"/>
      <c r="DD507" s="53"/>
      <c r="DE507" s="53"/>
      <c r="DF507" s="53"/>
      <c r="DG507" s="53"/>
      <c r="DH507" s="53"/>
      <c r="DI507" s="53"/>
      <c r="DJ507" s="53"/>
      <c r="DK507" s="53"/>
      <c r="DL507" s="51"/>
      <c r="DM507" s="162" t="s">
        <v>249</v>
      </c>
      <c r="DN507" s="30"/>
      <c r="DO507" s="30"/>
      <c r="DP507" s="30"/>
      <c r="DQ507" s="30"/>
      <c r="DR507" s="30"/>
      <c r="DS507" s="30"/>
      <c r="DT507" s="30"/>
      <c r="DU507" s="51"/>
      <c r="DV507" s="163" t="s">
        <v>249</v>
      </c>
      <c r="DW507" s="30"/>
      <c r="DX507" s="30"/>
      <c r="DY507" s="30"/>
      <c r="DZ507" s="30"/>
      <c r="EA507" s="30"/>
      <c r="EB507" s="30"/>
      <c r="EC507" s="30"/>
      <c r="ED507" s="53"/>
      <c r="EE507" s="51"/>
      <c r="EF507" s="163" t="s">
        <v>249</v>
      </c>
      <c r="EG507" s="30"/>
      <c r="EH507" s="30"/>
      <c r="EI507" s="63"/>
      <c r="EJ507" s="30"/>
      <c r="EK507" s="30"/>
      <c r="EL507" s="30"/>
      <c r="EM507" s="30"/>
      <c r="EN507" s="51"/>
      <c r="EO507" s="163" t="s">
        <v>249</v>
      </c>
      <c r="EP507" s="30"/>
      <c r="EQ507" s="30"/>
      <c r="ER507" s="30"/>
      <c r="ES507" s="30"/>
      <c r="ET507" s="30"/>
      <c r="EU507" s="30"/>
      <c r="EV507" s="30"/>
      <c r="EW507" s="51"/>
      <c r="EX507" s="156"/>
      <c r="EY507" s="157"/>
      <c r="EZ507" s="157"/>
      <c r="FA507" s="157"/>
      <c r="FB507" s="157"/>
      <c r="FC507" s="157"/>
      <c r="FD507" s="157"/>
      <c r="FE507" s="157"/>
      <c r="FF507" s="157"/>
      <c r="FG507" s="157"/>
      <c r="FH507" s="157"/>
      <c r="FI507" s="158"/>
      <c r="FR507" s="25" t="str">
        <f>IF(FS507&lt;&gt;"",MAX(FR$3:FR506)+1,"")</f>
        <v/>
      </c>
      <c r="FS507" s="25" t="str">
        <f>IF(B507&lt;&gt;"",B507,"")</f>
        <v/>
      </c>
      <c r="FT507" s="25" t="str">
        <f>IF(D508&lt;&gt;"",D508,"")</f>
        <v/>
      </c>
      <c r="FV507" s="24" t="str">
        <f>IF(FW507&lt;&gt;"",MAX($FV$3:FV506)+1,"")</f>
        <v/>
      </c>
      <c r="FW507" s="24" t="str">
        <f>IF($B507&lt;&gt;"",LEFT(E507,2),"")</f>
        <v/>
      </c>
      <c r="FX507" s="24" t="str">
        <f t="shared" ref="FX507:FX511" si="932">IF($B507&lt;&gt;"",I507,"")</f>
        <v/>
      </c>
      <c r="FY507" s="24" t="str">
        <f t="shared" ref="FY507:FY511" si="933">IF($B507&lt;&gt;"",J507,"")</f>
        <v/>
      </c>
      <c r="FZ507" s="24" t="str">
        <f t="shared" ref="FZ507:FZ511" si="934">IF($B507&lt;&gt;"",K507,"")</f>
        <v/>
      </c>
    </row>
    <row r="508" spans="1:182" x14ac:dyDescent="0.25">
      <c r="A508" s="38" t="str">
        <f>IF(AND(A507&lt;&gt;"",I508&lt;&gt;""),A507,"")</f>
        <v/>
      </c>
      <c r="B508" s="37" t="str">
        <f t="shared" ref="B508" si="935">IF(AND($A508&lt;&gt;"",B507&lt;&gt;""),B507,"")</f>
        <v/>
      </c>
      <c r="C508" s="66" t="s">
        <v>72</v>
      </c>
      <c r="D508" s="32"/>
      <c r="E508" s="44" t="str">
        <f>IF(AND(I508&lt;&gt;"",E507&lt;&gt;""),E507,"")</f>
        <v/>
      </c>
      <c r="F508" s="44" t="str">
        <f>IF(I508&lt;&gt;"",MAX(F507:F507)+1,"")</f>
        <v/>
      </c>
      <c r="G508" s="44" t="str">
        <f>IF(AND(I508&lt;&gt;"",D508&lt;&gt;""),D508,"")</f>
        <v/>
      </c>
      <c r="H508" s="44" t="str">
        <f>IF(AND(I508&lt;&gt;"",D509&lt;&gt;""),D511,"")</f>
        <v/>
      </c>
      <c r="I508" s="31"/>
      <c r="J508" s="33"/>
      <c r="K508" s="38" t="str">
        <f t="shared" si="931"/>
        <v/>
      </c>
      <c r="L508" s="153"/>
      <c r="M508" s="153"/>
      <c r="N508" s="153"/>
      <c r="O508" s="153"/>
      <c r="P508" s="31"/>
      <c r="Q508" s="54"/>
      <c r="R508" s="55"/>
      <c r="S508" s="55"/>
      <c r="T508" s="55"/>
      <c r="U508" s="55"/>
      <c r="V508" s="55"/>
      <c r="W508" s="55"/>
      <c r="X508" s="55"/>
      <c r="Y508" s="55"/>
      <c r="Z508" s="55"/>
      <c r="AA508" s="55"/>
      <c r="AB508" s="55"/>
      <c r="AC508" s="55"/>
      <c r="AD508" s="55"/>
      <c r="AE508" s="55"/>
      <c r="AF508" s="55"/>
      <c r="AG508" s="55"/>
      <c r="AH508" s="55"/>
      <c r="AI508" s="55"/>
      <c r="AJ508" s="55"/>
      <c r="AK508" s="55"/>
      <c r="AL508" s="55"/>
      <c r="AM508" s="56"/>
      <c r="AN508" s="54"/>
      <c r="AO508" s="55"/>
      <c r="AP508" s="55"/>
      <c r="AQ508" s="55"/>
      <c r="AR508" s="55"/>
      <c r="AS508" s="56"/>
      <c r="AT508" s="54"/>
      <c r="AU508" s="55"/>
      <c r="AV508" s="56"/>
      <c r="AW508" s="54"/>
      <c r="AX508" s="55"/>
      <c r="AY508" s="55"/>
      <c r="AZ508" s="55"/>
      <c r="BA508" s="55"/>
      <c r="BB508" s="55"/>
      <c r="BC508" s="55"/>
      <c r="BD508" s="55"/>
      <c r="BE508" s="55"/>
      <c r="BF508" s="55"/>
      <c r="BG508" s="55"/>
      <c r="BH508" s="56"/>
      <c r="BI508" s="54"/>
      <c r="BJ508" s="55"/>
      <c r="BK508" s="55"/>
      <c r="BL508" s="55"/>
      <c r="BM508" s="55"/>
      <c r="BN508" s="55"/>
      <c r="BO508" s="55"/>
      <c r="BP508" s="55"/>
      <c r="BQ508" s="55"/>
      <c r="BR508" s="55"/>
      <c r="BS508" s="55"/>
      <c r="BT508" s="55"/>
      <c r="BU508" s="56"/>
      <c r="BV508" s="54"/>
      <c r="BW508" s="57"/>
      <c r="BX508" s="57"/>
      <c r="BY508" s="55"/>
      <c r="BZ508" s="55"/>
      <c r="CA508" s="55"/>
      <c r="CB508" s="55"/>
      <c r="CC508" s="55"/>
      <c r="CD508" s="55"/>
      <c r="CE508" s="55"/>
      <c r="CF508" s="55"/>
      <c r="CG508" s="55"/>
      <c r="CH508" s="55"/>
      <c r="CI508" s="55"/>
      <c r="CJ508" s="55"/>
      <c r="CK508" s="55"/>
      <c r="CL508" s="55"/>
      <c r="CM508" s="56"/>
      <c r="CN508" s="58"/>
      <c r="CO508" s="58"/>
      <c r="CP508" s="58"/>
      <c r="CQ508" s="58"/>
      <c r="CR508" s="58"/>
      <c r="CS508" s="58"/>
      <c r="CT508" s="58"/>
      <c r="CU508" s="58"/>
      <c r="CV508" s="58"/>
      <c r="CW508" s="58"/>
      <c r="CX508" s="58"/>
      <c r="CY508" s="58"/>
      <c r="CZ508" s="58"/>
      <c r="DA508" s="58"/>
      <c r="DB508" s="58"/>
      <c r="DC508" s="58"/>
      <c r="DD508" s="58"/>
      <c r="DE508" s="58"/>
      <c r="DF508" s="58"/>
      <c r="DG508" s="58"/>
      <c r="DH508" s="58"/>
      <c r="DI508" s="58"/>
      <c r="DJ508" s="58"/>
      <c r="DK508" s="58"/>
      <c r="DL508" s="56"/>
      <c r="DM508" s="167" t="s">
        <v>44</v>
      </c>
      <c r="DN508" s="55"/>
      <c r="DO508" s="55"/>
      <c r="DP508" s="55"/>
      <c r="DQ508" s="55"/>
      <c r="DR508" s="55"/>
      <c r="DS508" s="55"/>
      <c r="DT508" s="55"/>
      <c r="DU508" s="56"/>
      <c r="DV508" s="168" t="s">
        <v>44</v>
      </c>
      <c r="DW508" s="55"/>
      <c r="DX508" s="55"/>
      <c r="DY508" s="55"/>
      <c r="DZ508" s="55"/>
      <c r="EA508" s="55"/>
      <c r="EB508" s="55"/>
      <c r="EC508" s="55"/>
      <c r="ED508" s="58"/>
      <c r="EE508" s="56"/>
      <c r="EF508" s="168" t="s">
        <v>44</v>
      </c>
      <c r="EG508" s="55"/>
      <c r="EH508" s="55"/>
      <c r="EI508" s="55"/>
      <c r="EJ508" s="55"/>
      <c r="EK508" s="55"/>
      <c r="EL508" s="55"/>
      <c r="EM508" s="55"/>
      <c r="EN508" s="56"/>
      <c r="EO508" s="168" t="s">
        <v>44</v>
      </c>
      <c r="EP508" s="55"/>
      <c r="EQ508" s="55"/>
      <c r="ER508" s="55"/>
      <c r="ES508" s="55"/>
      <c r="ET508" s="55"/>
      <c r="EU508" s="55"/>
      <c r="EV508" s="55"/>
      <c r="EW508" s="56"/>
      <c r="EX508" s="159"/>
      <c r="EY508" s="160"/>
      <c r="EZ508" s="160"/>
      <c r="FA508" s="160"/>
      <c r="FB508" s="160"/>
      <c r="FC508" s="160"/>
      <c r="FD508" s="160"/>
      <c r="FE508" s="160"/>
      <c r="FF508" s="160"/>
      <c r="FG508" s="160"/>
      <c r="FH508" s="160"/>
      <c r="FI508" s="161"/>
      <c r="FV508" s="24" t="str">
        <f>IF(FW508&lt;&gt;"",MAX($FV$3:FV507)+1,"")</f>
        <v/>
      </c>
      <c r="FW508" s="24" t="str">
        <f>IF($B508&lt;&gt;"",LEFT(E508,2),"")</f>
        <v/>
      </c>
      <c r="FX508" s="24" t="str">
        <f t="shared" si="932"/>
        <v/>
      </c>
      <c r="FY508" s="24" t="str">
        <f t="shared" si="933"/>
        <v/>
      </c>
      <c r="FZ508" s="24" t="str">
        <f t="shared" si="934"/>
        <v/>
      </c>
    </row>
    <row r="509" spans="1:182" x14ac:dyDescent="0.25">
      <c r="A509" s="38" t="str">
        <f>IF(AND(A508&lt;&gt;"",I509&lt;&gt;""),A507,"")</f>
        <v/>
      </c>
      <c r="B509" s="38" t="str">
        <f t="shared" ref="B509" si="936">IF(AND($A509&lt;&gt;"",B507&lt;&gt;""),B507,"")</f>
        <v/>
      </c>
      <c r="C509" s="65" t="s">
        <v>317</v>
      </c>
      <c r="D509" s="33"/>
      <c r="E509" s="44" t="str">
        <f>IF(AND(I509&lt;&gt;"",E507&lt;&gt;""),E507,"")</f>
        <v/>
      </c>
      <c r="F509" s="44" t="str">
        <f>IF(I509&lt;&gt;"",MAX(F507:F508)+1,"")</f>
        <v/>
      </c>
      <c r="G509" s="44" t="str">
        <f>IF(AND(I509&lt;&gt;"",D508&lt;&gt;""),D508,"")</f>
        <v/>
      </c>
      <c r="H509" s="44" t="str">
        <f>IF(AND(I509&lt;&gt;"",D509&lt;&gt;""),D511,"")</f>
        <v/>
      </c>
      <c r="I509" s="31"/>
      <c r="J509" s="33"/>
      <c r="K509" s="38" t="str">
        <f t="shared" si="931"/>
        <v/>
      </c>
      <c r="L509" s="153"/>
      <c r="M509" s="153"/>
      <c r="N509" s="153"/>
      <c r="O509" s="153"/>
      <c r="P509" s="31"/>
      <c r="Q509" s="54"/>
      <c r="R509" s="55"/>
      <c r="S509" s="55"/>
      <c r="T509" s="55"/>
      <c r="U509" s="55"/>
      <c r="V509" s="55"/>
      <c r="W509" s="55"/>
      <c r="X509" s="55"/>
      <c r="Y509" s="55"/>
      <c r="Z509" s="55"/>
      <c r="AA509" s="55"/>
      <c r="AB509" s="55"/>
      <c r="AC509" s="55"/>
      <c r="AD509" s="55"/>
      <c r="AE509" s="55"/>
      <c r="AF509" s="55"/>
      <c r="AG509" s="55"/>
      <c r="AH509" s="55"/>
      <c r="AI509" s="55"/>
      <c r="AJ509" s="55"/>
      <c r="AK509" s="55"/>
      <c r="AL509" s="55"/>
      <c r="AM509" s="56"/>
      <c r="AN509" s="54"/>
      <c r="AO509" s="55"/>
      <c r="AP509" s="55"/>
      <c r="AQ509" s="55"/>
      <c r="AR509" s="55"/>
      <c r="AS509" s="56"/>
      <c r="AT509" s="54"/>
      <c r="AU509" s="55"/>
      <c r="AV509" s="56"/>
      <c r="AW509" s="54"/>
      <c r="AX509" s="55"/>
      <c r="AY509" s="55"/>
      <c r="AZ509" s="55"/>
      <c r="BA509" s="55"/>
      <c r="BB509" s="55"/>
      <c r="BC509" s="55"/>
      <c r="BD509" s="55"/>
      <c r="BE509" s="55"/>
      <c r="BF509" s="55"/>
      <c r="BG509" s="55"/>
      <c r="BH509" s="56"/>
      <c r="BI509" s="54"/>
      <c r="BJ509" s="55"/>
      <c r="BK509" s="55"/>
      <c r="BL509" s="55"/>
      <c r="BM509" s="55"/>
      <c r="BN509" s="55"/>
      <c r="BO509" s="55"/>
      <c r="BP509" s="55"/>
      <c r="BQ509" s="55"/>
      <c r="BR509" s="55"/>
      <c r="BS509" s="55"/>
      <c r="BT509" s="55"/>
      <c r="BU509" s="56"/>
      <c r="BV509" s="54"/>
      <c r="BW509" s="57"/>
      <c r="BX509" s="57"/>
      <c r="BY509" s="55"/>
      <c r="BZ509" s="55"/>
      <c r="CA509" s="55"/>
      <c r="CB509" s="55"/>
      <c r="CC509" s="55"/>
      <c r="CD509" s="55"/>
      <c r="CE509" s="55"/>
      <c r="CF509" s="55"/>
      <c r="CG509" s="55"/>
      <c r="CH509" s="55"/>
      <c r="CI509" s="55"/>
      <c r="CJ509" s="55"/>
      <c r="CK509" s="55"/>
      <c r="CL509" s="55"/>
      <c r="CM509" s="56"/>
      <c r="CN509" s="58"/>
      <c r="CO509" s="58"/>
      <c r="CP509" s="58"/>
      <c r="CQ509" s="58"/>
      <c r="CR509" s="58"/>
      <c r="CS509" s="58"/>
      <c r="CT509" s="58"/>
      <c r="CU509" s="58"/>
      <c r="CV509" s="58"/>
      <c r="CW509" s="58"/>
      <c r="CX509" s="58"/>
      <c r="CY509" s="58"/>
      <c r="CZ509" s="58"/>
      <c r="DA509" s="58"/>
      <c r="DB509" s="58"/>
      <c r="DC509" s="58"/>
      <c r="DD509" s="58"/>
      <c r="DE509" s="58"/>
      <c r="DF509" s="58"/>
      <c r="DG509" s="58"/>
      <c r="DH509" s="58"/>
      <c r="DI509" s="58"/>
      <c r="DJ509" s="58"/>
      <c r="DK509" s="58"/>
      <c r="DL509" s="56"/>
      <c r="DM509" s="165" t="s">
        <v>45</v>
      </c>
      <c r="DN509" s="55"/>
      <c r="DO509" s="55"/>
      <c r="DP509" s="55"/>
      <c r="DQ509" s="55"/>
      <c r="DR509" s="55"/>
      <c r="DS509" s="55"/>
      <c r="DT509" s="55"/>
      <c r="DU509" s="56"/>
      <c r="DV509" s="166" t="s">
        <v>45</v>
      </c>
      <c r="DW509" s="55"/>
      <c r="DX509" s="55"/>
      <c r="DY509" s="55"/>
      <c r="DZ509" s="55"/>
      <c r="EA509" s="55"/>
      <c r="EB509" s="55"/>
      <c r="EC509" s="55"/>
      <c r="ED509" s="58"/>
      <c r="EE509" s="56"/>
      <c r="EF509" s="166" t="s">
        <v>45</v>
      </c>
      <c r="EG509" s="55"/>
      <c r="EH509" s="55"/>
      <c r="EI509" s="55"/>
      <c r="EJ509" s="55"/>
      <c r="EK509" s="55"/>
      <c r="EL509" s="55"/>
      <c r="EM509" s="55"/>
      <c r="EN509" s="56"/>
      <c r="EO509" s="166" t="s">
        <v>45</v>
      </c>
      <c r="EP509" s="55"/>
      <c r="EQ509" s="55"/>
      <c r="ER509" s="55"/>
      <c r="ES509" s="55"/>
      <c r="ET509" s="55"/>
      <c r="EU509" s="55"/>
      <c r="EV509" s="55"/>
      <c r="EW509" s="56"/>
      <c r="EX509" s="159"/>
      <c r="EY509" s="160"/>
      <c r="EZ509" s="160"/>
      <c r="FA509" s="160"/>
      <c r="FB509" s="160"/>
      <c r="FC509" s="160"/>
      <c r="FD509" s="160"/>
      <c r="FE509" s="160"/>
      <c r="FF509" s="160"/>
      <c r="FG509" s="160"/>
      <c r="FH509" s="160"/>
      <c r="FI509" s="161"/>
      <c r="FV509" s="24" t="str">
        <f>IF(FW509&lt;&gt;"",MAX($FV$3:FV508)+1,"")</f>
        <v/>
      </c>
      <c r="FW509" s="24" t="str">
        <f>IF($B509&lt;&gt;"",LEFT(E509,2),"")</f>
        <v/>
      </c>
      <c r="FX509" s="24" t="str">
        <f t="shared" si="932"/>
        <v/>
      </c>
      <c r="FY509" s="24" t="str">
        <f t="shared" si="933"/>
        <v/>
      </c>
      <c r="FZ509" s="24" t="str">
        <f t="shared" si="934"/>
        <v/>
      </c>
    </row>
    <row r="510" spans="1:182" x14ac:dyDescent="0.25">
      <c r="A510" s="38" t="str">
        <f>IF(AND(A509&lt;&gt;"",I510&lt;&gt;""),A507,"")</f>
        <v/>
      </c>
      <c r="B510" s="38" t="str">
        <f t="shared" ref="B510" si="937">IF(AND($A510&lt;&gt;"",B507&lt;&gt;""),B507,"")</f>
        <v/>
      </c>
      <c r="C510" s="65" t="s">
        <v>318</v>
      </c>
      <c r="D510" s="33"/>
      <c r="E510" s="44" t="str">
        <f>IF(AND(I510&lt;&gt;"",E507&lt;&gt;""),E507,"")</f>
        <v/>
      </c>
      <c r="F510" s="44" t="str">
        <f>IF(I510&lt;&gt;"",MAX(F507:F509)+1,"")</f>
        <v/>
      </c>
      <c r="G510" s="44" t="str">
        <f>IF(AND(I510&lt;&gt;"",D508&lt;&gt;""),D508,"")</f>
        <v/>
      </c>
      <c r="H510" s="44" t="str">
        <f>IF(AND(I510&lt;&gt;"",D509&lt;&gt;""),D511,"")</f>
        <v/>
      </c>
      <c r="I510" s="31"/>
      <c r="J510" s="33"/>
      <c r="K510" s="38" t="str">
        <f t="shared" si="931"/>
        <v/>
      </c>
      <c r="L510" s="153"/>
      <c r="M510" s="153"/>
      <c r="N510" s="153"/>
      <c r="O510" s="153"/>
      <c r="P510" s="31"/>
      <c r="Q510" s="54"/>
      <c r="R510" s="55"/>
      <c r="S510" s="55"/>
      <c r="T510" s="55"/>
      <c r="U510" s="55"/>
      <c r="V510" s="55"/>
      <c r="W510" s="55"/>
      <c r="X510" s="55"/>
      <c r="Y510" s="55"/>
      <c r="Z510" s="55"/>
      <c r="AA510" s="55"/>
      <c r="AB510" s="55"/>
      <c r="AC510" s="55"/>
      <c r="AD510" s="55"/>
      <c r="AE510" s="55"/>
      <c r="AF510" s="55"/>
      <c r="AG510" s="55"/>
      <c r="AH510" s="55"/>
      <c r="AI510" s="55"/>
      <c r="AJ510" s="55"/>
      <c r="AK510" s="55"/>
      <c r="AL510" s="55"/>
      <c r="AM510" s="56"/>
      <c r="AN510" s="54"/>
      <c r="AO510" s="55"/>
      <c r="AP510" s="55"/>
      <c r="AQ510" s="55"/>
      <c r="AR510" s="55"/>
      <c r="AS510" s="56"/>
      <c r="AT510" s="54"/>
      <c r="AU510" s="55"/>
      <c r="AV510" s="56"/>
      <c r="AW510" s="54"/>
      <c r="AX510" s="55"/>
      <c r="AY510" s="55"/>
      <c r="AZ510" s="55"/>
      <c r="BA510" s="55"/>
      <c r="BB510" s="55"/>
      <c r="BC510" s="55"/>
      <c r="BD510" s="55"/>
      <c r="BE510" s="55"/>
      <c r="BF510" s="55"/>
      <c r="BG510" s="55"/>
      <c r="BH510" s="56"/>
      <c r="BI510" s="54"/>
      <c r="BJ510" s="55"/>
      <c r="BK510" s="55"/>
      <c r="BL510" s="55"/>
      <c r="BM510" s="55"/>
      <c r="BN510" s="55"/>
      <c r="BO510" s="55"/>
      <c r="BP510" s="55"/>
      <c r="BQ510" s="55"/>
      <c r="BR510" s="55"/>
      <c r="BS510" s="55"/>
      <c r="BT510" s="55"/>
      <c r="BU510" s="56"/>
      <c r="BV510" s="54"/>
      <c r="BW510" s="57"/>
      <c r="BX510" s="57"/>
      <c r="BY510" s="55"/>
      <c r="BZ510" s="55"/>
      <c r="CA510" s="55"/>
      <c r="CB510" s="55"/>
      <c r="CC510" s="55"/>
      <c r="CD510" s="55"/>
      <c r="CE510" s="55"/>
      <c r="CF510" s="55"/>
      <c r="CG510" s="55"/>
      <c r="CH510" s="55"/>
      <c r="CI510" s="55"/>
      <c r="CJ510" s="55"/>
      <c r="CK510" s="55"/>
      <c r="CL510" s="55"/>
      <c r="CM510" s="56"/>
      <c r="CN510" s="58"/>
      <c r="CO510" s="58"/>
      <c r="CP510" s="58"/>
      <c r="CQ510" s="58"/>
      <c r="CR510" s="58"/>
      <c r="CS510" s="58"/>
      <c r="CT510" s="58"/>
      <c r="CU510" s="58"/>
      <c r="CV510" s="58"/>
      <c r="CW510" s="58"/>
      <c r="CX510" s="58"/>
      <c r="CY510" s="58"/>
      <c r="CZ510" s="58"/>
      <c r="DA510" s="58"/>
      <c r="DB510" s="58"/>
      <c r="DC510" s="58"/>
      <c r="DD510" s="58"/>
      <c r="DE510" s="58"/>
      <c r="DF510" s="58"/>
      <c r="DG510" s="58"/>
      <c r="DH510" s="58"/>
      <c r="DI510" s="58"/>
      <c r="DJ510" s="58"/>
      <c r="DK510" s="58"/>
      <c r="DL510" s="56"/>
      <c r="DM510" s="155" t="s">
        <v>42</v>
      </c>
      <c r="DN510" s="55"/>
      <c r="DO510" s="55"/>
      <c r="DP510" s="55"/>
      <c r="DQ510" s="55"/>
      <c r="DR510" s="55"/>
      <c r="DS510" s="55"/>
      <c r="DT510" s="55"/>
      <c r="DU510" s="56"/>
      <c r="DV510" s="91" t="s">
        <v>42</v>
      </c>
      <c r="DW510" s="60"/>
      <c r="DX510" s="60"/>
      <c r="DY510" s="60"/>
      <c r="DZ510" s="60"/>
      <c r="EA510" s="60"/>
      <c r="EB510" s="60"/>
      <c r="EC510" s="60"/>
      <c r="ED510" s="147"/>
      <c r="EE510" s="61"/>
      <c r="EF510" s="91" t="s">
        <v>42</v>
      </c>
      <c r="EG510" s="60"/>
      <c r="EH510" s="60"/>
      <c r="EI510" s="60"/>
      <c r="EJ510" s="60"/>
      <c r="EK510" s="60"/>
      <c r="EL510" s="60"/>
      <c r="EM510" s="60"/>
      <c r="EN510" s="61"/>
      <c r="EO510" s="164" t="s">
        <v>42</v>
      </c>
      <c r="EP510" s="60"/>
      <c r="EQ510" s="60"/>
      <c r="ER510" s="60"/>
      <c r="ES510" s="60"/>
      <c r="ET510" s="60"/>
      <c r="EU510" s="60"/>
      <c r="EV510" s="60"/>
      <c r="EW510" s="61"/>
      <c r="EX510" s="159"/>
      <c r="EY510" s="160"/>
      <c r="EZ510" s="160"/>
      <c r="FA510" s="160"/>
      <c r="FB510" s="160"/>
      <c r="FC510" s="160"/>
      <c r="FD510" s="160"/>
      <c r="FE510" s="160"/>
      <c r="FF510" s="160"/>
      <c r="FG510" s="160"/>
      <c r="FH510" s="160"/>
      <c r="FI510" s="161"/>
      <c r="FV510" s="24" t="str">
        <f>IF(FW510&lt;&gt;"",MAX($FV$3:FV509)+1,"")</f>
        <v/>
      </c>
      <c r="FW510" s="24" t="str">
        <f>IF($B510&lt;&gt;"",LEFT(E510,2),"")</f>
        <v/>
      </c>
      <c r="FX510" s="24" t="str">
        <f t="shared" si="932"/>
        <v/>
      </c>
      <c r="FY510" s="24" t="str">
        <f t="shared" si="933"/>
        <v/>
      </c>
      <c r="FZ510" s="24" t="str">
        <f t="shared" si="934"/>
        <v/>
      </c>
    </row>
    <row r="511" spans="1:182" x14ac:dyDescent="0.25">
      <c r="A511" s="38" t="str">
        <f>IF(AND(A510&lt;&gt;"",I511&lt;&gt;""),A507,"")</f>
        <v/>
      </c>
      <c r="B511" s="38" t="str">
        <f t="shared" ref="B511" si="938">IF(AND($A511&lt;&gt;"",B507&lt;&gt;""),B507,"")</f>
        <v/>
      </c>
      <c r="C511" s="65" t="s">
        <v>742</v>
      </c>
      <c r="D511" s="42" t="str">
        <f>IF(D509&lt;&gt;"",IF(ISNA(VLOOKUP(D509,EconomyTable,2,FALSE)),"&lt;Unknown&gt;",VLOOKUP(D509,EconomyTable,2,FALSE)),"")</f>
        <v/>
      </c>
      <c r="E511" s="44" t="str">
        <f>IF(AND(I511&lt;&gt;"",E507&lt;&gt;""),E507,"")</f>
        <v/>
      </c>
      <c r="F511" s="44" t="str">
        <f>IF(I511&lt;&gt;"",MAX(F507:F510)+1,"")</f>
        <v/>
      </c>
      <c r="G511" s="44" t="str">
        <f>IF(AND(I511&lt;&gt;"",D508&lt;&gt;""),D508,"")</f>
        <v/>
      </c>
      <c r="H511" s="44" t="str">
        <f>IF(AND(I512&lt;&gt;"",D509&lt;&gt;""),D511,"")</f>
        <v/>
      </c>
      <c r="I511" s="31"/>
      <c r="J511" s="33"/>
      <c r="K511" s="38" t="str">
        <f t="shared" si="931"/>
        <v/>
      </c>
      <c r="L511" s="153"/>
      <c r="M511" s="153"/>
      <c r="N511" s="153"/>
      <c r="O511" s="153"/>
      <c r="P511" s="31"/>
      <c r="Q511" s="54"/>
      <c r="R511" s="55"/>
      <c r="S511" s="55"/>
      <c r="T511" s="55"/>
      <c r="U511" s="55"/>
      <c r="V511" s="55"/>
      <c r="W511" s="55"/>
      <c r="X511" s="55"/>
      <c r="Y511" s="55"/>
      <c r="Z511" s="55"/>
      <c r="AA511" s="55"/>
      <c r="AB511" s="55"/>
      <c r="AC511" s="55"/>
      <c r="AD511" s="55"/>
      <c r="AE511" s="55"/>
      <c r="AF511" s="55"/>
      <c r="AG511" s="55"/>
      <c r="AH511" s="55"/>
      <c r="AI511" s="55"/>
      <c r="AJ511" s="55"/>
      <c r="AK511" s="55"/>
      <c r="AL511" s="55"/>
      <c r="AM511" s="56"/>
      <c r="AN511" s="54"/>
      <c r="AO511" s="55"/>
      <c r="AP511" s="55"/>
      <c r="AQ511" s="55"/>
      <c r="AR511" s="55"/>
      <c r="AS511" s="56"/>
      <c r="AT511" s="54"/>
      <c r="AU511" s="55"/>
      <c r="AV511" s="56"/>
      <c r="AW511" s="54"/>
      <c r="AX511" s="55"/>
      <c r="AY511" s="55"/>
      <c r="AZ511" s="55"/>
      <c r="BA511" s="55"/>
      <c r="BB511" s="55"/>
      <c r="BC511" s="55"/>
      <c r="BD511" s="55"/>
      <c r="BE511" s="55"/>
      <c r="BF511" s="55"/>
      <c r="BG511" s="55"/>
      <c r="BH511" s="56"/>
      <c r="BI511" s="54"/>
      <c r="BJ511" s="55"/>
      <c r="BK511" s="55"/>
      <c r="BL511" s="55"/>
      <c r="BM511" s="55"/>
      <c r="BN511" s="55"/>
      <c r="BO511" s="55"/>
      <c r="BP511" s="55"/>
      <c r="BQ511" s="55"/>
      <c r="BR511" s="55"/>
      <c r="BS511" s="55"/>
      <c r="BT511" s="55"/>
      <c r="BU511" s="56"/>
      <c r="BV511" s="54"/>
      <c r="BW511" s="57"/>
      <c r="BX511" s="57"/>
      <c r="BY511" s="55"/>
      <c r="BZ511" s="55"/>
      <c r="CA511" s="55"/>
      <c r="CB511" s="55"/>
      <c r="CC511" s="55"/>
      <c r="CD511" s="55"/>
      <c r="CE511" s="55"/>
      <c r="CF511" s="55"/>
      <c r="CG511" s="55"/>
      <c r="CH511" s="55"/>
      <c r="CI511" s="55"/>
      <c r="CJ511" s="55"/>
      <c r="CK511" s="55"/>
      <c r="CL511" s="55"/>
      <c r="CM511" s="58"/>
      <c r="CN511" s="54"/>
      <c r="CO511" s="58"/>
      <c r="CP511" s="58"/>
      <c r="CQ511" s="58"/>
      <c r="CR511" s="58"/>
      <c r="CS511" s="58"/>
      <c r="CT511" s="58"/>
      <c r="CU511" s="58"/>
      <c r="CV511" s="58"/>
      <c r="CW511" s="58"/>
      <c r="CX511" s="58"/>
      <c r="CY511" s="58"/>
      <c r="CZ511" s="58"/>
      <c r="DA511" s="58"/>
      <c r="DB511" s="58"/>
      <c r="DC511" s="58"/>
      <c r="DD511" s="58"/>
      <c r="DE511" s="58"/>
      <c r="DF511" s="58"/>
      <c r="DG511" s="58"/>
      <c r="DH511" s="58"/>
      <c r="DI511" s="58"/>
      <c r="DJ511" s="58"/>
      <c r="DK511" s="58"/>
      <c r="DL511" s="56"/>
      <c r="DM511" s="169" t="s">
        <v>861</v>
      </c>
      <c r="DN511" s="170"/>
      <c r="DO511" s="170"/>
      <c r="DP511" s="170"/>
      <c r="DQ511" s="170"/>
      <c r="DR511" s="170"/>
      <c r="DS511" s="171"/>
      <c r="DT511" s="205">
        <f>SUM(DN507:DU510)</f>
        <v>0</v>
      </c>
      <c r="DU511" s="218"/>
      <c r="DV511" s="169" t="s">
        <v>861</v>
      </c>
      <c r="DW511" s="170"/>
      <c r="DX511" s="170"/>
      <c r="DY511" s="170"/>
      <c r="DZ511" s="170"/>
      <c r="EA511" s="170"/>
      <c r="EB511" s="170"/>
      <c r="EC511" s="171"/>
      <c r="ED511" s="205">
        <f>SUM(DW507:EE510)</f>
        <v>0</v>
      </c>
      <c r="EE511" s="218"/>
      <c r="EF511" s="169" t="s">
        <v>861</v>
      </c>
      <c r="EG511" s="170"/>
      <c r="EH511" s="170"/>
      <c r="EI511" s="170"/>
      <c r="EJ511" s="170"/>
      <c r="EK511" s="170"/>
      <c r="EL511" s="171"/>
      <c r="EM511" s="205">
        <f>SUM(EG507:EN510)</f>
        <v>0</v>
      </c>
      <c r="EN511" s="218"/>
      <c r="EO511" s="169" t="s">
        <v>861</v>
      </c>
      <c r="EP511" s="170"/>
      <c r="EQ511" s="170"/>
      <c r="ER511" s="170"/>
      <c r="ES511" s="170"/>
      <c r="ET511" s="170"/>
      <c r="EU511" s="171"/>
      <c r="EV511" s="205">
        <f>SUM(EP507:EW510)</f>
        <v>0</v>
      </c>
      <c r="EW511" s="218"/>
      <c r="EX511" s="159"/>
      <c r="EY511" s="160"/>
      <c r="EZ511" s="160"/>
      <c r="FA511" s="160"/>
      <c r="FB511" s="160"/>
      <c r="FC511" s="160"/>
      <c r="FD511" s="160"/>
      <c r="FE511" s="160"/>
      <c r="FF511" s="160"/>
      <c r="FG511" s="160"/>
      <c r="FH511" s="160"/>
      <c r="FI511" s="161"/>
      <c r="FV511" s="24" t="str">
        <f>IF(FW511&lt;&gt;"",MAX($FV$3:FV510)+1,"")</f>
        <v/>
      </c>
      <c r="FW511" s="24" t="str">
        <f>IF($B511&lt;&gt;"",E511,"")</f>
        <v/>
      </c>
      <c r="FX511" s="24" t="str">
        <f t="shared" si="932"/>
        <v/>
      </c>
      <c r="FY511" s="24" t="str">
        <f t="shared" si="933"/>
        <v/>
      </c>
      <c r="FZ511" s="24" t="str">
        <f t="shared" si="934"/>
        <v/>
      </c>
    </row>
    <row r="512" spans="1:182" x14ac:dyDescent="0.25">
      <c r="A512" s="38" t="str">
        <f>IF(AND(A511&lt;&gt;"",I512&lt;&gt;""),A507,"")</f>
        <v/>
      </c>
      <c r="B512" s="38" t="str">
        <f t="shared" ref="B512" si="939">IF(AND($A512&lt;&gt;"",B507&lt;&gt;""),B507,"")</f>
        <v/>
      </c>
      <c r="C512" s="65" t="s">
        <v>741</v>
      </c>
      <c r="D512" s="43" t="str">
        <f>IF(D510&lt;&gt;"",IF(ISNA(VLOOKUP(D510,EconomyTypeTable,2,FALSE)),"&lt;Unknown&gt;",VLOOKUP(D510,EconomyTypeTable,2,FALSE)),"")</f>
        <v/>
      </c>
      <c r="E512" s="44" t="str">
        <f>IF(AND(I512&lt;&gt;"",E507&lt;&gt;""),E507,"")</f>
        <v/>
      </c>
      <c r="F512" s="44" t="str">
        <f>IF(I512&lt;&gt;"",MAX(F507:F511)+1,"")</f>
        <v/>
      </c>
      <c r="G512" s="44" t="str">
        <f>IF(AND(I511&lt;&gt;"",D508&lt;&gt;""),D508,"")</f>
        <v/>
      </c>
      <c r="H512" s="44" t="str">
        <f>IF(AND(I512&lt;&gt;"",D509&lt;&gt;""),D511,"")</f>
        <v/>
      </c>
      <c r="I512" s="31"/>
      <c r="J512" s="33"/>
      <c r="K512" s="38" t="str">
        <f t="shared" si="931"/>
        <v/>
      </c>
      <c r="L512" s="153"/>
      <c r="M512" s="153"/>
      <c r="N512" s="153"/>
      <c r="O512" s="153"/>
      <c r="P512" s="31"/>
      <c r="Q512" s="59"/>
      <c r="R512" s="60"/>
      <c r="S512" s="60"/>
      <c r="T512" s="60"/>
      <c r="U512" s="60"/>
      <c r="V512" s="60"/>
      <c r="W512" s="60"/>
      <c r="X512" s="60"/>
      <c r="Y512" s="60"/>
      <c r="Z512" s="60"/>
      <c r="AA512" s="60"/>
      <c r="AB512" s="60"/>
      <c r="AC512" s="60"/>
      <c r="AD512" s="60"/>
      <c r="AE512" s="60"/>
      <c r="AF512" s="60"/>
      <c r="AG512" s="60"/>
      <c r="AH512" s="60"/>
      <c r="AI512" s="60"/>
      <c r="AJ512" s="60"/>
      <c r="AK512" s="60"/>
      <c r="AL512" s="60"/>
      <c r="AM512" s="61"/>
      <c r="AN512" s="59"/>
      <c r="AO512" s="60"/>
      <c r="AP512" s="60"/>
      <c r="AQ512" s="60"/>
      <c r="AR512" s="60"/>
      <c r="AS512" s="61"/>
      <c r="AT512" s="59"/>
      <c r="AU512" s="60"/>
      <c r="AV512" s="61"/>
      <c r="AW512" s="59"/>
      <c r="AX512" s="60"/>
      <c r="AY512" s="60"/>
      <c r="AZ512" s="60"/>
      <c r="BA512" s="60"/>
      <c r="BB512" s="60"/>
      <c r="BC512" s="60"/>
      <c r="BD512" s="60"/>
      <c r="BE512" s="60"/>
      <c r="BF512" s="60"/>
      <c r="BG512" s="60"/>
      <c r="BH512" s="61"/>
      <c r="BI512" s="59"/>
      <c r="BJ512" s="60"/>
      <c r="BK512" s="60"/>
      <c r="BL512" s="60"/>
      <c r="BM512" s="60"/>
      <c r="BN512" s="60"/>
      <c r="BO512" s="60"/>
      <c r="BP512" s="60"/>
      <c r="BQ512" s="60"/>
      <c r="BR512" s="60"/>
      <c r="BS512" s="60"/>
      <c r="BT512" s="60"/>
      <c r="BU512" s="61"/>
      <c r="BV512" s="59"/>
      <c r="BW512" s="62"/>
      <c r="BX512" s="62"/>
      <c r="BY512" s="60"/>
      <c r="BZ512" s="60"/>
      <c r="CA512" s="60"/>
      <c r="CB512" s="60"/>
      <c r="CC512" s="60"/>
      <c r="CD512" s="60"/>
      <c r="CE512" s="60"/>
      <c r="CF512" s="60"/>
      <c r="CG512" s="60"/>
      <c r="CH512" s="60"/>
      <c r="CI512" s="60"/>
      <c r="CJ512" s="60"/>
      <c r="CK512" s="60"/>
      <c r="CL512" s="60"/>
      <c r="CM512" s="61"/>
      <c r="CN512" s="58"/>
      <c r="CO512" s="58"/>
      <c r="CP512" s="58"/>
      <c r="CQ512" s="58"/>
      <c r="CR512" s="58"/>
      <c r="CS512" s="58"/>
      <c r="CT512" s="58"/>
      <c r="CU512" s="58"/>
      <c r="CV512" s="58"/>
      <c r="CW512" s="58"/>
      <c r="CX512" s="58"/>
      <c r="CY512" s="58"/>
      <c r="CZ512" s="58"/>
      <c r="DA512" s="58"/>
      <c r="DB512" s="58"/>
      <c r="DC512" s="58"/>
      <c r="DD512" s="58"/>
      <c r="DE512" s="58"/>
      <c r="DF512" s="58"/>
      <c r="DG512" s="58"/>
      <c r="DH512" s="58"/>
      <c r="DI512" s="58"/>
      <c r="DJ512" s="58"/>
      <c r="DK512" s="58"/>
      <c r="DL512" s="56"/>
      <c r="DM512" s="169" t="s">
        <v>823</v>
      </c>
      <c r="DN512" s="170"/>
      <c r="DO512" s="170"/>
      <c r="DP512" s="170"/>
      <c r="DQ512" s="170"/>
      <c r="DR512" s="170"/>
      <c r="DS512" s="171"/>
      <c r="DT512" s="172"/>
      <c r="DU512" s="173"/>
      <c r="DV512" s="209"/>
      <c r="DW512" s="190"/>
      <c r="DX512" s="190"/>
      <c r="DY512" s="190"/>
      <c r="DZ512" s="190"/>
      <c r="EA512" s="190"/>
      <c r="EB512" s="190"/>
      <c r="EC512" s="190"/>
      <c r="ED512" s="190"/>
      <c r="EE512" s="190"/>
      <c r="EF512" s="190"/>
      <c r="EG512" s="190"/>
      <c r="EH512" s="190"/>
      <c r="EI512" s="190"/>
      <c r="EJ512" s="190"/>
      <c r="EK512" s="190"/>
      <c r="EL512" s="190"/>
      <c r="EM512" s="190"/>
      <c r="EN512" s="190"/>
      <c r="EO512" s="190"/>
      <c r="EP512" s="190"/>
      <c r="EQ512" s="190"/>
      <c r="ER512" s="190"/>
      <c r="ES512" s="190"/>
      <c r="ET512" s="190"/>
      <c r="EU512" s="190"/>
      <c r="EV512" s="190"/>
      <c r="EW512" s="210"/>
      <c r="EX512" s="159"/>
      <c r="EY512" s="160"/>
      <c r="EZ512" s="160"/>
      <c r="FA512" s="160"/>
      <c r="FB512" s="160"/>
      <c r="FC512" s="160"/>
      <c r="FD512" s="160"/>
      <c r="FE512" s="160"/>
      <c r="FF512" s="160"/>
      <c r="FG512" s="160"/>
      <c r="FH512" s="160"/>
      <c r="FI512" s="161"/>
    </row>
    <row r="513" spans="1:182" ht="15.75" thickBot="1" x14ac:dyDescent="0.3">
      <c r="A513" s="39">
        <f>IF(A507&lt;&gt;"",A507,"")</f>
        <v>73</v>
      </c>
      <c r="B513" s="39" t="str">
        <f>IF(AND($A513&lt;&gt;"",B507&lt;&gt;""),B507,"")</f>
        <v/>
      </c>
      <c r="C513" s="67" t="s">
        <v>315</v>
      </c>
      <c r="D513" s="36"/>
      <c r="E513" s="148"/>
      <c r="F513" s="149"/>
      <c r="G513" s="149"/>
      <c r="H513" s="149"/>
      <c r="I513" s="149"/>
      <c r="J513" s="149"/>
      <c r="K513" s="149"/>
      <c r="L513" s="149"/>
      <c r="M513" s="149"/>
      <c r="N513" s="149"/>
      <c r="O513" s="150"/>
      <c r="P513" s="46" t="str">
        <f>IF(COUNTA(Q513:AM513)-COUNTBLANK(Q513:AM513)&gt;0,COUNTA(Q513:AM513)-COUNTBLANK(Q513:AM513)&amp;" Deposit types","")</f>
        <v/>
      </c>
      <c r="Q513" s="47" t="str">
        <f>IF(COUNTA(Q507:Q512)&gt;0,COUNTA(Q507:Q512),"")</f>
        <v/>
      </c>
      <c r="R513" s="48" t="str">
        <f t="shared" ref="R513:AA513" si="940">IF(COUNTA(R507:R512)&gt;0,COUNTA(R507:R512),"")</f>
        <v/>
      </c>
      <c r="S513" s="48" t="str">
        <f t="shared" si="940"/>
        <v/>
      </c>
      <c r="T513" s="48" t="str">
        <f t="shared" si="940"/>
        <v/>
      </c>
      <c r="U513" s="48" t="str">
        <f t="shared" si="940"/>
        <v/>
      </c>
      <c r="V513" s="48" t="str">
        <f t="shared" si="940"/>
        <v/>
      </c>
      <c r="W513" s="48" t="str">
        <f t="shared" si="940"/>
        <v/>
      </c>
      <c r="X513" s="48" t="str">
        <f t="shared" si="940"/>
        <v/>
      </c>
      <c r="Y513" s="48" t="str">
        <f t="shared" si="940"/>
        <v/>
      </c>
      <c r="Z513" s="48" t="str">
        <f t="shared" si="940"/>
        <v/>
      </c>
      <c r="AA513" s="48" t="str">
        <f t="shared" si="940"/>
        <v/>
      </c>
      <c r="AB513" s="48" t="str">
        <f>IF(COUNTA(AB507:AB512)&gt;0,COUNTA(AB507:AB512),"")</f>
        <v/>
      </c>
      <c r="AC513" s="48" t="str">
        <f t="shared" ref="AC513:BK513" si="941">IF(COUNTA(AC507:AC512)&gt;0,COUNTA(AC507:AC512),"")</f>
        <v/>
      </c>
      <c r="AD513" s="48" t="str">
        <f t="shared" si="941"/>
        <v/>
      </c>
      <c r="AE513" s="48" t="str">
        <f t="shared" si="941"/>
        <v/>
      </c>
      <c r="AF513" s="48" t="str">
        <f t="shared" si="941"/>
        <v/>
      </c>
      <c r="AG513" s="48" t="str">
        <f t="shared" si="941"/>
        <v/>
      </c>
      <c r="AH513" s="48" t="str">
        <f t="shared" si="941"/>
        <v/>
      </c>
      <c r="AI513" s="48" t="str">
        <f t="shared" si="941"/>
        <v/>
      </c>
      <c r="AJ513" s="48" t="str">
        <f t="shared" si="941"/>
        <v/>
      </c>
      <c r="AK513" s="48" t="str">
        <f t="shared" si="941"/>
        <v/>
      </c>
      <c r="AL513" s="48" t="str">
        <f t="shared" si="941"/>
        <v/>
      </c>
      <c r="AM513" s="49" t="str">
        <f t="shared" si="941"/>
        <v/>
      </c>
      <c r="AN513" s="47" t="str">
        <f t="shared" si="941"/>
        <v/>
      </c>
      <c r="AO513" s="48" t="str">
        <f t="shared" si="941"/>
        <v/>
      </c>
      <c r="AP513" s="48" t="str">
        <f t="shared" si="941"/>
        <v/>
      </c>
      <c r="AQ513" s="48" t="str">
        <f t="shared" si="941"/>
        <v/>
      </c>
      <c r="AR513" s="48" t="str">
        <f t="shared" si="941"/>
        <v/>
      </c>
      <c r="AS513" s="49" t="str">
        <f t="shared" si="941"/>
        <v/>
      </c>
      <c r="AT513" s="47" t="str">
        <f t="shared" si="941"/>
        <v/>
      </c>
      <c r="AU513" s="48" t="str">
        <f t="shared" si="941"/>
        <v/>
      </c>
      <c r="AV513" s="49" t="str">
        <f t="shared" si="941"/>
        <v/>
      </c>
      <c r="AW513" s="47" t="str">
        <f t="shared" si="941"/>
        <v/>
      </c>
      <c r="AX513" s="48" t="str">
        <f t="shared" si="941"/>
        <v/>
      </c>
      <c r="AY513" s="48" t="str">
        <f t="shared" si="941"/>
        <v/>
      </c>
      <c r="AZ513" s="48" t="str">
        <f t="shared" si="941"/>
        <v/>
      </c>
      <c r="BA513" s="48" t="str">
        <f t="shared" si="941"/>
        <v/>
      </c>
      <c r="BB513" s="48" t="str">
        <f t="shared" si="941"/>
        <v/>
      </c>
      <c r="BC513" s="48" t="str">
        <f t="shared" si="941"/>
        <v/>
      </c>
      <c r="BD513" s="48" t="str">
        <f t="shared" si="941"/>
        <v/>
      </c>
      <c r="BE513" s="48" t="str">
        <f t="shared" si="941"/>
        <v/>
      </c>
      <c r="BF513" s="48" t="str">
        <f t="shared" si="941"/>
        <v/>
      </c>
      <c r="BG513" s="48" t="str">
        <f t="shared" si="941"/>
        <v/>
      </c>
      <c r="BH513" s="49" t="str">
        <f t="shared" si="941"/>
        <v/>
      </c>
      <c r="BI513" s="47" t="str">
        <f t="shared" si="941"/>
        <v/>
      </c>
      <c r="BJ513" s="48" t="str">
        <f t="shared" si="941"/>
        <v/>
      </c>
      <c r="BK513" s="48" t="str">
        <f t="shared" si="941"/>
        <v/>
      </c>
      <c r="BL513" s="48"/>
      <c r="BM513" s="48" t="str">
        <f t="shared" ref="BM513:BU513" si="942">IF(COUNTA(BM507:BM512)&gt;0,COUNTA(BM507:BM512),"")</f>
        <v/>
      </c>
      <c r="BN513" s="48" t="str">
        <f t="shared" si="942"/>
        <v/>
      </c>
      <c r="BO513" s="48" t="str">
        <f t="shared" si="942"/>
        <v/>
      </c>
      <c r="BP513" s="48" t="str">
        <f t="shared" si="942"/>
        <v/>
      </c>
      <c r="BQ513" s="48" t="str">
        <f t="shared" si="942"/>
        <v/>
      </c>
      <c r="BR513" s="48" t="str">
        <f t="shared" si="942"/>
        <v/>
      </c>
      <c r="BS513" s="48" t="str">
        <f t="shared" si="942"/>
        <v/>
      </c>
      <c r="BT513" s="48" t="str">
        <f t="shared" si="942"/>
        <v/>
      </c>
      <c r="BU513" s="49" t="str">
        <f t="shared" si="942"/>
        <v/>
      </c>
      <c r="BV513" s="47" t="str">
        <f>IF(COUNTA(BV507:BV512)&gt;0,COUNTA(BV507:BV512),"")</f>
        <v/>
      </c>
      <c r="BW513" s="48" t="str">
        <f t="shared" ref="BW513:DL513" si="943">IF(COUNTA(BW507:BW512)&gt;0,COUNTA(BW507:BW512),"")</f>
        <v/>
      </c>
      <c r="BX513" s="48" t="str">
        <f t="shared" si="943"/>
        <v/>
      </c>
      <c r="BY513" s="48" t="str">
        <f t="shared" si="943"/>
        <v/>
      </c>
      <c r="BZ513" s="48" t="str">
        <f t="shared" si="943"/>
        <v/>
      </c>
      <c r="CA513" s="48" t="str">
        <f t="shared" si="943"/>
        <v/>
      </c>
      <c r="CB513" s="48" t="str">
        <f t="shared" si="943"/>
        <v/>
      </c>
      <c r="CC513" s="48" t="str">
        <f t="shared" si="943"/>
        <v/>
      </c>
      <c r="CD513" s="48" t="str">
        <f t="shared" si="943"/>
        <v/>
      </c>
      <c r="CE513" s="48" t="str">
        <f t="shared" si="943"/>
        <v/>
      </c>
      <c r="CF513" s="48" t="str">
        <f t="shared" si="943"/>
        <v/>
      </c>
      <c r="CG513" s="48" t="str">
        <f t="shared" si="943"/>
        <v/>
      </c>
      <c r="CH513" s="48" t="str">
        <f t="shared" si="943"/>
        <v/>
      </c>
      <c r="CI513" s="48" t="str">
        <f t="shared" si="943"/>
        <v/>
      </c>
      <c r="CJ513" s="48" t="str">
        <f t="shared" si="943"/>
        <v/>
      </c>
      <c r="CK513" s="48" t="str">
        <f t="shared" si="943"/>
        <v/>
      </c>
      <c r="CL513" s="48" t="str">
        <f t="shared" si="943"/>
        <v/>
      </c>
      <c r="CM513" s="49" t="str">
        <f t="shared" si="943"/>
        <v/>
      </c>
      <c r="CN513" s="47" t="str">
        <f t="shared" si="943"/>
        <v/>
      </c>
      <c r="CO513" s="48" t="str">
        <f t="shared" si="943"/>
        <v/>
      </c>
      <c r="CP513" s="48" t="str">
        <f t="shared" si="943"/>
        <v/>
      </c>
      <c r="CQ513" s="48" t="str">
        <f t="shared" si="943"/>
        <v/>
      </c>
      <c r="CR513" s="48" t="str">
        <f t="shared" si="943"/>
        <v/>
      </c>
      <c r="CS513" s="48" t="str">
        <f t="shared" si="943"/>
        <v/>
      </c>
      <c r="CT513" s="48" t="str">
        <f t="shared" si="943"/>
        <v/>
      </c>
      <c r="CU513" s="48" t="str">
        <f t="shared" si="943"/>
        <v/>
      </c>
      <c r="CV513" s="48" t="str">
        <f t="shared" si="943"/>
        <v/>
      </c>
      <c r="CW513" s="48" t="str">
        <f t="shared" si="943"/>
        <v/>
      </c>
      <c r="CX513" s="48" t="str">
        <f t="shared" si="943"/>
        <v/>
      </c>
      <c r="CY513" s="48" t="str">
        <f t="shared" si="943"/>
        <v/>
      </c>
      <c r="CZ513" s="48" t="str">
        <f t="shared" si="943"/>
        <v/>
      </c>
      <c r="DA513" s="48" t="str">
        <f t="shared" si="943"/>
        <v/>
      </c>
      <c r="DB513" s="48" t="str">
        <f t="shared" si="943"/>
        <v/>
      </c>
      <c r="DC513" s="48" t="str">
        <f t="shared" si="943"/>
        <v/>
      </c>
      <c r="DD513" s="48" t="str">
        <f t="shared" si="943"/>
        <v/>
      </c>
      <c r="DE513" s="48" t="str">
        <f t="shared" si="943"/>
        <v/>
      </c>
      <c r="DF513" s="48" t="str">
        <f t="shared" si="943"/>
        <v/>
      </c>
      <c r="DG513" s="48" t="str">
        <f t="shared" si="943"/>
        <v/>
      </c>
      <c r="DH513" s="48" t="str">
        <f t="shared" si="943"/>
        <v/>
      </c>
      <c r="DI513" s="48" t="str">
        <f t="shared" si="943"/>
        <v/>
      </c>
      <c r="DJ513" s="48" t="str">
        <f t="shared" si="943"/>
        <v/>
      </c>
      <c r="DK513" s="48" t="str">
        <f t="shared" si="943"/>
        <v/>
      </c>
      <c r="DL513" s="49" t="str">
        <f t="shared" si="943"/>
        <v/>
      </c>
      <c r="DM513" s="169" t="s">
        <v>822</v>
      </c>
      <c r="DN513" s="170"/>
      <c r="DO513" s="170"/>
      <c r="DP513" s="170"/>
      <c r="DQ513" s="170"/>
      <c r="DR513" s="170"/>
      <c r="DS513" s="171"/>
      <c r="DT513" s="172"/>
      <c r="DU513" s="173"/>
      <c r="DV513" s="211"/>
      <c r="DW513" s="212"/>
      <c r="DX513" s="212"/>
      <c r="DY513" s="212"/>
      <c r="DZ513" s="212"/>
      <c r="EA513" s="212"/>
      <c r="EB513" s="212"/>
      <c r="EC513" s="212"/>
      <c r="ED513" s="212"/>
      <c r="EE513" s="212"/>
      <c r="EF513" s="212"/>
      <c r="EG513" s="212"/>
      <c r="EH513" s="212"/>
      <c r="EI513" s="212"/>
      <c r="EJ513" s="212"/>
      <c r="EK513" s="212"/>
      <c r="EL513" s="212"/>
      <c r="EM513" s="212"/>
      <c r="EN513" s="212"/>
      <c r="EO513" s="212"/>
      <c r="EP513" s="212"/>
      <c r="EQ513" s="212"/>
      <c r="ER513" s="212"/>
      <c r="ES513" s="212"/>
      <c r="ET513" s="212"/>
      <c r="EU513" s="212"/>
      <c r="EV513" s="212"/>
      <c r="EW513" s="213"/>
      <c r="EX513" s="151"/>
      <c r="EY513" s="149"/>
      <c r="EZ513" s="149"/>
      <c r="FA513" s="149"/>
      <c r="FB513" s="149"/>
      <c r="FC513" s="149"/>
      <c r="FD513" s="149"/>
      <c r="FE513" s="149"/>
      <c r="FF513" s="149"/>
      <c r="FG513" s="149"/>
      <c r="FH513" s="149"/>
      <c r="FI513" s="152"/>
    </row>
    <row r="514" spans="1:182" x14ac:dyDescent="0.25">
      <c r="A514" s="40">
        <f>A507+1</f>
        <v>74</v>
      </c>
      <c r="B514" s="29"/>
      <c r="C514" s="65" t="s">
        <v>531</v>
      </c>
      <c r="D514" s="41" t="str">
        <f>IF(MAX(F514:F519)&gt;0,MAX(F514:F519),"")</f>
        <v/>
      </c>
      <c r="E514" s="30"/>
      <c r="F514" s="45" t="str">
        <f>IF(I514&lt;&gt;"",1,"")</f>
        <v/>
      </c>
      <c r="G514" s="45" t="str">
        <f>IF(AND(I514&lt;&gt;"",D515&lt;&gt;""),D515,"")</f>
        <v/>
      </c>
      <c r="H514" s="45" t="str">
        <f>IF(AND(I514&lt;&gt;"",D516&lt;&gt;""),D518,"")</f>
        <v/>
      </c>
      <c r="I514" s="29"/>
      <c r="J514" s="146"/>
      <c r="K514" s="40" t="str">
        <f t="shared" ref="K514:K519" si="944">IF(J514&lt;&gt;"",IF(ISNA(VLOOKUP(J514,PlanetTypeTable,2,FALSE)),"&lt;Unknown&gt;",VLOOKUP(J514,PlanetTypeTable,2,FALSE)),"")</f>
        <v/>
      </c>
      <c r="L514" s="34"/>
      <c r="M514" s="34"/>
      <c r="N514" s="34"/>
      <c r="O514" s="34"/>
      <c r="P514" s="29"/>
      <c r="Q514" s="50"/>
      <c r="R514" s="30"/>
      <c r="S514" s="30"/>
      <c r="T514" s="30"/>
      <c r="U514" s="30"/>
      <c r="V514" s="30"/>
      <c r="W514" s="30"/>
      <c r="X514" s="30"/>
      <c r="Y514" s="30"/>
      <c r="Z514" s="30"/>
      <c r="AA514" s="30"/>
      <c r="AB514" s="30"/>
      <c r="AC514" s="30"/>
      <c r="AD514" s="30"/>
      <c r="AE514" s="30"/>
      <c r="AF514" s="30"/>
      <c r="AG514" s="30"/>
      <c r="AH514" s="30"/>
      <c r="AI514" s="30"/>
      <c r="AJ514" s="30"/>
      <c r="AK514" s="30"/>
      <c r="AL514" s="30"/>
      <c r="AM514" s="51"/>
      <c r="AN514" s="50"/>
      <c r="AO514" s="30"/>
      <c r="AP514" s="30"/>
      <c r="AQ514" s="30"/>
      <c r="AR514" s="30"/>
      <c r="AS514" s="51"/>
      <c r="AT514" s="50"/>
      <c r="AU514" s="30"/>
      <c r="AV514" s="51"/>
      <c r="AW514" s="50"/>
      <c r="AX514" s="30"/>
      <c r="AY514" s="30"/>
      <c r="AZ514" s="30"/>
      <c r="BA514" s="30"/>
      <c r="BB514" s="30"/>
      <c r="BC514" s="30"/>
      <c r="BD514" s="30"/>
      <c r="BE514" s="30"/>
      <c r="BF514" s="30"/>
      <c r="BG514" s="30"/>
      <c r="BH514" s="51"/>
      <c r="BI514" s="50"/>
      <c r="BJ514" s="30"/>
      <c r="BK514" s="30"/>
      <c r="BL514" s="30"/>
      <c r="BM514" s="30"/>
      <c r="BN514" s="30"/>
      <c r="BO514" s="30"/>
      <c r="BP514" s="30"/>
      <c r="BQ514" s="30"/>
      <c r="BR514" s="30"/>
      <c r="BS514" s="30"/>
      <c r="BT514" s="30"/>
      <c r="BU514" s="51"/>
      <c r="BV514" s="50"/>
      <c r="BW514" s="52"/>
      <c r="BX514" s="52"/>
      <c r="BY514" s="30"/>
      <c r="BZ514" s="30"/>
      <c r="CA514" s="30"/>
      <c r="CB514" s="30"/>
      <c r="CC514" s="30"/>
      <c r="CD514" s="30"/>
      <c r="CE514" s="30"/>
      <c r="CF514" s="30"/>
      <c r="CG514" s="30"/>
      <c r="CH514" s="30"/>
      <c r="CI514" s="30"/>
      <c r="CJ514" s="30"/>
      <c r="CK514" s="30"/>
      <c r="CL514" s="30"/>
      <c r="CM514" s="51"/>
      <c r="CN514" s="53"/>
      <c r="CO514" s="53"/>
      <c r="CP514" s="53"/>
      <c r="CQ514" s="53"/>
      <c r="CR514" s="53"/>
      <c r="CS514" s="53"/>
      <c r="CT514" s="53"/>
      <c r="CU514" s="53"/>
      <c r="CV514" s="53"/>
      <c r="CW514" s="53"/>
      <c r="CX514" s="53"/>
      <c r="CY514" s="53"/>
      <c r="CZ514" s="53"/>
      <c r="DA514" s="53"/>
      <c r="DB514" s="53"/>
      <c r="DC514" s="53"/>
      <c r="DD514" s="53"/>
      <c r="DE514" s="53"/>
      <c r="DF514" s="53"/>
      <c r="DG514" s="53"/>
      <c r="DH514" s="53"/>
      <c r="DI514" s="53"/>
      <c r="DJ514" s="53"/>
      <c r="DK514" s="53"/>
      <c r="DL514" s="51"/>
      <c r="DM514" s="162" t="s">
        <v>249</v>
      </c>
      <c r="DN514" s="30"/>
      <c r="DO514" s="30"/>
      <c r="DP514" s="30"/>
      <c r="DQ514" s="30"/>
      <c r="DR514" s="30"/>
      <c r="DS514" s="30"/>
      <c r="DT514" s="30"/>
      <c r="DU514" s="51"/>
      <c r="DV514" s="163" t="s">
        <v>249</v>
      </c>
      <c r="DW514" s="30"/>
      <c r="DX514" s="30"/>
      <c r="DY514" s="30"/>
      <c r="DZ514" s="30"/>
      <c r="EA514" s="30"/>
      <c r="EB514" s="30"/>
      <c r="EC514" s="30"/>
      <c r="ED514" s="53"/>
      <c r="EE514" s="51"/>
      <c r="EF514" s="163" t="s">
        <v>249</v>
      </c>
      <c r="EG514" s="30"/>
      <c r="EH514" s="30"/>
      <c r="EI514" s="63"/>
      <c r="EJ514" s="30"/>
      <c r="EK514" s="30"/>
      <c r="EL514" s="30"/>
      <c r="EM514" s="30"/>
      <c r="EN514" s="51"/>
      <c r="EO514" s="163" t="s">
        <v>249</v>
      </c>
      <c r="EP514" s="30"/>
      <c r="EQ514" s="30"/>
      <c r="ER514" s="30"/>
      <c r="ES514" s="30"/>
      <c r="ET514" s="30"/>
      <c r="EU514" s="30"/>
      <c r="EV514" s="30"/>
      <c r="EW514" s="51"/>
      <c r="EX514" s="156"/>
      <c r="EY514" s="157"/>
      <c r="EZ514" s="157"/>
      <c r="FA514" s="157"/>
      <c r="FB514" s="157"/>
      <c r="FC514" s="157"/>
      <c r="FD514" s="157"/>
      <c r="FE514" s="157"/>
      <c r="FF514" s="157"/>
      <c r="FG514" s="157"/>
      <c r="FH514" s="157"/>
      <c r="FI514" s="158"/>
      <c r="FR514" s="25" t="str">
        <f>IF(FS514&lt;&gt;"",MAX(FR$3:FR513)+1,"")</f>
        <v/>
      </c>
      <c r="FS514" s="25" t="str">
        <f>IF(B514&lt;&gt;"",B514,"")</f>
        <v/>
      </c>
      <c r="FT514" s="25" t="str">
        <f>IF(D515&lt;&gt;"",D515,"")</f>
        <v/>
      </c>
      <c r="FV514" s="24" t="str">
        <f>IF(FW514&lt;&gt;"",MAX($FV$3:FV513)+1,"")</f>
        <v/>
      </c>
      <c r="FW514" s="24" t="str">
        <f>IF($B514&lt;&gt;"",LEFT(E514,2),"")</f>
        <v/>
      </c>
      <c r="FX514" s="24" t="str">
        <f t="shared" ref="FX514:FX518" si="945">IF($B514&lt;&gt;"",I514,"")</f>
        <v/>
      </c>
      <c r="FY514" s="24" t="str">
        <f t="shared" ref="FY514:FY518" si="946">IF($B514&lt;&gt;"",J514,"")</f>
        <v/>
      </c>
      <c r="FZ514" s="24" t="str">
        <f t="shared" ref="FZ514:FZ518" si="947">IF($B514&lt;&gt;"",K514,"")</f>
        <v/>
      </c>
    </row>
    <row r="515" spans="1:182" x14ac:dyDescent="0.25">
      <c r="A515" s="38" t="str">
        <f>IF(AND(A514&lt;&gt;"",I515&lt;&gt;""),A514,"")</f>
        <v/>
      </c>
      <c r="B515" s="37" t="str">
        <f t="shared" ref="B515" si="948">IF(AND($A515&lt;&gt;"",B514&lt;&gt;""),B514,"")</f>
        <v/>
      </c>
      <c r="C515" s="66" t="s">
        <v>72</v>
      </c>
      <c r="D515" s="32"/>
      <c r="E515" s="44" t="str">
        <f>IF(AND(I515&lt;&gt;"",E514&lt;&gt;""),E514,"")</f>
        <v/>
      </c>
      <c r="F515" s="44" t="str">
        <f>IF(I515&lt;&gt;"",MAX(F514:F514)+1,"")</f>
        <v/>
      </c>
      <c r="G515" s="44" t="str">
        <f>IF(AND(I515&lt;&gt;"",D515&lt;&gt;""),D515,"")</f>
        <v/>
      </c>
      <c r="H515" s="44" t="str">
        <f>IF(AND(I515&lt;&gt;"",D516&lt;&gt;""),D518,"")</f>
        <v/>
      </c>
      <c r="I515" s="31"/>
      <c r="J515" s="33"/>
      <c r="K515" s="38" t="str">
        <f t="shared" si="944"/>
        <v/>
      </c>
      <c r="L515" s="153"/>
      <c r="M515" s="153"/>
      <c r="N515" s="153"/>
      <c r="O515" s="153"/>
      <c r="P515" s="31"/>
      <c r="Q515" s="54"/>
      <c r="R515" s="55"/>
      <c r="S515" s="55"/>
      <c r="T515" s="55"/>
      <c r="U515" s="55"/>
      <c r="V515" s="55"/>
      <c r="W515" s="55"/>
      <c r="X515" s="55"/>
      <c r="Y515" s="55"/>
      <c r="Z515" s="55"/>
      <c r="AA515" s="55"/>
      <c r="AB515" s="55"/>
      <c r="AC515" s="55"/>
      <c r="AD515" s="55"/>
      <c r="AE515" s="55"/>
      <c r="AF515" s="55"/>
      <c r="AG515" s="55"/>
      <c r="AH515" s="55"/>
      <c r="AI515" s="55"/>
      <c r="AJ515" s="55"/>
      <c r="AK515" s="55"/>
      <c r="AL515" s="55"/>
      <c r="AM515" s="56"/>
      <c r="AN515" s="54"/>
      <c r="AO515" s="55"/>
      <c r="AP515" s="55"/>
      <c r="AQ515" s="55"/>
      <c r="AR515" s="55"/>
      <c r="AS515" s="56"/>
      <c r="AT515" s="54"/>
      <c r="AU515" s="55"/>
      <c r="AV515" s="56"/>
      <c r="AW515" s="54"/>
      <c r="AX515" s="55"/>
      <c r="AY515" s="55"/>
      <c r="AZ515" s="55"/>
      <c r="BA515" s="55"/>
      <c r="BB515" s="55"/>
      <c r="BC515" s="55"/>
      <c r="BD515" s="55"/>
      <c r="BE515" s="55"/>
      <c r="BF515" s="55"/>
      <c r="BG515" s="55"/>
      <c r="BH515" s="56"/>
      <c r="BI515" s="54"/>
      <c r="BJ515" s="55"/>
      <c r="BK515" s="55"/>
      <c r="BL515" s="55"/>
      <c r="BM515" s="55"/>
      <c r="BN515" s="55"/>
      <c r="BO515" s="55"/>
      <c r="BP515" s="55"/>
      <c r="BQ515" s="55"/>
      <c r="BR515" s="55"/>
      <c r="BS515" s="55"/>
      <c r="BT515" s="55"/>
      <c r="BU515" s="56"/>
      <c r="BV515" s="54"/>
      <c r="BW515" s="57"/>
      <c r="BX515" s="57"/>
      <c r="BY515" s="55"/>
      <c r="BZ515" s="55"/>
      <c r="CA515" s="55"/>
      <c r="CB515" s="55"/>
      <c r="CC515" s="55"/>
      <c r="CD515" s="55"/>
      <c r="CE515" s="55"/>
      <c r="CF515" s="55"/>
      <c r="CG515" s="55"/>
      <c r="CH515" s="55"/>
      <c r="CI515" s="55"/>
      <c r="CJ515" s="55"/>
      <c r="CK515" s="55"/>
      <c r="CL515" s="55"/>
      <c r="CM515" s="56"/>
      <c r="CN515" s="58"/>
      <c r="CO515" s="58"/>
      <c r="CP515" s="58"/>
      <c r="CQ515" s="58"/>
      <c r="CR515" s="58"/>
      <c r="CS515" s="58"/>
      <c r="CT515" s="58"/>
      <c r="CU515" s="58"/>
      <c r="CV515" s="58"/>
      <c r="CW515" s="58"/>
      <c r="CX515" s="58"/>
      <c r="CY515" s="58"/>
      <c r="CZ515" s="58"/>
      <c r="DA515" s="58"/>
      <c r="DB515" s="58"/>
      <c r="DC515" s="58"/>
      <c r="DD515" s="58"/>
      <c r="DE515" s="58"/>
      <c r="DF515" s="58"/>
      <c r="DG515" s="58"/>
      <c r="DH515" s="58"/>
      <c r="DI515" s="58"/>
      <c r="DJ515" s="58"/>
      <c r="DK515" s="58"/>
      <c r="DL515" s="56"/>
      <c r="DM515" s="167" t="s">
        <v>44</v>
      </c>
      <c r="DN515" s="55"/>
      <c r="DO515" s="55"/>
      <c r="DP515" s="55"/>
      <c r="DQ515" s="55"/>
      <c r="DR515" s="55"/>
      <c r="DS515" s="55"/>
      <c r="DT515" s="55"/>
      <c r="DU515" s="56"/>
      <c r="DV515" s="168" t="s">
        <v>44</v>
      </c>
      <c r="DW515" s="55"/>
      <c r="DX515" s="55"/>
      <c r="DY515" s="55"/>
      <c r="DZ515" s="55"/>
      <c r="EA515" s="55"/>
      <c r="EB515" s="55"/>
      <c r="EC515" s="55"/>
      <c r="ED515" s="58"/>
      <c r="EE515" s="56"/>
      <c r="EF515" s="168" t="s">
        <v>44</v>
      </c>
      <c r="EG515" s="55"/>
      <c r="EH515" s="55"/>
      <c r="EI515" s="55"/>
      <c r="EJ515" s="55"/>
      <c r="EK515" s="55"/>
      <c r="EL515" s="55"/>
      <c r="EM515" s="55"/>
      <c r="EN515" s="56"/>
      <c r="EO515" s="168" t="s">
        <v>44</v>
      </c>
      <c r="EP515" s="55"/>
      <c r="EQ515" s="55"/>
      <c r="ER515" s="55"/>
      <c r="ES515" s="55"/>
      <c r="ET515" s="55"/>
      <c r="EU515" s="55"/>
      <c r="EV515" s="55"/>
      <c r="EW515" s="56"/>
      <c r="EX515" s="159"/>
      <c r="EY515" s="160"/>
      <c r="EZ515" s="160"/>
      <c r="FA515" s="160"/>
      <c r="FB515" s="160"/>
      <c r="FC515" s="160"/>
      <c r="FD515" s="160"/>
      <c r="FE515" s="160"/>
      <c r="FF515" s="160"/>
      <c r="FG515" s="160"/>
      <c r="FH515" s="160"/>
      <c r="FI515" s="161"/>
      <c r="FV515" s="24" t="str">
        <f>IF(FW515&lt;&gt;"",MAX($FV$3:FV514)+1,"")</f>
        <v/>
      </c>
      <c r="FW515" s="24" t="str">
        <f>IF($B515&lt;&gt;"",LEFT(E515,2),"")</f>
        <v/>
      </c>
      <c r="FX515" s="24" t="str">
        <f t="shared" si="945"/>
        <v/>
      </c>
      <c r="FY515" s="24" t="str">
        <f t="shared" si="946"/>
        <v/>
      </c>
      <c r="FZ515" s="24" t="str">
        <f t="shared" si="947"/>
        <v/>
      </c>
    </row>
    <row r="516" spans="1:182" x14ac:dyDescent="0.25">
      <c r="A516" s="38" t="str">
        <f>IF(AND(A515&lt;&gt;"",I516&lt;&gt;""),A514,"")</f>
        <v/>
      </c>
      <c r="B516" s="38" t="str">
        <f t="shared" ref="B516" si="949">IF(AND($A516&lt;&gt;"",B514&lt;&gt;""),B514,"")</f>
        <v/>
      </c>
      <c r="C516" s="65" t="s">
        <v>317</v>
      </c>
      <c r="D516" s="33"/>
      <c r="E516" s="44" t="str">
        <f>IF(AND(I516&lt;&gt;"",E514&lt;&gt;""),E514,"")</f>
        <v/>
      </c>
      <c r="F516" s="44" t="str">
        <f>IF(I516&lt;&gt;"",MAX(F514:F515)+1,"")</f>
        <v/>
      </c>
      <c r="G516" s="44" t="str">
        <f>IF(AND(I516&lt;&gt;"",D515&lt;&gt;""),D515,"")</f>
        <v/>
      </c>
      <c r="H516" s="44" t="str">
        <f>IF(AND(I516&lt;&gt;"",D516&lt;&gt;""),D518,"")</f>
        <v/>
      </c>
      <c r="I516" s="31"/>
      <c r="J516" s="33"/>
      <c r="K516" s="38" t="str">
        <f t="shared" si="944"/>
        <v/>
      </c>
      <c r="L516" s="153"/>
      <c r="M516" s="153"/>
      <c r="N516" s="153"/>
      <c r="O516" s="153"/>
      <c r="P516" s="31"/>
      <c r="Q516" s="54"/>
      <c r="R516" s="55"/>
      <c r="S516" s="55"/>
      <c r="T516" s="55"/>
      <c r="U516" s="55"/>
      <c r="V516" s="55"/>
      <c r="W516" s="55"/>
      <c r="X516" s="55"/>
      <c r="Y516" s="55"/>
      <c r="Z516" s="55"/>
      <c r="AA516" s="55"/>
      <c r="AB516" s="55"/>
      <c r="AC516" s="55"/>
      <c r="AD516" s="55"/>
      <c r="AE516" s="55"/>
      <c r="AF516" s="55"/>
      <c r="AG516" s="55"/>
      <c r="AH516" s="55"/>
      <c r="AI516" s="55"/>
      <c r="AJ516" s="55"/>
      <c r="AK516" s="55"/>
      <c r="AL516" s="55"/>
      <c r="AM516" s="56"/>
      <c r="AN516" s="54"/>
      <c r="AO516" s="55"/>
      <c r="AP516" s="55"/>
      <c r="AQ516" s="55"/>
      <c r="AR516" s="55"/>
      <c r="AS516" s="56"/>
      <c r="AT516" s="54"/>
      <c r="AU516" s="55"/>
      <c r="AV516" s="56"/>
      <c r="AW516" s="54"/>
      <c r="AX516" s="55"/>
      <c r="AY516" s="55"/>
      <c r="AZ516" s="55"/>
      <c r="BA516" s="55"/>
      <c r="BB516" s="55"/>
      <c r="BC516" s="55"/>
      <c r="BD516" s="55"/>
      <c r="BE516" s="55"/>
      <c r="BF516" s="55"/>
      <c r="BG516" s="55"/>
      <c r="BH516" s="56"/>
      <c r="BI516" s="54"/>
      <c r="BJ516" s="55"/>
      <c r="BK516" s="55"/>
      <c r="BL516" s="55"/>
      <c r="BM516" s="55"/>
      <c r="BN516" s="55"/>
      <c r="BO516" s="55"/>
      <c r="BP516" s="55"/>
      <c r="BQ516" s="55"/>
      <c r="BR516" s="55"/>
      <c r="BS516" s="55"/>
      <c r="BT516" s="55"/>
      <c r="BU516" s="56"/>
      <c r="BV516" s="54"/>
      <c r="BW516" s="57"/>
      <c r="BX516" s="57"/>
      <c r="BY516" s="55"/>
      <c r="BZ516" s="55"/>
      <c r="CA516" s="55"/>
      <c r="CB516" s="55"/>
      <c r="CC516" s="55"/>
      <c r="CD516" s="55"/>
      <c r="CE516" s="55"/>
      <c r="CF516" s="55"/>
      <c r="CG516" s="55"/>
      <c r="CH516" s="55"/>
      <c r="CI516" s="55"/>
      <c r="CJ516" s="55"/>
      <c r="CK516" s="55"/>
      <c r="CL516" s="55"/>
      <c r="CM516" s="56"/>
      <c r="CN516" s="58"/>
      <c r="CO516" s="58"/>
      <c r="CP516" s="58"/>
      <c r="CQ516" s="58"/>
      <c r="CR516" s="58"/>
      <c r="CS516" s="58"/>
      <c r="CT516" s="58"/>
      <c r="CU516" s="58"/>
      <c r="CV516" s="58"/>
      <c r="CW516" s="58"/>
      <c r="CX516" s="58"/>
      <c r="CY516" s="58"/>
      <c r="CZ516" s="58"/>
      <c r="DA516" s="58"/>
      <c r="DB516" s="58"/>
      <c r="DC516" s="58"/>
      <c r="DD516" s="58"/>
      <c r="DE516" s="58"/>
      <c r="DF516" s="58"/>
      <c r="DG516" s="58"/>
      <c r="DH516" s="58"/>
      <c r="DI516" s="58"/>
      <c r="DJ516" s="58"/>
      <c r="DK516" s="58"/>
      <c r="DL516" s="56"/>
      <c r="DM516" s="165" t="s">
        <v>45</v>
      </c>
      <c r="DN516" s="55"/>
      <c r="DO516" s="55"/>
      <c r="DP516" s="55"/>
      <c r="DQ516" s="55"/>
      <c r="DR516" s="55"/>
      <c r="DS516" s="55"/>
      <c r="DT516" s="55"/>
      <c r="DU516" s="56"/>
      <c r="DV516" s="166" t="s">
        <v>45</v>
      </c>
      <c r="DW516" s="55"/>
      <c r="DX516" s="55"/>
      <c r="DY516" s="55"/>
      <c r="DZ516" s="55"/>
      <c r="EA516" s="55"/>
      <c r="EB516" s="55"/>
      <c r="EC516" s="55"/>
      <c r="ED516" s="58"/>
      <c r="EE516" s="56"/>
      <c r="EF516" s="166" t="s">
        <v>45</v>
      </c>
      <c r="EG516" s="55"/>
      <c r="EH516" s="55"/>
      <c r="EI516" s="55"/>
      <c r="EJ516" s="55"/>
      <c r="EK516" s="55"/>
      <c r="EL516" s="55"/>
      <c r="EM516" s="55"/>
      <c r="EN516" s="56"/>
      <c r="EO516" s="166" t="s">
        <v>45</v>
      </c>
      <c r="EP516" s="55"/>
      <c r="EQ516" s="55"/>
      <c r="ER516" s="55"/>
      <c r="ES516" s="55"/>
      <c r="ET516" s="55"/>
      <c r="EU516" s="55"/>
      <c r="EV516" s="55"/>
      <c r="EW516" s="56"/>
      <c r="EX516" s="159"/>
      <c r="EY516" s="160"/>
      <c r="EZ516" s="160"/>
      <c r="FA516" s="160"/>
      <c r="FB516" s="160"/>
      <c r="FC516" s="160"/>
      <c r="FD516" s="160"/>
      <c r="FE516" s="160"/>
      <c r="FF516" s="160"/>
      <c r="FG516" s="160"/>
      <c r="FH516" s="160"/>
      <c r="FI516" s="161"/>
      <c r="FV516" s="24" t="str">
        <f>IF(FW516&lt;&gt;"",MAX($FV$3:FV515)+1,"")</f>
        <v/>
      </c>
      <c r="FW516" s="24" t="str">
        <f>IF($B516&lt;&gt;"",LEFT(E516,2),"")</f>
        <v/>
      </c>
      <c r="FX516" s="24" t="str">
        <f t="shared" si="945"/>
        <v/>
      </c>
      <c r="FY516" s="24" t="str">
        <f t="shared" si="946"/>
        <v/>
      </c>
      <c r="FZ516" s="24" t="str">
        <f t="shared" si="947"/>
        <v/>
      </c>
    </row>
    <row r="517" spans="1:182" x14ac:dyDescent="0.25">
      <c r="A517" s="38" t="str">
        <f>IF(AND(A516&lt;&gt;"",I517&lt;&gt;""),A514,"")</f>
        <v/>
      </c>
      <c r="B517" s="38" t="str">
        <f t="shared" ref="B517" si="950">IF(AND($A517&lt;&gt;"",B514&lt;&gt;""),B514,"")</f>
        <v/>
      </c>
      <c r="C517" s="65" t="s">
        <v>318</v>
      </c>
      <c r="D517" s="33"/>
      <c r="E517" s="44" t="str">
        <f>IF(AND(I517&lt;&gt;"",E514&lt;&gt;""),E514,"")</f>
        <v/>
      </c>
      <c r="F517" s="44" t="str">
        <f>IF(I517&lt;&gt;"",MAX(F514:F516)+1,"")</f>
        <v/>
      </c>
      <c r="G517" s="44" t="str">
        <f>IF(AND(I517&lt;&gt;"",D515&lt;&gt;""),D515,"")</f>
        <v/>
      </c>
      <c r="H517" s="44" t="str">
        <f>IF(AND(I517&lt;&gt;"",D516&lt;&gt;""),D518,"")</f>
        <v/>
      </c>
      <c r="I517" s="31"/>
      <c r="J517" s="33"/>
      <c r="K517" s="38" t="str">
        <f t="shared" si="944"/>
        <v/>
      </c>
      <c r="L517" s="153"/>
      <c r="M517" s="153"/>
      <c r="N517" s="153"/>
      <c r="O517" s="153"/>
      <c r="P517" s="31"/>
      <c r="Q517" s="54"/>
      <c r="R517" s="55"/>
      <c r="S517" s="55"/>
      <c r="T517" s="55"/>
      <c r="U517" s="55"/>
      <c r="V517" s="55"/>
      <c r="W517" s="55"/>
      <c r="X517" s="55"/>
      <c r="Y517" s="55"/>
      <c r="Z517" s="55"/>
      <c r="AA517" s="55"/>
      <c r="AB517" s="55"/>
      <c r="AC517" s="55"/>
      <c r="AD517" s="55"/>
      <c r="AE517" s="55"/>
      <c r="AF517" s="55"/>
      <c r="AG517" s="55"/>
      <c r="AH517" s="55"/>
      <c r="AI517" s="55"/>
      <c r="AJ517" s="55"/>
      <c r="AK517" s="55"/>
      <c r="AL517" s="55"/>
      <c r="AM517" s="56"/>
      <c r="AN517" s="54"/>
      <c r="AO517" s="55"/>
      <c r="AP517" s="55"/>
      <c r="AQ517" s="55"/>
      <c r="AR517" s="55"/>
      <c r="AS517" s="56"/>
      <c r="AT517" s="54"/>
      <c r="AU517" s="55"/>
      <c r="AV517" s="56"/>
      <c r="AW517" s="54"/>
      <c r="AX517" s="55"/>
      <c r="AY517" s="55"/>
      <c r="AZ517" s="55"/>
      <c r="BA517" s="55"/>
      <c r="BB517" s="55"/>
      <c r="BC517" s="55"/>
      <c r="BD517" s="55"/>
      <c r="BE517" s="55"/>
      <c r="BF517" s="55"/>
      <c r="BG517" s="55"/>
      <c r="BH517" s="56"/>
      <c r="BI517" s="54"/>
      <c r="BJ517" s="55"/>
      <c r="BK517" s="55"/>
      <c r="BL517" s="55"/>
      <c r="BM517" s="55"/>
      <c r="BN517" s="55"/>
      <c r="BO517" s="55"/>
      <c r="BP517" s="55"/>
      <c r="BQ517" s="55"/>
      <c r="BR517" s="55"/>
      <c r="BS517" s="55"/>
      <c r="BT517" s="55"/>
      <c r="BU517" s="56"/>
      <c r="BV517" s="54"/>
      <c r="BW517" s="57"/>
      <c r="BX517" s="57"/>
      <c r="BY517" s="55"/>
      <c r="BZ517" s="55"/>
      <c r="CA517" s="55"/>
      <c r="CB517" s="55"/>
      <c r="CC517" s="55"/>
      <c r="CD517" s="55"/>
      <c r="CE517" s="55"/>
      <c r="CF517" s="55"/>
      <c r="CG517" s="55"/>
      <c r="CH517" s="55"/>
      <c r="CI517" s="55"/>
      <c r="CJ517" s="55"/>
      <c r="CK517" s="55"/>
      <c r="CL517" s="55"/>
      <c r="CM517" s="56"/>
      <c r="CN517" s="58"/>
      <c r="CO517" s="58"/>
      <c r="CP517" s="58"/>
      <c r="CQ517" s="58"/>
      <c r="CR517" s="58"/>
      <c r="CS517" s="58"/>
      <c r="CT517" s="58"/>
      <c r="CU517" s="58"/>
      <c r="CV517" s="58"/>
      <c r="CW517" s="58"/>
      <c r="CX517" s="58"/>
      <c r="CY517" s="58"/>
      <c r="CZ517" s="58"/>
      <c r="DA517" s="58"/>
      <c r="DB517" s="58"/>
      <c r="DC517" s="58"/>
      <c r="DD517" s="58"/>
      <c r="DE517" s="58"/>
      <c r="DF517" s="58"/>
      <c r="DG517" s="58"/>
      <c r="DH517" s="58"/>
      <c r="DI517" s="58"/>
      <c r="DJ517" s="58"/>
      <c r="DK517" s="58"/>
      <c r="DL517" s="56"/>
      <c r="DM517" s="155" t="s">
        <v>42</v>
      </c>
      <c r="DN517" s="55"/>
      <c r="DO517" s="55"/>
      <c r="DP517" s="55"/>
      <c r="DQ517" s="55"/>
      <c r="DR517" s="55"/>
      <c r="DS517" s="55"/>
      <c r="DT517" s="55"/>
      <c r="DU517" s="56"/>
      <c r="DV517" s="91" t="s">
        <v>42</v>
      </c>
      <c r="DW517" s="60"/>
      <c r="DX517" s="60"/>
      <c r="DY517" s="60"/>
      <c r="DZ517" s="60"/>
      <c r="EA517" s="60"/>
      <c r="EB517" s="60"/>
      <c r="EC517" s="60"/>
      <c r="ED517" s="147"/>
      <c r="EE517" s="61"/>
      <c r="EF517" s="91" t="s">
        <v>42</v>
      </c>
      <c r="EG517" s="60"/>
      <c r="EH517" s="60"/>
      <c r="EI517" s="60"/>
      <c r="EJ517" s="60"/>
      <c r="EK517" s="60"/>
      <c r="EL517" s="60"/>
      <c r="EM517" s="60"/>
      <c r="EN517" s="61"/>
      <c r="EO517" s="164" t="s">
        <v>42</v>
      </c>
      <c r="EP517" s="60"/>
      <c r="EQ517" s="60"/>
      <c r="ER517" s="60"/>
      <c r="ES517" s="60"/>
      <c r="ET517" s="60"/>
      <c r="EU517" s="60"/>
      <c r="EV517" s="60"/>
      <c r="EW517" s="61"/>
      <c r="EX517" s="159"/>
      <c r="EY517" s="160"/>
      <c r="EZ517" s="160"/>
      <c r="FA517" s="160"/>
      <c r="FB517" s="160"/>
      <c r="FC517" s="160"/>
      <c r="FD517" s="160"/>
      <c r="FE517" s="160"/>
      <c r="FF517" s="160"/>
      <c r="FG517" s="160"/>
      <c r="FH517" s="160"/>
      <c r="FI517" s="161"/>
      <c r="FV517" s="24" t="str">
        <f>IF(FW517&lt;&gt;"",MAX($FV$3:FV516)+1,"")</f>
        <v/>
      </c>
      <c r="FW517" s="24" t="str">
        <f>IF($B517&lt;&gt;"",LEFT(E517,2),"")</f>
        <v/>
      </c>
      <c r="FX517" s="24" t="str">
        <f t="shared" si="945"/>
        <v/>
      </c>
      <c r="FY517" s="24" t="str">
        <f t="shared" si="946"/>
        <v/>
      </c>
      <c r="FZ517" s="24" t="str">
        <f t="shared" si="947"/>
        <v/>
      </c>
    </row>
    <row r="518" spans="1:182" x14ac:dyDescent="0.25">
      <c r="A518" s="38" t="str">
        <f>IF(AND(A517&lt;&gt;"",I518&lt;&gt;""),A514,"")</f>
        <v/>
      </c>
      <c r="B518" s="38" t="str">
        <f t="shared" ref="B518" si="951">IF(AND($A518&lt;&gt;"",B514&lt;&gt;""),B514,"")</f>
        <v/>
      </c>
      <c r="C518" s="65" t="s">
        <v>742</v>
      </c>
      <c r="D518" s="42" t="str">
        <f>IF(D516&lt;&gt;"",IF(ISNA(VLOOKUP(D516,EconomyTable,2,FALSE)),"&lt;Unknown&gt;",VLOOKUP(D516,EconomyTable,2,FALSE)),"")</f>
        <v/>
      </c>
      <c r="E518" s="44" t="str">
        <f>IF(AND(I518&lt;&gt;"",E514&lt;&gt;""),E514,"")</f>
        <v/>
      </c>
      <c r="F518" s="44" t="str">
        <f>IF(I518&lt;&gt;"",MAX(F514:F517)+1,"")</f>
        <v/>
      </c>
      <c r="G518" s="44" t="str">
        <f>IF(AND(I518&lt;&gt;"",D515&lt;&gt;""),D515,"")</f>
        <v/>
      </c>
      <c r="H518" s="44" t="str">
        <f>IF(AND(I519&lt;&gt;"",D516&lt;&gt;""),D518,"")</f>
        <v/>
      </c>
      <c r="I518" s="31"/>
      <c r="J518" s="33"/>
      <c r="K518" s="38" t="str">
        <f t="shared" si="944"/>
        <v/>
      </c>
      <c r="L518" s="153"/>
      <c r="M518" s="153"/>
      <c r="N518" s="153"/>
      <c r="O518" s="153"/>
      <c r="P518" s="31"/>
      <c r="Q518" s="54"/>
      <c r="R518" s="55"/>
      <c r="S518" s="55"/>
      <c r="T518" s="55"/>
      <c r="U518" s="55"/>
      <c r="V518" s="55"/>
      <c r="W518" s="55"/>
      <c r="X518" s="55"/>
      <c r="Y518" s="55"/>
      <c r="Z518" s="55"/>
      <c r="AA518" s="55"/>
      <c r="AB518" s="55"/>
      <c r="AC518" s="55"/>
      <c r="AD518" s="55"/>
      <c r="AE518" s="55"/>
      <c r="AF518" s="55"/>
      <c r="AG518" s="55"/>
      <c r="AH518" s="55"/>
      <c r="AI518" s="55"/>
      <c r="AJ518" s="55"/>
      <c r="AK518" s="55"/>
      <c r="AL518" s="55"/>
      <c r="AM518" s="56"/>
      <c r="AN518" s="54"/>
      <c r="AO518" s="55"/>
      <c r="AP518" s="55"/>
      <c r="AQ518" s="55"/>
      <c r="AR518" s="55"/>
      <c r="AS518" s="56"/>
      <c r="AT518" s="54"/>
      <c r="AU518" s="55"/>
      <c r="AV518" s="56"/>
      <c r="AW518" s="54"/>
      <c r="AX518" s="55"/>
      <c r="AY518" s="55"/>
      <c r="AZ518" s="55"/>
      <c r="BA518" s="55"/>
      <c r="BB518" s="55"/>
      <c r="BC518" s="55"/>
      <c r="BD518" s="55"/>
      <c r="BE518" s="55"/>
      <c r="BF518" s="55"/>
      <c r="BG518" s="55"/>
      <c r="BH518" s="56"/>
      <c r="BI518" s="54"/>
      <c r="BJ518" s="55"/>
      <c r="BK518" s="55"/>
      <c r="BL518" s="55"/>
      <c r="BM518" s="55"/>
      <c r="BN518" s="55"/>
      <c r="BO518" s="55"/>
      <c r="BP518" s="55"/>
      <c r="BQ518" s="55"/>
      <c r="BR518" s="55"/>
      <c r="BS518" s="55"/>
      <c r="BT518" s="55"/>
      <c r="BU518" s="56"/>
      <c r="BV518" s="54"/>
      <c r="BW518" s="57"/>
      <c r="BX518" s="57"/>
      <c r="BY518" s="55"/>
      <c r="BZ518" s="55"/>
      <c r="CA518" s="55"/>
      <c r="CB518" s="55"/>
      <c r="CC518" s="55"/>
      <c r="CD518" s="55"/>
      <c r="CE518" s="55"/>
      <c r="CF518" s="55"/>
      <c r="CG518" s="55"/>
      <c r="CH518" s="55"/>
      <c r="CI518" s="55"/>
      <c r="CJ518" s="55"/>
      <c r="CK518" s="55"/>
      <c r="CL518" s="55"/>
      <c r="CM518" s="58"/>
      <c r="CN518" s="54"/>
      <c r="CO518" s="58"/>
      <c r="CP518" s="58"/>
      <c r="CQ518" s="58"/>
      <c r="CR518" s="58"/>
      <c r="CS518" s="58"/>
      <c r="CT518" s="58"/>
      <c r="CU518" s="58"/>
      <c r="CV518" s="58"/>
      <c r="CW518" s="58"/>
      <c r="CX518" s="58"/>
      <c r="CY518" s="58"/>
      <c r="CZ518" s="58"/>
      <c r="DA518" s="58"/>
      <c r="DB518" s="58"/>
      <c r="DC518" s="58"/>
      <c r="DD518" s="58"/>
      <c r="DE518" s="58"/>
      <c r="DF518" s="58"/>
      <c r="DG518" s="58"/>
      <c r="DH518" s="58"/>
      <c r="DI518" s="58"/>
      <c r="DJ518" s="58"/>
      <c r="DK518" s="58"/>
      <c r="DL518" s="56"/>
      <c r="DM518" s="169" t="s">
        <v>861</v>
      </c>
      <c r="DN518" s="170"/>
      <c r="DO518" s="170"/>
      <c r="DP518" s="170"/>
      <c r="DQ518" s="170"/>
      <c r="DR518" s="170"/>
      <c r="DS518" s="171"/>
      <c r="DT518" s="205">
        <f>SUM(DN514:DU517)</f>
        <v>0</v>
      </c>
      <c r="DU518" s="206"/>
      <c r="DV518" s="169" t="s">
        <v>861</v>
      </c>
      <c r="DW518" s="170"/>
      <c r="DX518" s="170"/>
      <c r="DY518" s="170"/>
      <c r="DZ518" s="170"/>
      <c r="EA518" s="170"/>
      <c r="EB518" s="170"/>
      <c r="EC518" s="171"/>
      <c r="ED518" s="207">
        <f>SUM(DW514:EE517)</f>
        <v>0</v>
      </c>
      <c r="EE518" s="208"/>
      <c r="EF518" s="169" t="s">
        <v>861</v>
      </c>
      <c r="EG518" s="170"/>
      <c r="EH518" s="170"/>
      <c r="EI518" s="170"/>
      <c r="EJ518" s="170"/>
      <c r="EK518" s="170"/>
      <c r="EL518" s="171"/>
      <c r="EM518" s="207">
        <f>SUM(EG514:EN517)</f>
        <v>0</v>
      </c>
      <c r="EN518" s="208"/>
      <c r="EO518" s="170" t="s">
        <v>861</v>
      </c>
      <c r="EP518" s="170"/>
      <c r="EQ518" s="170"/>
      <c r="ER518" s="170"/>
      <c r="ES518" s="170"/>
      <c r="ET518" s="170"/>
      <c r="EU518" s="171"/>
      <c r="EV518" s="207">
        <f>SUM(EP514:EW517)</f>
        <v>0</v>
      </c>
      <c r="EW518" s="208"/>
      <c r="EX518" s="159"/>
      <c r="EY518" s="160"/>
      <c r="EZ518" s="160"/>
      <c r="FA518" s="160"/>
      <c r="FB518" s="160"/>
      <c r="FC518" s="160"/>
      <c r="FD518" s="160"/>
      <c r="FE518" s="160"/>
      <c r="FF518" s="160"/>
      <c r="FG518" s="160"/>
      <c r="FH518" s="160"/>
      <c r="FI518" s="161"/>
      <c r="FV518" s="24" t="str">
        <f>IF(FW518&lt;&gt;"",MAX($FV$3:FV517)+1,"")</f>
        <v/>
      </c>
      <c r="FW518" s="24" t="str">
        <f>IF($B518&lt;&gt;"",E518,"")</f>
        <v/>
      </c>
      <c r="FX518" s="24" t="str">
        <f t="shared" si="945"/>
        <v/>
      </c>
      <c r="FY518" s="24" t="str">
        <f t="shared" si="946"/>
        <v/>
      </c>
      <c r="FZ518" s="24" t="str">
        <f t="shared" si="947"/>
        <v/>
      </c>
    </row>
    <row r="519" spans="1:182" x14ac:dyDescent="0.25">
      <c r="A519" s="38" t="str">
        <f>IF(AND(A518&lt;&gt;"",I519&lt;&gt;""),A514,"")</f>
        <v/>
      </c>
      <c r="B519" s="38" t="str">
        <f t="shared" ref="B519" si="952">IF(AND($A519&lt;&gt;"",B514&lt;&gt;""),B514,"")</f>
        <v/>
      </c>
      <c r="C519" s="65" t="s">
        <v>741</v>
      </c>
      <c r="D519" s="43" t="str">
        <f>IF(D517&lt;&gt;"",IF(ISNA(VLOOKUP(D517,EconomyTypeTable,2,FALSE)),"&lt;Unknown&gt;",VLOOKUP(D517,EconomyTypeTable,2,FALSE)),"")</f>
        <v/>
      </c>
      <c r="E519" s="44" t="str">
        <f>IF(AND(I519&lt;&gt;"",E514&lt;&gt;""),E514,"")</f>
        <v/>
      </c>
      <c r="F519" s="44" t="str">
        <f>IF(I519&lt;&gt;"",MAX(F514:F518)+1,"")</f>
        <v/>
      </c>
      <c r="G519" s="44" t="str">
        <f>IF(AND(I518&lt;&gt;"",D515&lt;&gt;""),D515,"")</f>
        <v/>
      </c>
      <c r="H519" s="44" t="str">
        <f>IF(AND(I519&lt;&gt;"",D516&lt;&gt;""),D518,"")</f>
        <v/>
      </c>
      <c r="I519" s="31"/>
      <c r="J519" s="33"/>
      <c r="K519" s="38" t="str">
        <f t="shared" si="944"/>
        <v/>
      </c>
      <c r="L519" s="153"/>
      <c r="M519" s="153"/>
      <c r="N519" s="153"/>
      <c r="O519" s="153"/>
      <c r="P519" s="31"/>
      <c r="Q519" s="59"/>
      <c r="R519" s="60"/>
      <c r="S519" s="60"/>
      <c r="T519" s="60"/>
      <c r="U519" s="60"/>
      <c r="V519" s="60"/>
      <c r="W519" s="60"/>
      <c r="X519" s="60"/>
      <c r="Y519" s="60"/>
      <c r="Z519" s="60"/>
      <c r="AA519" s="60"/>
      <c r="AB519" s="60"/>
      <c r="AC519" s="60"/>
      <c r="AD519" s="60"/>
      <c r="AE519" s="60"/>
      <c r="AF519" s="60"/>
      <c r="AG519" s="60"/>
      <c r="AH519" s="60"/>
      <c r="AI519" s="60"/>
      <c r="AJ519" s="60"/>
      <c r="AK519" s="60"/>
      <c r="AL519" s="60"/>
      <c r="AM519" s="61"/>
      <c r="AN519" s="59"/>
      <c r="AO519" s="60"/>
      <c r="AP519" s="60"/>
      <c r="AQ519" s="60"/>
      <c r="AR519" s="60"/>
      <c r="AS519" s="61"/>
      <c r="AT519" s="59"/>
      <c r="AU519" s="60"/>
      <c r="AV519" s="61"/>
      <c r="AW519" s="59"/>
      <c r="AX519" s="60"/>
      <c r="AY519" s="60"/>
      <c r="AZ519" s="60"/>
      <c r="BA519" s="60"/>
      <c r="BB519" s="60"/>
      <c r="BC519" s="60"/>
      <c r="BD519" s="60"/>
      <c r="BE519" s="60"/>
      <c r="BF519" s="60"/>
      <c r="BG519" s="60"/>
      <c r="BH519" s="61"/>
      <c r="BI519" s="59"/>
      <c r="BJ519" s="60"/>
      <c r="BK519" s="60"/>
      <c r="BL519" s="60"/>
      <c r="BM519" s="60"/>
      <c r="BN519" s="60"/>
      <c r="BO519" s="60"/>
      <c r="BP519" s="60"/>
      <c r="BQ519" s="60"/>
      <c r="BR519" s="60"/>
      <c r="BS519" s="60"/>
      <c r="BT519" s="60"/>
      <c r="BU519" s="61"/>
      <c r="BV519" s="59"/>
      <c r="BW519" s="62"/>
      <c r="BX519" s="62"/>
      <c r="BY519" s="60"/>
      <c r="BZ519" s="60"/>
      <c r="CA519" s="60"/>
      <c r="CB519" s="60"/>
      <c r="CC519" s="60"/>
      <c r="CD519" s="60"/>
      <c r="CE519" s="60"/>
      <c r="CF519" s="60"/>
      <c r="CG519" s="60"/>
      <c r="CH519" s="60"/>
      <c r="CI519" s="60"/>
      <c r="CJ519" s="60"/>
      <c r="CK519" s="60"/>
      <c r="CL519" s="60"/>
      <c r="CM519" s="61"/>
      <c r="CN519" s="58"/>
      <c r="CO519" s="58"/>
      <c r="CP519" s="58"/>
      <c r="CQ519" s="58"/>
      <c r="CR519" s="58"/>
      <c r="CS519" s="58"/>
      <c r="CT519" s="58"/>
      <c r="CU519" s="58"/>
      <c r="CV519" s="58"/>
      <c r="CW519" s="58"/>
      <c r="CX519" s="58"/>
      <c r="CY519" s="58"/>
      <c r="CZ519" s="58"/>
      <c r="DA519" s="58"/>
      <c r="DB519" s="58"/>
      <c r="DC519" s="58"/>
      <c r="DD519" s="58"/>
      <c r="DE519" s="58"/>
      <c r="DF519" s="58"/>
      <c r="DG519" s="58"/>
      <c r="DH519" s="58"/>
      <c r="DI519" s="58"/>
      <c r="DJ519" s="58"/>
      <c r="DK519" s="58"/>
      <c r="DL519" s="56"/>
      <c r="DM519" s="170" t="s">
        <v>823</v>
      </c>
      <c r="DN519" s="170"/>
      <c r="DO519" s="170"/>
      <c r="DP519" s="170"/>
      <c r="DQ519" s="170"/>
      <c r="DR519" s="170"/>
      <c r="DS519" s="171"/>
      <c r="DT519" s="172"/>
      <c r="DU519" s="186"/>
      <c r="DV519" s="209"/>
      <c r="DW519" s="190"/>
      <c r="DX519" s="190"/>
      <c r="DY519" s="190"/>
      <c r="DZ519" s="190"/>
      <c r="EA519" s="190"/>
      <c r="EB519" s="190"/>
      <c r="EC519" s="190"/>
      <c r="ED519" s="190"/>
      <c r="EE519" s="190"/>
      <c r="EF519" s="190"/>
      <c r="EG519" s="190"/>
      <c r="EH519" s="190"/>
      <c r="EI519" s="190"/>
      <c r="EJ519" s="190"/>
      <c r="EK519" s="190"/>
      <c r="EL519" s="190"/>
      <c r="EM519" s="190"/>
      <c r="EN519" s="190"/>
      <c r="EO519" s="190"/>
      <c r="EP519" s="190"/>
      <c r="EQ519" s="190"/>
      <c r="ER519" s="190"/>
      <c r="ES519" s="190"/>
      <c r="ET519" s="190"/>
      <c r="EU519" s="190"/>
      <c r="EV519" s="190"/>
      <c r="EW519" s="210"/>
      <c r="EX519" s="159"/>
      <c r="EY519" s="160"/>
      <c r="EZ519" s="160"/>
      <c r="FA519" s="160"/>
      <c r="FB519" s="160"/>
      <c r="FC519" s="160"/>
      <c r="FD519" s="160"/>
      <c r="FE519" s="160"/>
      <c r="FF519" s="160"/>
      <c r="FG519" s="160"/>
      <c r="FH519" s="160"/>
      <c r="FI519" s="161"/>
    </row>
    <row r="520" spans="1:182" ht="15.75" thickBot="1" x14ac:dyDescent="0.3">
      <c r="A520" s="39">
        <f>IF(A514&lt;&gt;"",A514,"")</f>
        <v>74</v>
      </c>
      <c r="B520" s="39" t="str">
        <f>IF(AND($A520&lt;&gt;"",B514&lt;&gt;""),B514,"")</f>
        <v/>
      </c>
      <c r="C520" s="67" t="s">
        <v>315</v>
      </c>
      <c r="D520" s="36"/>
      <c r="E520" s="148"/>
      <c r="F520" s="149"/>
      <c r="G520" s="149"/>
      <c r="H520" s="149"/>
      <c r="I520" s="149"/>
      <c r="J520" s="149"/>
      <c r="K520" s="149"/>
      <c r="L520" s="149"/>
      <c r="M520" s="149"/>
      <c r="N520" s="149"/>
      <c r="O520" s="150"/>
      <c r="P520" s="46" t="str">
        <f>IF(COUNTA(Q520:AM520)-COUNTBLANK(Q520:AM520)&gt;0,COUNTA(Q520:AM520)-COUNTBLANK(Q520:AM520)&amp;" Deposit types","")</f>
        <v/>
      </c>
      <c r="Q520" s="47" t="str">
        <f>IF(COUNTA(Q514:Q519)&gt;0,COUNTA(Q514:Q519),"")</f>
        <v/>
      </c>
      <c r="R520" s="48" t="str">
        <f t="shared" ref="R520:BK520" si="953">IF(COUNTA(R514:R519)&gt;0,COUNTA(R514:R519),"")</f>
        <v/>
      </c>
      <c r="S520" s="48" t="str">
        <f t="shared" si="953"/>
        <v/>
      </c>
      <c r="T520" s="48" t="str">
        <f t="shared" si="953"/>
        <v/>
      </c>
      <c r="U520" s="48" t="str">
        <f t="shared" si="953"/>
        <v/>
      </c>
      <c r="V520" s="48" t="str">
        <f t="shared" si="953"/>
        <v/>
      </c>
      <c r="W520" s="48" t="str">
        <f t="shared" si="953"/>
        <v/>
      </c>
      <c r="X520" s="48" t="str">
        <f t="shared" si="953"/>
        <v/>
      </c>
      <c r="Y520" s="48" t="str">
        <f t="shared" si="953"/>
        <v/>
      </c>
      <c r="Z520" s="48" t="str">
        <f t="shared" si="953"/>
        <v/>
      </c>
      <c r="AA520" s="48" t="str">
        <f t="shared" si="953"/>
        <v/>
      </c>
      <c r="AB520" s="48" t="str">
        <f>IF(COUNTA(AB514:AB519)&gt;0,COUNTA(AB514:AB519),"")</f>
        <v/>
      </c>
      <c r="AC520" s="48" t="str">
        <f t="shared" ref="AC520:BV520" si="954">IF(COUNTA(AC514:AC519)&gt;0,COUNTA(AC514:AC519),"")</f>
        <v/>
      </c>
      <c r="AD520" s="48" t="str">
        <f t="shared" si="954"/>
        <v/>
      </c>
      <c r="AE520" s="48" t="str">
        <f t="shared" si="954"/>
        <v/>
      </c>
      <c r="AF520" s="48" t="str">
        <f t="shared" si="954"/>
        <v/>
      </c>
      <c r="AG520" s="48" t="str">
        <f t="shared" si="954"/>
        <v/>
      </c>
      <c r="AH520" s="48" t="str">
        <f t="shared" si="954"/>
        <v/>
      </c>
      <c r="AI520" s="48" t="str">
        <f t="shared" si="954"/>
        <v/>
      </c>
      <c r="AJ520" s="48" t="str">
        <f t="shared" si="954"/>
        <v/>
      </c>
      <c r="AK520" s="48" t="str">
        <f t="shared" si="954"/>
        <v/>
      </c>
      <c r="AL520" s="48" t="str">
        <f t="shared" si="954"/>
        <v/>
      </c>
      <c r="AM520" s="49" t="str">
        <f t="shared" si="954"/>
        <v/>
      </c>
      <c r="AN520" s="47" t="str">
        <f t="shared" si="954"/>
        <v/>
      </c>
      <c r="AO520" s="48" t="str">
        <f t="shared" si="954"/>
        <v/>
      </c>
      <c r="AP520" s="48" t="str">
        <f t="shared" si="954"/>
        <v/>
      </c>
      <c r="AQ520" s="48" t="str">
        <f t="shared" si="954"/>
        <v/>
      </c>
      <c r="AR520" s="48" t="str">
        <f t="shared" si="954"/>
        <v/>
      </c>
      <c r="AS520" s="49" t="str">
        <f t="shared" si="954"/>
        <v/>
      </c>
      <c r="AT520" s="47" t="str">
        <f t="shared" si="954"/>
        <v/>
      </c>
      <c r="AU520" s="48" t="str">
        <f t="shared" si="954"/>
        <v/>
      </c>
      <c r="AV520" s="49" t="str">
        <f t="shared" si="954"/>
        <v/>
      </c>
      <c r="AW520" s="47" t="str">
        <f t="shared" si="954"/>
        <v/>
      </c>
      <c r="AX520" s="48" t="str">
        <f t="shared" si="954"/>
        <v/>
      </c>
      <c r="AY520" s="48" t="str">
        <f t="shared" si="954"/>
        <v/>
      </c>
      <c r="AZ520" s="48" t="str">
        <f t="shared" si="954"/>
        <v/>
      </c>
      <c r="BA520" s="48" t="str">
        <f t="shared" si="954"/>
        <v/>
      </c>
      <c r="BB520" s="48" t="str">
        <f t="shared" si="954"/>
        <v/>
      </c>
      <c r="BC520" s="48" t="str">
        <f t="shared" si="954"/>
        <v/>
      </c>
      <c r="BD520" s="48" t="str">
        <f t="shared" si="954"/>
        <v/>
      </c>
      <c r="BE520" s="48" t="str">
        <f t="shared" si="954"/>
        <v/>
      </c>
      <c r="BF520" s="48" t="str">
        <f t="shared" si="954"/>
        <v/>
      </c>
      <c r="BG520" s="48" t="str">
        <f t="shared" si="954"/>
        <v/>
      </c>
      <c r="BH520" s="49" t="str">
        <f t="shared" si="954"/>
        <v/>
      </c>
      <c r="BI520" s="47" t="str">
        <f t="shared" si="954"/>
        <v/>
      </c>
      <c r="BJ520" s="48" t="str">
        <f t="shared" si="954"/>
        <v/>
      </c>
      <c r="BK520" s="48" t="str">
        <f t="shared" si="954"/>
        <v/>
      </c>
      <c r="BL520" s="48"/>
      <c r="BM520" s="48" t="str">
        <f t="shared" ref="BM520:BU520" si="955">IF(COUNTA(BM514:BM519)&gt;0,COUNTA(BM514:BM519),"")</f>
        <v/>
      </c>
      <c r="BN520" s="48" t="str">
        <f t="shared" si="955"/>
        <v/>
      </c>
      <c r="BO520" s="48" t="str">
        <f t="shared" si="955"/>
        <v/>
      </c>
      <c r="BP520" s="48" t="str">
        <f t="shared" si="955"/>
        <v/>
      </c>
      <c r="BQ520" s="48" t="str">
        <f t="shared" si="955"/>
        <v/>
      </c>
      <c r="BR520" s="48" t="str">
        <f t="shared" si="955"/>
        <v/>
      </c>
      <c r="BS520" s="48" t="str">
        <f t="shared" si="955"/>
        <v/>
      </c>
      <c r="BT520" s="48" t="str">
        <f t="shared" si="955"/>
        <v/>
      </c>
      <c r="BU520" s="49" t="str">
        <f t="shared" si="955"/>
        <v/>
      </c>
      <c r="BV520" s="47" t="str">
        <f>IF(COUNTA(BV514:BV519)&gt;0,COUNTA(BV514:BV519),"")</f>
        <v/>
      </c>
      <c r="BW520" s="48" t="str">
        <f t="shared" ref="BW520:DL520" si="956">IF(COUNTA(BW514:BW519)&gt;0,COUNTA(BW514:BW519),"")</f>
        <v/>
      </c>
      <c r="BX520" s="48" t="str">
        <f t="shared" si="956"/>
        <v/>
      </c>
      <c r="BY520" s="48" t="str">
        <f t="shared" si="956"/>
        <v/>
      </c>
      <c r="BZ520" s="48" t="str">
        <f t="shared" si="956"/>
        <v/>
      </c>
      <c r="CA520" s="48" t="str">
        <f t="shared" si="956"/>
        <v/>
      </c>
      <c r="CB520" s="48" t="str">
        <f t="shared" si="956"/>
        <v/>
      </c>
      <c r="CC520" s="48" t="str">
        <f t="shared" si="956"/>
        <v/>
      </c>
      <c r="CD520" s="48" t="str">
        <f t="shared" si="956"/>
        <v/>
      </c>
      <c r="CE520" s="48" t="str">
        <f t="shared" si="956"/>
        <v/>
      </c>
      <c r="CF520" s="48" t="str">
        <f t="shared" si="956"/>
        <v/>
      </c>
      <c r="CG520" s="48" t="str">
        <f t="shared" si="956"/>
        <v/>
      </c>
      <c r="CH520" s="48" t="str">
        <f t="shared" si="956"/>
        <v/>
      </c>
      <c r="CI520" s="48" t="str">
        <f t="shared" si="956"/>
        <v/>
      </c>
      <c r="CJ520" s="48" t="str">
        <f t="shared" si="956"/>
        <v/>
      </c>
      <c r="CK520" s="48" t="str">
        <f t="shared" si="956"/>
        <v/>
      </c>
      <c r="CL520" s="48" t="str">
        <f t="shared" si="956"/>
        <v/>
      </c>
      <c r="CM520" s="49" t="str">
        <f t="shared" si="956"/>
        <v/>
      </c>
      <c r="CN520" s="47" t="str">
        <f t="shared" si="956"/>
        <v/>
      </c>
      <c r="CO520" s="48" t="str">
        <f t="shared" si="956"/>
        <v/>
      </c>
      <c r="CP520" s="48" t="str">
        <f t="shared" si="956"/>
        <v/>
      </c>
      <c r="CQ520" s="48" t="str">
        <f t="shared" si="956"/>
        <v/>
      </c>
      <c r="CR520" s="48" t="str">
        <f t="shared" si="956"/>
        <v/>
      </c>
      <c r="CS520" s="48" t="str">
        <f t="shared" si="956"/>
        <v/>
      </c>
      <c r="CT520" s="48" t="str">
        <f t="shared" si="956"/>
        <v/>
      </c>
      <c r="CU520" s="48" t="str">
        <f t="shared" si="956"/>
        <v/>
      </c>
      <c r="CV520" s="48" t="str">
        <f t="shared" si="956"/>
        <v/>
      </c>
      <c r="CW520" s="48" t="str">
        <f t="shared" si="956"/>
        <v/>
      </c>
      <c r="CX520" s="48" t="str">
        <f t="shared" si="956"/>
        <v/>
      </c>
      <c r="CY520" s="48" t="str">
        <f t="shared" si="956"/>
        <v/>
      </c>
      <c r="CZ520" s="48" t="str">
        <f t="shared" si="956"/>
        <v/>
      </c>
      <c r="DA520" s="48" t="str">
        <f t="shared" si="956"/>
        <v/>
      </c>
      <c r="DB520" s="48" t="str">
        <f t="shared" si="956"/>
        <v/>
      </c>
      <c r="DC520" s="48" t="str">
        <f t="shared" si="956"/>
        <v/>
      </c>
      <c r="DD520" s="48" t="str">
        <f t="shared" si="956"/>
        <v/>
      </c>
      <c r="DE520" s="48" t="str">
        <f t="shared" si="956"/>
        <v/>
      </c>
      <c r="DF520" s="48" t="str">
        <f t="shared" si="956"/>
        <v/>
      </c>
      <c r="DG520" s="48" t="str">
        <f t="shared" si="956"/>
        <v/>
      </c>
      <c r="DH520" s="48" t="str">
        <f t="shared" si="956"/>
        <v/>
      </c>
      <c r="DI520" s="48" t="str">
        <f t="shared" si="956"/>
        <v/>
      </c>
      <c r="DJ520" s="48" t="str">
        <f t="shared" si="956"/>
        <v/>
      </c>
      <c r="DK520" s="48" t="str">
        <f t="shared" si="956"/>
        <v/>
      </c>
      <c r="DL520" s="49" t="str">
        <f t="shared" si="956"/>
        <v/>
      </c>
      <c r="DM520" s="170" t="s">
        <v>822</v>
      </c>
      <c r="DN520" s="170"/>
      <c r="DO520" s="170"/>
      <c r="DP520" s="170"/>
      <c r="DQ520" s="170"/>
      <c r="DR520" s="170"/>
      <c r="DS520" s="171"/>
      <c r="DT520" s="187"/>
      <c r="DU520" s="172"/>
      <c r="DV520" s="211"/>
      <c r="DW520" s="212"/>
      <c r="DX520" s="212"/>
      <c r="DY520" s="212"/>
      <c r="DZ520" s="212"/>
      <c r="EA520" s="212"/>
      <c r="EB520" s="212"/>
      <c r="EC520" s="212"/>
      <c r="ED520" s="212"/>
      <c r="EE520" s="212"/>
      <c r="EF520" s="212"/>
      <c r="EG520" s="212"/>
      <c r="EH520" s="212"/>
      <c r="EI520" s="212"/>
      <c r="EJ520" s="212"/>
      <c r="EK520" s="212"/>
      <c r="EL520" s="212"/>
      <c r="EM520" s="212"/>
      <c r="EN520" s="212"/>
      <c r="EO520" s="212"/>
      <c r="EP520" s="212"/>
      <c r="EQ520" s="212"/>
      <c r="ER520" s="212"/>
      <c r="ES520" s="212"/>
      <c r="ET520" s="212"/>
      <c r="EU520" s="212"/>
      <c r="EV520" s="212"/>
      <c r="EW520" s="213"/>
      <c r="EX520" s="151"/>
      <c r="EY520" s="149"/>
      <c r="EZ520" s="149"/>
      <c r="FA520" s="149"/>
      <c r="FB520" s="149"/>
      <c r="FC520" s="149"/>
      <c r="FD520" s="149"/>
      <c r="FE520" s="149"/>
      <c r="FF520" s="149"/>
      <c r="FG520" s="149"/>
      <c r="FH520" s="149"/>
      <c r="FI520" s="152"/>
    </row>
    <row r="521" spans="1:182" x14ac:dyDescent="0.25">
      <c r="A521" s="40">
        <f>A514+1</f>
        <v>75</v>
      </c>
      <c r="B521" s="29"/>
      <c r="C521" s="65" t="s">
        <v>531</v>
      </c>
      <c r="D521" s="41" t="str">
        <f>IF(MAX(F521:F526)&gt;0,MAX(F521:F526),"")</f>
        <v/>
      </c>
      <c r="E521" s="30"/>
      <c r="F521" s="45" t="str">
        <f>IF(I521&lt;&gt;"",1,"")</f>
        <v/>
      </c>
      <c r="G521" s="45" t="str">
        <f>IF(AND(I521&lt;&gt;"",D522&lt;&gt;""),D522,"")</f>
        <v/>
      </c>
      <c r="H521" s="45" t="str">
        <f>IF(AND(I521&lt;&gt;"",D523&lt;&gt;""),D525,"")</f>
        <v/>
      </c>
      <c r="I521" s="29"/>
      <c r="J521" s="146"/>
      <c r="K521" s="40" t="str">
        <f t="shared" ref="K521:K526" si="957">IF(J521&lt;&gt;"",IF(ISNA(VLOOKUP(J521,PlanetTypeTable,2,FALSE)),"&lt;Unknown&gt;",VLOOKUP(J521,PlanetTypeTable,2,FALSE)),"")</f>
        <v/>
      </c>
      <c r="L521" s="34"/>
      <c r="M521" s="34"/>
      <c r="N521" s="34"/>
      <c r="O521" s="34"/>
      <c r="P521" s="29"/>
      <c r="Q521" s="50"/>
      <c r="R521" s="30"/>
      <c r="S521" s="30"/>
      <c r="T521" s="30"/>
      <c r="U521" s="30"/>
      <c r="V521" s="30"/>
      <c r="W521" s="30"/>
      <c r="X521" s="30"/>
      <c r="Y521" s="30"/>
      <c r="Z521" s="30"/>
      <c r="AA521" s="30"/>
      <c r="AB521" s="30"/>
      <c r="AC521" s="30"/>
      <c r="AD521" s="30"/>
      <c r="AE521" s="30"/>
      <c r="AF521" s="30"/>
      <c r="AG521" s="30"/>
      <c r="AH521" s="30"/>
      <c r="AI521" s="30"/>
      <c r="AJ521" s="30"/>
      <c r="AK521" s="30"/>
      <c r="AL521" s="30"/>
      <c r="AM521" s="51"/>
      <c r="AN521" s="50"/>
      <c r="AO521" s="30"/>
      <c r="AP521" s="30"/>
      <c r="AQ521" s="30"/>
      <c r="AR521" s="30"/>
      <c r="AS521" s="51"/>
      <c r="AT521" s="50"/>
      <c r="AU521" s="30"/>
      <c r="AV521" s="51"/>
      <c r="AW521" s="50"/>
      <c r="AX521" s="30"/>
      <c r="AY521" s="30"/>
      <c r="AZ521" s="30"/>
      <c r="BA521" s="30"/>
      <c r="BB521" s="30"/>
      <c r="BC521" s="30"/>
      <c r="BD521" s="30"/>
      <c r="BE521" s="30"/>
      <c r="BF521" s="30"/>
      <c r="BG521" s="30"/>
      <c r="BH521" s="51"/>
      <c r="BI521" s="50"/>
      <c r="BJ521" s="30"/>
      <c r="BK521" s="30"/>
      <c r="BL521" s="30"/>
      <c r="BM521" s="30"/>
      <c r="BN521" s="30"/>
      <c r="BO521" s="30"/>
      <c r="BP521" s="30"/>
      <c r="BQ521" s="30"/>
      <c r="BR521" s="30"/>
      <c r="BS521" s="30"/>
      <c r="BT521" s="30"/>
      <c r="BU521" s="51"/>
      <c r="BV521" s="50"/>
      <c r="BW521" s="52"/>
      <c r="BX521" s="52"/>
      <c r="BY521" s="30"/>
      <c r="BZ521" s="30"/>
      <c r="CA521" s="30"/>
      <c r="CB521" s="30"/>
      <c r="CC521" s="30"/>
      <c r="CD521" s="30"/>
      <c r="CE521" s="30"/>
      <c r="CF521" s="30"/>
      <c r="CG521" s="30"/>
      <c r="CH521" s="30"/>
      <c r="CI521" s="30"/>
      <c r="CJ521" s="30"/>
      <c r="CK521" s="30"/>
      <c r="CL521" s="30"/>
      <c r="CM521" s="51"/>
      <c r="CN521" s="53"/>
      <c r="CO521" s="53"/>
      <c r="CP521" s="53"/>
      <c r="CQ521" s="53"/>
      <c r="CR521" s="53"/>
      <c r="CS521" s="53"/>
      <c r="CT521" s="53"/>
      <c r="CU521" s="53"/>
      <c r="CV521" s="53"/>
      <c r="CW521" s="53"/>
      <c r="CX521" s="53"/>
      <c r="CY521" s="53"/>
      <c r="CZ521" s="53"/>
      <c r="DA521" s="53"/>
      <c r="DB521" s="53"/>
      <c r="DC521" s="53"/>
      <c r="DD521" s="53"/>
      <c r="DE521" s="53"/>
      <c r="DF521" s="53"/>
      <c r="DG521" s="53"/>
      <c r="DH521" s="53"/>
      <c r="DI521" s="53"/>
      <c r="DJ521" s="53"/>
      <c r="DK521" s="53"/>
      <c r="DL521" s="51"/>
      <c r="DM521" s="162" t="s">
        <v>249</v>
      </c>
      <c r="DN521" s="30"/>
      <c r="DO521" s="30"/>
      <c r="DP521" s="30"/>
      <c r="DQ521" s="30"/>
      <c r="DR521" s="30"/>
      <c r="DS521" s="30"/>
      <c r="DT521" s="30"/>
      <c r="DU521" s="51"/>
      <c r="DV521" s="163" t="s">
        <v>249</v>
      </c>
      <c r="DW521" s="30"/>
      <c r="DX521" s="30"/>
      <c r="DY521" s="30"/>
      <c r="DZ521" s="30"/>
      <c r="EA521" s="30"/>
      <c r="EB521" s="30"/>
      <c r="EC521" s="30"/>
      <c r="ED521" s="53"/>
      <c r="EE521" s="51"/>
      <c r="EF521" s="163" t="s">
        <v>249</v>
      </c>
      <c r="EG521" s="30"/>
      <c r="EH521" s="30"/>
      <c r="EI521" s="63"/>
      <c r="EJ521" s="30"/>
      <c r="EK521" s="30"/>
      <c r="EL521" s="30"/>
      <c r="EM521" s="30"/>
      <c r="EN521" s="51"/>
      <c r="EO521" s="163" t="s">
        <v>249</v>
      </c>
      <c r="EP521" s="30"/>
      <c r="EQ521" s="30"/>
      <c r="ER521" s="30"/>
      <c r="ES521" s="30"/>
      <c r="ET521" s="30"/>
      <c r="EU521" s="30"/>
      <c r="EV521" s="30"/>
      <c r="EW521" s="51"/>
      <c r="EX521" s="156"/>
      <c r="EY521" s="157"/>
      <c r="EZ521" s="157"/>
      <c r="FA521" s="157"/>
      <c r="FB521" s="157"/>
      <c r="FC521" s="157"/>
      <c r="FD521" s="157"/>
      <c r="FE521" s="157"/>
      <c r="FF521" s="157"/>
      <c r="FG521" s="157"/>
      <c r="FH521" s="157"/>
      <c r="FI521" s="158"/>
      <c r="FR521" s="25" t="str">
        <f>IF(FS521&lt;&gt;"",MAX(FR$3:FR520)+1,"")</f>
        <v/>
      </c>
      <c r="FS521" s="25" t="str">
        <f>IF(B521&lt;&gt;"",B521,"")</f>
        <v/>
      </c>
      <c r="FT521" s="25" t="str">
        <f>IF(D522&lt;&gt;"",D522,"")</f>
        <v/>
      </c>
      <c r="FV521" s="24" t="str">
        <f>IF(FW521&lt;&gt;"",MAX($FV$3:FV520)+1,"")</f>
        <v/>
      </c>
      <c r="FW521" s="24" t="str">
        <f>IF($B521&lt;&gt;"",LEFT(E521,2),"")</f>
        <v/>
      </c>
      <c r="FX521" s="24" t="str">
        <f t="shared" ref="FX521:FX525" si="958">IF($B521&lt;&gt;"",I521,"")</f>
        <v/>
      </c>
      <c r="FY521" s="24" t="str">
        <f t="shared" ref="FY521:FY525" si="959">IF($B521&lt;&gt;"",J521,"")</f>
        <v/>
      </c>
      <c r="FZ521" s="24" t="str">
        <f t="shared" ref="FZ521:FZ525" si="960">IF($B521&lt;&gt;"",K521,"")</f>
        <v/>
      </c>
    </row>
    <row r="522" spans="1:182" x14ac:dyDescent="0.25">
      <c r="A522" s="38" t="str">
        <f>IF(AND(A521&lt;&gt;"",I522&lt;&gt;""),A521,"")</f>
        <v/>
      </c>
      <c r="B522" s="37" t="str">
        <f t="shared" ref="B522" si="961">IF(AND($A522&lt;&gt;"",B521&lt;&gt;""),B521,"")</f>
        <v/>
      </c>
      <c r="C522" s="66" t="s">
        <v>72</v>
      </c>
      <c r="D522" s="32"/>
      <c r="E522" s="44" t="str">
        <f>IF(AND(I522&lt;&gt;"",E521&lt;&gt;""),E521,"")</f>
        <v/>
      </c>
      <c r="F522" s="44" t="str">
        <f>IF(I522&lt;&gt;"",MAX(F521:F521)+1,"")</f>
        <v/>
      </c>
      <c r="G522" s="44" t="str">
        <f>IF(AND(I522&lt;&gt;"",D522&lt;&gt;""),D522,"")</f>
        <v/>
      </c>
      <c r="H522" s="44" t="str">
        <f>IF(AND(I522&lt;&gt;"",D523&lt;&gt;""),D525,"")</f>
        <v/>
      </c>
      <c r="I522" s="31"/>
      <c r="J522" s="33"/>
      <c r="K522" s="38" t="str">
        <f t="shared" si="957"/>
        <v/>
      </c>
      <c r="L522" s="153"/>
      <c r="M522" s="153"/>
      <c r="N522" s="153"/>
      <c r="O522" s="153"/>
      <c r="P522" s="31"/>
      <c r="Q522" s="54"/>
      <c r="R522" s="55"/>
      <c r="S522" s="55"/>
      <c r="T522" s="55"/>
      <c r="U522" s="55"/>
      <c r="V522" s="55"/>
      <c r="W522" s="55"/>
      <c r="X522" s="55"/>
      <c r="Y522" s="55"/>
      <c r="Z522" s="55"/>
      <c r="AA522" s="55"/>
      <c r="AB522" s="55"/>
      <c r="AC522" s="55"/>
      <c r="AD522" s="55"/>
      <c r="AE522" s="55"/>
      <c r="AF522" s="55"/>
      <c r="AG522" s="55"/>
      <c r="AH522" s="55"/>
      <c r="AI522" s="55"/>
      <c r="AJ522" s="55"/>
      <c r="AK522" s="55"/>
      <c r="AL522" s="55"/>
      <c r="AM522" s="56"/>
      <c r="AN522" s="54"/>
      <c r="AO522" s="55"/>
      <c r="AP522" s="55"/>
      <c r="AQ522" s="55"/>
      <c r="AR522" s="55"/>
      <c r="AS522" s="56"/>
      <c r="AT522" s="54"/>
      <c r="AU522" s="55"/>
      <c r="AV522" s="56"/>
      <c r="AW522" s="54"/>
      <c r="AX522" s="55"/>
      <c r="AY522" s="55"/>
      <c r="AZ522" s="55"/>
      <c r="BA522" s="55"/>
      <c r="BB522" s="55"/>
      <c r="BC522" s="55"/>
      <c r="BD522" s="55"/>
      <c r="BE522" s="55"/>
      <c r="BF522" s="55"/>
      <c r="BG522" s="55"/>
      <c r="BH522" s="56"/>
      <c r="BI522" s="54"/>
      <c r="BJ522" s="55"/>
      <c r="BK522" s="55"/>
      <c r="BL522" s="55"/>
      <c r="BM522" s="55"/>
      <c r="BN522" s="55"/>
      <c r="BO522" s="55"/>
      <c r="BP522" s="55"/>
      <c r="BQ522" s="55"/>
      <c r="BR522" s="55"/>
      <c r="BS522" s="55"/>
      <c r="BT522" s="55"/>
      <c r="BU522" s="56"/>
      <c r="BV522" s="54"/>
      <c r="BW522" s="57"/>
      <c r="BX522" s="57"/>
      <c r="BY522" s="55"/>
      <c r="BZ522" s="55"/>
      <c r="CA522" s="55"/>
      <c r="CB522" s="55"/>
      <c r="CC522" s="55"/>
      <c r="CD522" s="55"/>
      <c r="CE522" s="55"/>
      <c r="CF522" s="55"/>
      <c r="CG522" s="55"/>
      <c r="CH522" s="55"/>
      <c r="CI522" s="55"/>
      <c r="CJ522" s="55"/>
      <c r="CK522" s="55"/>
      <c r="CL522" s="55"/>
      <c r="CM522" s="56"/>
      <c r="CN522" s="58"/>
      <c r="CO522" s="58"/>
      <c r="CP522" s="58"/>
      <c r="CQ522" s="58"/>
      <c r="CR522" s="58"/>
      <c r="CS522" s="58"/>
      <c r="CT522" s="58"/>
      <c r="CU522" s="58"/>
      <c r="CV522" s="58"/>
      <c r="CW522" s="58"/>
      <c r="CX522" s="58"/>
      <c r="CY522" s="58"/>
      <c r="CZ522" s="58"/>
      <c r="DA522" s="58"/>
      <c r="DB522" s="58"/>
      <c r="DC522" s="58"/>
      <c r="DD522" s="58"/>
      <c r="DE522" s="58"/>
      <c r="DF522" s="58"/>
      <c r="DG522" s="58"/>
      <c r="DH522" s="58"/>
      <c r="DI522" s="58"/>
      <c r="DJ522" s="58"/>
      <c r="DK522" s="58"/>
      <c r="DL522" s="56"/>
      <c r="DM522" s="167" t="s">
        <v>44</v>
      </c>
      <c r="DN522" s="55"/>
      <c r="DO522" s="55"/>
      <c r="DP522" s="55"/>
      <c r="DQ522" s="55"/>
      <c r="DR522" s="55"/>
      <c r="DS522" s="55"/>
      <c r="DT522" s="55"/>
      <c r="DU522" s="56"/>
      <c r="DV522" s="168" t="s">
        <v>44</v>
      </c>
      <c r="DW522" s="55"/>
      <c r="DX522" s="55"/>
      <c r="DY522" s="55"/>
      <c r="DZ522" s="55"/>
      <c r="EA522" s="55"/>
      <c r="EB522" s="55"/>
      <c r="EC522" s="55"/>
      <c r="ED522" s="58"/>
      <c r="EE522" s="56"/>
      <c r="EF522" s="168" t="s">
        <v>44</v>
      </c>
      <c r="EG522" s="55"/>
      <c r="EH522" s="55"/>
      <c r="EI522" s="55"/>
      <c r="EJ522" s="55"/>
      <c r="EK522" s="55"/>
      <c r="EL522" s="55"/>
      <c r="EM522" s="55"/>
      <c r="EN522" s="56"/>
      <c r="EO522" s="168" t="s">
        <v>44</v>
      </c>
      <c r="EP522" s="55"/>
      <c r="EQ522" s="55"/>
      <c r="ER522" s="55"/>
      <c r="ES522" s="55"/>
      <c r="ET522" s="55"/>
      <c r="EU522" s="55"/>
      <c r="EV522" s="55"/>
      <c r="EW522" s="56"/>
      <c r="EX522" s="159"/>
      <c r="EY522" s="160"/>
      <c r="EZ522" s="160"/>
      <c r="FA522" s="160"/>
      <c r="FB522" s="160"/>
      <c r="FC522" s="160"/>
      <c r="FD522" s="160"/>
      <c r="FE522" s="160"/>
      <c r="FF522" s="160"/>
      <c r="FG522" s="160"/>
      <c r="FH522" s="160"/>
      <c r="FI522" s="161"/>
      <c r="FV522" s="24" t="str">
        <f>IF(FW522&lt;&gt;"",MAX($FV$3:FV521)+1,"")</f>
        <v/>
      </c>
      <c r="FW522" s="24" t="str">
        <f>IF($B522&lt;&gt;"",LEFT(E522,2),"")</f>
        <v/>
      </c>
      <c r="FX522" s="24" t="str">
        <f t="shared" si="958"/>
        <v/>
      </c>
      <c r="FY522" s="24" t="str">
        <f t="shared" si="959"/>
        <v/>
      </c>
      <c r="FZ522" s="24" t="str">
        <f t="shared" si="960"/>
        <v/>
      </c>
    </row>
    <row r="523" spans="1:182" x14ac:dyDescent="0.25">
      <c r="A523" s="38" t="str">
        <f>IF(AND(A522&lt;&gt;"",I523&lt;&gt;""),A521,"")</f>
        <v/>
      </c>
      <c r="B523" s="38" t="str">
        <f t="shared" ref="B523" si="962">IF(AND($A523&lt;&gt;"",B521&lt;&gt;""),B521,"")</f>
        <v/>
      </c>
      <c r="C523" s="65" t="s">
        <v>317</v>
      </c>
      <c r="D523" s="33"/>
      <c r="E523" s="44" t="str">
        <f>IF(AND(I523&lt;&gt;"",E521&lt;&gt;""),E521,"")</f>
        <v/>
      </c>
      <c r="F523" s="44" t="str">
        <f>IF(I523&lt;&gt;"",MAX(F521:F522)+1,"")</f>
        <v/>
      </c>
      <c r="G523" s="44" t="str">
        <f>IF(AND(I523&lt;&gt;"",D522&lt;&gt;""),D522,"")</f>
        <v/>
      </c>
      <c r="H523" s="44" t="str">
        <f>IF(AND(I523&lt;&gt;"",D523&lt;&gt;""),D525,"")</f>
        <v/>
      </c>
      <c r="I523" s="31"/>
      <c r="J523" s="33"/>
      <c r="K523" s="38" t="str">
        <f t="shared" si="957"/>
        <v/>
      </c>
      <c r="L523" s="153"/>
      <c r="M523" s="153"/>
      <c r="N523" s="153"/>
      <c r="O523" s="153"/>
      <c r="P523" s="31"/>
      <c r="Q523" s="54"/>
      <c r="R523" s="55"/>
      <c r="S523" s="55"/>
      <c r="T523" s="55"/>
      <c r="U523" s="55"/>
      <c r="V523" s="55"/>
      <c r="W523" s="55"/>
      <c r="X523" s="55"/>
      <c r="Y523" s="55"/>
      <c r="Z523" s="55"/>
      <c r="AA523" s="55"/>
      <c r="AB523" s="55"/>
      <c r="AC523" s="55"/>
      <c r="AD523" s="55"/>
      <c r="AE523" s="55"/>
      <c r="AF523" s="55"/>
      <c r="AG523" s="55"/>
      <c r="AH523" s="55"/>
      <c r="AI523" s="55"/>
      <c r="AJ523" s="55"/>
      <c r="AK523" s="55"/>
      <c r="AL523" s="55"/>
      <c r="AM523" s="56"/>
      <c r="AN523" s="54"/>
      <c r="AO523" s="55"/>
      <c r="AP523" s="55"/>
      <c r="AQ523" s="55"/>
      <c r="AR523" s="55"/>
      <c r="AS523" s="56"/>
      <c r="AT523" s="54"/>
      <c r="AU523" s="55"/>
      <c r="AV523" s="56"/>
      <c r="AW523" s="54"/>
      <c r="AX523" s="55"/>
      <c r="AY523" s="55"/>
      <c r="AZ523" s="55"/>
      <c r="BA523" s="55"/>
      <c r="BB523" s="55"/>
      <c r="BC523" s="55"/>
      <c r="BD523" s="55"/>
      <c r="BE523" s="55"/>
      <c r="BF523" s="55"/>
      <c r="BG523" s="55"/>
      <c r="BH523" s="56"/>
      <c r="BI523" s="54"/>
      <c r="BJ523" s="55"/>
      <c r="BK523" s="55"/>
      <c r="BL523" s="55"/>
      <c r="BM523" s="55"/>
      <c r="BN523" s="55"/>
      <c r="BO523" s="55"/>
      <c r="BP523" s="55"/>
      <c r="BQ523" s="55"/>
      <c r="BR523" s="55"/>
      <c r="BS523" s="55"/>
      <c r="BT523" s="55"/>
      <c r="BU523" s="56"/>
      <c r="BV523" s="54"/>
      <c r="BW523" s="57"/>
      <c r="BX523" s="57"/>
      <c r="BY523" s="55"/>
      <c r="BZ523" s="55"/>
      <c r="CA523" s="55"/>
      <c r="CB523" s="55"/>
      <c r="CC523" s="55"/>
      <c r="CD523" s="55"/>
      <c r="CE523" s="55"/>
      <c r="CF523" s="55"/>
      <c r="CG523" s="55"/>
      <c r="CH523" s="55"/>
      <c r="CI523" s="55"/>
      <c r="CJ523" s="55"/>
      <c r="CK523" s="55"/>
      <c r="CL523" s="55"/>
      <c r="CM523" s="56"/>
      <c r="CN523" s="58"/>
      <c r="CO523" s="58"/>
      <c r="CP523" s="58"/>
      <c r="CQ523" s="58"/>
      <c r="CR523" s="58"/>
      <c r="CS523" s="58"/>
      <c r="CT523" s="58"/>
      <c r="CU523" s="58"/>
      <c r="CV523" s="58"/>
      <c r="CW523" s="58"/>
      <c r="CX523" s="58"/>
      <c r="CY523" s="58"/>
      <c r="CZ523" s="58"/>
      <c r="DA523" s="58"/>
      <c r="DB523" s="58"/>
      <c r="DC523" s="58"/>
      <c r="DD523" s="58"/>
      <c r="DE523" s="58"/>
      <c r="DF523" s="58"/>
      <c r="DG523" s="58"/>
      <c r="DH523" s="58"/>
      <c r="DI523" s="58"/>
      <c r="DJ523" s="58"/>
      <c r="DK523" s="58"/>
      <c r="DL523" s="56"/>
      <c r="DM523" s="165" t="s">
        <v>45</v>
      </c>
      <c r="DN523" s="55"/>
      <c r="DO523" s="55"/>
      <c r="DP523" s="55"/>
      <c r="DQ523" s="55"/>
      <c r="DR523" s="55"/>
      <c r="DS523" s="55"/>
      <c r="DT523" s="55"/>
      <c r="DU523" s="56"/>
      <c r="DV523" s="166" t="s">
        <v>45</v>
      </c>
      <c r="DW523" s="55"/>
      <c r="DX523" s="55"/>
      <c r="DY523" s="55"/>
      <c r="DZ523" s="55"/>
      <c r="EA523" s="55"/>
      <c r="EB523" s="55"/>
      <c r="EC523" s="55"/>
      <c r="ED523" s="58"/>
      <c r="EE523" s="56"/>
      <c r="EF523" s="166" t="s">
        <v>45</v>
      </c>
      <c r="EG523" s="55"/>
      <c r="EH523" s="55"/>
      <c r="EI523" s="55"/>
      <c r="EJ523" s="55"/>
      <c r="EK523" s="55"/>
      <c r="EL523" s="55"/>
      <c r="EM523" s="55"/>
      <c r="EN523" s="56"/>
      <c r="EO523" s="166" t="s">
        <v>45</v>
      </c>
      <c r="EP523" s="55"/>
      <c r="EQ523" s="55"/>
      <c r="ER523" s="55"/>
      <c r="ES523" s="55"/>
      <c r="ET523" s="55"/>
      <c r="EU523" s="55"/>
      <c r="EV523" s="55"/>
      <c r="EW523" s="56"/>
      <c r="EX523" s="159"/>
      <c r="EY523" s="160"/>
      <c r="EZ523" s="160"/>
      <c r="FA523" s="160"/>
      <c r="FB523" s="160"/>
      <c r="FC523" s="160"/>
      <c r="FD523" s="160"/>
      <c r="FE523" s="160"/>
      <c r="FF523" s="160"/>
      <c r="FG523" s="160"/>
      <c r="FH523" s="160"/>
      <c r="FI523" s="161"/>
      <c r="FV523" s="24" t="str">
        <f>IF(FW523&lt;&gt;"",MAX($FV$3:FV522)+1,"")</f>
        <v/>
      </c>
      <c r="FW523" s="24" t="str">
        <f>IF($B523&lt;&gt;"",LEFT(E523,2),"")</f>
        <v/>
      </c>
      <c r="FX523" s="24" t="str">
        <f t="shared" si="958"/>
        <v/>
      </c>
      <c r="FY523" s="24" t="str">
        <f t="shared" si="959"/>
        <v/>
      </c>
      <c r="FZ523" s="24" t="str">
        <f t="shared" si="960"/>
        <v/>
      </c>
    </row>
    <row r="524" spans="1:182" x14ac:dyDescent="0.25">
      <c r="A524" s="38" t="str">
        <f>IF(AND(A523&lt;&gt;"",I524&lt;&gt;""),A521,"")</f>
        <v/>
      </c>
      <c r="B524" s="38" t="str">
        <f t="shared" ref="B524" si="963">IF(AND($A524&lt;&gt;"",B521&lt;&gt;""),B521,"")</f>
        <v/>
      </c>
      <c r="C524" s="65" t="s">
        <v>318</v>
      </c>
      <c r="D524" s="33"/>
      <c r="E524" s="44" t="str">
        <f>IF(AND(I524&lt;&gt;"",E521&lt;&gt;""),E521,"")</f>
        <v/>
      </c>
      <c r="F524" s="44" t="str">
        <f>IF(I524&lt;&gt;"",MAX(F521:F523)+1,"")</f>
        <v/>
      </c>
      <c r="G524" s="44" t="str">
        <f>IF(AND(I524&lt;&gt;"",D522&lt;&gt;""),D522,"")</f>
        <v/>
      </c>
      <c r="H524" s="44" t="str">
        <f>IF(AND(I524&lt;&gt;"",D523&lt;&gt;""),D525,"")</f>
        <v/>
      </c>
      <c r="I524" s="31"/>
      <c r="J524" s="33"/>
      <c r="K524" s="38" t="str">
        <f t="shared" si="957"/>
        <v/>
      </c>
      <c r="L524" s="153"/>
      <c r="M524" s="153"/>
      <c r="N524" s="153"/>
      <c r="O524" s="153"/>
      <c r="P524" s="31"/>
      <c r="Q524" s="54"/>
      <c r="R524" s="55"/>
      <c r="S524" s="55"/>
      <c r="T524" s="55"/>
      <c r="U524" s="55"/>
      <c r="V524" s="55"/>
      <c r="W524" s="55"/>
      <c r="X524" s="55"/>
      <c r="Y524" s="55"/>
      <c r="Z524" s="55"/>
      <c r="AA524" s="55"/>
      <c r="AB524" s="55"/>
      <c r="AC524" s="55"/>
      <c r="AD524" s="55"/>
      <c r="AE524" s="55"/>
      <c r="AF524" s="55"/>
      <c r="AG524" s="55"/>
      <c r="AH524" s="55"/>
      <c r="AI524" s="55"/>
      <c r="AJ524" s="55"/>
      <c r="AK524" s="55"/>
      <c r="AL524" s="55"/>
      <c r="AM524" s="56"/>
      <c r="AN524" s="54"/>
      <c r="AO524" s="55"/>
      <c r="AP524" s="55"/>
      <c r="AQ524" s="55"/>
      <c r="AR524" s="55"/>
      <c r="AS524" s="56"/>
      <c r="AT524" s="54"/>
      <c r="AU524" s="55"/>
      <c r="AV524" s="56"/>
      <c r="AW524" s="54"/>
      <c r="AX524" s="55"/>
      <c r="AY524" s="55"/>
      <c r="AZ524" s="55"/>
      <c r="BA524" s="55"/>
      <c r="BB524" s="55"/>
      <c r="BC524" s="55"/>
      <c r="BD524" s="55"/>
      <c r="BE524" s="55"/>
      <c r="BF524" s="55"/>
      <c r="BG524" s="55"/>
      <c r="BH524" s="56"/>
      <c r="BI524" s="54"/>
      <c r="BJ524" s="55"/>
      <c r="BK524" s="55"/>
      <c r="BL524" s="55"/>
      <c r="BM524" s="55"/>
      <c r="BN524" s="55"/>
      <c r="BO524" s="55"/>
      <c r="BP524" s="55"/>
      <c r="BQ524" s="55"/>
      <c r="BR524" s="55"/>
      <c r="BS524" s="55"/>
      <c r="BT524" s="55"/>
      <c r="BU524" s="56"/>
      <c r="BV524" s="54"/>
      <c r="BW524" s="57"/>
      <c r="BX524" s="57"/>
      <c r="BY524" s="55"/>
      <c r="BZ524" s="55"/>
      <c r="CA524" s="55"/>
      <c r="CB524" s="55"/>
      <c r="CC524" s="55"/>
      <c r="CD524" s="55"/>
      <c r="CE524" s="55"/>
      <c r="CF524" s="55"/>
      <c r="CG524" s="55"/>
      <c r="CH524" s="55"/>
      <c r="CI524" s="55"/>
      <c r="CJ524" s="55"/>
      <c r="CK524" s="55"/>
      <c r="CL524" s="55"/>
      <c r="CM524" s="56"/>
      <c r="CN524" s="58"/>
      <c r="CO524" s="58"/>
      <c r="CP524" s="58"/>
      <c r="CQ524" s="58"/>
      <c r="CR524" s="58"/>
      <c r="CS524" s="58"/>
      <c r="CT524" s="58"/>
      <c r="CU524" s="58"/>
      <c r="CV524" s="58"/>
      <c r="CW524" s="58"/>
      <c r="CX524" s="58"/>
      <c r="CY524" s="58"/>
      <c r="CZ524" s="58"/>
      <c r="DA524" s="58"/>
      <c r="DB524" s="58"/>
      <c r="DC524" s="58"/>
      <c r="DD524" s="58"/>
      <c r="DE524" s="58"/>
      <c r="DF524" s="58"/>
      <c r="DG524" s="58"/>
      <c r="DH524" s="58"/>
      <c r="DI524" s="58"/>
      <c r="DJ524" s="58"/>
      <c r="DK524" s="58"/>
      <c r="DL524" s="56"/>
      <c r="DM524" s="155" t="s">
        <v>42</v>
      </c>
      <c r="DN524" s="55"/>
      <c r="DO524" s="55"/>
      <c r="DP524" s="55"/>
      <c r="DQ524" s="55"/>
      <c r="DR524" s="55"/>
      <c r="DS524" s="55"/>
      <c r="DT524" s="55"/>
      <c r="DU524" s="56"/>
      <c r="DV524" s="91" t="s">
        <v>42</v>
      </c>
      <c r="DW524" s="60"/>
      <c r="DX524" s="60"/>
      <c r="DY524" s="60"/>
      <c r="DZ524" s="60"/>
      <c r="EA524" s="60"/>
      <c r="EB524" s="60"/>
      <c r="EC524" s="60"/>
      <c r="ED524" s="147"/>
      <c r="EE524" s="61"/>
      <c r="EF524" s="91" t="s">
        <v>42</v>
      </c>
      <c r="EG524" s="60"/>
      <c r="EH524" s="60"/>
      <c r="EI524" s="60"/>
      <c r="EJ524" s="60"/>
      <c r="EK524" s="60"/>
      <c r="EL524" s="60"/>
      <c r="EM524" s="60"/>
      <c r="EN524" s="61"/>
      <c r="EO524" s="164" t="s">
        <v>42</v>
      </c>
      <c r="EP524" s="60"/>
      <c r="EQ524" s="60"/>
      <c r="ER524" s="60"/>
      <c r="ES524" s="60"/>
      <c r="ET524" s="60"/>
      <c r="EU524" s="60"/>
      <c r="EV524" s="60"/>
      <c r="EW524" s="61"/>
      <c r="EX524" s="159"/>
      <c r="EY524" s="160"/>
      <c r="EZ524" s="160"/>
      <c r="FA524" s="160"/>
      <c r="FB524" s="160"/>
      <c r="FC524" s="160"/>
      <c r="FD524" s="160"/>
      <c r="FE524" s="160"/>
      <c r="FF524" s="160"/>
      <c r="FG524" s="160"/>
      <c r="FH524" s="160"/>
      <c r="FI524" s="161"/>
      <c r="FV524" s="24" t="str">
        <f>IF(FW524&lt;&gt;"",MAX($FV$3:FV523)+1,"")</f>
        <v/>
      </c>
      <c r="FW524" s="24" t="str">
        <f>IF($B524&lt;&gt;"",LEFT(E524,2),"")</f>
        <v/>
      </c>
      <c r="FX524" s="24" t="str">
        <f t="shared" si="958"/>
        <v/>
      </c>
      <c r="FY524" s="24" t="str">
        <f t="shared" si="959"/>
        <v/>
      </c>
      <c r="FZ524" s="24" t="str">
        <f t="shared" si="960"/>
        <v/>
      </c>
    </row>
    <row r="525" spans="1:182" x14ac:dyDescent="0.25">
      <c r="A525" s="38" t="str">
        <f>IF(AND(A524&lt;&gt;"",I525&lt;&gt;""),A521,"")</f>
        <v/>
      </c>
      <c r="B525" s="38" t="str">
        <f t="shared" ref="B525" si="964">IF(AND($A525&lt;&gt;"",B521&lt;&gt;""),B521,"")</f>
        <v/>
      </c>
      <c r="C525" s="65" t="s">
        <v>742</v>
      </c>
      <c r="D525" s="42" t="str">
        <f>IF(D523&lt;&gt;"",IF(ISNA(VLOOKUP(D523,EconomyTable,2,FALSE)),"&lt;Unknown&gt;",VLOOKUP(D523,EconomyTable,2,FALSE)),"")</f>
        <v/>
      </c>
      <c r="E525" s="44" t="str">
        <f>IF(AND(I525&lt;&gt;"",E521&lt;&gt;""),E521,"")</f>
        <v/>
      </c>
      <c r="F525" s="44" t="str">
        <f>IF(I525&lt;&gt;"",MAX(F521:F524)+1,"")</f>
        <v/>
      </c>
      <c r="G525" s="44" t="str">
        <f>IF(AND(I525&lt;&gt;"",D522&lt;&gt;""),D522,"")</f>
        <v/>
      </c>
      <c r="H525" s="44" t="str">
        <f>IF(AND(I526&lt;&gt;"",D523&lt;&gt;""),D525,"")</f>
        <v/>
      </c>
      <c r="I525" s="31"/>
      <c r="J525" s="33"/>
      <c r="K525" s="38" t="str">
        <f t="shared" si="957"/>
        <v/>
      </c>
      <c r="L525" s="153"/>
      <c r="M525" s="153"/>
      <c r="N525" s="153"/>
      <c r="O525" s="153"/>
      <c r="P525" s="31"/>
      <c r="Q525" s="54"/>
      <c r="R525" s="55"/>
      <c r="S525" s="55"/>
      <c r="T525" s="55"/>
      <c r="U525" s="55"/>
      <c r="V525" s="55"/>
      <c r="W525" s="55"/>
      <c r="X525" s="55"/>
      <c r="Y525" s="55"/>
      <c r="Z525" s="55"/>
      <c r="AA525" s="55"/>
      <c r="AB525" s="55"/>
      <c r="AC525" s="55"/>
      <c r="AD525" s="55"/>
      <c r="AE525" s="55"/>
      <c r="AF525" s="55"/>
      <c r="AG525" s="55"/>
      <c r="AH525" s="55"/>
      <c r="AI525" s="55"/>
      <c r="AJ525" s="55"/>
      <c r="AK525" s="55"/>
      <c r="AL525" s="55"/>
      <c r="AM525" s="56"/>
      <c r="AN525" s="54"/>
      <c r="AO525" s="55"/>
      <c r="AP525" s="55"/>
      <c r="AQ525" s="55"/>
      <c r="AR525" s="55"/>
      <c r="AS525" s="56"/>
      <c r="AT525" s="54"/>
      <c r="AU525" s="55"/>
      <c r="AV525" s="56"/>
      <c r="AW525" s="54"/>
      <c r="AX525" s="55"/>
      <c r="AY525" s="55"/>
      <c r="AZ525" s="55"/>
      <c r="BA525" s="55"/>
      <c r="BB525" s="55"/>
      <c r="BC525" s="55"/>
      <c r="BD525" s="55"/>
      <c r="BE525" s="55"/>
      <c r="BF525" s="55"/>
      <c r="BG525" s="55"/>
      <c r="BH525" s="56"/>
      <c r="BI525" s="54"/>
      <c r="BJ525" s="55"/>
      <c r="BK525" s="55"/>
      <c r="BL525" s="55"/>
      <c r="BM525" s="55"/>
      <c r="BN525" s="55"/>
      <c r="BO525" s="55"/>
      <c r="BP525" s="55"/>
      <c r="BQ525" s="55"/>
      <c r="BR525" s="55"/>
      <c r="BS525" s="55"/>
      <c r="BT525" s="55"/>
      <c r="BU525" s="56"/>
      <c r="BV525" s="54"/>
      <c r="BW525" s="57"/>
      <c r="BX525" s="57"/>
      <c r="BY525" s="55"/>
      <c r="BZ525" s="55"/>
      <c r="CA525" s="55"/>
      <c r="CB525" s="55"/>
      <c r="CC525" s="55"/>
      <c r="CD525" s="55"/>
      <c r="CE525" s="55"/>
      <c r="CF525" s="55"/>
      <c r="CG525" s="55"/>
      <c r="CH525" s="55"/>
      <c r="CI525" s="55"/>
      <c r="CJ525" s="55"/>
      <c r="CK525" s="55"/>
      <c r="CL525" s="55"/>
      <c r="CM525" s="58"/>
      <c r="CN525" s="54"/>
      <c r="CO525" s="58"/>
      <c r="CP525" s="58"/>
      <c r="CQ525" s="58"/>
      <c r="CR525" s="58"/>
      <c r="CS525" s="58"/>
      <c r="CT525" s="58"/>
      <c r="CU525" s="58"/>
      <c r="CV525" s="58"/>
      <c r="CW525" s="58"/>
      <c r="CX525" s="58"/>
      <c r="CY525" s="58"/>
      <c r="CZ525" s="58"/>
      <c r="DA525" s="58"/>
      <c r="DB525" s="58"/>
      <c r="DC525" s="58"/>
      <c r="DD525" s="58"/>
      <c r="DE525" s="58"/>
      <c r="DF525" s="58"/>
      <c r="DG525" s="58"/>
      <c r="DH525" s="58"/>
      <c r="DI525" s="58"/>
      <c r="DJ525" s="58"/>
      <c r="DK525" s="58"/>
      <c r="DL525" s="56"/>
      <c r="DM525" s="169" t="s">
        <v>861</v>
      </c>
      <c r="DN525" s="170"/>
      <c r="DO525" s="170"/>
      <c r="DP525" s="170"/>
      <c r="DQ525" s="170"/>
      <c r="DR525" s="170"/>
      <c r="DS525" s="171"/>
      <c r="DT525" s="205">
        <f>SUM(DN521:DU524)</f>
        <v>0</v>
      </c>
      <c r="DU525" s="218"/>
      <c r="DV525" s="169" t="s">
        <v>861</v>
      </c>
      <c r="DW525" s="170"/>
      <c r="DX525" s="170"/>
      <c r="DY525" s="170"/>
      <c r="DZ525" s="170"/>
      <c r="EA525" s="170"/>
      <c r="EB525" s="170"/>
      <c r="EC525" s="171"/>
      <c r="ED525" s="205">
        <f>SUM(DW521:EE524)</f>
        <v>0</v>
      </c>
      <c r="EE525" s="218"/>
      <c r="EF525" s="169" t="s">
        <v>861</v>
      </c>
      <c r="EG525" s="170"/>
      <c r="EH525" s="170"/>
      <c r="EI525" s="170"/>
      <c r="EJ525" s="170"/>
      <c r="EK525" s="170"/>
      <c r="EL525" s="171"/>
      <c r="EM525" s="205">
        <f>SUM(EG521:EN524)</f>
        <v>0</v>
      </c>
      <c r="EN525" s="218"/>
      <c r="EO525" s="169" t="s">
        <v>861</v>
      </c>
      <c r="EP525" s="170"/>
      <c r="EQ525" s="170"/>
      <c r="ER525" s="170"/>
      <c r="ES525" s="170"/>
      <c r="ET525" s="170"/>
      <c r="EU525" s="171"/>
      <c r="EV525" s="205">
        <f>SUM(EP521:EW524)</f>
        <v>0</v>
      </c>
      <c r="EW525" s="218"/>
      <c r="EX525" s="159"/>
      <c r="EY525" s="160"/>
      <c r="EZ525" s="160"/>
      <c r="FA525" s="160"/>
      <c r="FB525" s="160"/>
      <c r="FC525" s="160"/>
      <c r="FD525" s="160"/>
      <c r="FE525" s="160"/>
      <c r="FF525" s="160"/>
      <c r="FG525" s="160"/>
      <c r="FH525" s="160"/>
      <c r="FI525" s="161"/>
      <c r="FV525" s="24" t="str">
        <f>IF(FW525&lt;&gt;"",MAX($FV$3:FV524)+1,"")</f>
        <v/>
      </c>
      <c r="FW525" s="24" t="str">
        <f>IF($B525&lt;&gt;"",E525,"")</f>
        <v/>
      </c>
      <c r="FX525" s="24" t="str">
        <f t="shared" si="958"/>
        <v/>
      </c>
      <c r="FY525" s="24" t="str">
        <f t="shared" si="959"/>
        <v/>
      </c>
      <c r="FZ525" s="24" t="str">
        <f t="shared" si="960"/>
        <v/>
      </c>
    </row>
    <row r="526" spans="1:182" x14ac:dyDescent="0.25">
      <c r="A526" s="38" t="str">
        <f>IF(AND(A525&lt;&gt;"",I526&lt;&gt;""),A521,"")</f>
        <v/>
      </c>
      <c r="B526" s="38" t="str">
        <f t="shared" ref="B526" si="965">IF(AND($A526&lt;&gt;"",B521&lt;&gt;""),B521,"")</f>
        <v/>
      </c>
      <c r="C526" s="65" t="s">
        <v>741</v>
      </c>
      <c r="D526" s="43" t="str">
        <f>IF(D524&lt;&gt;"",IF(ISNA(VLOOKUP(D524,EconomyTypeTable,2,FALSE)),"&lt;Unknown&gt;",VLOOKUP(D524,EconomyTypeTable,2,FALSE)),"")</f>
        <v/>
      </c>
      <c r="E526" s="44" t="str">
        <f>IF(AND(I526&lt;&gt;"",E521&lt;&gt;""),E521,"")</f>
        <v/>
      </c>
      <c r="F526" s="44" t="str">
        <f>IF(I526&lt;&gt;"",MAX(F521:F525)+1,"")</f>
        <v/>
      </c>
      <c r="G526" s="44" t="str">
        <f>IF(AND(I525&lt;&gt;"",D522&lt;&gt;""),D522,"")</f>
        <v/>
      </c>
      <c r="H526" s="44" t="str">
        <f>IF(AND(I526&lt;&gt;"",D523&lt;&gt;""),D525,"")</f>
        <v/>
      </c>
      <c r="I526" s="31"/>
      <c r="J526" s="33"/>
      <c r="K526" s="38" t="str">
        <f t="shared" si="957"/>
        <v/>
      </c>
      <c r="L526" s="153"/>
      <c r="M526" s="153"/>
      <c r="N526" s="153"/>
      <c r="O526" s="153"/>
      <c r="P526" s="31"/>
      <c r="Q526" s="59"/>
      <c r="R526" s="60"/>
      <c r="S526" s="60"/>
      <c r="T526" s="60"/>
      <c r="U526" s="60"/>
      <c r="V526" s="60"/>
      <c r="W526" s="60"/>
      <c r="X526" s="60"/>
      <c r="Y526" s="60"/>
      <c r="Z526" s="60"/>
      <c r="AA526" s="60"/>
      <c r="AB526" s="60"/>
      <c r="AC526" s="60"/>
      <c r="AD526" s="60"/>
      <c r="AE526" s="60"/>
      <c r="AF526" s="60"/>
      <c r="AG526" s="60"/>
      <c r="AH526" s="60"/>
      <c r="AI526" s="60"/>
      <c r="AJ526" s="60"/>
      <c r="AK526" s="60"/>
      <c r="AL526" s="60"/>
      <c r="AM526" s="61"/>
      <c r="AN526" s="59"/>
      <c r="AO526" s="60"/>
      <c r="AP526" s="60"/>
      <c r="AQ526" s="60"/>
      <c r="AR526" s="60"/>
      <c r="AS526" s="61"/>
      <c r="AT526" s="59"/>
      <c r="AU526" s="60"/>
      <c r="AV526" s="61"/>
      <c r="AW526" s="59"/>
      <c r="AX526" s="60"/>
      <c r="AY526" s="60"/>
      <c r="AZ526" s="60"/>
      <c r="BA526" s="60"/>
      <c r="BB526" s="60"/>
      <c r="BC526" s="60"/>
      <c r="BD526" s="60"/>
      <c r="BE526" s="60"/>
      <c r="BF526" s="60"/>
      <c r="BG526" s="60"/>
      <c r="BH526" s="61"/>
      <c r="BI526" s="59"/>
      <c r="BJ526" s="60"/>
      <c r="BK526" s="60"/>
      <c r="BL526" s="60"/>
      <c r="BM526" s="60"/>
      <c r="BN526" s="60"/>
      <c r="BO526" s="60"/>
      <c r="BP526" s="60"/>
      <c r="BQ526" s="60"/>
      <c r="BR526" s="60"/>
      <c r="BS526" s="60"/>
      <c r="BT526" s="60"/>
      <c r="BU526" s="61"/>
      <c r="BV526" s="59"/>
      <c r="BW526" s="62"/>
      <c r="BX526" s="62"/>
      <c r="BY526" s="60"/>
      <c r="BZ526" s="60"/>
      <c r="CA526" s="60"/>
      <c r="CB526" s="60"/>
      <c r="CC526" s="60"/>
      <c r="CD526" s="60"/>
      <c r="CE526" s="60"/>
      <c r="CF526" s="60"/>
      <c r="CG526" s="60"/>
      <c r="CH526" s="60"/>
      <c r="CI526" s="60"/>
      <c r="CJ526" s="60"/>
      <c r="CK526" s="60"/>
      <c r="CL526" s="60"/>
      <c r="CM526" s="61"/>
      <c r="CN526" s="58"/>
      <c r="CO526" s="58"/>
      <c r="CP526" s="58"/>
      <c r="CQ526" s="58"/>
      <c r="CR526" s="58"/>
      <c r="CS526" s="58"/>
      <c r="CT526" s="58"/>
      <c r="CU526" s="58"/>
      <c r="CV526" s="58"/>
      <c r="CW526" s="58"/>
      <c r="CX526" s="58"/>
      <c r="CY526" s="58"/>
      <c r="CZ526" s="58"/>
      <c r="DA526" s="58"/>
      <c r="DB526" s="58"/>
      <c r="DC526" s="58"/>
      <c r="DD526" s="58"/>
      <c r="DE526" s="58"/>
      <c r="DF526" s="58"/>
      <c r="DG526" s="58"/>
      <c r="DH526" s="58"/>
      <c r="DI526" s="58"/>
      <c r="DJ526" s="58"/>
      <c r="DK526" s="58"/>
      <c r="DL526" s="56"/>
      <c r="DM526" s="169" t="s">
        <v>823</v>
      </c>
      <c r="DN526" s="170"/>
      <c r="DO526" s="170"/>
      <c r="DP526" s="170"/>
      <c r="DQ526" s="170"/>
      <c r="DR526" s="170"/>
      <c r="DS526" s="171"/>
      <c r="DT526" s="172"/>
      <c r="DU526" s="173"/>
      <c r="DV526" s="209"/>
      <c r="DW526" s="190"/>
      <c r="DX526" s="190"/>
      <c r="DY526" s="190"/>
      <c r="DZ526" s="190"/>
      <c r="EA526" s="190"/>
      <c r="EB526" s="190"/>
      <c r="EC526" s="190"/>
      <c r="ED526" s="190"/>
      <c r="EE526" s="190"/>
      <c r="EF526" s="190"/>
      <c r="EG526" s="190"/>
      <c r="EH526" s="190"/>
      <c r="EI526" s="190"/>
      <c r="EJ526" s="190"/>
      <c r="EK526" s="190"/>
      <c r="EL526" s="190"/>
      <c r="EM526" s="190"/>
      <c r="EN526" s="190"/>
      <c r="EO526" s="190"/>
      <c r="EP526" s="190"/>
      <c r="EQ526" s="190"/>
      <c r="ER526" s="190"/>
      <c r="ES526" s="190"/>
      <c r="ET526" s="190"/>
      <c r="EU526" s="190"/>
      <c r="EV526" s="190"/>
      <c r="EW526" s="210"/>
      <c r="EX526" s="159"/>
      <c r="EY526" s="160"/>
      <c r="EZ526" s="160"/>
      <c r="FA526" s="160"/>
      <c r="FB526" s="160"/>
      <c r="FC526" s="160"/>
      <c r="FD526" s="160"/>
      <c r="FE526" s="160"/>
      <c r="FF526" s="160"/>
      <c r="FG526" s="160"/>
      <c r="FH526" s="160"/>
      <c r="FI526" s="161"/>
    </row>
    <row r="527" spans="1:182" ht="15.75" thickBot="1" x14ac:dyDescent="0.3">
      <c r="A527" s="39">
        <f>IF(A521&lt;&gt;"",A521,"")</f>
        <v>75</v>
      </c>
      <c r="B527" s="39" t="str">
        <f>IF(AND($A527&lt;&gt;"",B521&lt;&gt;""),B521,"")</f>
        <v/>
      </c>
      <c r="C527" s="67" t="s">
        <v>315</v>
      </c>
      <c r="D527" s="36"/>
      <c r="E527" s="148"/>
      <c r="F527" s="149"/>
      <c r="G527" s="149"/>
      <c r="H527" s="149"/>
      <c r="I527" s="149"/>
      <c r="J527" s="149"/>
      <c r="K527" s="149"/>
      <c r="L527" s="149"/>
      <c r="M527" s="149"/>
      <c r="N527" s="149"/>
      <c r="O527" s="150"/>
      <c r="P527" s="46" t="str">
        <f>IF(COUNTA(Q527:AM527)-COUNTBLANK(Q527:AM527)&gt;0,COUNTA(Q527:AM527)-COUNTBLANK(Q527:AM527)&amp;" Deposit types","")</f>
        <v/>
      </c>
      <c r="Q527" s="47" t="str">
        <f>IF(COUNTA(Q521:Q526)&gt;0,COUNTA(Q521:Q526),"")</f>
        <v/>
      </c>
      <c r="R527" s="48" t="str">
        <f t="shared" ref="R527:AA527" si="966">IF(COUNTA(R521:R526)&gt;0,COUNTA(R521:R526),"")</f>
        <v/>
      </c>
      <c r="S527" s="48" t="str">
        <f t="shared" si="966"/>
        <v/>
      </c>
      <c r="T527" s="48" t="str">
        <f t="shared" si="966"/>
        <v/>
      </c>
      <c r="U527" s="48" t="str">
        <f t="shared" si="966"/>
        <v/>
      </c>
      <c r="V527" s="48" t="str">
        <f t="shared" si="966"/>
        <v/>
      </c>
      <c r="W527" s="48" t="str">
        <f t="shared" si="966"/>
        <v/>
      </c>
      <c r="X527" s="48" t="str">
        <f t="shared" si="966"/>
        <v/>
      </c>
      <c r="Y527" s="48" t="str">
        <f t="shared" si="966"/>
        <v/>
      </c>
      <c r="Z527" s="48" t="str">
        <f t="shared" si="966"/>
        <v/>
      </c>
      <c r="AA527" s="48" t="str">
        <f t="shared" si="966"/>
        <v/>
      </c>
      <c r="AB527" s="48" t="str">
        <f>IF(COUNTA(AB521:AB526)&gt;0,COUNTA(AB521:AB526),"")</f>
        <v/>
      </c>
      <c r="AC527" s="48" t="str">
        <f t="shared" ref="AC527:BK527" si="967">IF(COUNTA(AC521:AC526)&gt;0,COUNTA(AC521:AC526),"")</f>
        <v/>
      </c>
      <c r="AD527" s="48" t="str">
        <f t="shared" si="967"/>
        <v/>
      </c>
      <c r="AE527" s="48" t="str">
        <f t="shared" si="967"/>
        <v/>
      </c>
      <c r="AF527" s="48" t="str">
        <f t="shared" si="967"/>
        <v/>
      </c>
      <c r="AG527" s="48" t="str">
        <f t="shared" si="967"/>
        <v/>
      </c>
      <c r="AH527" s="48" t="str">
        <f t="shared" si="967"/>
        <v/>
      </c>
      <c r="AI527" s="48" t="str">
        <f t="shared" si="967"/>
        <v/>
      </c>
      <c r="AJ527" s="48" t="str">
        <f t="shared" si="967"/>
        <v/>
      </c>
      <c r="AK527" s="48" t="str">
        <f t="shared" si="967"/>
        <v/>
      </c>
      <c r="AL527" s="48" t="str">
        <f t="shared" si="967"/>
        <v/>
      </c>
      <c r="AM527" s="49" t="str">
        <f t="shared" si="967"/>
        <v/>
      </c>
      <c r="AN527" s="47" t="str">
        <f t="shared" si="967"/>
        <v/>
      </c>
      <c r="AO527" s="48" t="str">
        <f t="shared" si="967"/>
        <v/>
      </c>
      <c r="AP527" s="48" t="str">
        <f t="shared" si="967"/>
        <v/>
      </c>
      <c r="AQ527" s="48" t="str">
        <f t="shared" si="967"/>
        <v/>
      </c>
      <c r="AR527" s="48" t="str">
        <f t="shared" si="967"/>
        <v/>
      </c>
      <c r="AS527" s="49" t="str">
        <f t="shared" si="967"/>
        <v/>
      </c>
      <c r="AT527" s="47" t="str">
        <f t="shared" si="967"/>
        <v/>
      </c>
      <c r="AU527" s="48" t="str">
        <f t="shared" si="967"/>
        <v/>
      </c>
      <c r="AV527" s="49" t="str">
        <f t="shared" si="967"/>
        <v/>
      </c>
      <c r="AW527" s="47" t="str">
        <f t="shared" si="967"/>
        <v/>
      </c>
      <c r="AX527" s="48" t="str">
        <f t="shared" si="967"/>
        <v/>
      </c>
      <c r="AY527" s="48" t="str">
        <f t="shared" si="967"/>
        <v/>
      </c>
      <c r="AZ527" s="48" t="str">
        <f t="shared" si="967"/>
        <v/>
      </c>
      <c r="BA527" s="48" t="str">
        <f t="shared" si="967"/>
        <v/>
      </c>
      <c r="BB527" s="48" t="str">
        <f t="shared" si="967"/>
        <v/>
      </c>
      <c r="BC527" s="48" t="str">
        <f t="shared" si="967"/>
        <v/>
      </c>
      <c r="BD527" s="48" t="str">
        <f t="shared" si="967"/>
        <v/>
      </c>
      <c r="BE527" s="48" t="str">
        <f t="shared" si="967"/>
        <v/>
      </c>
      <c r="BF527" s="48" t="str">
        <f t="shared" si="967"/>
        <v/>
      </c>
      <c r="BG527" s="48" t="str">
        <f t="shared" si="967"/>
        <v/>
      </c>
      <c r="BH527" s="49" t="str">
        <f t="shared" si="967"/>
        <v/>
      </c>
      <c r="BI527" s="47" t="str">
        <f t="shared" si="967"/>
        <v/>
      </c>
      <c r="BJ527" s="48" t="str">
        <f t="shared" si="967"/>
        <v/>
      </c>
      <c r="BK527" s="48" t="str">
        <f t="shared" si="967"/>
        <v/>
      </c>
      <c r="BL527" s="48"/>
      <c r="BM527" s="48" t="str">
        <f t="shared" ref="BM527:BU527" si="968">IF(COUNTA(BM521:BM526)&gt;0,COUNTA(BM521:BM526),"")</f>
        <v/>
      </c>
      <c r="BN527" s="48" t="str">
        <f t="shared" si="968"/>
        <v/>
      </c>
      <c r="BO527" s="48" t="str">
        <f t="shared" si="968"/>
        <v/>
      </c>
      <c r="BP527" s="48" t="str">
        <f t="shared" si="968"/>
        <v/>
      </c>
      <c r="BQ527" s="48" t="str">
        <f t="shared" si="968"/>
        <v/>
      </c>
      <c r="BR527" s="48" t="str">
        <f t="shared" si="968"/>
        <v/>
      </c>
      <c r="BS527" s="48" t="str">
        <f t="shared" si="968"/>
        <v/>
      </c>
      <c r="BT527" s="48" t="str">
        <f t="shared" si="968"/>
        <v/>
      </c>
      <c r="BU527" s="49" t="str">
        <f t="shared" si="968"/>
        <v/>
      </c>
      <c r="BV527" s="47" t="str">
        <f>IF(COUNTA(BV521:BV526)&gt;0,COUNTA(BV521:BV526),"")</f>
        <v/>
      </c>
      <c r="BW527" s="48" t="str">
        <f t="shared" ref="BW527:DL527" si="969">IF(COUNTA(BW521:BW526)&gt;0,COUNTA(BW521:BW526),"")</f>
        <v/>
      </c>
      <c r="BX527" s="48" t="str">
        <f t="shared" si="969"/>
        <v/>
      </c>
      <c r="BY527" s="48" t="str">
        <f t="shared" si="969"/>
        <v/>
      </c>
      <c r="BZ527" s="48" t="str">
        <f t="shared" si="969"/>
        <v/>
      </c>
      <c r="CA527" s="48" t="str">
        <f t="shared" si="969"/>
        <v/>
      </c>
      <c r="CB527" s="48" t="str">
        <f t="shared" si="969"/>
        <v/>
      </c>
      <c r="CC527" s="48" t="str">
        <f t="shared" si="969"/>
        <v/>
      </c>
      <c r="CD527" s="48" t="str">
        <f t="shared" si="969"/>
        <v/>
      </c>
      <c r="CE527" s="48" t="str">
        <f t="shared" si="969"/>
        <v/>
      </c>
      <c r="CF527" s="48" t="str">
        <f t="shared" si="969"/>
        <v/>
      </c>
      <c r="CG527" s="48" t="str">
        <f t="shared" si="969"/>
        <v/>
      </c>
      <c r="CH527" s="48" t="str">
        <f t="shared" si="969"/>
        <v/>
      </c>
      <c r="CI527" s="48" t="str">
        <f t="shared" si="969"/>
        <v/>
      </c>
      <c r="CJ527" s="48" t="str">
        <f t="shared" si="969"/>
        <v/>
      </c>
      <c r="CK527" s="48" t="str">
        <f t="shared" si="969"/>
        <v/>
      </c>
      <c r="CL527" s="48" t="str">
        <f t="shared" si="969"/>
        <v/>
      </c>
      <c r="CM527" s="49" t="str">
        <f t="shared" si="969"/>
        <v/>
      </c>
      <c r="CN527" s="47" t="str">
        <f t="shared" si="969"/>
        <v/>
      </c>
      <c r="CO527" s="48" t="str">
        <f t="shared" si="969"/>
        <v/>
      </c>
      <c r="CP527" s="48" t="str">
        <f t="shared" si="969"/>
        <v/>
      </c>
      <c r="CQ527" s="48" t="str">
        <f t="shared" si="969"/>
        <v/>
      </c>
      <c r="CR527" s="48" t="str">
        <f t="shared" si="969"/>
        <v/>
      </c>
      <c r="CS527" s="48" t="str">
        <f t="shared" si="969"/>
        <v/>
      </c>
      <c r="CT527" s="48" t="str">
        <f t="shared" si="969"/>
        <v/>
      </c>
      <c r="CU527" s="48" t="str">
        <f t="shared" si="969"/>
        <v/>
      </c>
      <c r="CV527" s="48" t="str">
        <f t="shared" si="969"/>
        <v/>
      </c>
      <c r="CW527" s="48" t="str">
        <f t="shared" si="969"/>
        <v/>
      </c>
      <c r="CX527" s="48" t="str">
        <f t="shared" si="969"/>
        <v/>
      </c>
      <c r="CY527" s="48" t="str">
        <f t="shared" si="969"/>
        <v/>
      </c>
      <c r="CZ527" s="48" t="str">
        <f t="shared" si="969"/>
        <v/>
      </c>
      <c r="DA527" s="48" t="str">
        <f t="shared" si="969"/>
        <v/>
      </c>
      <c r="DB527" s="48" t="str">
        <f t="shared" si="969"/>
        <v/>
      </c>
      <c r="DC527" s="48" t="str">
        <f t="shared" si="969"/>
        <v/>
      </c>
      <c r="DD527" s="48" t="str">
        <f t="shared" si="969"/>
        <v/>
      </c>
      <c r="DE527" s="48" t="str">
        <f t="shared" si="969"/>
        <v/>
      </c>
      <c r="DF527" s="48" t="str">
        <f t="shared" si="969"/>
        <v/>
      </c>
      <c r="DG527" s="48" t="str">
        <f t="shared" si="969"/>
        <v/>
      </c>
      <c r="DH527" s="48" t="str">
        <f t="shared" si="969"/>
        <v/>
      </c>
      <c r="DI527" s="48" t="str">
        <f t="shared" si="969"/>
        <v/>
      </c>
      <c r="DJ527" s="48" t="str">
        <f t="shared" si="969"/>
        <v/>
      </c>
      <c r="DK527" s="48" t="str">
        <f t="shared" si="969"/>
        <v/>
      </c>
      <c r="DL527" s="49" t="str">
        <f t="shared" si="969"/>
        <v/>
      </c>
      <c r="DM527" s="169" t="s">
        <v>822</v>
      </c>
      <c r="DN527" s="170"/>
      <c r="DO527" s="170"/>
      <c r="DP527" s="170"/>
      <c r="DQ527" s="170"/>
      <c r="DR527" s="170"/>
      <c r="DS527" s="171"/>
      <c r="DT527" s="172"/>
      <c r="DU527" s="173"/>
      <c r="DV527" s="211"/>
      <c r="DW527" s="212"/>
      <c r="DX527" s="212"/>
      <c r="DY527" s="212"/>
      <c r="DZ527" s="212"/>
      <c r="EA527" s="212"/>
      <c r="EB527" s="212"/>
      <c r="EC527" s="212"/>
      <c r="ED527" s="212"/>
      <c r="EE527" s="212"/>
      <c r="EF527" s="212"/>
      <c r="EG527" s="212"/>
      <c r="EH527" s="212"/>
      <c r="EI527" s="212"/>
      <c r="EJ527" s="212"/>
      <c r="EK527" s="212"/>
      <c r="EL527" s="212"/>
      <c r="EM527" s="212"/>
      <c r="EN527" s="212"/>
      <c r="EO527" s="212"/>
      <c r="EP527" s="212"/>
      <c r="EQ527" s="212"/>
      <c r="ER527" s="212"/>
      <c r="ES527" s="212"/>
      <c r="ET527" s="212"/>
      <c r="EU527" s="212"/>
      <c r="EV527" s="212"/>
      <c r="EW527" s="213"/>
      <c r="EX527" s="151"/>
      <c r="EY527" s="149"/>
      <c r="EZ527" s="149"/>
      <c r="FA527" s="149"/>
      <c r="FB527" s="149"/>
      <c r="FC527" s="149"/>
      <c r="FD527" s="149"/>
      <c r="FE527" s="149"/>
      <c r="FF527" s="149"/>
      <c r="FG527" s="149"/>
      <c r="FH527" s="149"/>
      <c r="FI527" s="152"/>
    </row>
    <row r="528" spans="1:182" x14ac:dyDescent="0.25">
      <c r="A528" s="40">
        <f>A521+1</f>
        <v>76</v>
      </c>
      <c r="B528" s="29"/>
      <c r="C528" s="65" t="s">
        <v>531</v>
      </c>
      <c r="D528" s="41" t="str">
        <f>IF(MAX(F528:F533)&gt;0,MAX(F528:F533),"")</f>
        <v/>
      </c>
      <c r="E528" s="30"/>
      <c r="F528" s="45" t="str">
        <f>IF(I528&lt;&gt;"",1,"")</f>
        <v/>
      </c>
      <c r="G528" s="45" t="str">
        <f>IF(AND(I528&lt;&gt;"",D529&lt;&gt;""),D529,"")</f>
        <v/>
      </c>
      <c r="H528" s="45" t="str">
        <f>IF(AND(I528&lt;&gt;"",D530&lt;&gt;""),D532,"")</f>
        <v/>
      </c>
      <c r="I528" s="29"/>
      <c r="J528" s="146"/>
      <c r="K528" s="40" t="str">
        <f t="shared" ref="K528:K533" si="970">IF(J528&lt;&gt;"",IF(ISNA(VLOOKUP(J528,PlanetTypeTable,2,FALSE)),"&lt;Unknown&gt;",VLOOKUP(J528,PlanetTypeTable,2,FALSE)),"")</f>
        <v/>
      </c>
      <c r="L528" s="34"/>
      <c r="M528" s="34"/>
      <c r="N528" s="34"/>
      <c r="O528" s="34"/>
      <c r="P528" s="29"/>
      <c r="Q528" s="50"/>
      <c r="R528" s="30"/>
      <c r="S528" s="30"/>
      <c r="T528" s="30"/>
      <c r="U528" s="30"/>
      <c r="V528" s="30"/>
      <c r="W528" s="30"/>
      <c r="X528" s="30"/>
      <c r="Y528" s="30"/>
      <c r="Z528" s="30"/>
      <c r="AA528" s="30"/>
      <c r="AB528" s="30"/>
      <c r="AC528" s="30"/>
      <c r="AD528" s="30"/>
      <c r="AE528" s="30"/>
      <c r="AF528" s="30"/>
      <c r="AG528" s="30"/>
      <c r="AH528" s="30"/>
      <c r="AI528" s="30"/>
      <c r="AJ528" s="30"/>
      <c r="AK528" s="30"/>
      <c r="AL528" s="30"/>
      <c r="AM528" s="51"/>
      <c r="AN528" s="50"/>
      <c r="AO528" s="30"/>
      <c r="AP528" s="30"/>
      <c r="AQ528" s="30"/>
      <c r="AR528" s="30"/>
      <c r="AS528" s="51"/>
      <c r="AT528" s="50"/>
      <c r="AU528" s="30"/>
      <c r="AV528" s="51"/>
      <c r="AW528" s="50"/>
      <c r="AX528" s="30"/>
      <c r="AY528" s="30"/>
      <c r="AZ528" s="30"/>
      <c r="BA528" s="30"/>
      <c r="BB528" s="30"/>
      <c r="BC528" s="30"/>
      <c r="BD528" s="30"/>
      <c r="BE528" s="30"/>
      <c r="BF528" s="30"/>
      <c r="BG528" s="30"/>
      <c r="BH528" s="51"/>
      <c r="BI528" s="50"/>
      <c r="BJ528" s="30"/>
      <c r="BK528" s="30"/>
      <c r="BL528" s="30"/>
      <c r="BM528" s="30"/>
      <c r="BN528" s="30"/>
      <c r="BO528" s="30"/>
      <c r="BP528" s="30"/>
      <c r="BQ528" s="30"/>
      <c r="BR528" s="30"/>
      <c r="BS528" s="30"/>
      <c r="BT528" s="30"/>
      <c r="BU528" s="51"/>
      <c r="BV528" s="50"/>
      <c r="BW528" s="52"/>
      <c r="BX528" s="52"/>
      <c r="BY528" s="30"/>
      <c r="BZ528" s="30"/>
      <c r="CA528" s="30"/>
      <c r="CB528" s="30"/>
      <c r="CC528" s="30"/>
      <c r="CD528" s="30"/>
      <c r="CE528" s="30"/>
      <c r="CF528" s="30"/>
      <c r="CG528" s="30"/>
      <c r="CH528" s="30"/>
      <c r="CI528" s="30"/>
      <c r="CJ528" s="30"/>
      <c r="CK528" s="30"/>
      <c r="CL528" s="30"/>
      <c r="CM528" s="51"/>
      <c r="CN528" s="53"/>
      <c r="CO528" s="53"/>
      <c r="CP528" s="53"/>
      <c r="CQ528" s="53"/>
      <c r="CR528" s="53"/>
      <c r="CS528" s="53"/>
      <c r="CT528" s="53"/>
      <c r="CU528" s="53"/>
      <c r="CV528" s="53"/>
      <c r="CW528" s="53"/>
      <c r="CX528" s="53"/>
      <c r="CY528" s="53"/>
      <c r="CZ528" s="53"/>
      <c r="DA528" s="53"/>
      <c r="DB528" s="53"/>
      <c r="DC528" s="53"/>
      <c r="DD528" s="53"/>
      <c r="DE528" s="53"/>
      <c r="DF528" s="53"/>
      <c r="DG528" s="53"/>
      <c r="DH528" s="53"/>
      <c r="DI528" s="53"/>
      <c r="DJ528" s="53"/>
      <c r="DK528" s="53"/>
      <c r="DL528" s="51"/>
      <c r="DM528" s="162" t="s">
        <v>249</v>
      </c>
      <c r="DN528" s="30"/>
      <c r="DO528" s="30"/>
      <c r="DP528" s="30"/>
      <c r="DQ528" s="30"/>
      <c r="DR528" s="30"/>
      <c r="DS528" s="30"/>
      <c r="DT528" s="30"/>
      <c r="DU528" s="51"/>
      <c r="DV528" s="163" t="s">
        <v>249</v>
      </c>
      <c r="DW528" s="30"/>
      <c r="DX528" s="30"/>
      <c r="DY528" s="30"/>
      <c r="DZ528" s="30"/>
      <c r="EA528" s="30"/>
      <c r="EB528" s="30"/>
      <c r="EC528" s="30"/>
      <c r="ED528" s="53"/>
      <c r="EE528" s="51"/>
      <c r="EF528" s="163" t="s">
        <v>249</v>
      </c>
      <c r="EG528" s="30"/>
      <c r="EH528" s="30"/>
      <c r="EI528" s="63"/>
      <c r="EJ528" s="30"/>
      <c r="EK528" s="30"/>
      <c r="EL528" s="30"/>
      <c r="EM528" s="30"/>
      <c r="EN528" s="51"/>
      <c r="EO528" s="163" t="s">
        <v>249</v>
      </c>
      <c r="EP528" s="30"/>
      <c r="EQ528" s="30"/>
      <c r="ER528" s="30"/>
      <c r="ES528" s="30"/>
      <c r="ET528" s="30"/>
      <c r="EU528" s="30"/>
      <c r="EV528" s="30"/>
      <c r="EW528" s="51"/>
      <c r="EX528" s="156"/>
      <c r="EY528" s="157"/>
      <c r="EZ528" s="157"/>
      <c r="FA528" s="157"/>
      <c r="FB528" s="157"/>
      <c r="FC528" s="157"/>
      <c r="FD528" s="157"/>
      <c r="FE528" s="157"/>
      <c r="FF528" s="157"/>
      <c r="FG528" s="157"/>
      <c r="FH528" s="157"/>
      <c r="FI528" s="158"/>
      <c r="FR528" s="25" t="str">
        <f>IF(FS528&lt;&gt;"",MAX(FR$3:FR527)+1,"")</f>
        <v/>
      </c>
      <c r="FS528" s="25" t="str">
        <f>IF(B528&lt;&gt;"",B528,"")</f>
        <v/>
      </c>
      <c r="FT528" s="25" t="str">
        <f>IF(D529&lt;&gt;"",D529,"")</f>
        <v/>
      </c>
      <c r="FV528" s="24" t="str">
        <f>IF(FW528&lt;&gt;"",MAX($FV$3:FV527)+1,"")</f>
        <v/>
      </c>
      <c r="FW528" s="24" t="str">
        <f>IF($B528&lt;&gt;"",LEFT(E528,2),"")</f>
        <v/>
      </c>
      <c r="FX528" s="24" t="str">
        <f t="shared" ref="FX528:FX532" si="971">IF($B528&lt;&gt;"",I528,"")</f>
        <v/>
      </c>
      <c r="FY528" s="24" t="str">
        <f t="shared" ref="FY528:FY532" si="972">IF($B528&lt;&gt;"",J528,"")</f>
        <v/>
      </c>
      <c r="FZ528" s="24" t="str">
        <f t="shared" ref="FZ528:FZ532" si="973">IF($B528&lt;&gt;"",K528,"")</f>
        <v/>
      </c>
    </row>
    <row r="529" spans="1:182" x14ac:dyDescent="0.25">
      <c r="A529" s="38" t="str">
        <f>IF(AND(A528&lt;&gt;"",I529&lt;&gt;""),A528,"")</f>
        <v/>
      </c>
      <c r="B529" s="37" t="str">
        <f t="shared" ref="B529" si="974">IF(AND($A529&lt;&gt;"",B528&lt;&gt;""),B528,"")</f>
        <v/>
      </c>
      <c r="C529" s="66" t="s">
        <v>72</v>
      </c>
      <c r="D529" s="32"/>
      <c r="E529" s="44" t="str">
        <f>IF(AND(I529&lt;&gt;"",E528&lt;&gt;""),E528,"")</f>
        <v/>
      </c>
      <c r="F529" s="44" t="str">
        <f>IF(I529&lt;&gt;"",MAX(F528:F528)+1,"")</f>
        <v/>
      </c>
      <c r="G529" s="44" t="str">
        <f>IF(AND(I529&lt;&gt;"",D529&lt;&gt;""),D529,"")</f>
        <v/>
      </c>
      <c r="H529" s="44" t="str">
        <f>IF(AND(I529&lt;&gt;"",D530&lt;&gt;""),D532,"")</f>
        <v/>
      </c>
      <c r="I529" s="31"/>
      <c r="J529" s="33"/>
      <c r="K529" s="38" t="str">
        <f t="shared" si="970"/>
        <v/>
      </c>
      <c r="L529" s="153"/>
      <c r="M529" s="153"/>
      <c r="N529" s="153"/>
      <c r="O529" s="153"/>
      <c r="P529" s="31"/>
      <c r="Q529" s="54"/>
      <c r="R529" s="55"/>
      <c r="S529" s="55"/>
      <c r="T529" s="55"/>
      <c r="U529" s="55"/>
      <c r="V529" s="55"/>
      <c r="W529" s="55"/>
      <c r="X529" s="55"/>
      <c r="Y529" s="55"/>
      <c r="Z529" s="55"/>
      <c r="AA529" s="55"/>
      <c r="AB529" s="55"/>
      <c r="AC529" s="55"/>
      <c r="AD529" s="55"/>
      <c r="AE529" s="55"/>
      <c r="AF529" s="55"/>
      <c r="AG529" s="55"/>
      <c r="AH529" s="55"/>
      <c r="AI529" s="55"/>
      <c r="AJ529" s="55"/>
      <c r="AK529" s="55"/>
      <c r="AL529" s="55"/>
      <c r="AM529" s="56"/>
      <c r="AN529" s="54"/>
      <c r="AO529" s="55"/>
      <c r="AP529" s="55"/>
      <c r="AQ529" s="55"/>
      <c r="AR529" s="55"/>
      <c r="AS529" s="56"/>
      <c r="AT529" s="54"/>
      <c r="AU529" s="55"/>
      <c r="AV529" s="56"/>
      <c r="AW529" s="54"/>
      <c r="AX529" s="55"/>
      <c r="AY529" s="55"/>
      <c r="AZ529" s="55"/>
      <c r="BA529" s="55"/>
      <c r="BB529" s="55"/>
      <c r="BC529" s="55"/>
      <c r="BD529" s="55"/>
      <c r="BE529" s="55"/>
      <c r="BF529" s="55"/>
      <c r="BG529" s="55"/>
      <c r="BH529" s="56"/>
      <c r="BI529" s="54"/>
      <c r="BJ529" s="55"/>
      <c r="BK529" s="55"/>
      <c r="BL529" s="55"/>
      <c r="BM529" s="55"/>
      <c r="BN529" s="55"/>
      <c r="BO529" s="55"/>
      <c r="BP529" s="55"/>
      <c r="BQ529" s="55"/>
      <c r="BR529" s="55"/>
      <c r="BS529" s="55"/>
      <c r="BT529" s="55"/>
      <c r="BU529" s="56"/>
      <c r="BV529" s="54"/>
      <c r="BW529" s="57"/>
      <c r="BX529" s="57"/>
      <c r="BY529" s="55"/>
      <c r="BZ529" s="55"/>
      <c r="CA529" s="55"/>
      <c r="CB529" s="55"/>
      <c r="CC529" s="55"/>
      <c r="CD529" s="55"/>
      <c r="CE529" s="55"/>
      <c r="CF529" s="55"/>
      <c r="CG529" s="55"/>
      <c r="CH529" s="55"/>
      <c r="CI529" s="55"/>
      <c r="CJ529" s="55"/>
      <c r="CK529" s="55"/>
      <c r="CL529" s="55"/>
      <c r="CM529" s="56"/>
      <c r="CN529" s="58"/>
      <c r="CO529" s="58"/>
      <c r="CP529" s="58"/>
      <c r="CQ529" s="58"/>
      <c r="CR529" s="58"/>
      <c r="CS529" s="58"/>
      <c r="CT529" s="58"/>
      <c r="CU529" s="58"/>
      <c r="CV529" s="58"/>
      <c r="CW529" s="58"/>
      <c r="CX529" s="58"/>
      <c r="CY529" s="58"/>
      <c r="CZ529" s="58"/>
      <c r="DA529" s="58"/>
      <c r="DB529" s="58"/>
      <c r="DC529" s="58"/>
      <c r="DD529" s="58"/>
      <c r="DE529" s="58"/>
      <c r="DF529" s="58"/>
      <c r="DG529" s="58"/>
      <c r="DH529" s="58"/>
      <c r="DI529" s="58"/>
      <c r="DJ529" s="58"/>
      <c r="DK529" s="58"/>
      <c r="DL529" s="56"/>
      <c r="DM529" s="167" t="s">
        <v>44</v>
      </c>
      <c r="DN529" s="55"/>
      <c r="DO529" s="55"/>
      <c r="DP529" s="55"/>
      <c r="DQ529" s="55"/>
      <c r="DR529" s="55"/>
      <c r="DS529" s="55"/>
      <c r="DT529" s="55"/>
      <c r="DU529" s="56"/>
      <c r="DV529" s="168" t="s">
        <v>44</v>
      </c>
      <c r="DW529" s="55"/>
      <c r="DX529" s="55"/>
      <c r="DY529" s="55"/>
      <c r="DZ529" s="55"/>
      <c r="EA529" s="55"/>
      <c r="EB529" s="55"/>
      <c r="EC529" s="55"/>
      <c r="ED529" s="58"/>
      <c r="EE529" s="56"/>
      <c r="EF529" s="168" t="s">
        <v>44</v>
      </c>
      <c r="EG529" s="55"/>
      <c r="EH529" s="55"/>
      <c r="EI529" s="55"/>
      <c r="EJ529" s="55"/>
      <c r="EK529" s="55"/>
      <c r="EL529" s="55"/>
      <c r="EM529" s="55"/>
      <c r="EN529" s="56"/>
      <c r="EO529" s="168" t="s">
        <v>44</v>
      </c>
      <c r="EP529" s="55"/>
      <c r="EQ529" s="55"/>
      <c r="ER529" s="55"/>
      <c r="ES529" s="55"/>
      <c r="ET529" s="55"/>
      <c r="EU529" s="55"/>
      <c r="EV529" s="55"/>
      <c r="EW529" s="56"/>
      <c r="EX529" s="159"/>
      <c r="EY529" s="160"/>
      <c r="EZ529" s="160"/>
      <c r="FA529" s="160"/>
      <c r="FB529" s="160"/>
      <c r="FC529" s="160"/>
      <c r="FD529" s="160"/>
      <c r="FE529" s="160"/>
      <c r="FF529" s="160"/>
      <c r="FG529" s="160"/>
      <c r="FH529" s="160"/>
      <c r="FI529" s="161"/>
      <c r="FV529" s="24" t="str">
        <f>IF(FW529&lt;&gt;"",MAX($FV$3:FV528)+1,"")</f>
        <v/>
      </c>
      <c r="FW529" s="24" t="str">
        <f>IF($B529&lt;&gt;"",LEFT(E529,2),"")</f>
        <v/>
      </c>
      <c r="FX529" s="24" t="str">
        <f t="shared" si="971"/>
        <v/>
      </c>
      <c r="FY529" s="24" t="str">
        <f t="shared" si="972"/>
        <v/>
      </c>
      <c r="FZ529" s="24" t="str">
        <f t="shared" si="973"/>
        <v/>
      </c>
    </row>
    <row r="530" spans="1:182" x14ac:dyDescent="0.25">
      <c r="A530" s="38" t="str">
        <f>IF(AND(A529&lt;&gt;"",I530&lt;&gt;""),A528,"")</f>
        <v/>
      </c>
      <c r="B530" s="38" t="str">
        <f t="shared" ref="B530" si="975">IF(AND($A530&lt;&gt;"",B528&lt;&gt;""),B528,"")</f>
        <v/>
      </c>
      <c r="C530" s="65" t="s">
        <v>317</v>
      </c>
      <c r="D530" s="33"/>
      <c r="E530" s="44" t="str">
        <f>IF(AND(I530&lt;&gt;"",E528&lt;&gt;""),E528,"")</f>
        <v/>
      </c>
      <c r="F530" s="44" t="str">
        <f>IF(I530&lt;&gt;"",MAX(F528:F529)+1,"")</f>
        <v/>
      </c>
      <c r="G530" s="44" t="str">
        <f>IF(AND(I530&lt;&gt;"",D529&lt;&gt;""),D529,"")</f>
        <v/>
      </c>
      <c r="H530" s="44" t="str">
        <f>IF(AND(I530&lt;&gt;"",D530&lt;&gt;""),D532,"")</f>
        <v/>
      </c>
      <c r="I530" s="31"/>
      <c r="J530" s="33"/>
      <c r="K530" s="38" t="str">
        <f t="shared" si="970"/>
        <v/>
      </c>
      <c r="L530" s="153"/>
      <c r="M530" s="153"/>
      <c r="N530" s="153"/>
      <c r="O530" s="153"/>
      <c r="P530" s="31"/>
      <c r="Q530" s="54"/>
      <c r="R530" s="55"/>
      <c r="S530" s="55"/>
      <c r="T530" s="55"/>
      <c r="U530" s="55"/>
      <c r="V530" s="55"/>
      <c r="W530" s="55"/>
      <c r="X530" s="55"/>
      <c r="Y530" s="55"/>
      <c r="Z530" s="55"/>
      <c r="AA530" s="55"/>
      <c r="AB530" s="55"/>
      <c r="AC530" s="55"/>
      <c r="AD530" s="55"/>
      <c r="AE530" s="55"/>
      <c r="AF530" s="55"/>
      <c r="AG530" s="55"/>
      <c r="AH530" s="55"/>
      <c r="AI530" s="55"/>
      <c r="AJ530" s="55"/>
      <c r="AK530" s="55"/>
      <c r="AL530" s="55"/>
      <c r="AM530" s="56"/>
      <c r="AN530" s="54"/>
      <c r="AO530" s="55"/>
      <c r="AP530" s="55"/>
      <c r="AQ530" s="55"/>
      <c r="AR530" s="55"/>
      <c r="AS530" s="56"/>
      <c r="AT530" s="54"/>
      <c r="AU530" s="55"/>
      <c r="AV530" s="56"/>
      <c r="AW530" s="54"/>
      <c r="AX530" s="55"/>
      <c r="AY530" s="55"/>
      <c r="AZ530" s="55"/>
      <c r="BA530" s="55"/>
      <c r="BB530" s="55"/>
      <c r="BC530" s="55"/>
      <c r="BD530" s="55"/>
      <c r="BE530" s="55"/>
      <c r="BF530" s="55"/>
      <c r="BG530" s="55"/>
      <c r="BH530" s="56"/>
      <c r="BI530" s="54"/>
      <c r="BJ530" s="55"/>
      <c r="BK530" s="55"/>
      <c r="BL530" s="55"/>
      <c r="BM530" s="55"/>
      <c r="BN530" s="55"/>
      <c r="BO530" s="55"/>
      <c r="BP530" s="55"/>
      <c r="BQ530" s="55"/>
      <c r="BR530" s="55"/>
      <c r="BS530" s="55"/>
      <c r="BT530" s="55"/>
      <c r="BU530" s="56"/>
      <c r="BV530" s="54"/>
      <c r="BW530" s="57"/>
      <c r="BX530" s="57"/>
      <c r="BY530" s="55"/>
      <c r="BZ530" s="55"/>
      <c r="CA530" s="55"/>
      <c r="CB530" s="55"/>
      <c r="CC530" s="55"/>
      <c r="CD530" s="55"/>
      <c r="CE530" s="55"/>
      <c r="CF530" s="55"/>
      <c r="CG530" s="55"/>
      <c r="CH530" s="55"/>
      <c r="CI530" s="55"/>
      <c r="CJ530" s="55"/>
      <c r="CK530" s="55"/>
      <c r="CL530" s="55"/>
      <c r="CM530" s="56"/>
      <c r="CN530" s="58"/>
      <c r="CO530" s="58"/>
      <c r="CP530" s="58"/>
      <c r="CQ530" s="58"/>
      <c r="CR530" s="58"/>
      <c r="CS530" s="58"/>
      <c r="CT530" s="58"/>
      <c r="CU530" s="58"/>
      <c r="CV530" s="58"/>
      <c r="CW530" s="58"/>
      <c r="CX530" s="58"/>
      <c r="CY530" s="58"/>
      <c r="CZ530" s="58"/>
      <c r="DA530" s="58"/>
      <c r="DB530" s="58"/>
      <c r="DC530" s="58"/>
      <c r="DD530" s="58"/>
      <c r="DE530" s="58"/>
      <c r="DF530" s="58"/>
      <c r="DG530" s="58"/>
      <c r="DH530" s="58"/>
      <c r="DI530" s="58"/>
      <c r="DJ530" s="58"/>
      <c r="DK530" s="58"/>
      <c r="DL530" s="56"/>
      <c r="DM530" s="165" t="s">
        <v>45</v>
      </c>
      <c r="DN530" s="55"/>
      <c r="DO530" s="55"/>
      <c r="DP530" s="55"/>
      <c r="DQ530" s="55"/>
      <c r="DR530" s="55"/>
      <c r="DS530" s="55"/>
      <c r="DT530" s="55"/>
      <c r="DU530" s="56"/>
      <c r="DV530" s="166" t="s">
        <v>45</v>
      </c>
      <c r="DW530" s="55"/>
      <c r="DX530" s="55"/>
      <c r="DY530" s="55"/>
      <c r="DZ530" s="55"/>
      <c r="EA530" s="55"/>
      <c r="EB530" s="55"/>
      <c r="EC530" s="55"/>
      <c r="ED530" s="58"/>
      <c r="EE530" s="56"/>
      <c r="EF530" s="166" t="s">
        <v>45</v>
      </c>
      <c r="EG530" s="55"/>
      <c r="EH530" s="55"/>
      <c r="EI530" s="55"/>
      <c r="EJ530" s="55"/>
      <c r="EK530" s="55"/>
      <c r="EL530" s="55"/>
      <c r="EM530" s="55"/>
      <c r="EN530" s="56"/>
      <c r="EO530" s="166" t="s">
        <v>45</v>
      </c>
      <c r="EP530" s="55"/>
      <c r="EQ530" s="55"/>
      <c r="ER530" s="55"/>
      <c r="ES530" s="55"/>
      <c r="ET530" s="55"/>
      <c r="EU530" s="55"/>
      <c r="EV530" s="55"/>
      <c r="EW530" s="56"/>
      <c r="EX530" s="159"/>
      <c r="EY530" s="160"/>
      <c r="EZ530" s="160"/>
      <c r="FA530" s="160"/>
      <c r="FB530" s="160"/>
      <c r="FC530" s="160"/>
      <c r="FD530" s="160"/>
      <c r="FE530" s="160"/>
      <c r="FF530" s="160"/>
      <c r="FG530" s="160"/>
      <c r="FH530" s="160"/>
      <c r="FI530" s="161"/>
      <c r="FV530" s="24" t="str">
        <f>IF(FW530&lt;&gt;"",MAX($FV$3:FV529)+1,"")</f>
        <v/>
      </c>
      <c r="FW530" s="24" t="str">
        <f>IF($B530&lt;&gt;"",LEFT(E530,2),"")</f>
        <v/>
      </c>
      <c r="FX530" s="24" t="str">
        <f t="shared" si="971"/>
        <v/>
      </c>
      <c r="FY530" s="24" t="str">
        <f t="shared" si="972"/>
        <v/>
      </c>
      <c r="FZ530" s="24" t="str">
        <f t="shared" si="973"/>
        <v/>
      </c>
    </row>
    <row r="531" spans="1:182" x14ac:dyDescent="0.25">
      <c r="A531" s="38" t="str">
        <f>IF(AND(A530&lt;&gt;"",I531&lt;&gt;""),A528,"")</f>
        <v/>
      </c>
      <c r="B531" s="38" t="str">
        <f t="shared" ref="B531" si="976">IF(AND($A531&lt;&gt;"",B528&lt;&gt;""),B528,"")</f>
        <v/>
      </c>
      <c r="C531" s="65" t="s">
        <v>318</v>
      </c>
      <c r="D531" s="33"/>
      <c r="E531" s="44" t="str">
        <f>IF(AND(I531&lt;&gt;"",E528&lt;&gt;""),E528,"")</f>
        <v/>
      </c>
      <c r="F531" s="44" t="str">
        <f>IF(I531&lt;&gt;"",MAX(F528:F530)+1,"")</f>
        <v/>
      </c>
      <c r="G531" s="44" t="str">
        <f>IF(AND(I531&lt;&gt;"",D529&lt;&gt;""),D529,"")</f>
        <v/>
      </c>
      <c r="H531" s="44" t="str">
        <f>IF(AND(I531&lt;&gt;"",D530&lt;&gt;""),D532,"")</f>
        <v/>
      </c>
      <c r="I531" s="31"/>
      <c r="J531" s="33"/>
      <c r="K531" s="38" t="str">
        <f t="shared" si="970"/>
        <v/>
      </c>
      <c r="L531" s="153"/>
      <c r="M531" s="153"/>
      <c r="N531" s="153"/>
      <c r="O531" s="153"/>
      <c r="P531" s="31"/>
      <c r="Q531" s="54"/>
      <c r="R531" s="55"/>
      <c r="S531" s="55"/>
      <c r="T531" s="55"/>
      <c r="U531" s="55"/>
      <c r="V531" s="55"/>
      <c r="W531" s="55"/>
      <c r="X531" s="55"/>
      <c r="Y531" s="55"/>
      <c r="Z531" s="55"/>
      <c r="AA531" s="55"/>
      <c r="AB531" s="55"/>
      <c r="AC531" s="55"/>
      <c r="AD531" s="55"/>
      <c r="AE531" s="55"/>
      <c r="AF531" s="55"/>
      <c r="AG531" s="55"/>
      <c r="AH531" s="55"/>
      <c r="AI531" s="55"/>
      <c r="AJ531" s="55"/>
      <c r="AK531" s="55"/>
      <c r="AL531" s="55"/>
      <c r="AM531" s="56"/>
      <c r="AN531" s="54"/>
      <c r="AO531" s="55"/>
      <c r="AP531" s="55"/>
      <c r="AQ531" s="55"/>
      <c r="AR531" s="55"/>
      <c r="AS531" s="56"/>
      <c r="AT531" s="54"/>
      <c r="AU531" s="55"/>
      <c r="AV531" s="56"/>
      <c r="AW531" s="54"/>
      <c r="AX531" s="55"/>
      <c r="AY531" s="55"/>
      <c r="AZ531" s="55"/>
      <c r="BA531" s="55"/>
      <c r="BB531" s="55"/>
      <c r="BC531" s="55"/>
      <c r="BD531" s="55"/>
      <c r="BE531" s="55"/>
      <c r="BF531" s="55"/>
      <c r="BG531" s="55"/>
      <c r="BH531" s="56"/>
      <c r="BI531" s="54"/>
      <c r="BJ531" s="55"/>
      <c r="BK531" s="55"/>
      <c r="BL531" s="55"/>
      <c r="BM531" s="55"/>
      <c r="BN531" s="55"/>
      <c r="BO531" s="55"/>
      <c r="BP531" s="55"/>
      <c r="BQ531" s="55"/>
      <c r="BR531" s="55"/>
      <c r="BS531" s="55"/>
      <c r="BT531" s="55"/>
      <c r="BU531" s="56"/>
      <c r="BV531" s="54"/>
      <c r="BW531" s="57"/>
      <c r="BX531" s="57"/>
      <c r="BY531" s="55"/>
      <c r="BZ531" s="55"/>
      <c r="CA531" s="55"/>
      <c r="CB531" s="55"/>
      <c r="CC531" s="55"/>
      <c r="CD531" s="55"/>
      <c r="CE531" s="55"/>
      <c r="CF531" s="55"/>
      <c r="CG531" s="55"/>
      <c r="CH531" s="55"/>
      <c r="CI531" s="55"/>
      <c r="CJ531" s="55"/>
      <c r="CK531" s="55"/>
      <c r="CL531" s="55"/>
      <c r="CM531" s="56"/>
      <c r="CN531" s="58"/>
      <c r="CO531" s="58"/>
      <c r="CP531" s="58"/>
      <c r="CQ531" s="58"/>
      <c r="CR531" s="58"/>
      <c r="CS531" s="58"/>
      <c r="CT531" s="58"/>
      <c r="CU531" s="58"/>
      <c r="CV531" s="58"/>
      <c r="CW531" s="58"/>
      <c r="CX531" s="58"/>
      <c r="CY531" s="58"/>
      <c r="CZ531" s="58"/>
      <c r="DA531" s="58"/>
      <c r="DB531" s="58"/>
      <c r="DC531" s="58"/>
      <c r="DD531" s="58"/>
      <c r="DE531" s="58"/>
      <c r="DF531" s="58"/>
      <c r="DG531" s="58"/>
      <c r="DH531" s="58"/>
      <c r="DI531" s="58"/>
      <c r="DJ531" s="58"/>
      <c r="DK531" s="58"/>
      <c r="DL531" s="56"/>
      <c r="DM531" s="155" t="s">
        <v>42</v>
      </c>
      <c r="DN531" s="55"/>
      <c r="DO531" s="55"/>
      <c r="DP531" s="55"/>
      <c r="DQ531" s="55"/>
      <c r="DR531" s="55"/>
      <c r="DS531" s="55"/>
      <c r="DT531" s="55"/>
      <c r="DU531" s="56"/>
      <c r="DV531" s="91" t="s">
        <v>42</v>
      </c>
      <c r="DW531" s="60"/>
      <c r="DX531" s="60"/>
      <c r="DY531" s="60"/>
      <c r="DZ531" s="60"/>
      <c r="EA531" s="60"/>
      <c r="EB531" s="60"/>
      <c r="EC531" s="60"/>
      <c r="ED531" s="147"/>
      <c r="EE531" s="61"/>
      <c r="EF531" s="91" t="s">
        <v>42</v>
      </c>
      <c r="EG531" s="60"/>
      <c r="EH531" s="60"/>
      <c r="EI531" s="60"/>
      <c r="EJ531" s="60"/>
      <c r="EK531" s="60"/>
      <c r="EL531" s="60"/>
      <c r="EM531" s="60"/>
      <c r="EN531" s="61"/>
      <c r="EO531" s="164" t="s">
        <v>42</v>
      </c>
      <c r="EP531" s="60"/>
      <c r="EQ531" s="60"/>
      <c r="ER531" s="60"/>
      <c r="ES531" s="60"/>
      <c r="ET531" s="60"/>
      <c r="EU531" s="60"/>
      <c r="EV531" s="60"/>
      <c r="EW531" s="61"/>
      <c r="EX531" s="159"/>
      <c r="EY531" s="160"/>
      <c r="EZ531" s="160"/>
      <c r="FA531" s="160"/>
      <c r="FB531" s="160"/>
      <c r="FC531" s="160"/>
      <c r="FD531" s="160"/>
      <c r="FE531" s="160"/>
      <c r="FF531" s="160"/>
      <c r="FG531" s="160"/>
      <c r="FH531" s="160"/>
      <c r="FI531" s="161"/>
      <c r="FV531" s="24" t="str">
        <f>IF(FW531&lt;&gt;"",MAX($FV$3:FV530)+1,"")</f>
        <v/>
      </c>
      <c r="FW531" s="24" t="str">
        <f>IF($B531&lt;&gt;"",LEFT(E531,2),"")</f>
        <v/>
      </c>
      <c r="FX531" s="24" t="str">
        <f t="shared" si="971"/>
        <v/>
      </c>
      <c r="FY531" s="24" t="str">
        <f t="shared" si="972"/>
        <v/>
      </c>
      <c r="FZ531" s="24" t="str">
        <f t="shared" si="973"/>
        <v/>
      </c>
    </row>
    <row r="532" spans="1:182" x14ac:dyDescent="0.25">
      <c r="A532" s="38" t="str">
        <f>IF(AND(A531&lt;&gt;"",I532&lt;&gt;""),A528,"")</f>
        <v/>
      </c>
      <c r="B532" s="38" t="str">
        <f t="shared" ref="B532" si="977">IF(AND($A532&lt;&gt;"",B528&lt;&gt;""),B528,"")</f>
        <v/>
      </c>
      <c r="C532" s="65" t="s">
        <v>742</v>
      </c>
      <c r="D532" s="42" t="str">
        <f>IF(D530&lt;&gt;"",IF(ISNA(VLOOKUP(D530,EconomyTable,2,FALSE)),"&lt;Unknown&gt;",VLOOKUP(D530,EconomyTable,2,FALSE)),"")</f>
        <v/>
      </c>
      <c r="E532" s="44" t="str">
        <f>IF(AND(I532&lt;&gt;"",E528&lt;&gt;""),E528,"")</f>
        <v/>
      </c>
      <c r="F532" s="44" t="str">
        <f>IF(I532&lt;&gt;"",MAX(F528:F531)+1,"")</f>
        <v/>
      </c>
      <c r="G532" s="44" t="str">
        <f>IF(AND(I532&lt;&gt;"",D529&lt;&gt;""),D529,"")</f>
        <v/>
      </c>
      <c r="H532" s="44" t="str">
        <f>IF(AND(I533&lt;&gt;"",D530&lt;&gt;""),D532,"")</f>
        <v/>
      </c>
      <c r="I532" s="31"/>
      <c r="J532" s="33"/>
      <c r="K532" s="38" t="str">
        <f t="shared" si="970"/>
        <v/>
      </c>
      <c r="L532" s="153"/>
      <c r="M532" s="153"/>
      <c r="N532" s="153"/>
      <c r="O532" s="153"/>
      <c r="P532" s="31"/>
      <c r="Q532" s="54"/>
      <c r="R532" s="55"/>
      <c r="S532" s="55"/>
      <c r="T532" s="55"/>
      <c r="U532" s="55"/>
      <c r="V532" s="55"/>
      <c r="W532" s="55"/>
      <c r="X532" s="55"/>
      <c r="Y532" s="55"/>
      <c r="Z532" s="55"/>
      <c r="AA532" s="55"/>
      <c r="AB532" s="55"/>
      <c r="AC532" s="55"/>
      <c r="AD532" s="55"/>
      <c r="AE532" s="55"/>
      <c r="AF532" s="55"/>
      <c r="AG532" s="55"/>
      <c r="AH532" s="55"/>
      <c r="AI532" s="55"/>
      <c r="AJ532" s="55"/>
      <c r="AK532" s="55"/>
      <c r="AL532" s="55"/>
      <c r="AM532" s="56"/>
      <c r="AN532" s="54"/>
      <c r="AO532" s="55"/>
      <c r="AP532" s="55"/>
      <c r="AQ532" s="55"/>
      <c r="AR532" s="55"/>
      <c r="AS532" s="56"/>
      <c r="AT532" s="54"/>
      <c r="AU532" s="55"/>
      <c r="AV532" s="56"/>
      <c r="AW532" s="54"/>
      <c r="AX532" s="55"/>
      <c r="AY532" s="55"/>
      <c r="AZ532" s="55"/>
      <c r="BA532" s="55"/>
      <c r="BB532" s="55"/>
      <c r="BC532" s="55"/>
      <c r="BD532" s="55"/>
      <c r="BE532" s="55"/>
      <c r="BF532" s="55"/>
      <c r="BG532" s="55"/>
      <c r="BH532" s="56"/>
      <c r="BI532" s="54"/>
      <c r="BJ532" s="55"/>
      <c r="BK532" s="55"/>
      <c r="BL532" s="55"/>
      <c r="BM532" s="55"/>
      <c r="BN532" s="55"/>
      <c r="BO532" s="55"/>
      <c r="BP532" s="55"/>
      <c r="BQ532" s="55"/>
      <c r="BR532" s="55"/>
      <c r="BS532" s="55"/>
      <c r="BT532" s="55"/>
      <c r="BU532" s="56"/>
      <c r="BV532" s="54"/>
      <c r="BW532" s="57"/>
      <c r="BX532" s="57"/>
      <c r="BY532" s="55"/>
      <c r="BZ532" s="55"/>
      <c r="CA532" s="55"/>
      <c r="CB532" s="55"/>
      <c r="CC532" s="55"/>
      <c r="CD532" s="55"/>
      <c r="CE532" s="55"/>
      <c r="CF532" s="55"/>
      <c r="CG532" s="55"/>
      <c r="CH532" s="55"/>
      <c r="CI532" s="55"/>
      <c r="CJ532" s="55"/>
      <c r="CK532" s="55"/>
      <c r="CL532" s="55"/>
      <c r="CM532" s="58"/>
      <c r="CN532" s="54"/>
      <c r="CO532" s="58"/>
      <c r="CP532" s="58"/>
      <c r="CQ532" s="58"/>
      <c r="CR532" s="58"/>
      <c r="CS532" s="58"/>
      <c r="CT532" s="58"/>
      <c r="CU532" s="58"/>
      <c r="CV532" s="58"/>
      <c r="CW532" s="58"/>
      <c r="CX532" s="58"/>
      <c r="CY532" s="58"/>
      <c r="CZ532" s="58"/>
      <c r="DA532" s="58"/>
      <c r="DB532" s="58"/>
      <c r="DC532" s="58"/>
      <c r="DD532" s="58"/>
      <c r="DE532" s="58"/>
      <c r="DF532" s="58"/>
      <c r="DG532" s="58"/>
      <c r="DH532" s="58"/>
      <c r="DI532" s="58"/>
      <c r="DJ532" s="58"/>
      <c r="DK532" s="58"/>
      <c r="DL532" s="56"/>
      <c r="DM532" s="169" t="s">
        <v>861</v>
      </c>
      <c r="DN532" s="170"/>
      <c r="DO532" s="170"/>
      <c r="DP532" s="170"/>
      <c r="DQ532" s="170"/>
      <c r="DR532" s="170"/>
      <c r="DS532" s="171"/>
      <c r="DT532" s="205">
        <f>SUM(DN528:DU531)</f>
        <v>0</v>
      </c>
      <c r="DU532" s="206"/>
      <c r="DV532" s="169" t="s">
        <v>861</v>
      </c>
      <c r="DW532" s="170"/>
      <c r="DX532" s="170"/>
      <c r="DY532" s="170"/>
      <c r="DZ532" s="170"/>
      <c r="EA532" s="170"/>
      <c r="EB532" s="170"/>
      <c r="EC532" s="171"/>
      <c r="ED532" s="207">
        <f>SUM(DW528:EE531)</f>
        <v>0</v>
      </c>
      <c r="EE532" s="208"/>
      <c r="EF532" s="169" t="s">
        <v>861</v>
      </c>
      <c r="EG532" s="170"/>
      <c r="EH532" s="170"/>
      <c r="EI532" s="170"/>
      <c r="EJ532" s="170"/>
      <c r="EK532" s="170"/>
      <c r="EL532" s="171"/>
      <c r="EM532" s="207">
        <f>SUM(EG528:EN531)</f>
        <v>0</v>
      </c>
      <c r="EN532" s="208"/>
      <c r="EO532" s="170" t="s">
        <v>861</v>
      </c>
      <c r="EP532" s="170"/>
      <c r="EQ532" s="170"/>
      <c r="ER532" s="170"/>
      <c r="ES532" s="170"/>
      <c r="ET532" s="170"/>
      <c r="EU532" s="171"/>
      <c r="EV532" s="207">
        <f>SUM(EP528:EW531)</f>
        <v>0</v>
      </c>
      <c r="EW532" s="208"/>
      <c r="EX532" s="159"/>
      <c r="EY532" s="160"/>
      <c r="EZ532" s="160"/>
      <c r="FA532" s="160"/>
      <c r="FB532" s="160"/>
      <c r="FC532" s="160"/>
      <c r="FD532" s="160"/>
      <c r="FE532" s="160"/>
      <c r="FF532" s="160"/>
      <c r="FG532" s="160"/>
      <c r="FH532" s="160"/>
      <c r="FI532" s="161"/>
      <c r="FV532" s="24" t="str">
        <f>IF(FW532&lt;&gt;"",MAX($FV$3:FV531)+1,"")</f>
        <v/>
      </c>
      <c r="FW532" s="24" t="str">
        <f>IF($B532&lt;&gt;"",E532,"")</f>
        <v/>
      </c>
      <c r="FX532" s="24" t="str">
        <f t="shared" si="971"/>
        <v/>
      </c>
      <c r="FY532" s="24" t="str">
        <f t="shared" si="972"/>
        <v/>
      </c>
      <c r="FZ532" s="24" t="str">
        <f t="shared" si="973"/>
        <v/>
      </c>
    </row>
    <row r="533" spans="1:182" x14ac:dyDescent="0.25">
      <c r="A533" s="38" t="str">
        <f>IF(AND(A532&lt;&gt;"",I533&lt;&gt;""),A528,"")</f>
        <v/>
      </c>
      <c r="B533" s="38" t="str">
        <f t="shared" ref="B533" si="978">IF(AND($A533&lt;&gt;"",B528&lt;&gt;""),B528,"")</f>
        <v/>
      </c>
      <c r="C533" s="65" t="s">
        <v>741</v>
      </c>
      <c r="D533" s="43" t="str">
        <f>IF(D531&lt;&gt;"",IF(ISNA(VLOOKUP(D531,EconomyTypeTable,2,FALSE)),"&lt;Unknown&gt;",VLOOKUP(D531,EconomyTypeTable,2,FALSE)),"")</f>
        <v/>
      </c>
      <c r="E533" s="44" t="str">
        <f>IF(AND(I533&lt;&gt;"",E528&lt;&gt;""),E528,"")</f>
        <v/>
      </c>
      <c r="F533" s="44" t="str">
        <f>IF(I533&lt;&gt;"",MAX(F528:F532)+1,"")</f>
        <v/>
      </c>
      <c r="G533" s="44" t="str">
        <f>IF(AND(I532&lt;&gt;"",D529&lt;&gt;""),D529,"")</f>
        <v/>
      </c>
      <c r="H533" s="44" t="str">
        <f>IF(AND(I533&lt;&gt;"",D530&lt;&gt;""),D532,"")</f>
        <v/>
      </c>
      <c r="I533" s="31"/>
      <c r="J533" s="33"/>
      <c r="K533" s="38" t="str">
        <f t="shared" si="970"/>
        <v/>
      </c>
      <c r="L533" s="153"/>
      <c r="M533" s="153"/>
      <c r="N533" s="153"/>
      <c r="O533" s="153"/>
      <c r="P533" s="31"/>
      <c r="Q533" s="59"/>
      <c r="R533" s="60"/>
      <c r="S533" s="60"/>
      <c r="T533" s="60"/>
      <c r="U533" s="60"/>
      <c r="V533" s="60"/>
      <c r="W533" s="60"/>
      <c r="X533" s="60"/>
      <c r="Y533" s="60"/>
      <c r="Z533" s="60"/>
      <c r="AA533" s="60"/>
      <c r="AB533" s="60"/>
      <c r="AC533" s="60"/>
      <c r="AD533" s="60"/>
      <c r="AE533" s="60"/>
      <c r="AF533" s="60"/>
      <c r="AG533" s="60"/>
      <c r="AH533" s="60"/>
      <c r="AI533" s="60"/>
      <c r="AJ533" s="60"/>
      <c r="AK533" s="60"/>
      <c r="AL533" s="60"/>
      <c r="AM533" s="61"/>
      <c r="AN533" s="59"/>
      <c r="AO533" s="60"/>
      <c r="AP533" s="60"/>
      <c r="AQ533" s="60"/>
      <c r="AR533" s="60"/>
      <c r="AS533" s="61"/>
      <c r="AT533" s="59"/>
      <c r="AU533" s="60"/>
      <c r="AV533" s="61"/>
      <c r="AW533" s="59"/>
      <c r="AX533" s="60"/>
      <c r="AY533" s="60"/>
      <c r="AZ533" s="60"/>
      <c r="BA533" s="60"/>
      <c r="BB533" s="60"/>
      <c r="BC533" s="60"/>
      <c r="BD533" s="60"/>
      <c r="BE533" s="60"/>
      <c r="BF533" s="60"/>
      <c r="BG533" s="60"/>
      <c r="BH533" s="61"/>
      <c r="BI533" s="59"/>
      <c r="BJ533" s="60"/>
      <c r="BK533" s="60"/>
      <c r="BL533" s="60"/>
      <c r="BM533" s="60"/>
      <c r="BN533" s="60"/>
      <c r="BO533" s="60"/>
      <c r="BP533" s="60"/>
      <c r="BQ533" s="60"/>
      <c r="BR533" s="60"/>
      <c r="BS533" s="60"/>
      <c r="BT533" s="60"/>
      <c r="BU533" s="61"/>
      <c r="BV533" s="59"/>
      <c r="BW533" s="62"/>
      <c r="BX533" s="62"/>
      <c r="BY533" s="60"/>
      <c r="BZ533" s="60"/>
      <c r="CA533" s="60"/>
      <c r="CB533" s="60"/>
      <c r="CC533" s="60"/>
      <c r="CD533" s="60"/>
      <c r="CE533" s="60"/>
      <c r="CF533" s="60"/>
      <c r="CG533" s="60"/>
      <c r="CH533" s="60"/>
      <c r="CI533" s="60"/>
      <c r="CJ533" s="60"/>
      <c r="CK533" s="60"/>
      <c r="CL533" s="60"/>
      <c r="CM533" s="61"/>
      <c r="CN533" s="58"/>
      <c r="CO533" s="58"/>
      <c r="CP533" s="58"/>
      <c r="CQ533" s="58"/>
      <c r="CR533" s="58"/>
      <c r="CS533" s="58"/>
      <c r="CT533" s="58"/>
      <c r="CU533" s="58"/>
      <c r="CV533" s="58"/>
      <c r="CW533" s="58"/>
      <c r="CX533" s="58"/>
      <c r="CY533" s="58"/>
      <c r="CZ533" s="58"/>
      <c r="DA533" s="58"/>
      <c r="DB533" s="58"/>
      <c r="DC533" s="58"/>
      <c r="DD533" s="58"/>
      <c r="DE533" s="58"/>
      <c r="DF533" s="58"/>
      <c r="DG533" s="58"/>
      <c r="DH533" s="58"/>
      <c r="DI533" s="58"/>
      <c r="DJ533" s="58"/>
      <c r="DK533" s="58"/>
      <c r="DL533" s="56"/>
      <c r="DM533" s="170" t="s">
        <v>823</v>
      </c>
      <c r="DN533" s="170"/>
      <c r="DO533" s="170"/>
      <c r="DP533" s="170"/>
      <c r="DQ533" s="170"/>
      <c r="DR533" s="170"/>
      <c r="DS533" s="171"/>
      <c r="DT533" s="172"/>
      <c r="DU533" s="186"/>
      <c r="DV533" s="209"/>
      <c r="DW533" s="190"/>
      <c r="DX533" s="190"/>
      <c r="DY533" s="190"/>
      <c r="DZ533" s="190"/>
      <c r="EA533" s="190"/>
      <c r="EB533" s="190"/>
      <c r="EC533" s="190"/>
      <c r="ED533" s="190"/>
      <c r="EE533" s="190"/>
      <c r="EF533" s="190"/>
      <c r="EG533" s="190"/>
      <c r="EH533" s="190"/>
      <c r="EI533" s="190"/>
      <c r="EJ533" s="190"/>
      <c r="EK533" s="190"/>
      <c r="EL533" s="190"/>
      <c r="EM533" s="190"/>
      <c r="EN533" s="190"/>
      <c r="EO533" s="190"/>
      <c r="EP533" s="190"/>
      <c r="EQ533" s="190"/>
      <c r="ER533" s="190"/>
      <c r="ES533" s="190"/>
      <c r="ET533" s="190"/>
      <c r="EU533" s="190"/>
      <c r="EV533" s="190"/>
      <c r="EW533" s="210"/>
      <c r="EX533" s="159"/>
      <c r="EY533" s="160"/>
      <c r="EZ533" s="160"/>
      <c r="FA533" s="160"/>
      <c r="FB533" s="160"/>
      <c r="FC533" s="160"/>
      <c r="FD533" s="160"/>
      <c r="FE533" s="160"/>
      <c r="FF533" s="160"/>
      <c r="FG533" s="160"/>
      <c r="FH533" s="160"/>
      <c r="FI533" s="161"/>
    </row>
    <row r="534" spans="1:182" ht="15.75" thickBot="1" x14ac:dyDescent="0.3">
      <c r="A534" s="39">
        <f>IF(A528&lt;&gt;"",A528,"")</f>
        <v>76</v>
      </c>
      <c r="B534" s="39" t="str">
        <f>IF(AND($A534&lt;&gt;"",B528&lt;&gt;""),B528,"")</f>
        <v/>
      </c>
      <c r="C534" s="67" t="s">
        <v>315</v>
      </c>
      <c r="D534" s="36"/>
      <c r="E534" s="148"/>
      <c r="F534" s="149"/>
      <c r="G534" s="149"/>
      <c r="H534" s="149"/>
      <c r="I534" s="149"/>
      <c r="J534" s="149"/>
      <c r="K534" s="149"/>
      <c r="L534" s="149"/>
      <c r="M534" s="149"/>
      <c r="N534" s="149"/>
      <c r="O534" s="150"/>
      <c r="P534" s="46" t="str">
        <f>IF(COUNTA(Q534:AM534)-COUNTBLANK(Q534:AM534)&gt;0,COUNTA(Q534:AM534)-COUNTBLANK(Q534:AM534)&amp;" Deposit types","")</f>
        <v/>
      </c>
      <c r="Q534" s="47" t="str">
        <f>IF(COUNTA(Q528:Q533)&gt;0,COUNTA(Q528:Q533),"")</f>
        <v/>
      </c>
      <c r="R534" s="48" t="str">
        <f t="shared" ref="R534:BK534" si="979">IF(COUNTA(R528:R533)&gt;0,COUNTA(R528:R533),"")</f>
        <v/>
      </c>
      <c r="S534" s="48" t="str">
        <f t="shared" si="979"/>
        <v/>
      </c>
      <c r="T534" s="48" t="str">
        <f t="shared" si="979"/>
        <v/>
      </c>
      <c r="U534" s="48" t="str">
        <f t="shared" si="979"/>
        <v/>
      </c>
      <c r="V534" s="48" t="str">
        <f t="shared" si="979"/>
        <v/>
      </c>
      <c r="W534" s="48" t="str">
        <f t="shared" si="979"/>
        <v/>
      </c>
      <c r="X534" s="48" t="str">
        <f t="shared" si="979"/>
        <v/>
      </c>
      <c r="Y534" s="48" t="str">
        <f t="shared" si="979"/>
        <v/>
      </c>
      <c r="Z534" s="48" t="str">
        <f t="shared" si="979"/>
        <v/>
      </c>
      <c r="AA534" s="48" t="str">
        <f t="shared" si="979"/>
        <v/>
      </c>
      <c r="AB534" s="48" t="str">
        <f>IF(COUNTA(AB528:AB533)&gt;0,COUNTA(AB528:AB533),"")</f>
        <v/>
      </c>
      <c r="AC534" s="48" t="str">
        <f t="shared" ref="AC534:BV534" si="980">IF(COUNTA(AC528:AC533)&gt;0,COUNTA(AC528:AC533),"")</f>
        <v/>
      </c>
      <c r="AD534" s="48" t="str">
        <f t="shared" si="980"/>
        <v/>
      </c>
      <c r="AE534" s="48" t="str">
        <f t="shared" si="980"/>
        <v/>
      </c>
      <c r="AF534" s="48" t="str">
        <f t="shared" si="980"/>
        <v/>
      </c>
      <c r="AG534" s="48" t="str">
        <f t="shared" si="980"/>
        <v/>
      </c>
      <c r="AH534" s="48" t="str">
        <f t="shared" si="980"/>
        <v/>
      </c>
      <c r="AI534" s="48" t="str">
        <f t="shared" si="980"/>
        <v/>
      </c>
      <c r="AJ534" s="48" t="str">
        <f t="shared" si="980"/>
        <v/>
      </c>
      <c r="AK534" s="48" t="str">
        <f t="shared" si="980"/>
        <v/>
      </c>
      <c r="AL534" s="48" t="str">
        <f t="shared" si="980"/>
        <v/>
      </c>
      <c r="AM534" s="49" t="str">
        <f t="shared" si="980"/>
        <v/>
      </c>
      <c r="AN534" s="47" t="str">
        <f t="shared" si="980"/>
        <v/>
      </c>
      <c r="AO534" s="48" t="str">
        <f t="shared" si="980"/>
        <v/>
      </c>
      <c r="AP534" s="48" t="str">
        <f t="shared" si="980"/>
        <v/>
      </c>
      <c r="AQ534" s="48" t="str">
        <f t="shared" si="980"/>
        <v/>
      </c>
      <c r="AR534" s="48" t="str">
        <f t="shared" si="980"/>
        <v/>
      </c>
      <c r="AS534" s="49" t="str">
        <f t="shared" si="980"/>
        <v/>
      </c>
      <c r="AT534" s="47" t="str">
        <f t="shared" si="980"/>
        <v/>
      </c>
      <c r="AU534" s="48" t="str">
        <f t="shared" si="980"/>
        <v/>
      </c>
      <c r="AV534" s="49" t="str">
        <f t="shared" si="980"/>
        <v/>
      </c>
      <c r="AW534" s="47" t="str">
        <f t="shared" si="980"/>
        <v/>
      </c>
      <c r="AX534" s="48" t="str">
        <f t="shared" si="980"/>
        <v/>
      </c>
      <c r="AY534" s="48" t="str">
        <f t="shared" si="980"/>
        <v/>
      </c>
      <c r="AZ534" s="48" t="str">
        <f t="shared" si="980"/>
        <v/>
      </c>
      <c r="BA534" s="48" t="str">
        <f t="shared" si="980"/>
        <v/>
      </c>
      <c r="BB534" s="48" t="str">
        <f t="shared" si="980"/>
        <v/>
      </c>
      <c r="BC534" s="48" t="str">
        <f t="shared" si="980"/>
        <v/>
      </c>
      <c r="BD534" s="48" t="str">
        <f t="shared" si="980"/>
        <v/>
      </c>
      <c r="BE534" s="48" t="str">
        <f t="shared" si="980"/>
        <v/>
      </c>
      <c r="BF534" s="48" t="str">
        <f t="shared" si="980"/>
        <v/>
      </c>
      <c r="BG534" s="48" t="str">
        <f t="shared" si="980"/>
        <v/>
      </c>
      <c r="BH534" s="49" t="str">
        <f t="shared" si="980"/>
        <v/>
      </c>
      <c r="BI534" s="47" t="str">
        <f t="shared" si="980"/>
        <v/>
      </c>
      <c r="BJ534" s="48" t="str">
        <f t="shared" si="980"/>
        <v/>
      </c>
      <c r="BK534" s="48" t="str">
        <f t="shared" si="980"/>
        <v/>
      </c>
      <c r="BL534" s="48"/>
      <c r="BM534" s="48" t="str">
        <f t="shared" ref="BM534:BU534" si="981">IF(COUNTA(BM528:BM533)&gt;0,COUNTA(BM528:BM533),"")</f>
        <v/>
      </c>
      <c r="BN534" s="48" t="str">
        <f t="shared" si="981"/>
        <v/>
      </c>
      <c r="BO534" s="48" t="str">
        <f t="shared" si="981"/>
        <v/>
      </c>
      <c r="BP534" s="48" t="str">
        <f t="shared" si="981"/>
        <v/>
      </c>
      <c r="BQ534" s="48" t="str">
        <f t="shared" si="981"/>
        <v/>
      </c>
      <c r="BR534" s="48" t="str">
        <f t="shared" si="981"/>
        <v/>
      </c>
      <c r="BS534" s="48" t="str">
        <f t="shared" si="981"/>
        <v/>
      </c>
      <c r="BT534" s="48" t="str">
        <f t="shared" si="981"/>
        <v/>
      </c>
      <c r="BU534" s="49" t="str">
        <f t="shared" si="981"/>
        <v/>
      </c>
      <c r="BV534" s="47" t="str">
        <f>IF(COUNTA(BV528:BV533)&gt;0,COUNTA(BV528:BV533),"")</f>
        <v/>
      </c>
      <c r="BW534" s="48" t="str">
        <f t="shared" ref="BW534:DL534" si="982">IF(COUNTA(BW528:BW533)&gt;0,COUNTA(BW528:BW533),"")</f>
        <v/>
      </c>
      <c r="BX534" s="48" t="str">
        <f t="shared" si="982"/>
        <v/>
      </c>
      <c r="BY534" s="48" t="str">
        <f t="shared" si="982"/>
        <v/>
      </c>
      <c r="BZ534" s="48" t="str">
        <f t="shared" si="982"/>
        <v/>
      </c>
      <c r="CA534" s="48" t="str">
        <f t="shared" si="982"/>
        <v/>
      </c>
      <c r="CB534" s="48" t="str">
        <f t="shared" si="982"/>
        <v/>
      </c>
      <c r="CC534" s="48" t="str">
        <f t="shared" si="982"/>
        <v/>
      </c>
      <c r="CD534" s="48" t="str">
        <f t="shared" si="982"/>
        <v/>
      </c>
      <c r="CE534" s="48" t="str">
        <f t="shared" si="982"/>
        <v/>
      </c>
      <c r="CF534" s="48" t="str">
        <f t="shared" si="982"/>
        <v/>
      </c>
      <c r="CG534" s="48" t="str">
        <f t="shared" si="982"/>
        <v/>
      </c>
      <c r="CH534" s="48" t="str">
        <f t="shared" si="982"/>
        <v/>
      </c>
      <c r="CI534" s="48" t="str">
        <f t="shared" si="982"/>
        <v/>
      </c>
      <c r="CJ534" s="48" t="str">
        <f t="shared" si="982"/>
        <v/>
      </c>
      <c r="CK534" s="48" t="str">
        <f t="shared" si="982"/>
        <v/>
      </c>
      <c r="CL534" s="48" t="str">
        <f t="shared" si="982"/>
        <v/>
      </c>
      <c r="CM534" s="49" t="str">
        <f t="shared" si="982"/>
        <v/>
      </c>
      <c r="CN534" s="47" t="str">
        <f t="shared" si="982"/>
        <v/>
      </c>
      <c r="CO534" s="48" t="str">
        <f t="shared" si="982"/>
        <v/>
      </c>
      <c r="CP534" s="48" t="str">
        <f t="shared" si="982"/>
        <v/>
      </c>
      <c r="CQ534" s="48" t="str">
        <f t="shared" si="982"/>
        <v/>
      </c>
      <c r="CR534" s="48" t="str">
        <f t="shared" si="982"/>
        <v/>
      </c>
      <c r="CS534" s="48" t="str">
        <f t="shared" si="982"/>
        <v/>
      </c>
      <c r="CT534" s="48" t="str">
        <f t="shared" si="982"/>
        <v/>
      </c>
      <c r="CU534" s="48" t="str">
        <f t="shared" si="982"/>
        <v/>
      </c>
      <c r="CV534" s="48" t="str">
        <f t="shared" si="982"/>
        <v/>
      </c>
      <c r="CW534" s="48" t="str">
        <f t="shared" si="982"/>
        <v/>
      </c>
      <c r="CX534" s="48" t="str">
        <f t="shared" si="982"/>
        <v/>
      </c>
      <c r="CY534" s="48" t="str">
        <f t="shared" si="982"/>
        <v/>
      </c>
      <c r="CZ534" s="48" t="str">
        <f t="shared" si="982"/>
        <v/>
      </c>
      <c r="DA534" s="48" t="str">
        <f t="shared" si="982"/>
        <v/>
      </c>
      <c r="DB534" s="48" t="str">
        <f t="shared" si="982"/>
        <v/>
      </c>
      <c r="DC534" s="48" t="str">
        <f t="shared" si="982"/>
        <v/>
      </c>
      <c r="DD534" s="48" t="str">
        <f t="shared" si="982"/>
        <v/>
      </c>
      <c r="DE534" s="48" t="str">
        <f t="shared" si="982"/>
        <v/>
      </c>
      <c r="DF534" s="48" t="str">
        <f t="shared" si="982"/>
        <v/>
      </c>
      <c r="DG534" s="48" t="str">
        <f t="shared" si="982"/>
        <v/>
      </c>
      <c r="DH534" s="48" t="str">
        <f t="shared" si="982"/>
        <v/>
      </c>
      <c r="DI534" s="48" t="str">
        <f t="shared" si="982"/>
        <v/>
      </c>
      <c r="DJ534" s="48" t="str">
        <f t="shared" si="982"/>
        <v/>
      </c>
      <c r="DK534" s="48" t="str">
        <f t="shared" si="982"/>
        <v/>
      </c>
      <c r="DL534" s="49" t="str">
        <f t="shared" si="982"/>
        <v/>
      </c>
      <c r="DM534" s="170" t="s">
        <v>822</v>
      </c>
      <c r="DN534" s="170"/>
      <c r="DO534" s="170"/>
      <c r="DP534" s="170"/>
      <c r="DQ534" s="170"/>
      <c r="DR534" s="170"/>
      <c r="DS534" s="171"/>
      <c r="DT534" s="187"/>
      <c r="DU534" s="172"/>
      <c r="DV534" s="211"/>
      <c r="DW534" s="212"/>
      <c r="DX534" s="212"/>
      <c r="DY534" s="212"/>
      <c r="DZ534" s="212"/>
      <c r="EA534" s="212"/>
      <c r="EB534" s="212"/>
      <c r="EC534" s="212"/>
      <c r="ED534" s="212"/>
      <c r="EE534" s="212"/>
      <c r="EF534" s="212"/>
      <c r="EG534" s="212"/>
      <c r="EH534" s="212"/>
      <c r="EI534" s="212"/>
      <c r="EJ534" s="212"/>
      <c r="EK534" s="212"/>
      <c r="EL534" s="212"/>
      <c r="EM534" s="212"/>
      <c r="EN534" s="212"/>
      <c r="EO534" s="212"/>
      <c r="EP534" s="212"/>
      <c r="EQ534" s="212"/>
      <c r="ER534" s="212"/>
      <c r="ES534" s="212"/>
      <c r="ET534" s="212"/>
      <c r="EU534" s="212"/>
      <c r="EV534" s="212"/>
      <c r="EW534" s="213"/>
      <c r="EX534" s="151"/>
      <c r="EY534" s="149"/>
      <c r="EZ534" s="149"/>
      <c r="FA534" s="149"/>
      <c r="FB534" s="149"/>
      <c r="FC534" s="149"/>
      <c r="FD534" s="149"/>
      <c r="FE534" s="149"/>
      <c r="FF534" s="149"/>
      <c r="FG534" s="149"/>
      <c r="FH534" s="149"/>
      <c r="FI534" s="152"/>
    </row>
    <row r="535" spans="1:182" x14ac:dyDescent="0.25">
      <c r="A535" s="40">
        <f>A528+1</f>
        <v>77</v>
      </c>
      <c r="B535" s="29"/>
      <c r="C535" s="65" t="s">
        <v>531</v>
      </c>
      <c r="D535" s="41" t="str">
        <f>IF(MAX(F535:F540)&gt;0,MAX(F535:F540),"")</f>
        <v/>
      </c>
      <c r="E535" s="30"/>
      <c r="F535" s="45" t="str">
        <f>IF(I535&lt;&gt;"",1,"")</f>
        <v/>
      </c>
      <c r="G535" s="45" t="str">
        <f>IF(AND(I535&lt;&gt;"",D536&lt;&gt;""),D536,"")</f>
        <v/>
      </c>
      <c r="H535" s="45" t="str">
        <f>IF(AND(I535&lt;&gt;"",D537&lt;&gt;""),D539,"")</f>
        <v/>
      </c>
      <c r="I535" s="29"/>
      <c r="J535" s="146"/>
      <c r="K535" s="40" t="str">
        <f t="shared" ref="K535:K540" si="983">IF(J535&lt;&gt;"",IF(ISNA(VLOOKUP(J535,PlanetTypeTable,2,FALSE)),"&lt;Unknown&gt;",VLOOKUP(J535,PlanetTypeTable,2,FALSE)),"")</f>
        <v/>
      </c>
      <c r="L535" s="34"/>
      <c r="M535" s="34"/>
      <c r="N535" s="34"/>
      <c r="O535" s="34"/>
      <c r="P535" s="29"/>
      <c r="Q535" s="50"/>
      <c r="R535" s="30"/>
      <c r="S535" s="30"/>
      <c r="T535" s="30"/>
      <c r="U535" s="30"/>
      <c r="V535" s="30"/>
      <c r="W535" s="30"/>
      <c r="X535" s="30"/>
      <c r="Y535" s="30"/>
      <c r="Z535" s="30"/>
      <c r="AA535" s="30"/>
      <c r="AB535" s="30"/>
      <c r="AC535" s="30"/>
      <c r="AD535" s="30"/>
      <c r="AE535" s="30"/>
      <c r="AF535" s="30"/>
      <c r="AG535" s="30"/>
      <c r="AH535" s="30"/>
      <c r="AI535" s="30"/>
      <c r="AJ535" s="30"/>
      <c r="AK535" s="30"/>
      <c r="AL535" s="30"/>
      <c r="AM535" s="51"/>
      <c r="AN535" s="50"/>
      <c r="AO535" s="30"/>
      <c r="AP535" s="30"/>
      <c r="AQ535" s="30"/>
      <c r="AR535" s="30"/>
      <c r="AS535" s="51"/>
      <c r="AT535" s="50"/>
      <c r="AU535" s="30"/>
      <c r="AV535" s="51"/>
      <c r="AW535" s="50"/>
      <c r="AX535" s="30"/>
      <c r="AY535" s="30"/>
      <c r="AZ535" s="30"/>
      <c r="BA535" s="30"/>
      <c r="BB535" s="30"/>
      <c r="BC535" s="30"/>
      <c r="BD535" s="30"/>
      <c r="BE535" s="30"/>
      <c r="BF535" s="30"/>
      <c r="BG535" s="30"/>
      <c r="BH535" s="51"/>
      <c r="BI535" s="50"/>
      <c r="BJ535" s="30"/>
      <c r="BK535" s="30"/>
      <c r="BL535" s="30"/>
      <c r="BM535" s="30"/>
      <c r="BN535" s="30"/>
      <c r="BO535" s="30"/>
      <c r="BP535" s="30"/>
      <c r="BQ535" s="30"/>
      <c r="BR535" s="30"/>
      <c r="BS535" s="30"/>
      <c r="BT535" s="30"/>
      <c r="BU535" s="51"/>
      <c r="BV535" s="50"/>
      <c r="BW535" s="52"/>
      <c r="BX535" s="52"/>
      <c r="BY535" s="30"/>
      <c r="BZ535" s="30"/>
      <c r="CA535" s="30"/>
      <c r="CB535" s="30"/>
      <c r="CC535" s="30"/>
      <c r="CD535" s="30"/>
      <c r="CE535" s="30"/>
      <c r="CF535" s="30"/>
      <c r="CG535" s="30"/>
      <c r="CH535" s="30"/>
      <c r="CI535" s="30"/>
      <c r="CJ535" s="30"/>
      <c r="CK535" s="30"/>
      <c r="CL535" s="30"/>
      <c r="CM535" s="51"/>
      <c r="CN535" s="53"/>
      <c r="CO535" s="53"/>
      <c r="CP535" s="53"/>
      <c r="CQ535" s="53"/>
      <c r="CR535" s="53"/>
      <c r="CS535" s="53"/>
      <c r="CT535" s="53"/>
      <c r="CU535" s="53"/>
      <c r="CV535" s="53"/>
      <c r="CW535" s="53"/>
      <c r="CX535" s="53"/>
      <c r="CY535" s="53"/>
      <c r="CZ535" s="53"/>
      <c r="DA535" s="53"/>
      <c r="DB535" s="53"/>
      <c r="DC535" s="53"/>
      <c r="DD535" s="53"/>
      <c r="DE535" s="53"/>
      <c r="DF535" s="53"/>
      <c r="DG535" s="53"/>
      <c r="DH535" s="53"/>
      <c r="DI535" s="53"/>
      <c r="DJ535" s="53"/>
      <c r="DK535" s="53"/>
      <c r="DL535" s="51"/>
      <c r="DM535" s="162" t="s">
        <v>249</v>
      </c>
      <c r="DN535" s="30"/>
      <c r="DO535" s="30"/>
      <c r="DP535" s="30"/>
      <c r="DQ535" s="30"/>
      <c r="DR535" s="30"/>
      <c r="DS535" s="30"/>
      <c r="DT535" s="30"/>
      <c r="DU535" s="51"/>
      <c r="DV535" s="163" t="s">
        <v>249</v>
      </c>
      <c r="DW535" s="30"/>
      <c r="DX535" s="30"/>
      <c r="DY535" s="30"/>
      <c r="DZ535" s="30"/>
      <c r="EA535" s="30"/>
      <c r="EB535" s="30"/>
      <c r="EC535" s="30"/>
      <c r="ED535" s="53"/>
      <c r="EE535" s="51"/>
      <c r="EF535" s="163" t="s">
        <v>249</v>
      </c>
      <c r="EG535" s="30"/>
      <c r="EH535" s="30"/>
      <c r="EI535" s="63"/>
      <c r="EJ535" s="30"/>
      <c r="EK535" s="30"/>
      <c r="EL535" s="30"/>
      <c r="EM535" s="30"/>
      <c r="EN535" s="51"/>
      <c r="EO535" s="163" t="s">
        <v>249</v>
      </c>
      <c r="EP535" s="30"/>
      <c r="EQ535" s="30"/>
      <c r="ER535" s="30"/>
      <c r="ES535" s="30"/>
      <c r="ET535" s="30"/>
      <c r="EU535" s="30"/>
      <c r="EV535" s="30"/>
      <c r="EW535" s="51"/>
      <c r="EX535" s="156"/>
      <c r="EY535" s="157"/>
      <c r="EZ535" s="157"/>
      <c r="FA535" s="157"/>
      <c r="FB535" s="157"/>
      <c r="FC535" s="157"/>
      <c r="FD535" s="157"/>
      <c r="FE535" s="157"/>
      <c r="FF535" s="157"/>
      <c r="FG535" s="157"/>
      <c r="FH535" s="157"/>
      <c r="FI535" s="158"/>
      <c r="FR535" s="25" t="str">
        <f>IF(FS535&lt;&gt;"",MAX(FR$3:FR534)+1,"")</f>
        <v/>
      </c>
      <c r="FS535" s="25" t="str">
        <f>IF(B535&lt;&gt;"",B535,"")</f>
        <v/>
      </c>
      <c r="FT535" s="25" t="str">
        <f>IF(D536&lt;&gt;"",D536,"")</f>
        <v/>
      </c>
      <c r="FV535" s="24" t="str">
        <f>IF(FW535&lt;&gt;"",MAX($FV$3:FV534)+1,"")</f>
        <v/>
      </c>
      <c r="FW535" s="24" t="str">
        <f>IF($B535&lt;&gt;"",LEFT(E535,2),"")</f>
        <v/>
      </c>
      <c r="FX535" s="24" t="str">
        <f t="shared" ref="FX535:FX539" si="984">IF($B535&lt;&gt;"",I535,"")</f>
        <v/>
      </c>
      <c r="FY535" s="24" t="str">
        <f t="shared" ref="FY535:FY539" si="985">IF($B535&lt;&gt;"",J535,"")</f>
        <v/>
      </c>
      <c r="FZ535" s="24" t="str">
        <f t="shared" ref="FZ535:FZ539" si="986">IF($B535&lt;&gt;"",K535,"")</f>
        <v/>
      </c>
    </row>
    <row r="536" spans="1:182" x14ac:dyDescent="0.25">
      <c r="A536" s="38" t="str">
        <f>IF(AND(A535&lt;&gt;"",I536&lt;&gt;""),A535,"")</f>
        <v/>
      </c>
      <c r="B536" s="37" t="str">
        <f t="shared" ref="B536" si="987">IF(AND($A536&lt;&gt;"",B535&lt;&gt;""),B535,"")</f>
        <v/>
      </c>
      <c r="C536" s="66" t="s">
        <v>72</v>
      </c>
      <c r="D536" s="32"/>
      <c r="E536" s="44" t="str">
        <f>IF(AND(I536&lt;&gt;"",E535&lt;&gt;""),E535,"")</f>
        <v/>
      </c>
      <c r="F536" s="44" t="str">
        <f>IF(I536&lt;&gt;"",MAX(F535:F535)+1,"")</f>
        <v/>
      </c>
      <c r="G536" s="44" t="str">
        <f>IF(AND(I536&lt;&gt;"",D536&lt;&gt;""),D536,"")</f>
        <v/>
      </c>
      <c r="H536" s="44" t="str">
        <f>IF(AND(I536&lt;&gt;"",D537&lt;&gt;""),D539,"")</f>
        <v/>
      </c>
      <c r="I536" s="31"/>
      <c r="J536" s="33"/>
      <c r="K536" s="38" t="str">
        <f t="shared" si="983"/>
        <v/>
      </c>
      <c r="L536" s="153"/>
      <c r="M536" s="153"/>
      <c r="N536" s="153"/>
      <c r="O536" s="153"/>
      <c r="P536" s="31"/>
      <c r="Q536" s="54"/>
      <c r="R536" s="55"/>
      <c r="S536" s="55"/>
      <c r="T536" s="55"/>
      <c r="U536" s="55"/>
      <c r="V536" s="55"/>
      <c r="W536" s="55"/>
      <c r="X536" s="55"/>
      <c r="Y536" s="55"/>
      <c r="Z536" s="55"/>
      <c r="AA536" s="55"/>
      <c r="AB536" s="55"/>
      <c r="AC536" s="55"/>
      <c r="AD536" s="55"/>
      <c r="AE536" s="55"/>
      <c r="AF536" s="55"/>
      <c r="AG536" s="55"/>
      <c r="AH536" s="55"/>
      <c r="AI536" s="55"/>
      <c r="AJ536" s="55"/>
      <c r="AK536" s="55"/>
      <c r="AL536" s="55"/>
      <c r="AM536" s="56"/>
      <c r="AN536" s="54"/>
      <c r="AO536" s="55"/>
      <c r="AP536" s="55"/>
      <c r="AQ536" s="55"/>
      <c r="AR536" s="55"/>
      <c r="AS536" s="56"/>
      <c r="AT536" s="54"/>
      <c r="AU536" s="55"/>
      <c r="AV536" s="56"/>
      <c r="AW536" s="54"/>
      <c r="AX536" s="55"/>
      <c r="AY536" s="55"/>
      <c r="AZ536" s="55"/>
      <c r="BA536" s="55"/>
      <c r="BB536" s="55"/>
      <c r="BC536" s="55"/>
      <c r="BD536" s="55"/>
      <c r="BE536" s="55"/>
      <c r="BF536" s="55"/>
      <c r="BG536" s="55"/>
      <c r="BH536" s="56"/>
      <c r="BI536" s="54"/>
      <c r="BJ536" s="55"/>
      <c r="BK536" s="55"/>
      <c r="BL536" s="55"/>
      <c r="BM536" s="55"/>
      <c r="BN536" s="55"/>
      <c r="BO536" s="55"/>
      <c r="BP536" s="55"/>
      <c r="BQ536" s="55"/>
      <c r="BR536" s="55"/>
      <c r="BS536" s="55"/>
      <c r="BT536" s="55"/>
      <c r="BU536" s="56"/>
      <c r="BV536" s="54"/>
      <c r="BW536" s="57"/>
      <c r="BX536" s="57"/>
      <c r="BY536" s="55"/>
      <c r="BZ536" s="55"/>
      <c r="CA536" s="55"/>
      <c r="CB536" s="55"/>
      <c r="CC536" s="55"/>
      <c r="CD536" s="55"/>
      <c r="CE536" s="55"/>
      <c r="CF536" s="55"/>
      <c r="CG536" s="55"/>
      <c r="CH536" s="55"/>
      <c r="CI536" s="55"/>
      <c r="CJ536" s="55"/>
      <c r="CK536" s="55"/>
      <c r="CL536" s="55"/>
      <c r="CM536" s="56"/>
      <c r="CN536" s="58"/>
      <c r="CO536" s="58"/>
      <c r="CP536" s="58"/>
      <c r="CQ536" s="58"/>
      <c r="CR536" s="58"/>
      <c r="CS536" s="58"/>
      <c r="CT536" s="58"/>
      <c r="CU536" s="58"/>
      <c r="CV536" s="58"/>
      <c r="CW536" s="58"/>
      <c r="CX536" s="58"/>
      <c r="CY536" s="58"/>
      <c r="CZ536" s="58"/>
      <c r="DA536" s="58"/>
      <c r="DB536" s="58"/>
      <c r="DC536" s="58"/>
      <c r="DD536" s="58"/>
      <c r="DE536" s="58"/>
      <c r="DF536" s="58"/>
      <c r="DG536" s="58"/>
      <c r="DH536" s="58"/>
      <c r="DI536" s="58"/>
      <c r="DJ536" s="58"/>
      <c r="DK536" s="58"/>
      <c r="DL536" s="56"/>
      <c r="DM536" s="167" t="s">
        <v>44</v>
      </c>
      <c r="DN536" s="55"/>
      <c r="DO536" s="55"/>
      <c r="DP536" s="55"/>
      <c r="DQ536" s="55"/>
      <c r="DR536" s="55"/>
      <c r="DS536" s="55"/>
      <c r="DT536" s="55"/>
      <c r="DU536" s="56"/>
      <c r="DV536" s="168" t="s">
        <v>44</v>
      </c>
      <c r="DW536" s="55"/>
      <c r="DX536" s="55"/>
      <c r="DY536" s="55"/>
      <c r="DZ536" s="55"/>
      <c r="EA536" s="55"/>
      <c r="EB536" s="55"/>
      <c r="EC536" s="55"/>
      <c r="ED536" s="58"/>
      <c r="EE536" s="56"/>
      <c r="EF536" s="168" t="s">
        <v>44</v>
      </c>
      <c r="EG536" s="55"/>
      <c r="EH536" s="55"/>
      <c r="EI536" s="55"/>
      <c r="EJ536" s="55"/>
      <c r="EK536" s="55"/>
      <c r="EL536" s="55"/>
      <c r="EM536" s="55"/>
      <c r="EN536" s="56"/>
      <c r="EO536" s="168" t="s">
        <v>44</v>
      </c>
      <c r="EP536" s="55"/>
      <c r="EQ536" s="55"/>
      <c r="ER536" s="55"/>
      <c r="ES536" s="55"/>
      <c r="ET536" s="55"/>
      <c r="EU536" s="55"/>
      <c r="EV536" s="55"/>
      <c r="EW536" s="56"/>
      <c r="EX536" s="159"/>
      <c r="EY536" s="160"/>
      <c r="EZ536" s="160"/>
      <c r="FA536" s="160"/>
      <c r="FB536" s="160"/>
      <c r="FC536" s="160"/>
      <c r="FD536" s="160"/>
      <c r="FE536" s="160"/>
      <c r="FF536" s="160"/>
      <c r="FG536" s="160"/>
      <c r="FH536" s="160"/>
      <c r="FI536" s="161"/>
      <c r="FV536" s="24" t="str">
        <f>IF(FW536&lt;&gt;"",MAX($FV$3:FV535)+1,"")</f>
        <v/>
      </c>
      <c r="FW536" s="24" t="str">
        <f>IF($B536&lt;&gt;"",LEFT(E536,2),"")</f>
        <v/>
      </c>
      <c r="FX536" s="24" t="str">
        <f t="shared" si="984"/>
        <v/>
      </c>
      <c r="FY536" s="24" t="str">
        <f t="shared" si="985"/>
        <v/>
      </c>
      <c r="FZ536" s="24" t="str">
        <f t="shared" si="986"/>
        <v/>
      </c>
    </row>
    <row r="537" spans="1:182" x14ac:dyDescent="0.25">
      <c r="A537" s="38" t="str">
        <f>IF(AND(A536&lt;&gt;"",I537&lt;&gt;""),A535,"")</f>
        <v/>
      </c>
      <c r="B537" s="38" t="str">
        <f t="shared" ref="B537" si="988">IF(AND($A537&lt;&gt;"",B535&lt;&gt;""),B535,"")</f>
        <v/>
      </c>
      <c r="C537" s="65" t="s">
        <v>317</v>
      </c>
      <c r="D537" s="33"/>
      <c r="E537" s="44" t="str">
        <f>IF(AND(I537&lt;&gt;"",E535&lt;&gt;""),E535,"")</f>
        <v/>
      </c>
      <c r="F537" s="44" t="str">
        <f>IF(I537&lt;&gt;"",MAX(F535:F536)+1,"")</f>
        <v/>
      </c>
      <c r="G537" s="44" t="str">
        <f>IF(AND(I537&lt;&gt;"",D536&lt;&gt;""),D536,"")</f>
        <v/>
      </c>
      <c r="H537" s="44" t="str">
        <f>IF(AND(I537&lt;&gt;"",D537&lt;&gt;""),D539,"")</f>
        <v/>
      </c>
      <c r="I537" s="31"/>
      <c r="J537" s="33"/>
      <c r="K537" s="38" t="str">
        <f t="shared" si="983"/>
        <v/>
      </c>
      <c r="L537" s="153"/>
      <c r="M537" s="153"/>
      <c r="N537" s="153"/>
      <c r="O537" s="153"/>
      <c r="P537" s="31"/>
      <c r="Q537" s="54"/>
      <c r="R537" s="55"/>
      <c r="S537" s="55"/>
      <c r="T537" s="55"/>
      <c r="U537" s="55"/>
      <c r="V537" s="55"/>
      <c r="W537" s="55"/>
      <c r="X537" s="55"/>
      <c r="Y537" s="55"/>
      <c r="Z537" s="55"/>
      <c r="AA537" s="55"/>
      <c r="AB537" s="55"/>
      <c r="AC537" s="55"/>
      <c r="AD537" s="55"/>
      <c r="AE537" s="55"/>
      <c r="AF537" s="55"/>
      <c r="AG537" s="55"/>
      <c r="AH537" s="55"/>
      <c r="AI537" s="55"/>
      <c r="AJ537" s="55"/>
      <c r="AK537" s="55"/>
      <c r="AL537" s="55"/>
      <c r="AM537" s="56"/>
      <c r="AN537" s="54"/>
      <c r="AO537" s="55"/>
      <c r="AP537" s="55"/>
      <c r="AQ537" s="55"/>
      <c r="AR537" s="55"/>
      <c r="AS537" s="56"/>
      <c r="AT537" s="54"/>
      <c r="AU537" s="55"/>
      <c r="AV537" s="56"/>
      <c r="AW537" s="54"/>
      <c r="AX537" s="55"/>
      <c r="AY537" s="55"/>
      <c r="AZ537" s="55"/>
      <c r="BA537" s="55"/>
      <c r="BB537" s="55"/>
      <c r="BC537" s="55"/>
      <c r="BD537" s="55"/>
      <c r="BE537" s="55"/>
      <c r="BF537" s="55"/>
      <c r="BG537" s="55"/>
      <c r="BH537" s="56"/>
      <c r="BI537" s="54"/>
      <c r="BJ537" s="55"/>
      <c r="BK537" s="55"/>
      <c r="BL537" s="55"/>
      <c r="BM537" s="55"/>
      <c r="BN537" s="55"/>
      <c r="BO537" s="55"/>
      <c r="BP537" s="55"/>
      <c r="BQ537" s="55"/>
      <c r="BR537" s="55"/>
      <c r="BS537" s="55"/>
      <c r="BT537" s="55"/>
      <c r="BU537" s="56"/>
      <c r="BV537" s="54"/>
      <c r="BW537" s="57"/>
      <c r="BX537" s="57"/>
      <c r="BY537" s="55"/>
      <c r="BZ537" s="55"/>
      <c r="CA537" s="55"/>
      <c r="CB537" s="55"/>
      <c r="CC537" s="55"/>
      <c r="CD537" s="55"/>
      <c r="CE537" s="55"/>
      <c r="CF537" s="55"/>
      <c r="CG537" s="55"/>
      <c r="CH537" s="55"/>
      <c r="CI537" s="55"/>
      <c r="CJ537" s="55"/>
      <c r="CK537" s="55"/>
      <c r="CL537" s="55"/>
      <c r="CM537" s="56"/>
      <c r="CN537" s="58"/>
      <c r="CO537" s="58"/>
      <c r="CP537" s="58"/>
      <c r="CQ537" s="58"/>
      <c r="CR537" s="58"/>
      <c r="CS537" s="58"/>
      <c r="CT537" s="58"/>
      <c r="CU537" s="58"/>
      <c r="CV537" s="58"/>
      <c r="CW537" s="58"/>
      <c r="CX537" s="58"/>
      <c r="CY537" s="58"/>
      <c r="CZ537" s="58"/>
      <c r="DA537" s="58"/>
      <c r="DB537" s="58"/>
      <c r="DC537" s="58"/>
      <c r="DD537" s="58"/>
      <c r="DE537" s="58"/>
      <c r="DF537" s="58"/>
      <c r="DG537" s="58"/>
      <c r="DH537" s="58"/>
      <c r="DI537" s="58"/>
      <c r="DJ537" s="58"/>
      <c r="DK537" s="58"/>
      <c r="DL537" s="56"/>
      <c r="DM537" s="165" t="s">
        <v>45</v>
      </c>
      <c r="DN537" s="55"/>
      <c r="DO537" s="55"/>
      <c r="DP537" s="55"/>
      <c r="DQ537" s="55"/>
      <c r="DR537" s="55"/>
      <c r="DS537" s="55"/>
      <c r="DT537" s="55"/>
      <c r="DU537" s="56"/>
      <c r="DV537" s="166" t="s">
        <v>45</v>
      </c>
      <c r="DW537" s="55"/>
      <c r="DX537" s="55"/>
      <c r="DY537" s="55"/>
      <c r="DZ537" s="55"/>
      <c r="EA537" s="55"/>
      <c r="EB537" s="55"/>
      <c r="EC537" s="55"/>
      <c r="ED537" s="58"/>
      <c r="EE537" s="56"/>
      <c r="EF537" s="166" t="s">
        <v>45</v>
      </c>
      <c r="EG537" s="55"/>
      <c r="EH537" s="55"/>
      <c r="EI537" s="55"/>
      <c r="EJ537" s="55"/>
      <c r="EK537" s="55"/>
      <c r="EL537" s="55"/>
      <c r="EM537" s="55"/>
      <c r="EN537" s="56"/>
      <c r="EO537" s="166" t="s">
        <v>45</v>
      </c>
      <c r="EP537" s="55"/>
      <c r="EQ537" s="55"/>
      <c r="ER537" s="55"/>
      <c r="ES537" s="55"/>
      <c r="ET537" s="55"/>
      <c r="EU537" s="55"/>
      <c r="EV537" s="55"/>
      <c r="EW537" s="56"/>
      <c r="EX537" s="159"/>
      <c r="EY537" s="160"/>
      <c r="EZ537" s="160"/>
      <c r="FA537" s="160"/>
      <c r="FB537" s="160"/>
      <c r="FC537" s="160"/>
      <c r="FD537" s="160"/>
      <c r="FE537" s="160"/>
      <c r="FF537" s="160"/>
      <c r="FG537" s="160"/>
      <c r="FH537" s="160"/>
      <c r="FI537" s="161"/>
      <c r="FV537" s="24" t="str">
        <f>IF(FW537&lt;&gt;"",MAX($FV$3:FV536)+1,"")</f>
        <v/>
      </c>
      <c r="FW537" s="24" t="str">
        <f>IF($B537&lt;&gt;"",LEFT(E537,2),"")</f>
        <v/>
      </c>
      <c r="FX537" s="24" t="str">
        <f t="shared" si="984"/>
        <v/>
      </c>
      <c r="FY537" s="24" t="str">
        <f t="shared" si="985"/>
        <v/>
      </c>
      <c r="FZ537" s="24" t="str">
        <f t="shared" si="986"/>
        <v/>
      </c>
    </row>
    <row r="538" spans="1:182" x14ac:dyDescent="0.25">
      <c r="A538" s="38" t="str">
        <f>IF(AND(A537&lt;&gt;"",I538&lt;&gt;""),A535,"")</f>
        <v/>
      </c>
      <c r="B538" s="38" t="str">
        <f t="shared" ref="B538" si="989">IF(AND($A538&lt;&gt;"",B535&lt;&gt;""),B535,"")</f>
        <v/>
      </c>
      <c r="C538" s="65" t="s">
        <v>318</v>
      </c>
      <c r="D538" s="33"/>
      <c r="E538" s="44" t="str">
        <f>IF(AND(I538&lt;&gt;"",E535&lt;&gt;""),E535,"")</f>
        <v/>
      </c>
      <c r="F538" s="44" t="str">
        <f>IF(I538&lt;&gt;"",MAX(F535:F537)+1,"")</f>
        <v/>
      </c>
      <c r="G538" s="44" t="str">
        <f>IF(AND(I538&lt;&gt;"",D536&lt;&gt;""),D536,"")</f>
        <v/>
      </c>
      <c r="H538" s="44" t="str">
        <f>IF(AND(I538&lt;&gt;"",D537&lt;&gt;""),D539,"")</f>
        <v/>
      </c>
      <c r="I538" s="31"/>
      <c r="J538" s="33"/>
      <c r="K538" s="38" t="str">
        <f t="shared" si="983"/>
        <v/>
      </c>
      <c r="L538" s="153"/>
      <c r="M538" s="153"/>
      <c r="N538" s="153"/>
      <c r="O538" s="153"/>
      <c r="P538" s="31"/>
      <c r="Q538" s="54"/>
      <c r="R538" s="55"/>
      <c r="S538" s="55"/>
      <c r="T538" s="55"/>
      <c r="U538" s="55"/>
      <c r="V538" s="55"/>
      <c r="W538" s="55"/>
      <c r="X538" s="55"/>
      <c r="Y538" s="55"/>
      <c r="Z538" s="55"/>
      <c r="AA538" s="55"/>
      <c r="AB538" s="55"/>
      <c r="AC538" s="55"/>
      <c r="AD538" s="55"/>
      <c r="AE538" s="55"/>
      <c r="AF538" s="55"/>
      <c r="AG538" s="55"/>
      <c r="AH538" s="55"/>
      <c r="AI538" s="55"/>
      <c r="AJ538" s="55"/>
      <c r="AK538" s="55"/>
      <c r="AL538" s="55"/>
      <c r="AM538" s="56"/>
      <c r="AN538" s="54"/>
      <c r="AO538" s="55"/>
      <c r="AP538" s="55"/>
      <c r="AQ538" s="55"/>
      <c r="AR538" s="55"/>
      <c r="AS538" s="56"/>
      <c r="AT538" s="54"/>
      <c r="AU538" s="55"/>
      <c r="AV538" s="56"/>
      <c r="AW538" s="54"/>
      <c r="AX538" s="55"/>
      <c r="AY538" s="55"/>
      <c r="AZ538" s="55"/>
      <c r="BA538" s="55"/>
      <c r="BB538" s="55"/>
      <c r="BC538" s="55"/>
      <c r="BD538" s="55"/>
      <c r="BE538" s="55"/>
      <c r="BF538" s="55"/>
      <c r="BG538" s="55"/>
      <c r="BH538" s="56"/>
      <c r="BI538" s="54"/>
      <c r="BJ538" s="55"/>
      <c r="BK538" s="55"/>
      <c r="BL538" s="55"/>
      <c r="BM538" s="55"/>
      <c r="BN538" s="55"/>
      <c r="BO538" s="55"/>
      <c r="BP538" s="55"/>
      <c r="BQ538" s="55"/>
      <c r="BR538" s="55"/>
      <c r="BS538" s="55"/>
      <c r="BT538" s="55"/>
      <c r="BU538" s="56"/>
      <c r="BV538" s="54"/>
      <c r="BW538" s="57"/>
      <c r="BX538" s="57"/>
      <c r="BY538" s="55"/>
      <c r="BZ538" s="55"/>
      <c r="CA538" s="55"/>
      <c r="CB538" s="55"/>
      <c r="CC538" s="55"/>
      <c r="CD538" s="55"/>
      <c r="CE538" s="55"/>
      <c r="CF538" s="55"/>
      <c r="CG538" s="55"/>
      <c r="CH538" s="55"/>
      <c r="CI538" s="55"/>
      <c r="CJ538" s="55"/>
      <c r="CK538" s="55"/>
      <c r="CL538" s="55"/>
      <c r="CM538" s="56"/>
      <c r="CN538" s="58"/>
      <c r="CO538" s="58"/>
      <c r="CP538" s="58"/>
      <c r="CQ538" s="58"/>
      <c r="CR538" s="58"/>
      <c r="CS538" s="58"/>
      <c r="CT538" s="58"/>
      <c r="CU538" s="58"/>
      <c r="CV538" s="58"/>
      <c r="CW538" s="58"/>
      <c r="CX538" s="58"/>
      <c r="CY538" s="58"/>
      <c r="CZ538" s="58"/>
      <c r="DA538" s="58"/>
      <c r="DB538" s="58"/>
      <c r="DC538" s="58"/>
      <c r="DD538" s="58"/>
      <c r="DE538" s="58"/>
      <c r="DF538" s="58"/>
      <c r="DG538" s="58"/>
      <c r="DH538" s="58"/>
      <c r="DI538" s="58"/>
      <c r="DJ538" s="58"/>
      <c r="DK538" s="58"/>
      <c r="DL538" s="56"/>
      <c r="DM538" s="155" t="s">
        <v>42</v>
      </c>
      <c r="DN538" s="55"/>
      <c r="DO538" s="55"/>
      <c r="DP538" s="55"/>
      <c r="DQ538" s="55"/>
      <c r="DR538" s="55"/>
      <c r="DS538" s="55"/>
      <c r="DT538" s="55"/>
      <c r="DU538" s="56"/>
      <c r="DV538" s="91" t="s">
        <v>42</v>
      </c>
      <c r="DW538" s="60"/>
      <c r="DX538" s="60"/>
      <c r="DY538" s="60"/>
      <c r="DZ538" s="60"/>
      <c r="EA538" s="60"/>
      <c r="EB538" s="60"/>
      <c r="EC538" s="60"/>
      <c r="ED538" s="147"/>
      <c r="EE538" s="61"/>
      <c r="EF538" s="91" t="s">
        <v>42</v>
      </c>
      <c r="EG538" s="60"/>
      <c r="EH538" s="60"/>
      <c r="EI538" s="60"/>
      <c r="EJ538" s="60"/>
      <c r="EK538" s="60"/>
      <c r="EL538" s="60"/>
      <c r="EM538" s="60"/>
      <c r="EN538" s="61"/>
      <c r="EO538" s="164" t="s">
        <v>42</v>
      </c>
      <c r="EP538" s="60"/>
      <c r="EQ538" s="60"/>
      <c r="ER538" s="60"/>
      <c r="ES538" s="60"/>
      <c r="ET538" s="60"/>
      <c r="EU538" s="60"/>
      <c r="EV538" s="60"/>
      <c r="EW538" s="61"/>
      <c r="EX538" s="159"/>
      <c r="EY538" s="160"/>
      <c r="EZ538" s="160"/>
      <c r="FA538" s="160"/>
      <c r="FB538" s="160"/>
      <c r="FC538" s="160"/>
      <c r="FD538" s="160"/>
      <c r="FE538" s="160"/>
      <c r="FF538" s="160"/>
      <c r="FG538" s="160"/>
      <c r="FH538" s="160"/>
      <c r="FI538" s="161"/>
      <c r="FV538" s="24" t="str">
        <f>IF(FW538&lt;&gt;"",MAX($FV$3:FV537)+1,"")</f>
        <v/>
      </c>
      <c r="FW538" s="24" t="str">
        <f>IF($B538&lt;&gt;"",LEFT(E538,2),"")</f>
        <v/>
      </c>
      <c r="FX538" s="24" t="str">
        <f t="shared" si="984"/>
        <v/>
      </c>
      <c r="FY538" s="24" t="str">
        <f t="shared" si="985"/>
        <v/>
      </c>
      <c r="FZ538" s="24" t="str">
        <f t="shared" si="986"/>
        <v/>
      </c>
    </row>
    <row r="539" spans="1:182" x14ac:dyDescent="0.25">
      <c r="A539" s="38" t="str">
        <f>IF(AND(A538&lt;&gt;"",I539&lt;&gt;""),A535,"")</f>
        <v/>
      </c>
      <c r="B539" s="38" t="str">
        <f t="shared" ref="B539" si="990">IF(AND($A539&lt;&gt;"",B535&lt;&gt;""),B535,"")</f>
        <v/>
      </c>
      <c r="C539" s="65" t="s">
        <v>742</v>
      </c>
      <c r="D539" s="42" t="str">
        <f>IF(D537&lt;&gt;"",IF(ISNA(VLOOKUP(D537,EconomyTable,2,FALSE)),"&lt;Unknown&gt;",VLOOKUP(D537,EconomyTable,2,FALSE)),"")</f>
        <v/>
      </c>
      <c r="E539" s="44" t="str">
        <f>IF(AND(I539&lt;&gt;"",E535&lt;&gt;""),E535,"")</f>
        <v/>
      </c>
      <c r="F539" s="44" t="str">
        <f>IF(I539&lt;&gt;"",MAX(F535:F538)+1,"")</f>
        <v/>
      </c>
      <c r="G539" s="44" t="str">
        <f>IF(AND(I539&lt;&gt;"",D536&lt;&gt;""),D536,"")</f>
        <v/>
      </c>
      <c r="H539" s="44" t="str">
        <f>IF(AND(I540&lt;&gt;"",D537&lt;&gt;""),D539,"")</f>
        <v/>
      </c>
      <c r="I539" s="31"/>
      <c r="J539" s="33"/>
      <c r="K539" s="38" t="str">
        <f t="shared" si="983"/>
        <v/>
      </c>
      <c r="L539" s="153"/>
      <c r="M539" s="153"/>
      <c r="N539" s="153"/>
      <c r="O539" s="153"/>
      <c r="P539" s="31"/>
      <c r="Q539" s="54"/>
      <c r="R539" s="55"/>
      <c r="S539" s="55"/>
      <c r="T539" s="55"/>
      <c r="U539" s="55"/>
      <c r="V539" s="55"/>
      <c r="W539" s="55"/>
      <c r="X539" s="55"/>
      <c r="Y539" s="55"/>
      <c r="Z539" s="55"/>
      <c r="AA539" s="55"/>
      <c r="AB539" s="55"/>
      <c r="AC539" s="55"/>
      <c r="AD539" s="55"/>
      <c r="AE539" s="55"/>
      <c r="AF539" s="55"/>
      <c r="AG539" s="55"/>
      <c r="AH539" s="55"/>
      <c r="AI539" s="55"/>
      <c r="AJ539" s="55"/>
      <c r="AK539" s="55"/>
      <c r="AL539" s="55"/>
      <c r="AM539" s="56"/>
      <c r="AN539" s="54"/>
      <c r="AO539" s="55"/>
      <c r="AP539" s="55"/>
      <c r="AQ539" s="55"/>
      <c r="AR539" s="55"/>
      <c r="AS539" s="56"/>
      <c r="AT539" s="54"/>
      <c r="AU539" s="55"/>
      <c r="AV539" s="56"/>
      <c r="AW539" s="54"/>
      <c r="AX539" s="55"/>
      <c r="AY539" s="55"/>
      <c r="AZ539" s="55"/>
      <c r="BA539" s="55"/>
      <c r="BB539" s="55"/>
      <c r="BC539" s="55"/>
      <c r="BD539" s="55"/>
      <c r="BE539" s="55"/>
      <c r="BF539" s="55"/>
      <c r="BG539" s="55"/>
      <c r="BH539" s="56"/>
      <c r="BI539" s="54"/>
      <c r="BJ539" s="55"/>
      <c r="BK539" s="55"/>
      <c r="BL539" s="55"/>
      <c r="BM539" s="55"/>
      <c r="BN539" s="55"/>
      <c r="BO539" s="55"/>
      <c r="BP539" s="55"/>
      <c r="BQ539" s="55"/>
      <c r="BR539" s="55"/>
      <c r="BS539" s="55"/>
      <c r="BT539" s="55"/>
      <c r="BU539" s="56"/>
      <c r="BV539" s="54"/>
      <c r="BW539" s="57"/>
      <c r="BX539" s="57"/>
      <c r="BY539" s="55"/>
      <c r="BZ539" s="55"/>
      <c r="CA539" s="55"/>
      <c r="CB539" s="55"/>
      <c r="CC539" s="55"/>
      <c r="CD539" s="55"/>
      <c r="CE539" s="55"/>
      <c r="CF539" s="55"/>
      <c r="CG539" s="55"/>
      <c r="CH539" s="55"/>
      <c r="CI539" s="55"/>
      <c r="CJ539" s="55"/>
      <c r="CK539" s="55"/>
      <c r="CL539" s="55"/>
      <c r="CM539" s="58"/>
      <c r="CN539" s="54"/>
      <c r="CO539" s="58"/>
      <c r="CP539" s="58"/>
      <c r="CQ539" s="58"/>
      <c r="CR539" s="58"/>
      <c r="CS539" s="58"/>
      <c r="CT539" s="58"/>
      <c r="CU539" s="58"/>
      <c r="CV539" s="58"/>
      <c r="CW539" s="58"/>
      <c r="CX539" s="58"/>
      <c r="CY539" s="58"/>
      <c r="CZ539" s="58"/>
      <c r="DA539" s="58"/>
      <c r="DB539" s="58"/>
      <c r="DC539" s="58"/>
      <c r="DD539" s="58"/>
      <c r="DE539" s="58"/>
      <c r="DF539" s="58"/>
      <c r="DG539" s="58"/>
      <c r="DH539" s="58"/>
      <c r="DI539" s="58"/>
      <c r="DJ539" s="58"/>
      <c r="DK539" s="58"/>
      <c r="DL539" s="56"/>
      <c r="DM539" s="169" t="s">
        <v>861</v>
      </c>
      <c r="DN539" s="170"/>
      <c r="DO539" s="170"/>
      <c r="DP539" s="170"/>
      <c r="DQ539" s="170"/>
      <c r="DR539" s="170"/>
      <c r="DS539" s="171"/>
      <c r="DT539" s="205">
        <f>SUM(DN535:DU538)</f>
        <v>0</v>
      </c>
      <c r="DU539" s="218"/>
      <c r="DV539" s="169" t="s">
        <v>861</v>
      </c>
      <c r="DW539" s="170"/>
      <c r="DX539" s="170"/>
      <c r="DY539" s="170"/>
      <c r="DZ539" s="170"/>
      <c r="EA539" s="170"/>
      <c r="EB539" s="170"/>
      <c r="EC539" s="171"/>
      <c r="ED539" s="205">
        <f>SUM(DW535:EE538)</f>
        <v>0</v>
      </c>
      <c r="EE539" s="218"/>
      <c r="EF539" s="169" t="s">
        <v>861</v>
      </c>
      <c r="EG539" s="170"/>
      <c r="EH539" s="170"/>
      <c r="EI539" s="170"/>
      <c r="EJ539" s="170"/>
      <c r="EK539" s="170"/>
      <c r="EL539" s="171"/>
      <c r="EM539" s="205">
        <f>SUM(EG535:EN538)</f>
        <v>0</v>
      </c>
      <c r="EN539" s="218"/>
      <c r="EO539" s="169" t="s">
        <v>861</v>
      </c>
      <c r="EP539" s="170"/>
      <c r="EQ539" s="170"/>
      <c r="ER539" s="170"/>
      <c r="ES539" s="170"/>
      <c r="ET539" s="170"/>
      <c r="EU539" s="171"/>
      <c r="EV539" s="205">
        <f>SUM(EP535:EW538)</f>
        <v>0</v>
      </c>
      <c r="EW539" s="218"/>
      <c r="EX539" s="159"/>
      <c r="EY539" s="160"/>
      <c r="EZ539" s="160"/>
      <c r="FA539" s="160"/>
      <c r="FB539" s="160"/>
      <c r="FC539" s="160"/>
      <c r="FD539" s="160"/>
      <c r="FE539" s="160"/>
      <c r="FF539" s="160"/>
      <c r="FG539" s="160"/>
      <c r="FH539" s="160"/>
      <c r="FI539" s="161"/>
      <c r="FV539" s="24" t="str">
        <f>IF(FW539&lt;&gt;"",MAX($FV$3:FV538)+1,"")</f>
        <v/>
      </c>
      <c r="FW539" s="24" t="str">
        <f>IF($B539&lt;&gt;"",E539,"")</f>
        <v/>
      </c>
      <c r="FX539" s="24" t="str">
        <f t="shared" si="984"/>
        <v/>
      </c>
      <c r="FY539" s="24" t="str">
        <f t="shared" si="985"/>
        <v/>
      </c>
      <c r="FZ539" s="24" t="str">
        <f t="shared" si="986"/>
        <v/>
      </c>
    </row>
    <row r="540" spans="1:182" x14ac:dyDescent="0.25">
      <c r="A540" s="38" t="str">
        <f>IF(AND(A539&lt;&gt;"",I540&lt;&gt;""),A535,"")</f>
        <v/>
      </c>
      <c r="B540" s="38" t="str">
        <f t="shared" ref="B540" si="991">IF(AND($A540&lt;&gt;"",B535&lt;&gt;""),B535,"")</f>
        <v/>
      </c>
      <c r="C540" s="65" t="s">
        <v>741</v>
      </c>
      <c r="D540" s="43" t="str">
        <f>IF(D538&lt;&gt;"",IF(ISNA(VLOOKUP(D538,EconomyTypeTable,2,FALSE)),"&lt;Unknown&gt;",VLOOKUP(D538,EconomyTypeTable,2,FALSE)),"")</f>
        <v/>
      </c>
      <c r="E540" s="44" t="str">
        <f>IF(AND(I540&lt;&gt;"",E535&lt;&gt;""),E535,"")</f>
        <v/>
      </c>
      <c r="F540" s="44" t="str">
        <f>IF(I540&lt;&gt;"",MAX(F535:F539)+1,"")</f>
        <v/>
      </c>
      <c r="G540" s="44" t="str">
        <f>IF(AND(I539&lt;&gt;"",D536&lt;&gt;""),D536,"")</f>
        <v/>
      </c>
      <c r="H540" s="44" t="str">
        <f>IF(AND(I540&lt;&gt;"",D537&lt;&gt;""),D539,"")</f>
        <v/>
      </c>
      <c r="I540" s="31"/>
      <c r="J540" s="33"/>
      <c r="K540" s="38" t="str">
        <f t="shared" si="983"/>
        <v/>
      </c>
      <c r="L540" s="153"/>
      <c r="M540" s="153"/>
      <c r="N540" s="153"/>
      <c r="O540" s="153"/>
      <c r="P540" s="31"/>
      <c r="Q540" s="59"/>
      <c r="R540" s="60"/>
      <c r="S540" s="60"/>
      <c r="T540" s="60"/>
      <c r="U540" s="60"/>
      <c r="V540" s="60"/>
      <c r="W540" s="60"/>
      <c r="X540" s="60"/>
      <c r="Y540" s="60"/>
      <c r="Z540" s="60"/>
      <c r="AA540" s="60"/>
      <c r="AB540" s="60"/>
      <c r="AC540" s="60"/>
      <c r="AD540" s="60"/>
      <c r="AE540" s="60"/>
      <c r="AF540" s="60"/>
      <c r="AG540" s="60"/>
      <c r="AH540" s="60"/>
      <c r="AI540" s="60"/>
      <c r="AJ540" s="60"/>
      <c r="AK540" s="60"/>
      <c r="AL540" s="60"/>
      <c r="AM540" s="61"/>
      <c r="AN540" s="59"/>
      <c r="AO540" s="60"/>
      <c r="AP540" s="60"/>
      <c r="AQ540" s="60"/>
      <c r="AR540" s="60"/>
      <c r="AS540" s="61"/>
      <c r="AT540" s="59"/>
      <c r="AU540" s="60"/>
      <c r="AV540" s="61"/>
      <c r="AW540" s="59"/>
      <c r="AX540" s="60"/>
      <c r="AY540" s="60"/>
      <c r="AZ540" s="60"/>
      <c r="BA540" s="60"/>
      <c r="BB540" s="60"/>
      <c r="BC540" s="60"/>
      <c r="BD540" s="60"/>
      <c r="BE540" s="60"/>
      <c r="BF540" s="60"/>
      <c r="BG540" s="60"/>
      <c r="BH540" s="61"/>
      <c r="BI540" s="59"/>
      <c r="BJ540" s="60"/>
      <c r="BK540" s="60"/>
      <c r="BL540" s="60"/>
      <c r="BM540" s="60"/>
      <c r="BN540" s="60"/>
      <c r="BO540" s="60"/>
      <c r="BP540" s="60"/>
      <c r="BQ540" s="60"/>
      <c r="BR540" s="60"/>
      <c r="BS540" s="60"/>
      <c r="BT540" s="60"/>
      <c r="BU540" s="61"/>
      <c r="BV540" s="59"/>
      <c r="BW540" s="62"/>
      <c r="BX540" s="62"/>
      <c r="BY540" s="60"/>
      <c r="BZ540" s="60"/>
      <c r="CA540" s="60"/>
      <c r="CB540" s="60"/>
      <c r="CC540" s="60"/>
      <c r="CD540" s="60"/>
      <c r="CE540" s="60"/>
      <c r="CF540" s="60"/>
      <c r="CG540" s="60"/>
      <c r="CH540" s="60"/>
      <c r="CI540" s="60"/>
      <c r="CJ540" s="60"/>
      <c r="CK540" s="60"/>
      <c r="CL540" s="60"/>
      <c r="CM540" s="61"/>
      <c r="CN540" s="58"/>
      <c r="CO540" s="58"/>
      <c r="CP540" s="58"/>
      <c r="CQ540" s="58"/>
      <c r="CR540" s="58"/>
      <c r="CS540" s="58"/>
      <c r="CT540" s="58"/>
      <c r="CU540" s="58"/>
      <c r="CV540" s="58"/>
      <c r="CW540" s="58"/>
      <c r="CX540" s="58"/>
      <c r="CY540" s="58"/>
      <c r="CZ540" s="58"/>
      <c r="DA540" s="58"/>
      <c r="DB540" s="58"/>
      <c r="DC540" s="58"/>
      <c r="DD540" s="58"/>
      <c r="DE540" s="58"/>
      <c r="DF540" s="58"/>
      <c r="DG540" s="58"/>
      <c r="DH540" s="58"/>
      <c r="DI540" s="58"/>
      <c r="DJ540" s="58"/>
      <c r="DK540" s="58"/>
      <c r="DL540" s="56"/>
      <c r="DM540" s="169" t="s">
        <v>823</v>
      </c>
      <c r="DN540" s="170"/>
      <c r="DO540" s="170"/>
      <c r="DP540" s="170"/>
      <c r="DQ540" s="170"/>
      <c r="DR540" s="170"/>
      <c r="DS540" s="171"/>
      <c r="DT540" s="172"/>
      <c r="DU540" s="173"/>
      <c r="DV540" s="209"/>
      <c r="DW540" s="190"/>
      <c r="DX540" s="190"/>
      <c r="DY540" s="190"/>
      <c r="DZ540" s="190"/>
      <c r="EA540" s="190"/>
      <c r="EB540" s="190"/>
      <c r="EC540" s="190"/>
      <c r="ED540" s="190"/>
      <c r="EE540" s="190"/>
      <c r="EF540" s="190"/>
      <c r="EG540" s="190"/>
      <c r="EH540" s="190"/>
      <c r="EI540" s="190"/>
      <c r="EJ540" s="190"/>
      <c r="EK540" s="190"/>
      <c r="EL540" s="190"/>
      <c r="EM540" s="190"/>
      <c r="EN540" s="190"/>
      <c r="EO540" s="190"/>
      <c r="EP540" s="190"/>
      <c r="EQ540" s="190"/>
      <c r="ER540" s="190"/>
      <c r="ES540" s="190"/>
      <c r="ET540" s="190"/>
      <c r="EU540" s="190"/>
      <c r="EV540" s="190"/>
      <c r="EW540" s="210"/>
      <c r="EX540" s="159"/>
      <c r="EY540" s="160"/>
      <c r="EZ540" s="160"/>
      <c r="FA540" s="160"/>
      <c r="FB540" s="160"/>
      <c r="FC540" s="160"/>
      <c r="FD540" s="160"/>
      <c r="FE540" s="160"/>
      <c r="FF540" s="160"/>
      <c r="FG540" s="160"/>
      <c r="FH540" s="160"/>
      <c r="FI540" s="161"/>
    </row>
    <row r="541" spans="1:182" ht="15.75" thickBot="1" x14ac:dyDescent="0.3">
      <c r="A541" s="39">
        <f>IF(A535&lt;&gt;"",A535,"")</f>
        <v>77</v>
      </c>
      <c r="B541" s="39" t="str">
        <f>IF(AND($A541&lt;&gt;"",B535&lt;&gt;""),B535,"")</f>
        <v/>
      </c>
      <c r="C541" s="67" t="s">
        <v>315</v>
      </c>
      <c r="D541" s="36"/>
      <c r="E541" s="148"/>
      <c r="F541" s="149"/>
      <c r="G541" s="149"/>
      <c r="H541" s="149"/>
      <c r="I541" s="149"/>
      <c r="J541" s="149"/>
      <c r="K541" s="149"/>
      <c r="L541" s="149"/>
      <c r="M541" s="149"/>
      <c r="N541" s="149"/>
      <c r="O541" s="150"/>
      <c r="P541" s="46" t="str">
        <f>IF(COUNTA(Q541:AM541)-COUNTBLANK(Q541:AM541)&gt;0,COUNTA(Q541:AM541)-COUNTBLANK(Q541:AM541)&amp;" Deposit types","")</f>
        <v/>
      </c>
      <c r="Q541" s="47" t="str">
        <f>IF(COUNTA(Q535:Q540)&gt;0,COUNTA(Q535:Q540),"")</f>
        <v/>
      </c>
      <c r="R541" s="48" t="str">
        <f t="shared" ref="R541:AA541" si="992">IF(COUNTA(R535:R540)&gt;0,COUNTA(R535:R540),"")</f>
        <v/>
      </c>
      <c r="S541" s="48" t="str">
        <f t="shared" si="992"/>
        <v/>
      </c>
      <c r="T541" s="48" t="str">
        <f t="shared" si="992"/>
        <v/>
      </c>
      <c r="U541" s="48" t="str">
        <f t="shared" si="992"/>
        <v/>
      </c>
      <c r="V541" s="48" t="str">
        <f t="shared" si="992"/>
        <v/>
      </c>
      <c r="W541" s="48" t="str">
        <f t="shared" si="992"/>
        <v/>
      </c>
      <c r="X541" s="48" t="str">
        <f t="shared" si="992"/>
        <v/>
      </c>
      <c r="Y541" s="48" t="str">
        <f t="shared" si="992"/>
        <v/>
      </c>
      <c r="Z541" s="48" t="str">
        <f t="shared" si="992"/>
        <v/>
      </c>
      <c r="AA541" s="48" t="str">
        <f t="shared" si="992"/>
        <v/>
      </c>
      <c r="AB541" s="48" t="str">
        <f>IF(COUNTA(AB535:AB540)&gt;0,COUNTA(AB535:AB540),"")</f>
        <v/>
      </c>
      <c r="AC541" s="48" t="str">
        <f t="shared" ref="AC541:BK541" si="993">IF(COUNTA(AC535:AC540)&gt;0,COUNTA(AC535:AC540),"")</f>
        <v/>
      </c>
      <c r="AD541" s="48" t="str">
        <f t="shared" si="993"/>
        <v/>
      </c>
      <c r="AE541" s="48" t="str">
        <f t="shared" si="993"/>
        <v/>
      </c>
      <c r="AF541" s="48" t="str">
        <f t="shared" si="993"/>
        <v/>
      </c>
      <c r="AG541" s="48" t="str">
        <f t="shared" si="993"/>
        <v/>
      </c>
      <c r="AH541" s="48" t="str">
        <f t="shared" si="993"/>
        <v/>
      </c>
      <c r="AI541" s="48" t="str">
        <f t="shared" si="993"/>
        <v/>
      </c>
      <c r="AJ541" s="48" t="str">
        <f t="shared" si="993"/>
        <v/>
      </c>
      <c r="AK541" s="48" t="str">
        <f t="shared" si="993"/>
        <v/>
      </c>
      <c r="AL541" s="48" t="str">
        <f t="shared" si="993"/>
        <v/>
      </c>
      <c r="AM541" s="49" t="str">
        <f t="shared" si="993"/>
        <v/>
      </c>
      <c r="AN541" s="47" t="str">
        <f t="shared" si="993"/>
        <v/>
      </c>
      <c r="AO541" s="48" t="str">
        <f t="shared" si="993"/>
        <v/>
      </c>
      <c r="AP541" s="48" t="str">
        <f t="shared" si="993"/>
        <v/>
      </c>
      <c r="AQ541" s="48" t="str">
        <f t="shared" si="993"/>
        <v/>
      </c>
      <c r="AR541" s="48" t="str">
        <f t="shared" si="993"/>
        <v/>
      </c>
      <c r="AS541" s="49" t="str">
        <f t="shared" si="993"/>
        <v/>
      </c>
      <c r="AT541" s="47" t="str">
        <f t="shared" si="993"/>
        <v/>
      </c>
      <c r="AU541" s="48" t="str">
        <f t="shared" si="993"/>
        <v/>
      </c>
      <c r="AV541" s="49" t="str">
        <f t="shared" si="993"/>
        <v/>
      </c>
      <c r="AW541" s="47" t="str">
        <f t="shared" si="993"/>
        <v/>
      </c>
      <c r="AX541" s="48" t="str">
        <f t="shared" si="993"/>
        <v/>
      </c>
      <c r="AY541" s="48" t="str">
        <f t="shared" si="993"/>
        <v/>
      </c>
      <c r="AZ541" s="48" t="str">
        <f t="shared" si="993"/>
        <v/>
      </c>
      <c r="BA541" s="48" t="str">
        <f t="shared" si="993"/>
        <v/>
      </c>
      <c r="BB541" s="48" t="str">
        <f t="shared" si="993"/>
        <v/>
      </c>
      <c r="BC541" s="48" t="str">
        <f t="shared" si="993"/>
        <v/>
      </c>
      <c r="BD541" s="48" t="str">
        <f t="shared" si="993"/>
        <v/>
      </c>
      <c r="BE541" s="48" t="str">
        <f t="shared" si="993"/>
        <v/>
      </c>
      <c r="BF541" s="48" t="str">
        <f t="shared" si="993"/>
        <v/>
      </c>
      <c r="BG541" s="48" t="str">
        <f t="shared" si="993"/>
        <v/>
      </c>
      <c r="BH541" s="49" t="str">
        <f t="shared" si="993"/>
        <v/>
      </c>
      <c r="BI541" s="47" t="str">
        <f t="shared" si="993"/>
        <v/>
      </c>
      <c r="BJ541" s="48" t="str">
        <f t="shared" si="993"/>
        <v/>
      </c>
      <c r="BK541" s="48" t="str">
        <f t="shared" si="993"/>
        <v/>
      </c>
      <c r="BL541" s="48"/>
      <c r="BM541" s="48" t="str">
        <f t="shared" ref="BM541:BU541" si="994">IF(COUNTA(BM535:BM540)&gt;0,COUNTA(BM535:BM540),"")</f>
        <v/>
      </c>
      <c r="BN541" s="48" t="str">
        <f t="shared" si="994"/>
        <v/>
      </c>
      <c r="BO541" s="48" t="str">
        <f t="shared" si="994"/>
        <v/>
      </c>
      <c r="BP541" s="48" t="str">
        <f t="shared" si="994"/>
        <v/>
      </c>
      <c r="BQ541" s="48" t="str">
        <f t="shared" si="994"/>
        <v/>
      </c>
      <c r="BR541" s="48" t="str">
        <f t="shared" si="994"/>
        <v/>
      </c>
      <c r="BS541" s="48" t="str">
        <f t="shared" si="994"/>
        <v/>
      </c>
      <c r="BT541" s="48" t="str">
        <f t="shared" si="994"/>
        <v/>
      </c>
      <c r="BU541" s="49" t="str">
        <f t="shared" si="994"/>
        <v/>
      </c>
      <c r="BV541" s="47" t="str">
        <f>IF(COUNTA(BV535:BV540)&gt;0,COUNTA(BV535:BV540),"")</f>
        <v/>
      </c>
      <c r="BW541" s="48" t="str">
        <f t="shared" ref="BW541:DL541" si="995">IF(COUNTA(BW535:BW540)&gt;0,COUNTA(BW535:BW540),"")</f>
        <v/>
      </c>
      <c r="BX541" s="48" t="str">
        <f t="shared" si="995"/>
        <v/>
      </c>
      <c r="BY541" s="48" t="str">
        <f t="shared" si="995"/>
        <v/>
      </c>
      <c r="BZ541" s="48" t="str">
        <f t="shared" si="995"/>
        <v/>
      </c>
      <c r="CA541" s="48" t="str">
        <f t="shared" si="995"/>
        <v/>
      </c>
      <c r="CB541" s="48" t="str">
        <f t="shared" si="995"/>
        <v/>
      </c>
      <c r="CC541" s="48" t="str">
        <f t="shared" si="995"/>
        <v/>
      </c>
      <c r="CD541" s="48" t="str">
        <f t="shared" si="995"/>
        <v/>
      </c>
      <c r="CE541" s="48" t="str">
        <f t="shared" si="995"/>
        <v/>
      </c>
      <c r="CF541" s="48" t="str">
        <f t="shared" si="995"/>
        <v/>
      </c>
      <c r="CG541" s="48" t="str">
        <f t="shared" si="995"/>
        <v/>
      </c>
      <c r="CH541" s="48" t="str">
        <f t="shared" si="995"/>
        <v/>
      </c>
      <c r="CI541" s="48" t="str">
        <f t="shared" si="995"/>
        <v/>
      </c>
      <c r="CJ541" s="48" t="str">
        <f t="shared" si="995"/>
        <v/>
      </c>
      <c r="CK541" s="48" t="str">
        <f t="shared" si="995"/>
        <v/>
      </c>
      <c r="CL541" s="48" t="str">
        <f t="shared" si="995"/>
        <v/>
      </c>
      <c r="CM541" s="49" t="str">
        <f t="shared" si="995"/>
        <v/>
      </c>
      <c r="CN541" s="47" t="str">
        <f t="shared" si="995"/>
        <v/>
      </c>
      <c r="CO541" s="48" t="str">
        <f t="shared" si="995"/>
        <v/>
      </c>
      <c r="CP541" s="48" t="str">
        <f t="shared" si="995"/>
        <v/>
      </c>
      <c r="CQ541" s="48" t="str">
        <f t="shared" si="995"/>
        <v/>
      </c>
      <c r="CR541" s="48" t="str">
        <f t="shared" si="995"/>
        <v/>
      </c>
      <c r="CS541" s="48" t="str">
        <f t="shared" si="995"/>
        <v/>
      </c>
      <c r="CT541" s="48" t="str">
        <f t="shared" si="995"/>
        <v/>
      </c>
      <c r="CU541" s="48" t="str">
        <f t="shared" si="995"/>
        <v/>
      </c>
      <c r="CV541" s="48" t="str">
        <f t="shared" si="995"/>
        <v/>
      </c>
      <c r="CW541" s="48" t="str">
        <f t="shared" si="995"/>
        <v/>
      </c>
      <c r="CX541" s="48" t="str">
        <f t="shared" si="995"/>
        <v/>
      </c>
      <c r="CY541" s="48" t="str">
        <f t="shared" si="995"/>
        <v/>
      </c>
      <c r="CZ541" s="48" t="str">
        <f t="shared" si="995"/>
        <v/>
      </c>
      <c r="DA541" s="48" t="str">
        <f t="shared" si="995"/>
        <v/>
      </c>
      <c r="DB541" s="48" t="str">
        <f t="shared" si="995"/>
        <v/>
      </c>
      <c r="DC541" s="48" t="str">
        <f t="shared" si="995"/>
        <v/>
      </c>
      <c r="DD541" s="48" t="str">
        <f t="shared" si="995"/>
        <v/>
      </c>
      <c r="DE541" s="48" t="str">
        <f t="shared" si="995"/>
        <v/>
      </c>
      <c r="DF541" s="48" t="str">
        <f t="shared" si="995"/>
        <v/>
      </c>
      <c r="DG541" s="48" t="str">
        <f t="shared" si="995"/>
        <v/>
      </c>
      <c r="DH541" s="48" t="str">
        <f t="shared" si="995"/>
        <v/>
      </c>
      <c r="DI541" s="48" t="str">
        <f t="shared" si="995"/>
        <v/>
      </c>
      <c r="DJ541" s="48" t="str">
        <f t="shared" si="995"/>
        <v/>
      </c>
      <c r="DK541" s="48" t="str">
        <f t="shared" si="995"/>
        <v/>
      </c>
      <c r="DL541" s="49" t="str">
        <f t="shared" si="995"/>
        <v/>
      </c>
      <c r="DM541" s="169" t="s">
        <v>822</v>
      </c>
      <c r="DN541" s="170"/>
      <c r="DO541" s="170"/>
      <c r="DP541" s="170"/>
      <c r="DQ541" s="170"/>
      <c r="DR541" s="170"/>
      <c r="DS541" s="171"/>
      <c r="DT541" s="172"/>
      <c r="DU541" s="173"/>
      <c r="DV541" s="211"/>
      <c r="DW541" s="212"/>
      <c r="DX541" s="212"/>
      <c r="DY541" s="212"/>
      <c r="DZ541" s="212"/>
      <c r="EA541" s="212"/>
      <c r="EB541" s="212"/>
      <c r="EC541" s="212"/>
      <c r="ED541" s="212"/>
      <c r="EE541" s="212"/>
      <c r="EF541" s="212"/>
      <c r="EG541" s="212"/>
      <c r="EH541" s="212"/>
      <c r="EI541" s="212"/>
      <c r="EJ541" s="212"/>
      <c r="EK541" s="212"/>
      <c r="EL541" s="212"/>
      <c r="EM541" s="212"/>
      <c r="EN541" s="212"/>
      <c r="EO541" s="212"/>
      <c r="EP541" s="212"/>
      <c r="EQ541" s="212"/>
      <c r="ER541" s="212"/>
      <c r="ES541" s="212"/>
      <c r="ET541" s="212"/>
      <c r="EU541" s="212"/>
      <c r="EV541" s="212"/>
      <c r="EW541" s="213"/>
      <c r="EX541" s="151"/>
      <c r="EY541" s="149"/>
      <c r="EZ541" s="149"/>
      <c r="FA541" s="149"/>
      <c r="FB541" s="149"/>
      <c r="FC541" s="149"/>
      <c r="FD541" s="149"/>
      <c r="FE541" s="149"/>
      <c r="FF541" s="149"/>
      <c r="FG541" s="149"/>
      <c r="FH541" s="149"/>
      <c r="FI541" s="152"/>
    </row>
    <row r="542" spans="1:182" x14ac:dyDescent="0.25">
      <c r="A542" s="40">
        <f>A535+1</f>
        <v>78</v>
      </c>
      <c r="B542" s="29"/>
      <c r="C542" s="65" t="s">
        <v>531</v>
      </c>
      <c r="D542" s="41" t="str">
        <f>IF(MAX(F542:F547)&gt;0,MAX(F542:F547),"")</f>
        <v/>
      </c>
      <c r="E542" s="30"/>
      <c r="F542" s="45" t="str">
        <f>IF(I542&lt;&gt;"",1,"")</f>
        <v/>
      </c>
      <c r="G542" s="45" t="str">
        <f>IF(AND(I542&lt;&gt;"",D543&lt;&gt;""),D543,"")</f>
        <v/>
      </c>
      <c r="H542" s="45" t="str">
        <f>IF(AND(I542&lt;&gt;"",D544&lt;&gt;""),D546,"")</f>
        <v/>
      </c>
      <c r="I542" s="29"/>
      <c r="J542" s="146"/>
      <c r="K542" s="40" t="str">
        <f t="shared" ref="K542:K547" si="996">IF(J542&lt;&gt;"",IF(ISNA(VLOOKUP(J542,PlanetTypeTable,2,FALSE)),"&lt;Unknown&gt;",VLOOKUP(J542,PlanetTypeTable,2,FALSE)),"")</f>
        <v/>
      </c>
      <c r="L542" s="34"/>
      <c r="M542" s="34"/>
      <c r="N542" s="34"/>
      <c r="O542" s="34"/>
      <c r="P542" s="29"/>
      <c r="Q542" s="50"/>
      <c r="R542" s="30"/>
      <c r="S542" s="30"/>
      <c r="T542" s="30"/>
      <c r="U542" s="30"/>
      <c r="V542" s="30"/>
      <c r="W542" s="30"/>
      <c r="X542" s="30"/>
      <c r="Y542" s="30"/>
      <c r="Z542" s="30"/>
      <c r="AA542" s="30"/>
      <c r="AB542" s="30"/>
      <c r="AC542" s="30"/>
      <c r="AD542" s="30"/>
      <c r="AE542" s="30"/>
      <c r="AF542" s="30"/>
      <c r="AG542" s="30"/>
      <c r="AH542" s="30"/>
      <c r="AI542" s="30"/>
      <c r="AJ542" s="30"/>
      <c r="AK542" s="30"/>
      <c r="AL542" s="30"/>
      <c r="AM542" s="51"/>
      <c r="AN542" s="50"/>
      <c r="AO542" s="30"/>
      <c r="AP542" s="30"/>
      <c r="AQ542" s="30"/>
      <c r="AR542" s="30"/>
      <c r="AS542" s="51"/>
      <c r="AT542" s="50"/>
      <c r="AU542" s="30"/>
      <c r="AV542" s="51"/>
      <c r="AW542" s="50"/>
      <c r="AX542" s="30"/>
      <c r="AY542" s="30"/>
      <c r="AZ542" s="30"/>
      <c r="BA542" s="30"/>
      <c r="BB542" s="30"/>
      <c r="BC542" s="30"/>
      <c r="BD542" s="30"/>
      <c r="BE542" s="30"/>
      <c r="BF542" s="30"/>
      <c r="BG542" s="30"/>
      <c r="BH542" s="51"/>
      <c r="BI542" s="50"/>
      <c r="BJ542" s="30"/>
      <c r="BK542" s="30"/>
      <c r="BL542" s="30"/>
      <c r="BM542" s="30"/>
      <c r="BN542" s="30"/>
      <c r="BO542" s="30"/>
      <c r="BP542" s="30"/>
      <c r="BQ542" s="30"/>
      <c r="BR542" s="30"/>
      <c r="BS542" s="30"/>
      <c r="BT542" s="30"/>
      <c r="BU542" s="51"/>
      <c r="BV542" s="50"/>
      <c r="BW542" s="52"/>
      <c r="BX542" s="52"/>
      <c r="BY542" s="30"/>
      <c r="BZ542" s="30"/>
      <c r="CA542" s="30"/>
      <c r="CB542" s="30"/>
      <c r="CC542" s="30"/>
      <c r="CD542" s="30"/>
      <c r="CE542" s="30"/>
      <c r="CF542" s="30"/>
      <c r="CG542" s="30"/>
      <c r="CH542" s="30"/>
      <c r="CI542" s="30"/>
      <c r="CJ542" s="30"/>
      <c r="CK542" s="30"/>
      <c r="CL542" s="30"/>
      <c r="CM542" s="51"/>
      <c r="CN542" s="53"/>
      <c r="CO542" s="53"/>
      <c r="CP542" s="53"/>
      <c r="CQ542" s="53"/>
      <c r="CR542" s="53"/>
      <c r="CS542" s="53"/>
      <c r="CT542" s="53"/>
      <c r="CU542" s="53"/>
      <c r="CV542" s="53"/>
      <c r="CW542" s="53"/>
      <c r="CX542" s="53"/>
      <c r="CY542" s="53"/>
      <c r="CZ542" s="53"/>
      <c r="DA542" s="53"/>
      <c r="DB542" s="53"/>
      <c r="DC542" s="53"/>
      <c r="DD542" s="53"/>
      <c r="DE542" s="53"/>
      <c r="DF542" s="53"/>
      <c r="DG542" s="53"/>
      <c r="DH542" s="53"/>
      <c r="DI542" s="53"/>
      <c r="DJ542" s="53"/>
      <c r="DK542" s="53"/>
      <c r="DL542" s="51"/>
      <c r="DM542" s="162" t="s">
        <v>249</v>
      </c>
      <c r="DN542" s="30"/>
      <c r="DO542" s="30"/>
      <c r="DP542" s="30"/>
      <c r="DQ542" s="30"/>
      <c r="DR542" s="30"/>
      <c r="DS542" s="30"/>
      <c r="DT542" s="30"/>
      <c r="DU542" s="51"/>
      <c r="DV542" s="163" t="s">
        <v>249</v>
      </c>
      <c r="DW542" s="30"/>
      <c r="DX542" s="30"/>
      <c r="DY542" s="30"/>
      <c r="DZ542" s="30"/>
      <c r="EA542" s="30"/>
      <c r="EB542" s="30"/>
      <c r="EC542" s="30"/>
      <c r="ED542" s="53"/>
      <c r="EE542" s="51"/>
      <c r="EF542" s="163" t="s">
        <v>249</v>
      </c>
      <c r="EG542" s="30"/>
      <c r="EH542" s="30"/>
      <c r="EI542" s="63"/>
      <c r="EJ542" s="30"/>
      <c r="EK542" s="30"/>
      <c r="EL542" s="30"/>
      <c r="EM542" s="30"/>
      <c r="EN542" s="51"/>
      <c r="EO542" s="163" t="s">
        <v>249</v>
      </c>
      <c r="EP542" s="30"/>
      <c r="EQ542" s="30"/>
      <c r="ER542" s="30"/>
      <c r="ES542" s="30"/>
      <c r="ET542" s="30"/>
      <c r="EU542" s="30"/>
      <c r="EV542" s="30"/>
      <c r="EW542" s="51"/>
      <c r="EX542" s="156"/>
      <c r="EY542" s="157"/>
      <c r="EZ542" s="157"/>
      <c r="FA542" s="157"/>
      <c r="FB542" s="157"/>
      <c r="FC542" s="157"/>
      <c r="FD542" s="157"/>
      <c r="FE542" s="157"/>
      <c r="FF542" s="157"/>
      <c r="FG542" s="157"/>
      <c r="FH542" s="157"/>
      <c r="FI542" s="158"/>
      <c r="FR542" s="25" t="str">
        <f>IF(FS542&lt;&gt;"",MAX(FR$3:FR541)+1,"")</f>
        <v/>
      </c>
      <c r="FS542" s="25" t="str">
        <f>IF(B542&lt;&gt;"",B542,"")</f>
        <v/>
      </c>
      <c r="FT542" s="25" t="str">
        <f>IF(D543&lt;&gt;"",D543,"")</f>
        <v/>
      </c>
      <c r="FV542" s="24" t="str">
        <f>IF(FW542&lt;&gt;"",MAX($FV$3:FV541)+1,"")</f>
        <v/>
      </c>
      <c r="FW542" s="24" t="str">
        <f>IF($B542&lt;&gt;"",LEFT(E542,2),"")</f>
        <v/>
      </c>
      <c r="FX542" s="24" t="str">
        <f t="shared" ref="FX542:FX546" si="997">IF($B542&lt;&gt;"",I542,"")</f>
        <v/>
      </c>
      <c r="FY542" s="24" t="str">
        <f t="shared" ref="FY542:FY546" si="998">IF($B542&lt;&gt;"",J542,"")</f>
        <v/>
      </c>
      <c r="FZ542" s="24" t="str">
        <f t="shared" ref="FZ542:FZ546" si="999">IF($B542&lt;&gt;"",K542,"")</f>
        <v/>
      </c>
    </row>
    <row r="543" spans="1:182" x14ac:dyDescent="0.25">
      <c r="A543" s="38" t="str">
        <f>IF(AND(A542&lt;&gt;"",I543&lt;&gt;""),A542,"")</f>
        <v/>
      </c>
      <c r="B543" s="37" t="str">
        <f t="shared" ref="B543" si="1000">IF(AND($A543&lt;&gt;"",B542&lt;&gt;""),B542,"")</f>
        <v/>
      </c>
      <c r="C543" s="66" t="s">
        <v>72</v>
      </c>
      <c r="D543" s="32"/>
      <c r="E543" s="44" t="str">
        <f>IF(AND(I543&lt;&gt;"",E542&lt;&gt;""),E542,"")</f>
        <v/>
      </c>
      <c r="F543" s="44" t="str">
        <f>IF(I543&lt;&gt;"",MAX(F542:F542)+1,"")</f>
        <v/>
      </c>
      <c r="G543" s="44" t="str">
        <f>IF(AND(I543&lt;&gt;"",D543&lt;&gt;""),D543,"")</f>
        <v/>
      </c>
      <c r="H543" s="44" t="str">
        <f>IF(AND(I543&lt;&gt;"",D544&lt;&gt;""),D546,"")</f>
        <v/>
      </c>
      <c r="I543" s="31"/>
      <c r="J543" s="33"/>
      <c r="K543" s="38" t="str">
        <f t="shared" si="996"/>
        <v/>
      </c>
      <c r="L543" s="153"/>
      <c r="M543" s="153"/>
      <c r="N543" s="153"/>
      <c r="O543" s="153"/>
      <c r="P543" s="31"/>
      <c r="Q543" s="54"/>
      <c r="R543" s="55"/>
      <c r="S543" s="55"/>
      <c r="T543" s="55"/>
      <c r="U543" s="55"/>
      <c r="V543" s="55"/>
      <c r="W543" s="55"/>
      <c r="X543" s="55"/>
      <c r="Y543" s="55"/>
      <c r="Z543" s="55"/>
      <c r="AA543" s="55"/>
      <c r="AB543" s="55"/>
      <c r="AC543" s="55"/>
      <c r="AD543" s="55"/>
      <c r="AE543" s="55"/>
      <c r="AF543" s="55"/>
      <c r="AG543" s="55"/>
      <c r="AH543" s="55"/>
      <c r="AI543" s="55"/>
      <c r="AJ543" s="55"/>
      <c r="AK543" s="55"/>
      <c r="AL543" s="55"/>
      <c r="AM543" s="56"/>
      <c r="AN543" s="54"/>
      <c r="AO543" s="55"/>
      <c r="AP543" s="55"/>
      <c r="AQ543" s="55"/>
      <c r="AR543" s="55"/>
      <c r="AS543" s="56"/>
      <c r="AT543" s="54"/>
      <c r="AU543" s="55"/>
      <c r="AV543" s="56"/>
      <c r="AW543" s="54"/>
      <c r="AX543" s="55"/>
      <c r="AY543" s="55"/>
      <c r="AZ543" s="55"/>
      <c r="BA543" s="55"/>
      <c r="BB543" s="55"/>
      <c r="BC543" s="55"/>
      <c r="BD543" s="55"/>
      <c r="BE543" s="55"/>
      <c r="BF543" s="55"/>
      <c r="BG543" s="55"/>
      <c r="BH543" s="56"/>
      <c r="BI543" s="54"/>
      <c r="BJ543" s="55"/>
      <c r="BK543" s="55"/>
      <c r="BL543" s="55"/>
      <c r="BM543" s="55"/>
      <c r="BN543" s="55"/>
      <c r="BO543" s="55"/>
      <c r="BP543" s="55"/>
      <c r="BQ543" s="55"/>
      <c r="BR543" s="55"/>
      <c r="BS543" s="55"/>
      <c r="BT543" s="55"/>
      <c r="BU543" s="56"/>
      <c r="BV543" s="54"/>
      <c r="BW543" s="57"/>
      <c r="BX543" s="57"/>
      <c r="BY543" s="55"/>
      <c r="BZ543" s="55"/>
      <c r="CA543" s="55"/>
      <c r="CB543" s="55"/>
      <c r="CC543" s="55"/>
      <c r="CD543" s="55"/>
      <c r="CE543" s="55"/>
      <c r="CF543" s="55"/>
      <c r="CG543" s="55"/>
      <c r="CH543" s="55"/>
      <c r="CI543" s="55"/>
      <c r="CJ543" s="55"/>
      <c r="CK543" s="55"/>
      <c r="CL543" s="55"/>
      <c r="CM543" s="56"/>
      <c r="CN543" s="58"/>
      <c r="CO543" s="58"/>
      <c r="CP543" s="58"/>
      <c r="CQ543" s="58"/>
      <c r="CR543" s="58"/>
      <c r="CS543" s="58"/>
      <c r="CT543" s="58"/>
      <c r="CU543" s="58"/>
      <c r="CV543" s="58"/>
      <c r="CW543" s="58"/>
      <c r="CX543" s="58"/>
      <c r="CY543" s="58"/>
      <c r="CZ543" s="58"/>
      <c r="DA543" s="58"/>
      <c r="DB543" s="58"/>
      <c r="DC543" s="58"/>
      <c r="DD543" s="58"/>
      <c r="DE543" s="58"/>
      <c r="DF543" s="58"/>
      <c r="DG543" s="58"/>
      <c r="DH543" s="58"/>
      <c r="DI543" s="58"/>
      <c r="DJ543" s="58"/>
      <c r="DK543" s="58"/>
      <c r="DL543" s="56"/>
      <c r="DM543" s="167" t="s">
        <v>44</v>
      </c>
      <c r="DN543" s="55"/>
      <c r="DO543" s="55"/>
      <c r="DP543" s="55"/>
      <c r="DQ543" s="55"/>
      <c r="DR543" s="55"/>
      <c r="DS543" s="55"/>
      <c r="DT543" s="55"/>
      <c r="DU543" s="56"/>
      <c r="DV543" s="168" t="s">
        <v>44</v>
      </c>
      <c r="DW543" s="55"/>
      <c r="DX543" s="55"/>
      <c r="DY543" s="55"/>
      <c r="DZ543" s="55"/>
      <c r="EA543" s="55"/>
      <c r="EB543" s="55"/>
      <c r="EC543" s="55"/>
      <c r="ED543" s="58"/>
      <c r="EE543" s="56"/>
      <c r="EF543" s="168" t="s">
        <v>44</v>
      </c>
      <c r="EG543" s="55"/>
      <c r="EH543" s="55"/>
      <c r="EI543" s="55"/>
      <c r="EJ543" s="55"/>
      <c r="EK543" s="55"/>
      <c r="EL543" s="55"/>
      <c r="EM543" s="55"/>
      <c r="EN543" s="56"/>
      <c r="EO543" s="168" t="s">
        <v>44</v>
      </c>
      <c r="EP543" s="55"/>
      <c r="EQ543" s="55"/>
      <c r="ER543" s="55"/>
      <c r="ES543" s="55"/>
      <c r="ET543" s="55"/>
      <c r="EU543" s="55"/>
      <c r="EV543" s="55"/>
      <c r="EW543" s="56"/>
      <c r="EX543" s="159"/>
      <c r="EY543" s="160"/>
      <c r="EZ543" s="160"/>
      <c r="FA543" s="160"/>
      <c r="FB543" s="160"/>
      <c r="FC543" s="160"/>
      <c r="FD543" s="160"/>
      <c r="FE543" s="160"/>
      <c r="FF543" s="160"/>
      <c r="FG543" s="160"/>
      <c r="FH543" s="160"/>
      <c r="FI543" s="161"/>
      <c r="FV543" s="24" t="str">
        <f>IF(FW543&lt;&gt;"",MAX($FV$3:FV542)+1,"")</f>
        <v/>
      </c>
      <c r="FW543" s="24" t="str">
        <f>IF($B543&lt;&gt;"",LEFT(E543,2),"")</f>
        <v/>
      </c>
      <c r="FX543" s="24" t="str">
        <f t="shared" si="997"/>
        <v/>
      </c>
      <c r="FY543" s="24" t="str">
        <f t="shared" si="998"/>
        <v/>
      </c>
      <c r="FZ543" s="24" t="str">
        <f t="shared" si="999"/>
        <v/>
      </c>
    </row>
    <row r="544" spans="1:182" x14ac:dyDescent="0.25">
      <c r="A544" s="38" t="str">
        <f>IF(AND(A543&lt;&gt;"",I544&lt;&gt;""),A542,"")</f>
        <v/>
      </c>
      <c r="B544" s="38" t="str">
        <f t="shared" ref="B544" si="1001">IF(AND($A544&lt;&gt;"",B542&lt;&gt;""),B542,"")</f>
        <v/>
      </c>
      <c r="C544" s="65" t="s">
        <v>317</v>
      </c>
      <c r="D544" s="33"/>
      <c r="E544" s="44" t="str">
        <f>IF(AND(I544&lt;&gt;"",E542&lt;&gt;""),E542,"")</f>
        <v/>
      </c>
      <c r="F544" s="44" t="str">
        <f>IF(I544&lt;&gt;"",MAX(F542:F543)+1,"")</f>
        <v/>
      </c>
      <c r="G544" s="44" t="str">
        <f>IF(AND(I544&lt;&gt;"",D543&lt;&gt;""),D543,"")</f>
        <v/>
      </c>
      <c r="H544" s="44" t="str">
        <f>IF(AND(I544&lt;&gt;"",D544&lt;&gt;""),D546,"")</f>
        <v/>
      </c>
      <c r="I544" s="31"/>
      <c r="J544" s="33"/>
      <c r="K544" s="38" t="str">
        <f t="shared" si="996"/>
        <v/>
      </c>
      <c r="L544" s="153"/>
      <c r="M544" s="153"/>
      <c r="N544" s="153"/>
      <c r="O544" s="153"/>
      <c r="P544" s="31"/>
      <c r="Q544" s="54"/>
      <c r="R544" s="55"/>
      <c r="S544" s="55"/>
      <c r="T544" s="55"/>
      <c r="U544" s="55"/>
      <c r="V544" s="55"/>
      <c r="W544" s="55"/>
      <c r="X544" s="55"/>
      <c r="Y544" s="55"/>
      <c r="Z544" s="55"/>
      <c r="AA544" s="55"/>
      <c r="AB544" s="55"/>
      <c r="AC544" s="55"/>
      <c r="AD544" s="55"/>
      <c r="AE544" s="55"/>
      <c r="AF544" s="55"/>
      <c r="AG544" s="55"/>
      <c r="AH544" s="55"/>
      <c r="AI544" s="55"/>
      <c r="AJ544" s="55"/>
      <c r="AK544" s="55"/>
      <c r="AL544" s="55"/>
      <c r="AM544" s="56"/>
      <c r="AN544" s="54"/>
      <c r="AO544" s="55"/>
      <c r="AP544" s="55"/>
      <c r="AQ544" s="55"/>
      <c r="AR544" s="55"/>
      <c r="AS544" s="56"/>
      <c r="AT544" s="54"/>
      <c r="AU544" s="55"/>
      <c r="AV544" s="56"/>
      <c r="AW544" s="54"/>
      <c r="AX544" s="55"/>
      <c r="AY544" s="55"/>
      <c r="AZ544" s="55"/>
      <c r="BA544" s="55"/>
      <c r="BB544" s="55"/>
      <c r="BC544" s="55"/>
      <c r="BD544" s="55"/>
      <c r="BE544" s="55"/>
      <c r="BF544" s="55"/>
      <c r="BG544" s="55"/>
      <c r="BH544" s="56"/>
      <c r="BI544" s="54"/>
      <c r="BJ544" s="55"/>
      <c r="BK544" s="55"/>
      <c r="BL544" s="55"/>
      <c r="BM544" s="55"/>
      <c r="BN544" s="55"/>
      <c r="BO544" s="55"/>
      <c r="BP544" s="55"/>
      <c r="BQ544" s="55"/>
      <c r="BR544" s="55"/>
      <c r="BS544" s="55"/>
      <c r="BT544" s="55"/>
      <c r="BU544" s="56"/>
      <c r="BV544" s="54"/>
      <c r="BW544" s="57"/>
      <c r="BX544" s="57"/>
      <c r="BY544" s="55"/>
      <c r="BZ544" s="55"/>
      <c r="CA544" s="55"/>
      <c r="CB544" s="55"/>
      <c r="CC544" s="55"/>
      <c r="CD544" s="55"/>
      <c r="CE544" s="55"/>
      <c r="CF544" s="55"/>
      <c r="CG544" s="55"/>
      <c r="CH544" s="55"/>
      <c r="CI544" s="55"/>
      <c r="CJ544" s="55"/>
      <c r="CK544" s="55"/>
      <c r="CL544" s="55"/>
      <c r="CM544" s="56"/>
      <c r="CN544" s="58"/>
      <c r="CO544" s="58"/>
      <c r="CP544" s="58"/>
      <c r="CQ544" s="58"/>
      <c r="CR544" s="58"/>
      <c r="CS544" s="58"/>
      <c r="CT544" s="58"/>
      <c r="CU544" s="58"/>
      <c r="CV544" s="58"/>
      <c r="CW544" s="58"/>
      <c r="CX544" s="58"/>
      <c r="CY544" s="58"/>
      <c r="CZ544" s="58"/>
      <c r="DA544" s="58"/>
      <c r="DB544" s="58"/>
      <c r="DC544" s="58"/>
      <c r="DD544" s="58"/>
      <c r="DE544" s="58"/>
      <c r="DF544" s="58"/>
      <c r="DG544" s="58"/>
      <c r="DH544" s="58"/>
      <c r="DI544" s="58"/>
      <c r="DJ544" s="58"/>
      <c r="DK544" s="58"/>
      <c r="DL544" s="56"/>
      <c r="DM544" s="165" t="s">
        <v>45</v>
      </c>
      <c r="DN544" s="55"/>
      <c r="DO544" s="55"/>
      <c r="DP544" s="55"/>
      <c r="DQ544" s="55"/>
      <c r="DR544" s="55"/>
      <c r="DS544" s="55"/>
      <c r="DT544" s="55"/>
      <c r="DU544" s="56"/>
      <c r="DV544" s="166" t="s">
        <v>45</v>
      </c>
      <c r="DW544" s="55"/>
      <c r="DX544" s="55"/>
      <c r="DY544" s="55"/>
      <c r="DZ544" s="55"/>
      <c r="EA544" s="55"/>
      <c r="EB544" s="55"/>
      <c r="EC544" s="55"/>
      <c r="ED544" s="58"/>
      <c r="EE544" s="56"/>
      <c r="EF544" s="166" t="s">
        <v>45</v>
      </c>
      <c r="EG544" s="55"/>
      <c r="EH544" s="55"/>
      <c r="EI544" s="55"/>
      <c r="EJ544" s="55"/>
      <c r="EK544" s="55"/>
      <c r="EL544" s="55"/>
      <c r="EM544" s="55"/>
      <c r="EN544" s="56"/>
      <c r="EO544" s="166" t="s">
        <v>45</v>
      </c>
      <c r="EP544" s="55"/>
      <c r="EQ544" s="55"/>
      <c r="ER544" s="55"/>
      <c r="ES544" s="55"/>
      <c r="ET544" s="55"/>
      <c r="EU544" s="55"/>
      <c r="EV544" s="55"/>
      <c r="EW544" s="56"/>
      <c r="EX544" s="159"/>
      <c r="EY544" s="160"/>
      <c r="EZ544" s="160"/>
      <c r="FA544" s="160"/>
      <c r="FB544" s="160"/>
      <c r="FC544" s="160"/>
      <c r="FD544" s="160"/>
      <c r="FE544" s="160"/>
      <c r="FF544" s="160"/>
      <c r="FG544" s="160"/>
      <c r="FH544" s="160"/>
      <c r="FI544" s="161"/>
      <c r="FV544" s="24" t="str">
        <f>IF(FW544&lt;&gt;"",MAX($FV$3:FV543)+1,"")</f>
        <v/>
      </c>
      <c r="FW544" s="24" t="str">
        <f>IF($B544&lt;&gt;"",LEFT(E544,2),"")</f>
        <v/>
      </c>
      <c r="FX544" s="24" t="str">
        <f t="shared" si="997"/>
        <v/>
      </c>
      <c r="FY544" s="24" t="str">
        <f t="shared" si="998"/>
        <v/>
      </c>
      <c r="FZ544" s="24" t="str">
        <f t="shared" si="999"/>
        <v/>
      </c>
    </row>
    <row r="545" spans="1:182" x14ac:dyDescent="0.25">
      <c r="A545" s="38" t="str">
        <f>IF(AND(A544&lt;&gt;"",I545&lt;&gt;""),A542,"")</f>
        <v/>
      </c>
      <c r="B545" s="38" t="str">
        <f t="shared" ref="B545" si="1002">IF(AND($A545&lt;&gt;"",B542&lt;&gt;""),B542,"")</f>
        <v/>
      </c>
      <c r="C545" s="65" t="s">
        <v>318</v>
      </c>
      <c r="D545" s="33"/>
      <c r="E545" s="44" t="str">
        <f>IF(AND(I545&lt;&gt;"",E542&lt;&gt;""),E542,"")</f>
        <v/>
      </c>
      <c r="F545" s="44" t="str">
        <f>IF(I545&lt;&gt;"",MAX(F542:F544)+1,"")</f>
        <v/>
      </c>
      <c r="G545" s="44" t="str">
        <f>IF(AND(I545&lt;&gt;"",D543&lt;&gt;""),D543,"")</f>
        <v/>
      </c>
      <c r="H545" s="44" t="str">
        <f>IF(AND(I545&lt;&gt;"",D544&lt;&gt;""),D546,"")</f>
        <v/>
      </c>
      <c r="I545" s="31"/>
      <c r="J545" s="33"/>
      <c r="K545" s="38" t="str">
        <f t="shared" si="996"/>
        <v/>
      </c>
      <c r="L545" s="153"/>
      <c r="M545" s="153"/>
      <c r="N545" s="153"/>
      <c r="O545" s="153"/>
      <c r="P545" s="31"/>
      <c r="Q545" s="54"/>
      <c r="R545" s="55"/>
      <c r="S545" s="55"/>
      <c r="T545" s="55"/>
      <c r="U545" s="55"/>
      <c r="V545" s="55"/>
      <c r="W545" s="55"/>
      <c r="X545" s="55"/>
      <c r="Y545" s="55"/>
      <c r="Z545" s="55"/>
      <c r="AA545" s="55"/>
      <c r="AB545" s="55"/>
      <c r="AC545" s="55"/>
      <c r="AD545" s="55"/>
      <c r="AE545" s="55"/>
      <c r="AF545" s="55"/>
      <c r="AG545" s="55"/>
      <c r="AH545" s="55"/>
      <c r="AI545" s="55"/>
      <c r="AJ545" s="55"/>
      <c r="AK545" s="55"/>
      <c r="AL545" s="55"/>
      <c r="AM545" s="56"/>
      <c r="AN545" s="54"/>
      <c r="AO545" s="55"/>
      <c r="AP545" s="55"/>
      <c r="AQ545" s="55"/>
      <c r="AR545" s="55"/>
      <c r="AS545" s="56"/>
      <c r="AT545" s="54"/>
      <c r="AU545" s="55"/>
      <c r="AV545" s="56"/>
      <c r="AW545" s="54"/>
      <c r="AX545" s="55"/>
      <c r="AY545" s="55"/>
      <c r="AZ545" s="55"/>
      <c r="BA545" s="55"/>
      <c r="BB545" s="55"/>
      <c r="BC545" s="55"/>
      <c r="BD545" s="55"/>
      <c r="BE545" s="55"/>
      <c r="BF545" s="55"/>
      <c r="BG545" s="55"/>
      <c r="BH545" s="56"/>
      <c r="BI545" s="54"/>
      <c r="BJ545" s="55"/>
      <c r="BK545" s="55"/>
      <c r="BL545" s="55"/>
      <c r="BM545" s="55"/>
      <c r="BN545" s="55"/>
      <c r="BO545" s="55"/>
      <c r="BP545" s="55"/>
      <c r="BQ545" s="55"/>
      <c r="BR545" s="55"/>
      <c r="BS545" s="55"/>
      <c r="BT545" s="55"/>
      <c r="BU545" s="56"/>
      <c r="BV545" s="54"/>
      <c r="BW545" s="57"/>
      <c r="BX545" s="57"/>
      <c r="BY545" s="55"/>
      <c r="BZ545" s="55"/>
      <c r="CA545" s="55"/>
      <c r="CB545" s="55"/>
      <c r="CC545" s="55"/>
      <c r="CD545" s="55"/>
      <c r="CE545" s="55"/>
      <c r="CF545" s="55"/>
      <c r="CG545" s="55"/>
      <c r="CH545" s="55"/>
      <c r="CI545" s="55"/>
      <c r="CJ545" s="55"/>
      <c r="CK545" s="55"/>
      <c r="CL545" s="55"/>
      <c r="CM545" s="56"/>
      <c r="CN545" s="58"/>
      <c r="CO545" s="58"/>
      <c r="CP545" s="58"/>
      <c r="CQ545" s="58"/>
      <c r="CR545" s="58"/>
      <c r="CS545" s="58"/>
      <c r="CT545" s="58"/>
      <c r="CU545" s="58"/>
      <c r="CV545" s="58"/>
      <c r="CW545" s="58"/>
      <c r="CX545" s="58"/>
      <c r="CY545" s="58"/>
      <c r="CZ545" s="58"/>
      <c r="DA545" s="58"/>
      <c r="DB545" s="58"/>
      <c r="DC545" s="58"/>
      <c r="DD545" s="58"/>
      <c r="DE545" s="58"/>
      <c r="DF545" s="58"/>
      <c r="DG545" s="58"/>
      <c r="DH545" s="58"/>
      <c r="DI545" s="58"/>
      <c r="DJ545" s="58"/>
      <c r="DK545" s="58"/>
      <c r="DL545" s="56"/>
      <c r="DM545" s="155" t="s">
        <v>42</v>
      </c>
      <c r="DN545" s="55"/>
      <c r="DO545" s="55"/>
      <c r="DP545" s="55"/>
      <c r="DQ545" s="55"/>
      <c r="DR545" s="55"/>
      <c r="DS545" s="55"/>
      <c r="DT545" s="55"/>
      <c r="DU545" s="56"/>
      <c r="DV545" s="91" t="s">
        <v>42</v>
      </c>
      <c r="DW545" s="60"/>
      <c r="DX545" s="60"/>
      <c r="DY545" s="60"/>
      <c r="DZ545" s="60"/>
      <c r="EA545" s="60"/>
      <c r="EB545" s="60"/>
      <c r="EC545" s="60"/>
      <c r="ED545" s="147"/>
      <c r="EE545" s="61"/>
      <c r="EF545" s="91" t="s">
        <v>42</v>
      </c>
      <c r="EG545" s="60"/>
      <c r="EH545" s="60"/>
      <c r="EI545" s="60"/>
      <c r="EJ545" s="60"/>
      <c r="EK545" s="60"/>
      <c r="EL545" s="60"/>
      <c r="EM545" s="60"/>
      <c r="EN545" s="61"/>
      <c r="EO545" s="164" t="s">
        <v>42</v>
      </c>
      <c r="EP545" s="60"/>
      <c r="EQ545" s="60"/>
      <c r="ER545" s="60"/>
      <c r="ES545" s="60"/>
      <c r="ET545" s="60"/>
      <c r="EU545" s="60"/>
      <c r="EV545" s="60"/>
      <c r="EW545" s="61"/>
      <c r="EX545" s="159"/>
      <c r="EY545" s="160"/>
      <c r="EZ545" s="160"/>
      <c r="FA545" s="160"/>
      <c r="FB545" s="160"/>
      <c r="FC545" s="160"/>
      <c r="FD545" s="160"/>
      <c r="FE545" s="160"/>
      <c r="FF545" s="160"/>
      <c r="FG545" s="160"/>
      <c r="FH545" s="160"/>
      <c r="FI545" s="161"/>
      <c r="FV545" s="24" t="str">
        <f>IF(FW545&lt;&gt;"",MAX($FV$3:FV544)+1,"")</f>
        <v/>
      </c>
      <c r="FW545" s="24" t="str">
        <f>IF($B545&lt;&gt;"",LEFT(E545,2),"")</f>
        <v/>
      </c>
      <c r="FX545" s="24" t="str">
        <f t="shared" si="997"/>
        <v/>
      </c>
      <c r="FY545" s="24" t="str">
        <f t="shared" si="998"/>
        <v/>
      </c>
      <c r="FZ545" s="24" t="str">
        <f t="shared" si="999"/>
        <v/>
      </c>
    </row>
    <row r="546" spans="1:182" x14ac:dyDescent="0.25">
      <c r="A546" s="38" t="str">
        <f>IF(AND(A545&lt;&gt;"",I546&lt;&gt;""),A542,"")</f>
        <v/>
      </c>
      <c r="B546" s="38" t="str">
        <f t="shared" ref="B546" si="1003">IF(AND($A546&lt;&gt;"",B542&lt;&gt;""),B542,"")</f>
        <v/>
      </c>
      <c r="C546" s="65" t="s">
        <v>742</v>
      </c>
      <c r="D546" s="42" t="str">
        <f>IF(D544&lt;&gt;"",IF(ISNA(VLOOKUP(D544,EconomyTable,2,FALSE)),"&lt;Unknown&gt;",VLOOKUP(D544,EconomyTable,2,FALSE)),"")</f>
        <v/>
      </c>
      <c r="E546" s="44" t="str">
        <f>IF(AND(I546&lt;&gt;"",E542&lt;&gt;""),E542,"")</f>
        <v/>
      </c>
      <c r="F546" s="44" t="str">
        <f>IF(I546&lt;&gt;"",MAX(F542:F545)+1,"")</f>
        <v/>
      </c>
      <c r="G546" s="44" t="str">
        <f>IF(AND(I546&lt;&gt;"",D543&lt;&gt;""),D543,"")</f>
        <v/>
      </c>
      <c r="H546" s="44" t="str">
        <f>IF(AND(I547&lt;&gt;"",D544&lt;&gt;""),D546,"")</f>
        <v/>
      </c>
      <c r="I546" s="31"/>
      <c r="J546" s="33"/>
      <c r="K546" s="38" t="str">
        <f t="shared" si="996"/>
        <v/>
      </c>
      <c r="L546" s="153"/>
      <c r="M546" s="153"/>
      <c r="N546" s="153"/>
      <c r="O546" s="153"/>
      <c r="P546" s="31"/>
      <c r="Q546" s="54"/>
      <c r="R546" s="55"/>
      <c r="S546" s="55"/>
      <c r="T546" s="55"/>
      <c r="U546" s="55"/>
      <c r="V546" s="55"/>
      <c r="W546" s="55"/>
      <c r="X546" s="55"/>
      <c r="Y546" s="55"/>
      <c r="Z546" s="55"/>
      <c r="AA546" s="55"/>
      <c r="AB546" s="55"/>
      <c r="AC546" s="55"/>
      <c r="AD546" s="55"/>
      <c r="AE546" s="55"/>
      <c r="AF546" s="55"/>
      <c r="AG546" s="55"/>
      <c r="AH546" s="55"/>
      <c r="AI546" s="55"/>
      <c r="AJ546" s="55"/>
      <c r="AK546" s="55"/>
      <c r="AL546" s="55"/>
      <c r="AM546" s="56"/>
      <c r="AN546" s="54"/>
      <c r="AO546" s="55"/>
      <c r="AP546" s="55"/>
      <c r="AQ546" s="55"/>
      <c r="AR546" s="55"/>
      <c r="AS546" s="56"/>
      <c r="AT546" s="54"/>
      <c r="AU546" s="55"/>
      <c r="AV546" s="56"/>
      <c r="AW546" s="54"/>
      <c r="AX546" s="55"/>
      <c r="AY546" s="55"/>
      <c r="AZ546" s="55"/>
      <c r="BA546" s="55"/>
      <c r="BB546" s="55"/>
      <c r="BC546" s="55"/>
      <c r="BD546" s="55"/>
      <c r="BE546" s="55"/>
      <c r="BF546" s="55"/>
      <c r="BG546" s="55"/>
      <c r="BH546" s="56"/>
      <c r="BI546" s="54"/>
      <c r="BJ546" s="55"/>
      <c r="BK546" s="55"/>
      <c r="BL546" s="55"/>
      <c r="BM546" s="55"/>
      <c r="BN546" s="55"/>
      <c r="BO546" s="55"/>
      <c r="BP546" s="55"/>
      <c r="BQ546" s="55"/>
      <c r="BR546" s="55"/>
      <c r="BS546" s="55"/>
      <c r="BT546" s="55"/>
      <c r="BU546" s="56"/>
      <c r="BV546" s="54"/>
      <c r="BW546" s="57"/>
      <c r="BX546" s="57"/>
      <c r="BY546" s="55"/>
      <c r="BZ546" s="55"/>
      <c r="CA546" s="55"/>
      <c r="CB546" s="55"/>
      <c r="CC546" s="55"/>
      <c r="CD546" s="55"/>
      <c r="CE546" s="55"/>
      <c r="CF546" s="55"/>
      <c r="CG546" s="55"/>
      <c r="CH546" s="55"/>
      <c r="CI546" s="55"/>
      <c r="CJ546" s="55"/>
      <c r="CK546" s="55"/>
      <c r="CL546" s="55"/>
      <c r="CM546" s="58"/>
      <c r="CN546" s="54"/>
      <c r="CO546" s="58"/>
      <c r="CP546" s="58"/>
      <c r="CQ546" s="58"/>
      <c r="CR546" s="58"/>
      <c r="CS546" s="58"/>
      <c r="CT546" s="58"/>
      <c r="CU546" s="58"/>
      <c r="CV546" s="58"/>
      <c r="CW546" s="58"/>
      <c r="CX546" s="58"/>
      <c r="CY546" s="58"/>
      <c r="CZ546" s="58"/>
      <c r="DA546" s="58"/>
      <c r="DB546" s="58"/>
      <c r="DC546" s="58"/>
      <c r="DD546" s="58"/>
      <c r="DE546" s="58"/>
      <c r="DF546" s="58"/>
      <c r="DG546" s="58"/>
      <c r="DH546" s="58"/>
      <c r="DI546" s="58"/>
      <c r="DJ546" s="58"/>
      <c r="DK546" s="58"/>
      <c r="DL546" s="56"/>
      <c r="DM546" s="169" t="s">
        <v>861</v>
      </c>
      <c r="DN546" s="170"/>
      <c r="DO546" s="170"/>
      <c r="DP546" s="170"/>
      <c r="DQ546" s="170"/>
      <c r="DR546" s="170"/>
      <c r="DS546" s="171"/>
      <c r="DT546" s="205">
        <f>SUM(DN542:DU545)</f>
        <v>0</v>
      </c>
      <c r="DU546" s="206"/>
      <c r="DV546" s="169" t="s">
        <v>861</v>
      </c>
      <c r="DW546" s="170"/>
      <c r="DX546" s="170"/>
      <c r="DY546" s="170"/>
      <c r="DZ546" s="170"/>
      <c r="EA546" s="170"/>
      <c r="EB546" s="170"/>
      <c r="EC546" s="171"/>
      <c r="ED546" s="207">
        <f>SUM(DW542:EE545)</f>
        <v>0</v>
      </c>
      <c r="EE546" s="208"/>
      <c r="EF546" s="169" t="s">
        <v>861</v>
      </c>
      <c r="EG546" s="170"/>
      <c r="EH546" s="170"/>
      <c r="EI546" s="170"/>
      <c r="EJ546" s="170"/>
      <c r="EK546" s="170"/>
      <c r="EL546" s="171"/>
      <c r="EM546" s="207">
        <f>SUM(EG542:EN545)</f>
        <v>0</v>
      </c>
      <c r="EN546" s="208"/>
      <c r="EO546" s="170" t="s">
        <v>861</v>
      </c>
      <c r="EP546" s="170"/>
      <c r="EQ546" s="170"/>
      <c r="ER546" s="170"/>
      <c r="ES546" s="170"/>
      <c r="ET546" s="170"/>
      <c r="EU546" s="171"/>
      <c r="EV546" s="207">
        <f>SUM(EP542:EW545)</f>
        <v>0</v>
      </c>
      <c r="EW546" s="208"/>
      <c r="EX546" s="159"/>
      <c r="EY546" s="160"/>
      <c r="EZ546" s="160"/>
      <c r="FA546" s="160"/>
      <c r="FB546" s="160"/>
      <c r="FC546" s="160"/>
      <c r="FD546" s="160"/>
      <c r="FE546" s="160"/>
      <c r="FF546" s="160"/>
      <c r="FG546" s="160"/>
      <c r="FH546" s="160"/>
      <c r="FI546" s="161"/>
      <c r="FV546" s="24" t="str">
        <f>IF(FW546&lt;&gt;"",MAX($FV$3:FV545)+1,"")</f>
        <v/>
      </c>
      <c r="FW546" s="24" t="str">
        <f>IF($B546&lt;&gt;"",E546,"")</f>
        <v/>
      </c>
      <c r="FX546" s="24" t="str">
        <f t="shared" si="997"/>
        <v/>
      </c>
      <c r="FY546" s="24" t="str">
        <f t="shared" si="998"/>
        <v/>
      </c>
      <c r="FZ546" s="24" t="str">
        <f t="shared" si="999"/>
        <v/>
      </c>
    </row>
    <row r="547" spans="1:182" x14ac:dyDescent="0.25">
      <c r="A547" s="38" t="str">
        <f>IF(AND(A546&lt;&gt;"",I547&lt;&gt;""),A542,"")</f>
        <v/>
      </c>
      <c r="B547" s="38" t="str">
        <f t="shared" ref="B547" si="1004">IF(AND($A547&lt;&gt;"",B542&lt;&gt;""),B542,"")</f>
        <v/>
      </c>
      <c r="C547" s="65" t="s">
        <v>741</v>
      </c>
      <c r="D547" s="43" t="str">
        <f>IF(D545&lt;&gt;"",IF(ISNA(VLOOKUP(D545,EconomyTypeTable,2,FALSE)),"&lt;Unknown&gt;",VLOOKUP(D545,EconomyTypeTable,2,FALSE)),"")</f>
        <v/>
      </c>
      <c r="E547" s="44" t="str">
        <f>IF(AND(I547&lt;&gt;"",E542&lt;&gt;""),E542,"")</f>
        <v/>
      </c>
      <c r="F547" s="44" t="str">
        <f>IF(I547&lt;&gt;"",MAX(F542:F546)+1,"")</f>
        <v/>
      </c>
      <c r="G547" s="44" t="str">
        <f>IF(AND(I546&lt;&gt;"",D543&lt;&gt;""),D543,"")</f>
        <v/>
      </c>
      <c r="H547" s="44" t="str">
        <f>IF(AND(I547&lt;&gt;"",D544&lt;&gt;""),D546,"")</f>
        <v/>
      </c>
      <c r="I547" s="31"/>
      <c r="J547" s="33"/>
      <c r="K547" s="38" t="str">
        <f t="shared" si="996"/>
        <v/>
      </c>
      <c r="L547" s="153"/>
      <c r="M547" s="153"/>
      <c r="N547" s="153"/>
      <c r="O547" s="153"/>
      <c r="P547" s="31"/>
      <c r="Q547" s="59"/>
      <c r="R547" s="60"/>
      <c r="S547" s="60"/>
      <c r="T547" s="60"/>
      <c r="U547" s="60"/>
      <c r="V547" s="60"/>
      <c r="W547" s="60"/>
      <c r="X547" s="60"/>
      <c r="Y547" s="60"/>
      <c r="Z547" s="60"/>
      <c r="AA547" s="60"/>
      <c r="AB547" s="60"/>
      <c r="AC547" s="60"/>
      <c r="AD547" s="60"/>
      <c r="AE547" s="60"/>
      <c r="AF547" s="60"/>
      <c r="AG547" s="60"/>
      <c r="AH547" s="60"/>
      <c r="AI547" s="60"/>
      <c r="AJ547" s="60"/>
      <c r="AK547" s="60"/>
      <c r="AL547" s="60"/>
      <c r="AM547" s="61"/>
      <c r="AN547" s="59"/>
      <c r="AO547" s="60"/>
      <c r="AP547" s="60"/>
      <c r="AQ547" s="60"/>
      <c r="AR547" s="60"/>
      <c r="AS547" s="61"/>
      <c r="AT547" s="59"/>
      <c r="AU547" s="60"/>
      <c r="AV547" s="61"/>
      <c r="AW547" s="59"/>
      <c r="AX547" s="60"/>
      <c r="AY547" s="60"/>
      <c r="AZ547" s="60"/>
      <c r="BA547" s="60"/>
      <c r="BB547" s="60"/>
      <c r="BC547" s="60"/>
      <c r="BD547" s="60"/>
      <c r="BE547" s="60"/>
      <c r="BF547" s="60"/>
      <c r="BG547" s="60"/>
      <c r="BH547" s="61"/>
      <c r="BI547" s="59"/>
      <c r="BJ547" s="60"/>
      <c r="BK547" s="60"/>
      <c r="BL547" s="60"/>
      <c r="BM547" s="60"/>
      <c r="BN547" s="60"/>
      <c r="BO547" s="60"/>
      <c r="BP547" s="60"/>
      <c r="BQ547" s="60"/>
      <c r="BR547" s="60"/>
      <c r="BS547" s="60"/>
      <c r="BT547" s="60"/>
      <c r="BU547" s="61"/>
      <c r="BV547" s="59"/>
      <c r="BW547" s="62"/>
      <c r="BX547" s="62"/>
      <c r="BY547" s="60"/>
      <c r="BZ547" s="60"/>
      <c r="CA547" s="60"/>
      <c r="CB547" s="60"/>
      <c r="CC547" s="60"/>
      <c r="CD547" s="60"/>
      <c r="CE547" s="60"/>
      <c r="CF547" s="60"/>
      <c r="CG547" s="60"/>
      <c r="CH547" s="60"/>
      <c r="CI547" s="60"/>
      <c r="CJ547" s="60"/>
      <c r="CK547" s="60"/>
      <c r="CL547" s="60"/>
      <c r="CM547" s="61"/>
      <c r="CN547" s="58"/>
      <c r="CO547" s="58"/>
      <c r="CP547" s="58"/>
      <c r="CQ547" s="58"/>
      <c r="CR547" s="58"/>
      <c r="CS547" s="58"/>
      <c r="CT547" s="58"/>
      <c r="CU547" s="58"/>
      <c r="CV547" s="58"/>
      <c r="CW547" s="58"/>
      <c r="CX547" s="58"/>
      <c r="CY547" s="58"/>
      <c r="CZ547" s="58"/>
      <c r="DA547" s="58"/>
      <c r="DB547" s="58"/>
      <c r="DC547" s="58"/>
      <c r="DD547" s="58"/>
      <c r="DE547" s="58"/>
      <c r="DF547" s="58"/>
      <c r="DG547" s="58"/>
      <c r="DH547" s="58"/>
      <c r="DI547" s="58"/>
      <c r="DJ547" s="58"/>
      <c r="DK547" s="58"/>
      <c r="DL547" s="56"/>
      <c r="DM547" s="170" t="s">
        <v>823</v>
      </c>
      <c r="DN547" s="170"/>
      <c r="DO547" s="170"/>
      <c r="DP547" s="170"/>
      <c r="DQ547" s="170"/>
      <c r="DR547" s="170"/>
      <c r="DS547" s="171"/>
      <c r="DT547" s="172"/>
      <c r="DU547" s="186"/>
      <c r="DV547" s="209"/>
      <c r="DW547" s="190"/>
      <c r="DX547" s="190"/>
      <c r="DY547" s="190"/>
      <c r="DZ547" s="190"/>
      <c r="EA547" s="190"/>
      <c r="EB547" s="190"/>
      <c r="EC547" s="190"/>
      <c r="ED547" s="190"/>
      <c r="EE547" s="190"/>
      <c r="EF547" s="190"/>
      <c r="EG547" s="190"/>
      <c r="EH547" s="190"/>
      <c r="EI547" s="190"/>
      <c r="EJ547" s="190"/>
      <c r="EK547" s="190"/>
      <c r="EL547" s="190"/>
      <c r="EM547" s="190"/>
      <c r="EN547" s="190"/>
      <c r="EO547" s="190"/>
      <c r="EP547" s="190"/>
      <c r="EQ547" s="190"/>
      <c r="ER547" s="190"/>
      <c r="ES547" s="190"/>
      <c r="ET547" s="190"/>
      <c r="EU547" s="190"/>
      <c r="EV547" s="190"/>
      <c r="EW547" s="210"/>
      <c r="EX547" s="159"/>
      <c r="EY547" s="160"/>
      <c r="EZ547" s="160"/>
      <c r="FA547" s="160"/>
      <c r="FB547" s="160"/>
      <c r="FC547" s="160"/>
      <c r="FD547" s="160"/>
      <c r="FE547" s="160"/>
      <c r="FF547" s="160"/>
      <c r="FG547" s="160"/>
      <c r="FH547" s="160"/>
      <c r="FI547" s="161"/>
    </row>
    <row r="548" spans="1:182" ht="15.75" thickBot="1" x14ac:dyDescent="0.3">
      <c r="A548" s="39">
        <f>IF(A542&lt;&gt;"",A542,"")</f>
        <v>78</v>
      </c>
      <c r="B548" s="39" t="str">
        <f>IF(AND($A548&lt;&gt;"",B542&lt;&gt;""),B542,"")</f>
        <v/>
      </c>
      <c r="C548" s="67" t="s">
        <v>315</v>
      </c>
      <c r="D548" s="36"/>
      <c r="E548" s="148"/>
      <c r="F548" s="149"/>
      <c r="G548" s="149"/>
      <c r="H548" s="149"/>
      <c r="I548" s="149"/>
      <c r="J548" s="149"/>
      <c r="K548" s="149"/>
      <c r="L548" s="149"/>
      <c r="M548" s="149"/>
      <c r="N548" s="149"/>
      <c r="O548" s="150"/>
      <c r="P548" s="46" t="str">
        <f>IF(COUNTA(Q548:AM548)-COUNTBLANK(Q548:AM548)&gt;0,COUNTA(Q548:AM548)-COUNTBLANK(Q548:AM548)&amp;" Deposit types","")</f>
        <v/>
      </c>
      <c r="Q548" s="47" t="str">
        <f>IF(COUNTA(Q542:Q547)&gt;0,COUNTA(Q542:Q547),"")</f>
        <v/>
      </c>
      <c r="R548" s="48" t="str">
        <f t="shared" ref="R548:BK548" si="1005">IF(COUNTA(R542:R547)&gt;0,COUNTA(R542:R547),"")</f>
        <v/>
      </c>
      <c r="S548" s="48" t="str">
        <f t="shared" si="1005"/>
        <v/>
      </c>
      <c r="T548" s="48" t="str">
        <f t="shared" si="1005"/>
        <v/>
      </c>
      <c r="U548" s="48" t="str">
        <f t="shared" si="1005"/>
        <v/>
      </c>
      <c r="V548" s="48" t="str">
        <f t="shared" si="1005"/>
        <v/>
      </c>
      <c r="W548" s="48" t="str">
        <f t="shared" si="1005"/>
        <v/>
      </c>
      <c r="X548" s="48" t="str">
        <f t="shared" si="1005"/>
        <v/>
      </c>
      <c r="Y548" s="48" t="str">
        <f t="shared" si="1005"/>
        <v/>
      </c>
      <c r="Z548" s="48" t="str">
        <f t="shared" si="1005"/>
        <v/>
      </c>
      <c r="AA548" s="48" t="str">
        <f t="shared" si="1005"/>
        <v/>
      </c>
      <c r="AB548" s="48" t="str">
        <f>IF(COUNTA(AB542:AB547)&gt;0,COUNTA(AB542:AB547),"")</f>
        <v/>
      </c>
      <c r="AC548" s="48" t="str">
        <f t="shared" ref="AC548:BV548" si="1006">IF(COUNTA(AC542:AC547)&gt;0,COUNTA(AC542:AC547),"")</f>
        <v/>
      </c>
      <c r="AD548" s="48" t="str">
        <f t="shared" si="1006"/>
        <v/>
      </c>
      <c r="AE548" s="48" t="str">
        <f t="shared" si="1006"/>
        <v/>
      </c>
      <c r="AF548" s="48" t="str">
        <f t="shared" si="1006"/>
        <v/>
      </c>
      <c r="AG548" s="48" t="str">
        <f t="shared" si="1006"/>
        <v/>
      </c>
      <c r="AH548" s="48" t="str">
        <f t="shared" si="1006"/>
        <v/>
      </c>
      <c r="AI548" s="48" t="str">
        <f t="shared" si="1006"/>
        <v/>
      </c>
      <c r="AJ548" s="48" t="str">
        <f t="shared" si="1006"/>
        <v/>
      </c>
      <c r="AK548" s="48" t="str">
        <f t="shared" si="1006"/>
        <v/>
      </c>
      <c r="AL548" s="48" t="str">
        <f t="shared" si="1006"/>
        <v/>
      </c>
      <c r="AM548" s="49" t="str">
        <f t="shared" si="1006"/>
        <v/>
      </c>
      <c r="AN548" s="47" t="str">
        <f t="shared" si="1006"/>
        <v/>
      </c>
      <c r="AO548" s="48" t="str">
        <f t="shared" si="1006"/>
        <v/>
      </c>
      <c r="AP548" s="48" t="str">
        <f t="shared" si="1006"/>
        <v/>
      </c>
      <c r="AQ548" s="48" t="str">
        <f t="shared" si="1006"/>
        <v/>
      </c>
      <c r="AR548" s="48" t="str">
        <f t="shared" si="1006"/>
        <v/>
      </c>
      <c r="AS548" s="49" t="str">
        <f t="shared" si="1006"/>
        <v/>
      </c>
      <c r="AT548" s="47" t="str">
        <f t="shared" si="1006"/>
        <v/>
      </c>
      <c r="AU548" s="48" t="str">
        <f t="shared" si="1006"/>
        <v/>
      </c>
      <c r="AV548" s="49" t="str">
        <f t="shared" si="1006"/>
        <v/>
      </c>
      <c r="AW548" s="47" t="str">
        <f t="shared" si="1006"/>
        <v/>
      </c>
      <c r="AX548" s="48" t="str">
        <f t="shared" si="1006"/>
        <v/>
      </c>
      <c r="AY548" s="48" t="str">
        <f t="shared" si="1006"/>
        <v/>
      </c>
      <c r="AZ548" s="48" t="str">
        <f t="shared" si="1006"/>
        <v/>
      </c>
      <c r="BA548" s="48" t="str">
        <f t="shared" si="1006"/>
        <v/>
      </c>
      <c r="BB548" s="48" t="str">
        <f t="shared" si="1006"/>
        <v/>
      </c>
      <c r="BC548" s="48" t="str">
        <f t="shared" si="1006"/>
        <v/>
      </c>
      <c r="BD548" s="48" t="str">
        <f t="shared" si="1006"/>
        <v/>
      </c>
      <c r="BE548" s="48" t="str">
        <f t="shared" si="1006"/>
        <v/>
      </c>
      <c r="BF548" s="48" t="str">
        <f t="shared" si="1006"/>
        <v/>
      </c>
      <c r="BG548" s="48" t="str">
        <f t="shared" si="1006"/>
        <v/>
      </c>
      <c r="BH548" s="49" t="str">
        <f t="shared" si="1006"/>
        <v/>
      </c>
      <c r="BI548" s="47" t="str">
        <f t="shared" si="1006"/>
        <v/>
      </c>
      <c r="BJ548" s="48" t="str">
        <f t="shared" si="1006"/>
        <v/>
      </c>
      <c r="BK548" s="48" t="str">
        <f t="shared" si="1006"/>
        <v/>
      </c>
      <c r="BL548" s="48"/>
      <c r="BM548" s="48" t="str">
        <f t="shared" ref="BM548:BU548" si="1007">IF(COUNTA(BM542:BM547)&gt;0,COUNTA(BM542:BM547),"")</f>
        <v/>
      </c>
      <c r="BN548" s="48" t="str">
        <f t="shared" si="1007"/>
        <v/>
      </c>
      <c r="BO548" s="48" t="str">
        <f t="shared" si="1007"/>
        <v/>
      </c>
      <c r="BP548" s="48" t="str">
        <f t="shared" si="1007"/>
        <v/>
      </c>
      <c r="BQ548" s="48" t="str">
        <f t="shared" si="1007"/>
        <v/>
      </c>
      <c r="BR548" s="48" t="str">
        <f t="shared" si="1007"/>
        <v/>
      </c>
      <c r="BS548" s="48" t="str">
        <f t="shared" si="1007"/>
        <v/>
      </c>
      <c r="BT548" s="48" t="str">
        <f t="shared" si="1007"/>
        <v/>
      </c>
      <c r="BU548" s="49" t="str">
        <f t="shared" si="1007"/>
        <v/>
      </c>
      <c r="BV548" s="47" t="str">
        <f>IF(COUNTA(BV542:BV547)&gt;0,COUNTA(BV542:BV547),"")</f>
        <v/>
      </c>
      <c r="BW548" s="48" t="str">
        <f t="shared" ref="BW548:DL548" si="1008">IF(COUNTA(BW542:BW547)&gt;0,COUNTA(BW542:BW547),"")</f>
        <v/>
      </c>
      <c r="BX548" s="48" t="str">
        <f t="shared" si="1008"/>
        <v/>
      </c>
      <c r="BY548" s="48" t="str">
        <f t="shared" si="1008"/>
        <v/>
      </c>
      <c r="BZ548" s="48" t="str">
        <f t="shared" si="1008"/>
        <v/>
      </c>
      <c r="CA548" s="48" t="str">
        <f t="shared" si="1008"/>
        <v/>
      </c>
      <c r="CB548" s="48" t="str">
        <f t="shared" si="1008"/>
        <v/>
      </c>
      <c r="CC548" s="48" t="str">
        <f t="shared" si="1008"/>
        <v/>
      </c>
      <c r="CD548" s="48" t="str">
        <f t="shared" si="1008"/>
        <v/>
      </c>
      <c r="CE548" s="48" t="str">
        <f t="shared" si="1008"/>
        <v/>
      </c>
      <c r="CF548" s="48" t="str">
        <f t="shared" si="1008"/>
        <v/>
      </c>
      <c r="CG548" s="48" t="str">
        <f t="shared" si="1008"/>
        <v/>
      </c>
      <c r="CH548" s="48" t="str">
        <f t="shared" si="1008"/>
        <v/>
      </c>
      <c r="CI548" s="48" t="str">
        <f t="shared" si="1008"/>
        <v/>
      </c>
      <c r="CJ548" s="48" t="str">
        <f t="shared" si="1008"/>
        <v/>
      </c>
      <c r="CK548" s="48" t="str">
        <f t="shared" si="1008"/>
        <v/>
      </c>
      <c r="CL548" s="48" t="str">
        <f t="shared" si="1008"/>
        <v/>
      </c>
      <c r="CM548" s="49" t="str">
        <f t="shared" si="1008"/>
        <v/>
      </c>
      <c r="CN548" s="47" t="str">
        <f t="shared" si="1008"/>
        <v/>
      </c>
      <c r="CO548" s="48" t="str">
        <f t="shared" si="1008"/>
        <v/>
      </c>
      <c r="CP548" s="48" t="str">
        <f t="shared" si="1008"/>
        <v/>
      </c>
      <c r="CQ548" s="48" t="str">
        <f t="shared" si="1008"/>
        <v/>
      </c>
      <c r="CR548" s="48" t="str">
        <f t="shared" si="1008"/>
        <v/>
      </c>
      <c r="CS548" s="48" t="str">
        <f t="shared" si="1008"/>
        <v/>
      </c>
      <c r="CT548" s="48" t="str">
        <f t="shared" si="1008"/>
        <v/>
      </c>
      <c r="CU548" s="48" t="str">
        <f t="shared" si="1008"/>
        <v/>
      </c>
      <c r="CV548" s="48" t="str">
        <f t="shared" si="1008"/>
        <v/>
      </c>
      <c r="CW548" s="48" t="str">
        <f t="shared" si="1008"/>
        <v/>
      </c>
      <c r="CX548" s="48" t="str">
        <f t="shared" si="1008"/>
        <v/>
      </c>
      <c r="CY548" s="48" t="str">
        <f t="shared" si="1008"/>
        <v/>
      </c>
      <c r="CZ548" s="48" t="str">
        <f t="shared" si="1008"/>
        <v/>
      </c>
      <c r="DA548" s="48" t="str">
        <f t="shared" si="1008"/>
        <v/>
      </c>
      <c r="DB548" s="48" t="str">
        <f t="shared" si="1008"/>
        <v/>
      </c>
      <c r="DC548" s="48" t="str">
        <f t="shared" si="1008"/>
        <v/>
      </c>
      <c r="DD548" s="48" t="str">
        <f t="shared" si="1008"/>
        <v/>
      </c>
      <c r="DE548" s="48" t="str">
        <f t="shared" si="1008"/>
        <v/>
      </c>
      <c r="DF548" s="48" t="str">
        <f t="shared" si="1008"/>
        <v/>
      </c>
      <c r="DG548" s="48" t="str">
        <f t="shared" si="1008"/>
        <v/>
      </c>
      <c r="DH548" s="48" t="str">
        <f t="shared" si="1008"/>
        <v/>
      </c>
      <c r="DI548" s="48" t="str">
        <f t="shared" si="1008"/>
        <v/>
      </c>
      <c r="DJ548" s="48" t="str">
        <f t="shared" si="1008"/>
        <v/>
      </c>
      <c r="DK548" s="48" t="str">
        <f t="shared" si="1008"/>
        <v/>
      </c>
      <c r="DL548" s="49" t="str">
        <f t="shared" si="1008"/>
        <v/>
      </c>
      <c r="DM548" s="170" t="s">
        <v>822</v>
      </c>
      <c r="DN548" s="170"/>
      <c r="DO548" s="170"/>
      <c r="DP548" s="170"/>
      <c r="DQ548" s="170"/>
      <c r="DR548" s="170"/>
      <c r="DS548" s="171"/>
      <c r="DT548" s="187"/>
      <c r="DU548" s="172"/>
      <c r="DV548" s="211"/>
      <c r="DW548" s="212"/>
      <c r="DX548" s="212"/>
      <c r="DY548" s="212"/>
      <c r="DZ548" s="212"/>
      <c r="EA548" s="212"/>
      <c r="EB548" s="212"/>
      <c r="EC548" s="212"/>
      <c r="ED548" s="212"/>
      <c r="EE548" s="212"/>
      <c r="EF548" s="212"/>
      <c r="EG548" s="212"/>
      <c r="EH548" s="212"/>
      <c r="EI548" s="212"/>
      <c r="EJ548" s="212"/>
      <c r="EK548" s="212"/>
      <c r="EL548" s="212"/>
      <c r="EM548" s="212"/>
      <c r="EN548" s="212"/>
      <c r="EO548" s="212"/>
      <c r="EP548" s="212"/>
      <c r="EQ548" s="212"/>
      <c r="ER548" s="212"/>
      <c r="ES548" s="212"/>
      <c r="ET548" s="212"/>
      <c r="EU548" s="212"/>
      <c r="EV548" s="212"/>
      <c r="EW548" s="213"/>
      <c r="EX548" s="151"/>
      <c r="EY548" s="149"/>
      <c r="EZ548" s="149"/>
      <c r="FA548" s="149"/>
      <c r="FB548" s="149"/>
      <c r="FC548" s="149"/>
      <c r="FD548" s="149"/>
      <c r="FE548" s="149"/>
      <c r="FF548" s="149"/>
      <c r="FG548" s="149"/>
      <c r="FH548" s="149"/>
      <c r="FI548" s="152"/>
    </row>
    <row r="549" spans="1:182" x14ac:dyDescent="0.25">
      <c r="A549" s="40">
        <f>A542+1</f>
        <v>79</v>
      </c>
      <c r="B549" s="29"/>
      <c r="C549" s="65" t="s">
        <v>531</v>
      </c>
      <c r="D549" s="41" t="str">
        <f>IF(MAX(F549:F554)&gt;0,MAX(F549:F554),"")</f>
        <v/>
      </c>
      <c r="E549" s="30"/>
      <c r="F549" s="45" t="str">
        <f>IF(I549&lt;&gt;"",1,"")</f>
        <v/>
      </c>
      <c r="G549" s="45" t="str">
        <f>IF(AND(I549&lt;&gt;"",D550&lt;&gt;""),D550,"")</f>
        <v/>
      </c>
      <c r="H549" s="45" t="str">
        <f>IF(AND(I549&lt;&gt;"",D551&lt;&gt;""),D553,"")</f>
        <v/>
      </c>
      <c r="I549" s="29"/>
      <c r="J549" s="146"/>
      <c r="K549" s="40" t="str">
        <f t="shared" ref="K549:K554" si="1009">IF(J549&lt;&gt;"",IF(ISNA(VLOOKUP(J549,PlanetTypeTable,2,FALSE)),"&lt;Unknown&gt;",VLOOKUP(J549,PlanetTypeTable,2,FALSE)),"")</f>
        <v/>
      </c>
      <c r="L549" s="34"/>
      <c r="M549" s="34"/>
      <c r="N549" s="34"/>
      <c r="O549" s="34"/>
      <c r="P549" s="29"/>
      <c r="Q549" s="50"/>
      <c r="R549" s="30"/>
      <c r="S549" s="30"/>
      <c r="T549" s="30"/>
      <c r="U549" s="30"/>
      <c r="V549" s="30"/>
      <c r="W549" s="30"/>
      <c r="X549" s="30"/>
      <c r="Y549" s="30"/>
      <c r="Z549" s="30"/>
      <c r="AA549" s="30"/>
      <c r="AB549" s="30"/>
      <c r="AC549" s="30"/>
      <c r="AD549" s="30"/>
      <c r="AE549" s="30"/>
      <c r="AF549" s="30"/>
      <c r="AG549" s="30"/>
      <c r="AH549" s="30"/>
      <c r="AI549" s="30"/>
      <c r="AJ549" s="30"/>
      <c r="AK549" s="30"/>
      <c r="AL549" s="30"/>
      <c r="AM549" s="51"/>
      <c r="AN549" s="50"/>
      <c r="AO549" s="30"/>
      <c r="AP549" s="30"/>
      <c r="AQ549" s="30"/>
      <c r="AR549" s="30"/>
      <c r="AS549" s="51"/>
      <c r="AT549" s="50"/>
      <c r="AU549" s="30"/>
      <c r="AV549" s="51"/>
      <c r="AW549" s="50"/>
      <c r="AX549" s="30"/>
      <c r="AY549" s="30"/>
      <c r="AZ549" s="30"/>
      <c r="BA549" s="30"/>
      <c r="BB549" s="30"/>
      <c r="BC549" s="30"/>
      <c r="BD549" s="30"/>
      <c r="BE549" s="30"/>
      <c r="BF549" s="30"/>
      <c r="BG549" s="30"/>
      <c r="BH549" s="51"/>
      <c r="BI549" s="50"/>
      <c r="BJ549" s="30"/>
      <c r="BK549" s="30"/>
      <c r="BL549" s="30"/>
      <c r="BM549" s="30"/>
      <c r="BN549" s="30"/>
      <c r="BO549" s="30"/>
      <c r="BP549" s="30"/>
      <c r="BQ549" s="30"/>
      <c r="BR549" s="30"/>
      <c r="BS549" s="30"/>
      <c r="BT549" s="30"/>
      <c r="BU549" s="51"/>
      <c r="BV549" s="50"/>
      <c r="BW549" s="52"/>
      <c r="BX549" s="52"/>
      <c r="BY549" s="30"/>
      <c r="BZ549" s="30"/>
      <c r="CA549" s="30"/>
      <c r="CB549" s="30"/>
      <c r="CC549" s="30"/>
      <c r="CD549" s="30"/>
      <c r="CE549" s="30"/>
      <c r="CF549" s="30"/>
      <c r="CG549" s="30"/>
      <c r="CH549" s="30"/>
      <c r="CI549" s="30"/>
      <c r="CJ549" s="30"/>
      <c r="CK549" s="30"/>
      <c r="CL549" s="30"/>
      <c r="CM549" s="51"/>
      <c r="CN549" s="53"/>
      <c r="CO549" s="53"/>
      <c r="CP549" s="53"/>
      <c r="CQ549" s="53"/>
      <c r="CR549" s="53"/>
      <c r="CS549" s="53"/>
      <c r="CT549" s="53"/>
      <c r="CU549" s="53"/>
      <c r="CV549" s="53"/>
      <c r="CW549" s="53"/>
      <c r="CX549" s="53"/>
      <c r="CY549" s="53"/>
      <c r="CZ549" s="53"/>
      <c r="DA549" s="53"/>
      <c r="DB549" s="53"/>
      <c r="DC549" s="53"/>
      <c r="DD549" s="53"/>
      <c r="DE549" s="53"/>
      <c r="DF549" s="53"/>
      <c r="DG549" s="53"/>
      <c r="DH549" s="53"/>
      <c r="DI549" s="53"/>
      <c r="DJ549" s="53"/>
      <c r="DK549" s="53"/>
      <c r="DL549" s="51"/>
      <c r="DM549" s="162" t="s">
        <v>249</v>
      </c>
      <c r="DN549" s="30"/>
      <c r="DO549" s="30"/>
      <c r="DP549" s="30"/>
      <c r="DQ549" s="30"/>
      <c r="DR549" s="30"/>
      <c r="DS549" s="30"/>
      <c r="DT549" s="30"/>
      <c r="DU549" s="51"/>
      <c r="DV549" s="163" t="s">
        <v>249</v>
      </c>
      <c r="DW549" s="30"/>
      <c r="DX549" s="30"/>
      <c r="DY549" s="30"/>
      <c r="DZ549" s="30"/>
      <c r="EA549" s="30"/>
      <c r="EB549" s="30"/>
      <c r="EC549" s="30"/>
      <c r="ED549" s="53"/>
      <c r="EE549" s="51"/>
      <c r="EF549" s="163" t="s">
        <v>249</v>
      </c>
      <c r="EG549" s="30"/>
      <c r="EH549" s="30"/>
      <c r="EI549" s="63"/>
      <c r="EJ549" s="30"/>
      <c r="EK549" s="30"/>
      <c r="EL549" s="30"/>
      <c r="EM549" s="30"/>
      <c r="EN549" s="51"/>
      <c r="EO549" s="163" t="s">
        <v>249</v>
      </c>
      <c r="EP549" s="30"/>
      <c r="EQ549" s="30"/>
      <c r="ER549" s="30"/>
      <c r="ES549" s="30"/>
      <c r="ET549" s="30"/>
      <c r="EU549" s="30"/>
      <c r="EV549" s="30"/>
      <c r="EW549" s="51"/>
      <c r="EX549" s="156"/>
      <c r="EY549" s="157"/>
      <c r="EZ549" s="157"/>
      <c r="FA549" s="157"/>
      <c r="FB549" s="157"/>
      <c r="FC549" s="157"/>
      <c r="FD549" s="157"/>
      <c r="FE549" s="157"/>
      <c r="FF549" s="157"/>
      <c r="FG549" s="157"/>
      <c r="FH549" s="157"/>
      <c r="FI549" s="158"/>
      <c r="FR549" s="25" t="str">
        <f>IF(FS549&lt;&gt;"",MAX(FR$3:FR548)+1,"")</f>
        <v/>
      </c>
      <c r="FS549" s="25" t="str">
        <f>IF(B549&lt;&gt;"",B549,"")</f>
        <v/>
      </c>
      <c r="FT549" s="25" t="str">
        <f>IF(D550&lt;&gt;"",D550,"")</f>
        <v/>
      </c>
      <c r="FV549" s="24" t="str">
        <f>IF(FW549&lt;&gt;"",MAX($FV$3:FV548)+1,"")</f>
        <v/>
      </c>
      <c r="FW549" s="24" t="str">
        <f>IF($B549&lt;&gt;"",LEFT(E549,2),"")</f>
        <v/>
      </c>
      <c r="FX549" s="24" t="str">
        <f t="shared" ref="FX549:FX553" si="1010">IF($B549&lt;&gt;"",I549,"")</f>
        <v/>
      </c>
      <c r="FY549" s="24" t="str">
        <f t="shared" ref="FY549:FY553" si="1011">IF($B549&lt;&gt;"",J549,"")</f>
        <v/>
      </c>
      <c r="FZ549" s="24" t="str">
        <f t="shared" ref="FZ549:FZ553" si="1012">IF($B549&lt;&gt;"",K549,"")</f>
        <v/>
      </c>
    </row>
    <row r="550" spans="1:182" x14ac:dyDescent="0.25">
      <c r="A550" s="38" t="str">
        <f>IF(AND(A549&lt;&gt;"",I550&lt;&gt;""),A549,"")</f>
        <v/>
      </c>
      <c r="B550" s="37" t="str">
        <f t="shared" ref="B550" si="1013">IF(AND($A550&lt;&gt;"",B549&lt;&gt;""),B549,"")</f>
        <v/>
      </c>
      <c r="C550" s="66" t="s">
        <v>72</v>
      </c>
      <c r="D550" s="32"/>
      <c r="E550" s="44" t="str">
        <f>IF(AND(I550&lt;&gt;"",E549&lt;&gt;""),E549,"")</f>
        <v/>
      </c>
      <c r="F550" s="44" t="str">
        <f>IF(I550&lt;&gt;"",MAX(F549:F549)+1,"")</f>
        <v/>
      </c>
      <c r="G550" s="44" t="str">
        <f>IF(AND(I550&lt;&gt;"",D550&lt;&gt;""),D550,"")</f>
        <v/>
      </c>
      <c r="H550" s="44" t="str">
        <f>IF(AND(I550&lt;&gt;"",D551&lt;&gt;""),D553,"")</f>
        <v/>
      </c>
      <c r="I550" s="31"/>
      <c r="J550" s="33"/>
      <c r="K550" s="38" t="str">
        <f t="shared" si="1009"/>
        <v/>
      </c>
      <c r="L550" s="153"/>
      <c r="M550" s="153"/>
      <c r="N550" s="153"/>
      <c r="O550" s="153"/>
      <c r="P550" s="31"/>
      <c r="Q550" s="54"/>
      <c r="R550" s="55"/>
      <c r="S550" s="55"/>
      <c r="T550" s="55"/>
      <c r="U550" s="55"/>
      <c r="V550" s="55"/>
      <c r="W550" s="55"/>
      <c r="X550" s="55"/>
      <c r="Y550" s="55"/>
      <c r="Z550" s="55"/>
      <c r="AA550" s="55"/>
      <c r="AB550" s="55"/>
      <c r="AC550" s="55"/>
      <c r="AD550" s="55"/>
      <c r="AE550" s="55"/>
      <c r="AF550" s="55"/>
      <c r="AG550" s="55"/>
      <c r="AH550" s="55"/>
      <c r="AI550" s="55"/>
      <c r="AJ550" s="55"/>
      <c r="AK550" s="55"/>
      <c r="AL550" s="55"/>
      <c r="AM550" s="56"/>
      <c r="AN550" s="54"/>
      <c r="AO550" s="55"/>
      <c r="AP550" s="55"/>
      <c r="AQ550" s="55"/>
      <c r="AR550" s="55"/>
      <c r="AS550" s="56"/>
      <c r="AT550" s="54"/>
      <c r="AU550" s="55"/>
      <c r="AV550" s="56"/>
      <c r="AW550" s="54"/>
      <c r="AX550" s="55"/>
      <c r="AY550" s="55"/>
      <c r="AZ550" s="55"/>
      <c r="BA550" s="55"/>
      <c r="BB550" s="55"/>
      <c r="BC550" s="55"/>
      <c r="BD550" s="55"/>
      <c r="BE550" s="55"/>
      <c r="BF550" s="55"/>
      <c r="BG550" s="55"/>
      <c r="BH550" s="56"/>
      <c r="BI550" s="54"/>
      <c r="BJ550" s="55"/>
      <c r="BK550" s="55"/>
      <c r="BL550" s="55"/>
      <c r="BM550" s="55"/>
      <c r="BN550" s="55"/>
      <c r="BO550" s="55"/>
      <c r="BP550" s="55"/>
      <c r="BQ550" s="55"/>
      <c r="BR550" s="55"/>
      <c r="BS550" s="55"/>
      <c r="BT550" s="55"/>
      <c r="BU550" s="56"/>
      <c r="BV550" s="54"/>
      <c r="BW550" s="57"/>
      <c r="BX550" s="57"/>
      <c r="BY550" s="55"/>
      <c r="BZ550" s="55"/>
      <c r="CA550" s="55"/>
      <c r="CB550" s="55"/>
      <c r="CC550" s="55"/>
      <c r="CD550" s="55"/>
      <c r="CE550" s="55"/>
      <c r="CF550" s="55"/>
      <c r="CG550" s="55"/>
      <c r="CH550" s="55"/>
      <c r="CI550" s="55"/>
      <c r="CJ550" s="55"/>
      <c r="CK550" s="55"/>
      <c r="CL550" s="55"/>
      <c r="CM550" s="56"/>
      <c r="CN550" s="58"/>
      <c r="CO550" s="58"/>
      <c r="CP550" s="58"/>
      <c r="CQ550" s="58"/>
      <c r="CR550" s="58"/>
      <c r="CS550" s="58"/>
      <c r="CT550" s="58"/>
      <c r="CU550" s="58"/>
      <c r="CV550" s="58"/>
      <c r="CW550" s="58"/>
      <c r="CX550" s="58"/>
      <c r="CY550" s="58"/>
      <c r="CZ550" s="58"/>
      <c r="DA550" s="58"/>
      <c r="DB550" s="58"/>
      <c r="DC550" s="58"/>
      <c r="DD550" s="58"/>
      <c r="DE550" s="58"/>
      <c r="DF550" s="58"/>
      <c r="DG550" s="58"/>
      <c r="DH550" s="58"/>
      <c r="DI550" s="58"/>
      <c r="DJ550" s="58"/>
      <c r="DK550" s="58"/>
      <c r="DL550" s="56"/>
      <c r="DM550" s="167" t="s">
        <v>44</v>
      </c>
      <c r="DN550" s="55"/>
      <c r="DO550" s="55"/>
      <c r="DP550" s="55"/>
      <c r="DQ550" s="55"/>
      <c r="DR550" s="55"/>
      <c r="DS550" s="55"/>
      <c r="DT550" s="55"/>
      <c r="DU550" s="56"/>
      <c r="DV550" s="168" t="s">
        <v>44</v>
      </c>
      <c r="DW550" s="55"/>
      <c r="DX550" s="55"/>
      <c r="DY550" s="55"/>
      <c r="DZ550" s="55"/>
      <c r="EA550" s="55"/>
      <c r="EB550" s="55"/>
      <c r="EC550" s="55"/>
      <c r="ED550" s="58"/>
      <c r="EE550" s="56"/>
      <c r="EF550" s="168" t="s">
        <v>44</v>
      </c>
      <c r="EG550" s="55"/>
      <c r="EH550" s="55"/>
      <c r="EI550" s="55"/>
      <c r="EJ550" s="55"/>
      <c r="EK550" s="55"/>
      <c r="EL550" s="55"/>
      <c r="EM550" s="55"/>
      <c r="EN550" s="56"/>
      <c r="EO550" s="168" t="s">
        <v>44</v>
      </c>
      <c r="EP550" s="55"/>
      <c r="EQ550" s="55"/>
      <c r="ER550" s="55"/>
      <c r="ES550" s="55"/>
      <c r="ET550" s="55"/>
      <c r="EU550" s="55"/>
      <c r="EV550" s="55"/>
      <c r="EW550" s="56"/>
      <c r="EX550" s="159"/>
      <c r="EY550" s="160"/>
      <c r="EZ550" s="160"/>
      <c r="FA550" s="160"/>
      <c r="FB550" s="160"/>
      <c r="FC550" s="160"/>
      <c r="FD550" s="160"/>
      <c r="FE550" s="160"/>
      <c r="FF550" s="160"/>
      <c r="FG550" s="160"/>
      <c r="FH550" s="160"/>
      <c r="FI550" s="161"/>
      <c r="FV550" s="24" t="str">
        <f>IF(FW550&lt;&gt;"",MAX($FV$3:FV549)+1,"")</f>
        <v/>
      </c>
      <c r="FW550" s="24" t="str">
        <f>IF($B550&lt;&gt;"",LEFT(E550,2),"")</f>
        <v/>
      </c>
      <c r="FX550" s="24" t="str">
        <f t="shared" si="1010"/>
        <v/>
      </c>
      <c r="FY550" s="24" t="str">
        <f t="shared" si="1011"/>
        <v/>
      </c>
      <c r="FZ550" s="24" t="str">
        <f t="shared" si="1012"/>
        <v/>
      </c>
    </row>
    <row r="551" spans="1:182" x14ac:dyDescent="0.25">
      <c r="A551" s="38" t="str">
        <f>IF(AND(A550&lt;&gt;"",I551&lt;&gt;""),A549,"")</f>
        <v/>
      </c>
      <c r="B551" s="38" t="str">
        <f t="shared" ref="B551" si="1014">IF(AND($A551&lt;&gt;"",B549&lt;&gt;""),B549,"")</f>
        <v/>
      </c>
      <c r="C551" s="65" t="s">
        <v>317</v>
      </c>
      <c r="D551" s="33"/>
      <c r="E551" s="44" t="str">
        <f>IF(AND(I551&lt;&gt;"",E549&lt;&gt;""),E549,"")</f>
        <v/>
      </c>
      <c r="F551" s="44" t="str">
        <f>IF(I551&lt;&gt;"",MAX(F549:F550)+1,"")</f>
        <v/>
      </c>
      <c r="G551" s="44" t="str">
        <f>IF(AND(I551&lt;&gt;"",D550&lt;&gt;""),D550,"")</f>
        <v/>
      </c>
      <c r="H551" s="44" t="str">
        <f>IF(AND(I551&lt;&gt;"",D551&lt;&gt;""),D553,"")</f>
        <v/>
      </c>
      <c r="I551" s="31"/>
      <c r="J551" s="33"/>
      <c r="K551" s="38" t="str">
        <f t="shared" si="1009"/>
        <v/>
      </c>
      <c r="L551" s="153"/>
      <c r="M551" s="153"/>
      <c r="N551" s="153"/>
      <c r="O551" s="153"/>
      <c r="P551" s="31"/>
      <c r="Q551" s="54"/>
      <c r="R551" s="55"/>
      <c r="S551" s="55"/>
      <c r="T551" s="55"/>
      <c r="U551" s="55"/>
      <c r="V551" s="55"/>
      <c r="W551" s="55"/>
      <c r="X551" s="55"/>
      <c r="Y551" s="55"/>
      <c r="Z551" s="55"/>
      <c r="AA551" s="55"/>
      <c r="AB551" s="55"/>
      <c r="AC551" s="55"/>
      <c r="AD551" s="55"/>
      <c r="AE551" s="55"/>
      <c r="AF551" s="55"/>
      <c r="AG551" s="55"/>
      <c r="AH551" s="55"/>
      <c r="AI551" s="55"/>
      <c r="AJ551" s="55"/>
      <c r="AK551" s="55"/>
      <c r="AL551" s="55"/>
      <c r="AM551" s="56"/>
      <c r="AN551" s="54"/>
      <c r="AO551" s="55"/>
      <c r="AP551" s="55"/>
      <c r="AQ551" s="55"/>
      <c r="AR551" s="55"/>
      <c r="AS551" s="56"/>
      <c r="AT551" s="54"/>
      <c r="AU551" s="55"/>
      <c r="AV551" s="56"/>
      <c r="AW551" s="54"/>
      <c r="AX551" s="55"/>
      <c r="AY551" s="55"/>
      <c r="AZ551" s="55"/>
      <c r="BA551" s="55"/>
      <c r="BB551" s="55"/>
      <c r="BC551" s="55"/>
      <c r="BD551" s="55"/>
      <c r="BE551" s="55"/>
      <c r="BF551" s="55"/>
      <c r="BG551" s="55"/>
      <c r="BH551" s="56"/>
      <c r="BI551" s="54"/>
      <c r="BJ551" s="55"/>
      <c r="BK551" s="55"/>
      <c r="BL551" s="55"/>
      <c r="BM551" s="55"/>
      <c r="BN551" s="55"/>
      <c r="BO551" s="55"/>
      <c r="BP551" s="55"/>
      <c r="BQ551" s="55"/>
      <c r="BR551" s="55"/>
      <c r="BS551" s="55"/>
      <c r="BT551" s="55"/>
      <c r="BU551" s="56"/>
      <c r="BV551" s="54"/>
      <c r="BW551" s="57"/>
      <c r="BX551" s="57"/>
      <c r="BY551" s="55"/>
      <c r="BZ551" s="55"/>
      <c r="CA551" s="55"/>
      <c r="CB551" s="55"/>
      <c r="CC551" s="55"/>
      <c r="CD551" s="55"/>
      <c r="CE551" s="55"/>
      <c r="CF551" s="55"/>
      <c r="CG551" s="55"/>
      <c r="CH551" s="55"/>
      <c r="CI551" s="55"/>
      <c r="CJ551" s="55"/>
      <c r="CK551" s="55"/>
      <c r="CL551" s="55"/>
      <c r="CM551" s="56"/>
      <c r="CN551" s="58"/>
      <c r="CO551" s="58"/>
      <c r="CP551" s="58"/>
      <c r="CQ551" s="58"/>
      <c r="CR551" s="58"/>
      <c r="CS551" s="58"/>
      <c r="CT551" s="58"/>
      <c r="CU551" s="58"/>
      <c r="CV551" s="58"/>
      <c r="CW551" s="58"/>
      <c r="CX551" s="58"/>
      <c r="CY551" s="58"/>
      <c r="CZ551" s="58"/>
      <c r="DA551" s="58"/>
      <c r="DB551" s="58"/>
      <c r="DC551" s="58"/>
      <c r="DD551" s="58"/>
      <c r="DE551" s="58"/>
      <c r="DF551" s="58"/>
      <c r="DG551" s="58"/>
      <c r="DH551" s="58"/>
      <c r="DI551" s="58"/>
      <c r="DJ551" s="58"/>
      <c r="DK551" s="58"/>
      <c r="DL551" s="56"/>
      <c r="DM551" s="165" t="s">
        <v>45</v>
      </c>
      <c r="DN551" s="55"/>
      <c r="DO551" s="55"/>
      <c r="DP551" s="55"/>
      <c r="DQ551" s="55"/>
      <c r="DR551" s="55"/>
      <c r="DS551" s="55"/>
      <c r="DT551" s="55"/>
      <c r="DU551" s="56"/>
      <c r="DV551" s="166" t="s">
        <v>45</v>
      </c>
      <c r="DW551" s="55"/>
      <c r="DX551" s="55"/>
      <c r="DY551" s="55"/>
      <c r="DZ551" s="55"/>
      <c r="EA551" s="55"/>
      <c r="EB551" s="55"/>
      <c r="EC551" s="55"/>
      <c r="ED551" s="58"/>
      <c r="EE551" s="56"/>
      <c r="EF551" s="166" t="s">
        <v>45</v>
      </c>
      <c r="EG551" s="55"/>
      <c r="EH551" s="55"/>
      <c r="EI551" s="55"/>
      <c r="EJ551" s="55"/>
      <c r="EK551" s="55"/>
      <c r="EL551" s="55"/>
      <c r="EM551" s="55"/>
      <c r="EN551" s="56"/>
      <c r="EO551" s="166" t="s">
        <v>45</v>
      </c>
      <c r="EP551" s="55"/>
      <c r="EQ551" s="55"/>
      <c r="ER551" s="55"/>
      <c r="ES551" s="55"/>
      <c r="ET551" s="55"/>
      <c r="EU551" s="55"/>
      <c r="EV551" s="55"/>
      <c r="EW551" s="56"/>
      <c r="EX551" s="159"/>
      <c r="EY551" s="160"/>
      <c r="EZ551" s="160"/>
      <c r="FA551" s="160"/>
      <c r="FB551" s="160"/>
      <c r="FC551" s="160"/>
      <c r="FD551" s="160"/>
      <c r="FE551" s="160"/>
      <c r="FF551" s="160"/>
      <c r="FG551" s="160"/>
      <c r="FH551" s="160"/>
      <c r="FI551" s="161"/>
      <c r="FV551" s="24" t="str">
        <f>IF(FW551&lt;&gt;"",MAX($FV$3:FV550)+1,"")</f>
        <v/>
      </c>
      <c r="FW551" s="24" t="str">
        <f>IF($B551&lt;&gt;"",LEFT(E551,2),"")</f>
        <v/>
      </c>
      <c r="FX551" s="24" t="str">
        <f t="shared" si="1010"/>
        <v/>
      </c>
      <c r="FY551" s="24" t="str">
        <f t="shared" si="1011"/>
        <v/>
      </c>
      <c r="FZ551" s="24" t="str">
        <f t="shared" si="1012"/>
        <v/>
      </c>
    </row>
    <row r="552" spans="1:182" x14ac:dyDescent="0.25">
      <c r="A552" s="38" t="str">
        <f>IF(AND(A551&lt;&gt;"",I552&lt;&gt;""),A549,"")</f>
        <v/>
      </c>
      <c r="B552" s="38" t="str">
        <f t="shared" ref="B552" si="1015">IF(AND($A552&lt;&gt;"",B549&lt;&gt;""),B549,"")</f>
        <v/>
      </c>
      <c r="C552" s="65" t="s">
        <v>318</v>
      </c>
      <c r="D552" s="33"/>
      <c r="E552" s="44" t="str">
        <f>IF(AND(I552&lt;&gt;"",E549&lt;&gt;""),E549,"")</f>
        <v/>
      </c>
      <c r="F552" s="44" t="str">
        <f>IF(I552&lt;&gt;"",MAX(F549:F551)+1,"")</f>
        <v/>
      </c>
      <c r="G552" s="44" t="str">
        <f>IF(AND(I552&lt;&gt;"",D550&lt;&gt;""),D550,"")</f>
        <v/>
      </c>
      <c r="H552" s="44" t="str">
        <f>IF(AND(I552&lt;&gt;"",D551&lt;&gt;""),D553,"")</f>
        <v/>
      </c>
      <c r="I552" s="31"/>
      <c r="J552" s="33"/>
      <c r="K552" s="38" t="str">
        <f t="shared" si="1009"/>
        <v/>
      </c>
      <c r="L552" s="153"/>
      <c r="M552" s="153"/>
      <c r="N552" s="153"/>
      <c r="O552" s="153"/>
      <c r="P552" s="31"/>
      <c r="Q552" s="54"/>
      <c r="R552" s="55"/>
      <c r="S552" s="55"/>
      <c r="T552" s="55"/>
      <c r="U552" s="55"/>
      <c r="V552" s="55"/>
      <c r="W552" s="55"/>
      <c r="X552" s="55"/>
      <c r="Y552" s="55"/>
      <c r="Z552" s="55"/>
      <c r="AA552" s="55"/>
      <c r="AB552" s="55"/>
      <c r="AC552" s="55"/>
      <c r="AD552" s="55"/>
      <c r="AE552" s="55"/>
      <c r="AF552" s="55"/>
      <c r="AG552" s="55"/>
      <c r="AH552" s="55"/>
      <c r="AI552" s="55"/>
      <c r="AJ552" s="55"/>
      <c r="AK552" s="55"/>
      <c r="AL552" s="55"/>
      <c r="AM552" s="56"/>
      <c r="AN552" s="54"/>
      <c r="AO552" s="55"/>
      <c r="AP552" s="55"/>
      <c r="AQ552" s="55"/>
      <c r="AR552" s="55"/>
      <c r="AS552" s="56"/>
      <c r="AT552" s="54"/>
      <c r="AU552" s="55"/>
      <c r="AV552" s="56"/>
      <c r="AW552" s="54"/>
      <c r="AX552" s="55"/>
      <c r="AY552" s="55"/>
      <c r="AZ552" s="55"/>
      <c r="BA552" s="55"/>
      <c r="BB552" s="55"/>
      <c r="BC552" s="55"/>
      <c r="BD552" s="55"/>
      <c r="BE552" s="55"/>
      <c r="BF552" s="55"/>
      <c r="BG552" s="55"/>
      <c r="BH552" s="56"/>
      <c r="BI552" s="54"/>
      <c r="BJ552" s="55"/>
      <c r="BK552" s="55"/>
      <c r="BL552" s="55"/>
      <c r="BM552" s="55"/>
      <c r="BN552" s="55"/>
      <c r="BO552" s="55"/>
      <c r="BP552" s="55"/>
      <c r="BQ552" s="55"/>
      <c r="BR552" s="55"/>
      <c r="BS552" s="55"/>
      <c r="BT552" s="55"/>
      <c r="BU552" s="56"/>
      <c r="BV552" s="54"/>
      <c r="BW552" s="57"/>
      <c r="BX552" s="57"/>
      <c r="BY552" s="55"/>
      <c r="BZ552" s="55"/>
      <c r="CA552" s="55"/>
      <c r="CB552" s="55"/>
      <c r="CC552" s="55"/>
      <c r="CD552" s="55"/>
      <c r="CE552" s="55"/>
      <c r="CF552" s="55"/>
      <c r="CG552" s="55"/>
      <c r="CH552" s="55"/>
      <c r="CI552" s="55"/>
      <c r="CJ552" s="55"/>
      <c r="CK552" s="55"/>
      <c r="CL552" s="55"/>
      <c r="CM552" s="56"/>
      <c r="CN552" s="58"/>
      <c r="CO552" s="58"/>
      <c r="CP552" s="58"/>
      <c r="CQ552" s="58"/>
      <c r="CR552" s="58"/>
      <c r="CS552" s="58"/>
      <c r="CT552" s="58"/>
      <c r="CU552" s="58"/>
      <c r="CV552" s="58"/>
      <c r="CW552" s="58"/>
      <c r="CX552" s="58"/>
      <c r="CY552" s="58"/>
      <c r="CZ552" s="58"/>
      <c r="DA552" s="58"/>
      <c r="DB552" s="58"/>
      <c r="DC552" s="58"/>
      <c r="DD552" s="58"/>
      <c r="DE552" s="58"/>
      <c r="DF552" s="58"/>
      <c r="DG552" s="58"/>
      <c r="DH552" s="58"/>
      <c r="DI552" s="58"/>
      <c r="DJ552" s="58"/>
      <c r="DK552" s="58"/>
      <c r="DL552" s="56"/>
      <c r="DM552" s="155" t="s">
        <v>42</v>
      </c>
      <c r="DN552" s="55"/>
      <c r="DO552" s="55"/>
      <c r="DP552" s="55"/>
      <c r="DQ552" s="55"/>
      <c r="DR552" s="55"/>
      <c r="DS552" s="55"/>
      <c r="DT552" s="55"/>
      <c r="DU552" s="56"/>
      <c r="DV552" s="91" t="s">
        <v>42</v>
      </c>
      <c r="DW552" s="60"/>
      <c r="DX552" s="60"/>
      <c r="DY552" s="60"/>
      <c r="DZ552" s="60"/>
      <c r="EA552" s="60"/>
      <c r="EB552" s="60"/>
      <c r="EC552" s="60"/>
      <c r="ED552" s="147"/>
      <c r="EE552" s="61"/>
      <c r="EF552" s="91" t="s">
        <v>42</v>
      </c>
      <c r="EG552" s="60"/>
      <c r="EH552" s="60"/>
      <c r="EI552" s="60"/>
      <c r="EJ552" s="60"/>
      <c r="EK552" s="60"/>
      <c r="EL552" s="60"/>
      <c r="EM552" s="60"/>
      <c r="EN552" s="61"/>
      <c r="EO552" s="164" t="s">
        <v>42</v>
      </c>
      <c r="EP552" s="60"/>
      <c r="EQ552" s="60"/>
      <c r="ER552" s="60"/>
      <c r="ES552" s="60"/>
      <c r="ET552" s="60"/>
      <c r="EU552" s="60"/>
      <c r="EV552" s="60"/>
      <c r="EW552" s="61"/>
      <c r="EX552" s="159"/>
      <c r="EY552" s="160"/>
      <c r="EZ552" s="160"/>
      <c r="FA552" s="160"/>
      <c r="FB552" s="160"/>
      <c r="FC552" s="160"/>
      <c r="FD552" s="160"/>
      <c r="FE552" s="160"/>
      <c r="FF552" s="160"/>
      <c r="FG552" s="160"/>
      <c r="FH552" s="160"/>
      <c r="FI552" s="161"/>
      <c r="FV552" s="24" t="str">
        <f>IF(FW552&lt;&gt;"",MAX($FV$3:FV551)+1,"")</f>
        <v/>
      </c>
      <c r="FW552" s="24" t="str">
        <f>IF($B552&lt;&gt;"",LEFT(E552,2),"")</f>
        <v/>
      </c>
      <c r="FX552" s="24" t="str">
        <f t="shared" si="1010"/>
        <v/>
      </c>
      <c r="FY552" s="24" t="str">
        <f t="shared" si="1011"/>
        <v/>
      </c>
      <c r="FZ552" s="24" t="str">
        <f t="shared" si="1012"/>
        <v/>
      </c>
    </row>
    <row r="553" spans="1:182" x14ac:dyDescent="0.25">
      <c r="A553" s="38" t="str">
        <f>IF(AND(A552&lt;&gt;"",I553&lt;&gt;""),A549,"")</f>
        <v/>
      </c>
      <c r="B553" s="38" t="str">
        <f t="shared" ref="B553" si="1016">IF(AND($A553&lt;&gt;"",B549&lt;&gt;""),B549,"")</f>
        <v/>
      </c>
      <c r="C553" s="65" t="s">
        <v>742</v>
      </c>
      <c r="D553" s="42" t="str">
        <f>IF(D551&lt;&gt;"",IF(ISNA(VLOOKUP(D551,EconomyTable,2,FALSE)),"&lt;Unknown&gt;",VLOOKUP(D551,EconomyTable,2,FALSE)),"")</f>
        <v/>
      </c>
      <c r="E553" s="44" t="str">
        <f>IF(AND(I553&lt;&gt;"",E549&lt;&gt;""),E549,"")</f>
        <v/>
      </c>
      <c r="F553" s="44" t="str">
        <f>IF(I553&lt;&gt;"",MAX(F549:F552)+1,"")</f>
        <v/>
      </c>
      <c r="G553" s="44" t="str">
        <f>IF(AND(I553&lt;&gt;"",D550&lt;&gt;""),D550,"")</f>
        <v/>
      </c>
      <c r="H553" s="44" t="str">
        <f>IF(AND(I554&lt;&gt;"",D551&lt;&gt;""),D553,"")</f>
        <v/>
      </c>
      <c r="I553" s="31"/>
      <c r="J553" s="33"/>
      <c r="K553" s="38" t="str">
        <f t="shared" si="1009"/>
        <v/>
      </c>
      <c r="L553" s="153"/>
      <c r="M553" s="153"/>
      <c r="N553" s="153"/>
      <c r="O553" s="153"/>
      <c r="P553" s="31"/>
      <c r="Q553" s="54"/>
      <c r="R553" s="55"/>
      <c r="S553" s="55"/>
      <c r="T553" s="55"/>
      <c r="U553" s="55"/>
      <c r="V553" s="55"/>
      <c r="W553" s="55"/>
      <c r="X553" s="55"/>
      <c r="Y553" s="55"/>
      <c r="Z553" s="55"/>
      <c r="AA553" s="55"/>
      <c r="AB553" s="55"/>
      <c r="AC553" s="55"/>
      <c r="AD553" s="55"/>
      <c r="AE553" s="55"/>
      <c r="AF553" s="55"/>
      <c r="AG553" s="55"/>
      <c r="AH553" s="55"/>
      <c r="AI553" s="55"/>
      <c r="AJ553" s="55"/>
      <c r="AK553" s="55"/>
      <c r="AL553" s="55"/>
      <c r="AM553" s="56"/>
      <c r="AN553" s="54"/>
      <c r="AO553" s="55"/>
      <c r="AP553" s="55"/>
      <c r="AQ553" s="55"/>
      <c r="AR553" s="55"/>
      <c r="AS553" s="56"/>
      <c r="AT553" s="54"/>
      <c r="AU553" s="55"/>
      <c r="AV553" s="56"/>
      <c r="AW553" s="54"/>
      <c r="AX553" s="55"/>
      <c r="AY553" s="55"/>
      <c r="AZ553" s="55"/>
      <c r="BA553" s="55"/>
      <c r="BB553" s="55"/>
      <c r="BC553" s="55"/>
      <c r="BD553" s="55"/>
      <c r="BE553" s="55"/>
      <c r="BF553" s="55"/>
      <c r="BG553" s="55"/>
      <c r="BH553" s="56"/>
      <c r="BI553" s="54"/>
      <c r="BJ553" s="55"/>
      <c r="BK553" s="55"/>
      <c r="BL553" s="55"/>
      <c r="BM553" s="55"/>
      <c r="BN553" s="55"/>
      <c r="BO553" s="55"/>
      <c r="BP553" s="55"/>
      <c r="BQ553" s="55"/>
      <c r="BR553" s="55"/>
      <c r="BS553" s="55"/>
      <c r="BT553" s="55"/>
      <c r="BU553" s="56"/>
      <c r="BV553" s="54"/>
      <c r="BW553" s="57"/>
      <c r="BX553" s="57"/>
      <c r="BY553" s="55"/>
      <c r="BZ553" s="55"/>
      <c r="CA553" s="55"/>
      <c r="CB553" s="55"/>
      <c r="CC553" s="55"/>
      <c r="CD553" s="55"/>
      <c r="CE553" s="55"/>
      <c r="CF553" s="55"/>
      <c r="CG553" s="55"/>
      <c r="CH553" s="55"/>
      <c r="CI553" s="55"/>
      <c r="CJ553" s="55"/>
      <c r="CK553" s="55"/>
      <c r="CL553" s="55"/>
      <c r="CM553" s="58"/>
      <c r="CN553" s="54"/>
      <c r="CO553" s="58"/>
      <c r="CP553" s="58"/>
      <c r="CQ553" s="58"/>
      <c r="CR553" s="58"/>
      <c r="CS553" s="58"/>
      <c r="CT553" s="58"/>
      <c r="CU553" s="58"/>
      <c r="CV553" s="58"/>
      <c r="CW553" s="58"/>
      <c r="CX553" s="58"/>
      <c r="CY553" s="58"/>
      <c r="CZ553" s="58"/>
      <c r="DA553" s="58"/>
      <c r="DB553" s="58"/>
      <c r="DC553" s="58"/>
      <c r="DD553" s="58"/>
      <c r="DE553" s="58"/>
      <c r="DF553" s="58"/>
      <c r="DG553" s="58"/>
      <c r="DH553" s="58"/>
      <c r="DI553" s="58"/>
      <c r="DJ553" s="58"/>
      <c r="DK553" s="58"/>
      <c r="DL553" s="56"/>
      <c r="DM553" s="169" t="s">
        <v>861</v>
      </c>
      <c r="DN553" s="170"/>
      <c r="DO553" s="170"/>
      <c r="DP553" s="170"/>
      <c r="DQ553" s="170"/>
      <c r="DR553" s="170"/>
      <c r="DS553" s="171"/>
      <c r="DT553" s="205">
        <f>SUM(DN549:DU552)</f>
        <v>0</v>
      </c>
      <c r="DU553" s="218"/>
      <c r="DV553" s="169" t="s">
        <v>861</v>
      </c>
      <c r="DW553" s="170"/>
      <c r="DX553" s="170"/>
      <c r="DY553" s="170"/>
      <c r="DZ553" s="170"/>
      <c r="EA553" s="170"/>
      <c r="EB553" s="170"/>
      <c r="EC553" s="171"/>
      <c r="ED553" s="205">
        <f>SUM(DW549:EE552)</f>
        <v>0</v>
      </c>
      <c r="EE553" s="218"/>
      <c r="EF553" s="169" t="s">
        <v>861</v>
      </c>
      <c r="EG553" s="170"/>
      <c r="EH553" s="170"/>
      <c r="EI553" s="170"/>
      <c r="EJ553" s="170"/>
      <c r="EK553" s="170"/>
      <c r="EL553" s="171"/>
      <c r="EM553" s="205">
        <f>SUM(EG549:EN552)</f>
        <v>0</v>
      </c>
      <c r="EN553" s="218"/>
      <c r="EO553" s="169" t="s">
        <v>861</v>
      </c>
      <c r="EP553" s="170"/>
      <c r="EQ553" s="170"/>
      <c r="ER553" s="170"/>
      <c r="ES553" s="170"/>
      <c r="ET553" s="170"/>
      <c r="EU553" s="171"/>
      <c r="EV553" s="205">
        <f>SUM(EP549:EW552)</f>
        <v>0</v>
      </c>
      <c r="EW553" s="218"/>
      <c r="EX553" s="159"/>
      <c r="EY553" s="160"/>
      <c r="EZ553" s="160"/>
      <c r="FA553" s="160"/>
      <c r="FB553" s="160"/>
      <c r="FC553" s="160"/>
      <c r="FD553" s="160"/>
      <c r="FE553" s="160"/>
      <c r="FF553" s="160"/>
      <c r="FG553" s="160"/>
      <c r="FH553" s="160"/>
      <c r="FI553" s="161"/>
      <c r="FV553" s="24" t="str">
        <f>IF(FW553&lt;&gt;"",MAX($FV$3:FV552)+1,"")</f>
        <v/>
      </c>
      <c r="FW553" s="24" t="str">
        <f>IF($B553&lt;&gt;"",E553,"")</f>
        <v/>
      </c>
      <c r="FX553" s="24" t="str">
        <f t="shared" si="1010"/>
        <v/>
      </c>
      <c r="FY553" s="24" t="str">
        <f t="shared" si="1011"/>
        <v/>
      </c>
      <c r="FZ553" s="24" t="str">
        <f t="shared" si="1012"/>
        <v/>
      </c>
    </row>
    <row r="554" spans="1:182" x14ac:dyDescent="0.25">
      <c r="A554" s="38" t="str">
        <f>IF(AND(A553&lt;&gt;"",I554&lt;&gt;""),A549,"")</f>
        <v/>
      </c>
      <c r="B554" s="38" t="str">
        <f t="shared" ref="B554" si="1017">IF(AND($A554&lt;&gt;"",B549&lt;&gt;""),B549,"")</f>
        <v/>
      </c>
      <c r="C554" s="65" t="s">
        <v>741</v>
      </c>
      <c r="D554" s="43" t="str">
        <f>IF(D552&lt;&gt;"",IF(ISNA(VLOOKUP(D552,EconomyTypeTable,2,FALSE)),"&lt;Unknown&gt;",VLOOKUP(D552,EconomyTypeTable,2,FALSE)),"")</f>
        <v/>
      </c>
      <c r="E554" s="44" t="str">
        <f>IF(AND(I554&lt;&gt;"",E549&lt;&gt;""),E549,"")</f>
        <v/>
      </c>
      <c r="F554" s="44" t="str">
        <f>IF(I554&lt;&gt;"",MAX(F549:F553)+1,"")</f>
        <v/>
      </c>
      <c r="G554" s="44" t="str">
        <f>IF(AND(I553&lt;&gt;"",D550&lt;&gt;""),D550,"")</f>
        <v/>
      </c>
      <c r="H554" s="44" t="str">
        <f>IF(AND(I554&lt;&gt;"",D551&lt;&gt;""),D553,"")</f>
        <v/>
      </c>
      <c r="I554" s="31"/>
      <c r="J554" s="33"/>
      <c r="K554" s="38" t="str">
        <f t="shared" si="1009"/>
        <v/>
      </c>
      <c r="L554" s="153"/>
      <c r="M554" s="153"/>
      <c r="N554" s="153"/>
      <c r="O554" s="153"/>
      <c r="P554" s="31"/>
      <c r="Q554" s="59"/>
      <c r="R554" s="60"/>
      <c r="S554" s="60"/>
      <c r="T554" s="60"/>
      <c r="U554" s="60"/>
      <c r="V554" s="60"/>
      <c r="W554" s="60"/>
      <c r="X554" s="60"/>
      <c r="Y554" s="60"/>
      <c r="Z554" s="60"/>
      <c r="AA554" s="60"/>
      <c r="AB554" s="60"/>
      <c r="AC554" s="60"/>
      <c r="AD554" s="60"/>
      <c r="AE554" s="60"/>
      <c r="AF554" s="60"/>
      <c r="AG554" s="60"/>
      <c r="AH554" s="60"/>
      <c r="AI554" s="60"/>
      <c r="AJ554" s="60"/>
      <c r="AK554" s="60"/>
      <c r="AL554" s="60"/>
      <c r="AM554" s="61"/>
      <c r="AN554" s="59"/>
      <c r="AO554" s="60"/>
      <c r="AP554" s="60"/>
      <c r="AQ554" s="60"/>
      <c r="AR554" s="60"/>
      <c r="AS554" s="61"/>
      <c r="AT554" s="59"/>
      <c r="AU554" s="60"/>
      <c r="AV554" s="61"/>
      <c r="AW554" s="59"/>
      <c r="AX554" s="60"/>
      <c r="AY554" s="60"/>
      <c r="AZ554" s="60"/>
      <c r="BA554" s="60"/>
      <c r="BB554" s="60"/>
      <c r="BC554" s="60"/>
      <c r="BD554" s="60"/>
      <c r="BE554" s="60"/>
      <c r="BF554" s="60"/>
      <c r="BG554" s="60"/>
      <c r="BH554" s="61"/>
      <c r="BI554" s="59"/>
      <c r="BJ554" s="60"/>
      <c r="BK554" s="60"/>
      <c r="BL554" s="60"/>
      <c r="BM554" s="60"/>
      <c r="BN554" s="60"/>
      <c r="BO554" s="60"/>
      <c r="BP554" s="60"/>
      <c r="BQ554" s="60"/>
      <c r="BR554" s="60"/>
      <c r="BS554" s="60"/>
      <c r="BT554" s="60"/>
      <c r="BU554" s="61"/>
      <c r="BV554" s="59"/>
      <c r="BW554" s="62"/>
      <c r="BX554" s="62"/>
      <c r="BY554" s="60"/>
      <c r="BZ554" s="60"/>
      <c r="CA554" s="60"/>
      <c r="CB554" s="60"/>
      <c r="CC554" s="60"/>
      <c r="CD554" s="60"/>
      <c r="CE554" s="60"/>
      <c r="CF554" s="60"/>
      <c r="CG554" s="60"/>
      <c r="CH554" s="60"/>
      <c r="CI554" s="60"/>
      <c r="CJ554" s="60"/>
      <c r="CK554" s="60"/>
      <c r="CL554" s="60"/>
      <c r="CM554" s="61"/>
      <c r="CN554" s="58"/>
      <c r="CO554" s="58"/>
      <c r="CP554" s="58"/>
      <c r="CQ554" s="58"/>
      <c r="CR554" s="58"/>
      <c r="CS554" s="58"/>
      <c r="CT554" s="58"/>
      <c r="CU554" s="58"/>
      <c r="CV554" s="58"/>
      <c r="CW554" s="58"/>
      <c r="CX554" s="58"/>
      <c r="CY554" s="58"/>
      <c r="CZ554" s="58"/>
      <c r="DA554" s="58"/>
      <c r="DB554" s="58"/>
      <c r="DC554" s="58"/>
      <c r="DD554" s="58"/>
      <c r="DE554" s="58"/>
      <c r="DF554" s="58"/>
      <c r="DG554" s="58"/>
      <c r="DH554" s="58"/>
      <c r="DI554" s="58"/>
      <c r="DJ554" s="58"/>
      <c r="DK554" s="58"/>
      <c r="DL554" s="56"/>
      <c r="DM554" s="169" t="s">
        <v>823</v>
      </c>
      <c r="DN554" s="170"/>
      <c r="DO554" s="170"/>
      <c r="DP554" s="170"/>
      <c r="DQ554" s="170"/>
      <c r="DR554" s="170"/>
      <c r="DS554" s="171"/>
      <c r="DT554" s="172"/>
      <c r="DU554" s="173"/>
      <c r="DV554" s="209"/>
      <c r="DW554" s="190"/>
      <c r="DX554" s="190"/>
      <c r="DY554" s="190"/>
      <c r="DZ554" s="190"/>
      <c r="EA554" s="190"/>
      <c r="EB554" s="190"/>
      <c r="EC554" s="190"/>
      <c r="ED554" s="190"/>
      <c r="EE554" s="190"/>
      <c r="EF554" s="190"/>
      <c r="EG554" s="190"/>
      <c r="EH554" s="190"/>
      <c r="EI554" s="190"/>
      <c r="EJ554" s="190"/>
      <c r="EK554" s="190"/>
      <c r="EL554" s="190"/>
      <c r="EM554" s="190"/>
      <c r="EN554" s="190"/>
      <c r="EO554" s="190"/>
      <c r="EP554" s="190"/>
      <c r="EQ554" s="190"/>
      <c r="ER554" s="190"/>
      <c r="ES554" s="190"/>
      <c r="ET554" s="190"/>
      <c r="EU554" s="190"/>
      <c r="EV554" s="190"/>
      <c r="EW554" s="210"/>
      <c r="EX554" s="159"/>
      <c r="EY554" s="160"/>
      <c r="EZ554" s="160"/>
      <c r="FA554" s="160"/>
      <c r="FB554" s="160"/>
      <c r="FC554" s="160"/>
      <c r="FD554" s="160"/>
      <c r="FE554" s="160"/>
      <c r="FF554" s="160"/>
      <c r="FG554" s="160"/>
      <c r="FH554" s="160"/>
      <c r="FI554" s="161"/>
    </row>
    <row r="555" spans="1:182" ht="15.75" thickBot="1" x14ac:dyDescent="0.3">
      <c r="A555" s="39">
        <f>IF(A549&lt;&gt;"",A549,"")</f>
        <v>79</v>
      </c>
      <c r="B555" s="39" t="str">
        <f>IF(AND($A555&lt;&gt;"",B549&lt;&gt;""),B549,"")</f>
        <v/>
      </c>
      <c r="C555" s="67" t="s">
        <v>315</v>
      </c>
      <c r="D555" s="36"/>
      <c r="E555" s="148"/>
      <c r="F555" s="149"/>
      <c r="G555" s="149"/>
      <c r="H555" s="149"/>
      <c r="I555" s="149"/>
      <c r="J555" s="149"/>
      <c r="K555" s="149"/>
      <c r="L555" s="149"/>
      <c r="M555" s="149"/>
      <c r="N555" s="149"/>
      <c r="O555" s="150"/>
      <c r="P555" s="46" t="str">
        <f>IF(COUNTA(Q555:AM555)-COUNTBLANK(Q555:AM555)&gt;0,COUNTA(Q555:AM555)-COUNTBLANK(Q555:AM555)&amp;" Deposit types","")</f>
        <v/>
      </c>
      <c r="Q555" s="47" t="str">
        <f>IF(COUNTA(Q549:Q554)&gt;0,COUNTA(Q549:Q554),"")</f>
        <v/>
      </c>
      <c r="R555" s="48" t="str">
        <f t="shared" ref="R555:AA555" si="1018">IF(COUNTA(R549:R554)&gt;0,COUNTA(R549:R554),"")</f>
        <v/>
      </c>
      <c r="S555" s="48" t="str">
        <f t="shared" si="1018"/>
        <v/>
      </c>
      <c r="T555" s="48" t="str">
        <f t="shared" si="1018"/>
        <v/>
      </c>
      <c r="U555" s="48" t="str">
        <f t="shared" si="1018"/>
        <v/>
      </c>
      <c r="V555" s="48" t="str">
        <f t="shared" si="1018"/>
        <v/>
      </c>
      <c r="W555" s="48" t="str">
        <f t="shared" si="1018"/>
        <v/>
      </c>
      <c r="X555" s="48" t="str">
        <f t="shared" si="1018"/>
        <v/>
      </c>
      <c r="Y555" s="48" t="str">
        <f t="shared" si="1018"/>
        <v/>
      </c>
      <c r="Z555" s="48" t="str">
        <f t="shared" si="1018"/>
        <v/>
      </c>
      <c r="AA555" s="48" t="str">
        <f t="shared" si="1018"/>
        <v/>
      </c>
      <c r="AB555" s="48" t="str">
        <f>IF(COUNTA(AB549:AB554)&gt;0,COUNTA(AB549:AB554),"")</f>
        <v/>
      </c>
      <c r="AC555" s="48" t="str">
        <f t="shared" ref="AC555:BK555" si="1019">IF(COUNTA(AC549:AC554)&gt;0,COUNTA(AC549:AC554),"")</f>
        <v/>
      </c>
      <c r="AD555" s="48" t="str">
        <f t="shared" si="1019"/>
        <v/>
      </c>
      <c r="AE555" s="48" t="str">
        <f t="shared" si="1019"/>
        <v/>
      </c>
      <c r="AF555" s="48" t="str">
        <f t="shared" si="1019"/>
        <v/>
      </c>
      <c r="AG555" s="48" t="str">
        <f t="shared" si="1019"/>
        <v/>
      </c>
      <c r="AH555" s="48" t="str">
        <f t="shared" si="1019"/>
        <v/>
      </c>
      <c r="AI555" s="48" t="str">
        <f t="shared" si="1019"/>
        <v/>
      </c>
      <c r="AJ555" s="48" t="str">
        <f t="shared" si="1019"/>
        <v/>
      </c>
      <c r="AK555" s="48" t="str">
        <f t="shared" si="1019"/>
        <v/>
      </c>
      <c r="AL555" s="48" t="str">
        <f t="shared" si="1019"/>
        <v/>
      </c>
      <c r="AM555" s="49" t="str">
        <f t="shared" si="1019"/>
        <v/>
      </c>
      <c r="AN555" s="47" t="str">
        <f t="shared" si="1019"/>
        <v/>
      </c>
      <c r="AO555" s="48" t="str">
        <f t="shared" si="1019"/>
        <v/>
      </c>
      <c r="AP555" s="48" t="str">
        <f t="shared" si="1019"/>
        <v/>
      </c>
      <c r="AQ555" s="48" t="str">
        <f t="shared" si="1019"/>
        <v/>
      </c>
      <c r="AR555" s="48" t="str">
        <f t="shared" si="1019"/>
        <v/>
      </c>
      <c r="AS555" s="49" t="str">
        <f t="shared" si="1019"/>
        <v/>
      </c>
      <c r="AT555" s="47" t="str">
        <f t="shared" si="1019"/>
        <v/>
      </c>
      <c r="AU555" s="48" t="str">
        <f t="shared" si="1019"/>
        <v/>
      </c>
      <c r="AV555" s="49" t="str">
        <f t="shared" si="1019"/>
        <v/>
      </c>
      <c r="AW555" s="47" t="str">
        <f t="shared" si="1019"/>
        <v/>
      </c>
      <c r="AX555" s="48" t="str">
        <f t="shared" si="1019"/>
        <v/>
      </c>
      <c r="AY555" s="48" t="str">
        <f t="shared" si="1019"/>
        <v/>
      </c>
      <c r="AZ555" s="48" t="str">
        <f t="shared" si="1019"/>
        <v/>
      </c>
      <c r="BA555" s="48" t="str">
        <f t="shared" si="1019"/>
        <v/>
      </c>
      <c r="BB555" s="48" t="str">
        <f t="shared" si="1019"/>
        <v/>
      </c>
      <c r="BC555" s="48" t="str">
        <f t="shared" si="1019"/>
        <v/>
      </c>
      <c r="BD555" s="48" t="str">
        <f t="shared" si="1019"/>
        <v/>
      </c>
      <c r="BE555" s="48" t="str">
        <f t="shared" si="1019"/>
        <v/>
      </c>
      <c r="BF555" s="48" t="str">
        <f t="shared" si="1019"/>
        <v/>
      </c>
      <c r="BG555" s="48" t="str">
        <f t="shared" si="1019"/>
        <v/>
      </c>
      <c r="BH555" s="49" t="str">
        <f t="shared" si="1019"/>
        <v/>
      </c>
      <c r="BI555" s="47" t="str">
        <f t="shared" si="1019"/>
        <v/>
      </c>
      <c r="BJ555" s="48" t="str">
        <f t="shared" si="1019"/>
        <v/>
      </c>
      <c r="BK555" s="48" t="str">
        <f t="shared" si="1019"/>
        <v/>
      </c>
      <c r="BL555" s="48"/>
      <c r="BM555" s="48" t="str">
        <f t="shared" ref="BM555:BU555" si="1020">IF(COUNTA(BM549:BM554)&gt;0,COUNTA(BM549:BM554),"")</f>
        <v/>
      </c>
      <c r="BN555" s="48" t="str">
        <f t="shared" si="1020"/>
        <v/>
      </c>
      <c r="BO555" s="48" t="str">
        <f t="shared" si="1020"/>
        <v/>
      </c>
      <c r="BP555" s="48" t="str">
        <f t="shared" si="1020"/>
        <v/>
      </c>
      <c r="BQ555" s="48" t="str">
        <f t="shared" si="1020"/>
        <v/>
      </c>
      <c r="BR555" s="48" t="str">
        <f t="shared" si="1020"/>
        <v/>
      </c>
      <c r="BS555" s="48" t="str">
        <f t="shared" si="1020"/>
        <v/>
      </c>
      <c r="BT555" s="48" t="str">
        <f t="shared" si="1020"/>
        <v/>
      </c>
      <c r="BU555" s="49" t="str">
        <f t="shared" si="1020"/>
        <v/>
      </c>
      <c r="BV555" s="47" t="str">
        <f>IF(COUNTA(BV549:BV554)&gt;0,COUNTA(BV549:BV554),"")</f>
        <v/>
      </c>
      <c r="BW555" s="48" t="str">
        <f t="shared" ref="BW555:DL555" si="1021">IF(COUNTA(BW549:BW554)&gt;0,COUNTA(BW549:BW554),"")</f>
        <v/>
      </c>
      <c r="BX555" s="48" t="str">
        <f t="shared" si="1021"/>
        <v/>
      </c>
      <c r="BY555" s="48" t="str">
        <f t="shared" si="1021"/>
        <v/>
      </c>
      <c r="BZ555" s="48" t="str">
        <f t="shared" si="1021"/>
        <v/>
      </c>
      <c r="CA555" s="48" t="str">
        <f t="shared" si="1021"/>
        <v/>
      </c>
      <c r="CB555" s="48" t="str">
        <f t="shared" si="1021"/>
        <v/>
      </c>
      <c r="CC555" s="48" t="str">
        <f t="shared" si="1021"/>
        <v/>
      </c>
      <c r="CD555" s="48" t="str">
        <f t="shared" si="1021"/>
        <v/>
      </c>
      <c r="CE555" s="48" t="str">
        <f t="shared" si="1021"/>
        <v/>
      </c>
      <c r="CF555" s="48" t="str">
        <f t="shared" si="1021"/>
        <v/>
      </c>
      <c r="CG555" s="48" t="str">
        <f t="shared" si="1021"/>
        <v/>
      </c>
      <c r="CH555" s="48" t="str">
        <f t="shared" si="1021"/>
        <v/>
      </c>
      <c r="CI555" s="48" t="str">
        <f t="shared" si="1021"/>
        <v/>
      </c>
      <c r="CJ555" s="48" t="str">
        <f t="shared" si="1021"/>
        <v/>
      </c>
      <c r="CK555" s="48" t="str">
        <f t="shared" si="1021"/>
        <v/>
      </c>
      <c r="CL555" s="48" t="str">
        <f t="shared" si="1021"/>
        <v/>
      </c>
      <c r="CM555" s="49" t="str">
        <f t="shared" si="1021"/>
        <v/>
      </c>
      <c r="CN555" s="47" t="str">
        <f t="shared" si="1021"/>
        <v/>
      </c>
      <c r="CO555" s="48" t="str">
        <f t="shared" si="1021"/>
        <v/>
      </c>
      <c r="CP555" s="48" t="str">
        <f t="shared" si="1021"/>
        <v/>
      </c>
      <c r="CQ555" s="48" t="str">
        <f t="shared" si="1021"/>
        <v/>
      </c>
      <c r="CR555" s="48" t="str">
        <f t="shared" si="1021"/>
        <v/>
      </c>
      <c r="CS555" s="48" t="str">
        <f t="shared" si="1021"/>
        <v/>
      </c>
      <c r="CT555" s="48" t="str">
        <f t="shared" si="1021"/>
        <v/>
      </c>
      <c r="CU555" s="48" t="str">
        <f t="shared" si="1021"/>
        <v/>
      </c>
      <c r="CV555" s="48" t="str">
        <f t="shared" si="1021"/>
        <v/>
      </c>
      <c r="CW555" s="48" t="str">
        <f t="shared" si="1021"/>
        <v/>
      </c>
      <c r="CX555" s="48" t="str">
        <f t="shared" si="1021"/>
        <v/>
      </c>
      <c r="CY555" s="48" t="str">
        <f t="shared" si="1021"/>
        <v/>
      </c>
      <c r="CZ555" s="48" t="str">
        <f t="shared" si="1021"/>
        <v/>
      </c>
      <c r="DA555" s="48" t="str">
        <f t="shared" si="1021"/>
        <v/>
      </c>
      <c r="DB555" s="48" t="str">
        <f t="shared" si="1021"/>
        <v/>
      </c>
      <c r="DC555" s="48" t="str">
        <f t="shared" si="1021"/>
        <v/>
      </c>
      <c r="DD555" s="48" t="str">
        <f t="shared" si="1021"/>
        <v/>
      </c>
      <c r="DE555" s="48" t="str">
        <f t="shared" si="1021"/>
        <v/>
      </c>
      <c r="DF555" s="48" t="str">
        <f t="shared" si="1021"/>
        <v/>
      </c>
      <c r="DG555" s="48" t="str">
        <f t="shared" si="1021"/>
        <v/>
      </c>
      <c r="DH555" s="48" t="str">
        <f t="shared" si="1021"/>
        <v/>
      </c>
      <c r="DI555" s="48" t="str">
        <f t="shared" si="1021"/>
        <v/>
      </c>
      <c r="DJ555" s="48" t="str">
        <f t="shared" si="1021"/>
        <v/>
      </c>
      <c r="DK555" s="48" t="str">
        <f t="shared" si="1021"/>
        <v/>
      </c>
      <c r="DL555" s="49" t="str">
        <f t="shared" si="1021"/>
        <v/>
      </c>
      <c r="DM555" s="169" t="s">
        <v>822</v>
      </c>
      <c r="DN555" s="170"/>
      <c r="DO555" s="170"/>
      <c r="DP555" s="170"/>
      <c r="DQ555" s="170"/>
      <c r="DR555" s="170"/>
      <c r="DS555" s="171"/>
      <c r="DT555" s="172"/>
      <c r="DU555" s="173"/>
      <c r="DV555" s="211"/>
      <c r="DW555" s="212"/>
      <c r="DX555" s="212"/>
      <c r="DY555" s="212"/>
      <c r="DZ555" s="212"/>
      <c r="EA555" s="212"/>
      <c r="EB555" s="212"/>
      <c r="EC555" s="212"/>
      <c r="ED555" s="212"/>
      <c r="EE555" s="212"/>
      <c r="EF555" s="212"/>
      <c r="EG555" s="212"/>
      <c r="EH555" s="212"/>
      <c r="EI555" s="212"/>
      <c r="EJ555" s="212"/>
      <c r="EK555" s="212"/>
      <c r="EL555" s="212"/>
      <c r="EM555" s="212"/>
      <c r="EN555" s="212"/>
      <c r="EO555" s="212"/>
      <c r="EP555" s="212"/>
      <c r="EQ555" s="212"/>
      <c r="ER555" s="212"/>
      <c r="ES555" s="212"/>
      <c r="ET555" s="212"/>
      <c r="EU555" s="212"/>
      <c r="EV555" s="212"/>
      <c r="EW555" s="213"/>
      <c r="EX555" s="151"/>
      <c r="EY555" s="149"/>
      <c r="EZ555" s="149"/>
      <c r="FA555" s="149"/>
      <c r="FB555" s="149"/>
      <c r="FC555" s="149"/>
      <c r="FD555" s="149"/>
      <c r="FE555" s="149"/>
      <c r="FF555" s="149"/>
      <c r="FG555" s="149"/>
      <c r="FH555" s="149"/>
      <c r="FI555" s="152"/>
    </row>
    <row r="556" spans="1:182" x14ac:dyDescent="0.25">
      <c r="A556" s="40">
        <f>A549+1</f>
        <v>80</v>
      </c>
      <c r="B556" s="29"/>
      <c r="C556" s="65" t="s">
        <v>531</v>
      </c>
      <c r="D556" s="41" t="str">
        <f>IF(MAX(F556:F561)&gt;0,MAX(F556:F561),"")</f>
        <v/>
      </c>
      <c r="E556" s="30"/>
      <c r="F556" s="45" t="str">
        <f>IF(I556&lt;&gt;"",1,"")</f>
        <v/>
      </c>
      <c r="G556" s="45" t="str">
        <f>IF(AND(I556&lt;&gt;"",D557&lt;&gt;""),D557,"")</f>
        <v/>
      </c>
      <c r="H556" s="45" t="str">
        <f>IF(AND(I556&lt;&gt;"",D558&lt;&gt;""),D560,"")</f>
        <v/>
      </c>
      <c r="I556" s="29"/>
      <c r="J556" s="146"/>
      <c r="K556" s="40" t="str">
        <f t="shared" ref="K556:K561" si="1022">IF(J556&lt;&gt;"",IF(ISNA(VLOOKUP(J556,PlanetTypeTable,2,FALSE)),"&lt;Unknown&gt;",VLOOKUP(J556,PlanetTypeTable,2,FALSE)),"")</f>
        <v/>
      </c>
      <c r="L556" s="34"/>
      <c r="M556" s="34"/>
      <c r="N556" s="34"/>
      <c r="O556" s="34"/>
      <c r="P556" s="29"/>
      <c r="Q556" s="50"/>
      <c r="R556" s="30"/>
      <c r="S556" s="30"/>
      <c r="T556" s="30"/>
      <c r="U556" s="30"/>
      <c r="V556" s="30"/>
      <c r="W556" s="30"/>
      <c r="X556" s="30"/>
      <c r="Y556" s="30"/>
      <c r="Z556" s="30"/>
      <c r="AA556" s="30"/>
      <c r="AB556" s="30"/>
      <c r="AC556" s="30"/>
      <c r="AD556" s="30"/>
      <c r="AE556" s="30"/>
      <c r="AF556" s="30"/>
      <c r="AG556" s="30"/>
      <c r="AH556" s="30"/>
      <c r="AI556" s="30"/>
      <c r="AJ556" s="30"/>
      <c r="AK556" s="30"/>
      <c r="AL556" s="30"/>
      <c r="AM556" s="51"/>
      <c r="AN556" s="50"/>
      <c r="AO556" s="30"/>
      <c r="AP556" s="30"/>
      <c r="AQ556" s="30"/>
      <c r="AR556" s="30"/>
      <c r="AS556" s="51"/>
      <c r="AT556" s="50"/>
      <c r="AU556" s="30"/>
      <c r="AV556" s="51"/>
      <c r="AW556" s="50"/>
      <c r="AX556" s="30"/>
      <c r="AY556" s="30"/>
      <c r="AZ556" s="30"/>
      <c r="BA556" s="30"/>
      <c r="BB556" s="30"/>
      <c r="BC556" s="30"/>
      <c r="BD556" s="30"/>
      <c r="BE556" s="30"/>
      <c r="BF556" s="30"/>
      <c r="BG556" s="30"/>
      <c r="BH556" s="51"/>
      <c r="BI556" s="50"/>
      <c r="BJ556" s="30"/>
      <c r="BK556" s="30"/>
      <c r="BL556" s="30"/>
      <c r="BM556" s="30"/>
      <c r="BN556" s="30"/>
      <c r="BO556" s="30"/>
      <c r="BP556" s="30"/>
      <c r="BQ556" s="30"/>
      <c r="BR556" s="30"/>
      <c r="BS556" s="30"/>
      <c r="BT556" s="30"/>
      <c r="BU556" s="51"/>
      <c r="BV556" s="50"/>
      <c r="BW556" s="52"/>
      <c r="BX556" s="52"/>
      <c r="BY556" s="30"/>
      <c r="BZ556" s="30"/>
      <c r="CA556" s="30"/>
      <c r="CB556" s="30"/>
      <c r="CC556" s="30"/>
      <c r="CD556" s="30"/>
      <c r="CE556" s="30"/>
      <c r="CF556" s="30"/>
      <c r="CG556" s="30"/>
      <c r="CH556" s="30"/>
      <c r="CI556" s="30"/>
      <c r="CJ556" s="30"/>
      <c r="CK556" s="30"/>
      <c r="CL556" s="30"/>
      <c r="CM556" s="51"/>
      <c r="CN556" s="53"/>
      <c r="CO556" s="53"/>
      <c r="CP556" s="53"/>
      <c r="CQ556" s="53"/>
      <c r="CR556" s="53"/>
      <c r="CS556" s="53"/>
      <c r="CT556" s="53"/>
      <c r="CU556" s="53"/>
      <c r="CV556" s="53"/>
      <c r="CW556" s="53"/>
      <c r="CX556" s="53"/>
      <c r="CY556" s="53"/>
      <c r="CZ556" s="53"/>
      <c r="DA556" s="53"/>
      <c r="DB556" s="53"/>
      <c r="DC556" s="53"/>
      <c r="DD556" s="53"/>
      <c r="DE556" s="53"/>
      <c r="DF556" s="53"/>
      <c r="DG556" s="53"/>
      <c r="DH556" s="53"/>
      <c r="DI556" s="53"/>
      <c r="DJ556" s="53"/>
      <c r="DK556" s="53"/>
      <c r="DL556" s="51"/>
      <c r="DM556" s="162" t="s">
        <v>249</v>
      </c>
      <c r="DN556" s="30"/>
      <c r="DO556" s="30"/>
      <c r="DP556" s="30"/>
      <c r="DQ556" s="30"/>
      <c r="DR556" s="30"/>
      <c r="DS556" s="30"/>
      <c r="DT556" s="30"/>
      <c r="DU556" s="51"/>
      <c r="DV556" s="163" t="s">
        <v>249</v>
      </c>
      <c r="DW556" s="30"/>
      <c r="DX556" s="30"/>
      <c r="DY556" s="30"/>
      <c r="DZ556" s="30"/>
      <c r="EA556" s="30"/>
      <c r="EB556" s="30"/>
      <c r="EC556" s="30"/>
      <c r="ED556" s="53"/>
      <c r="EE556" s="51"/>
      <c r="EF556" s="163" t="s">
        <v>249</v>
      </c>
      <c r="EG556" s="30"/>
      <c r="EH556" s="30"/>
      <c r="EI556" s="63"/>
      <c r="EJ556" s="30"/>
      <c r="EK556" s="30"/>
      <c r="EL556" s="30"/>
      <c r="EM556" s="30"/>
      <c r="EN556" s="51"/>
      <c r="EO556" s="163" t="s">
        <v>249</v>
      </c>
      <c r="EP556" s="30"/>
      <c r="EQ556" s="30"/>
      <c r="ER556" s="30"/>
      <c r="ES556" s="30"/>
      <c r="ET556" s="30"/>
      <c r="EU556" s="30"/>
      <c r="EV556" s="30"/>
      <c r="EW556" s="51"/>
      <c r="EX556" s="156"/>
      <c r="EY556" s="157"/>
      <c r="EZ556" s="157"/>
      <c r="FA556" s="157"/>
      <c r="FB556" s="157"/>
      <c r="FC556" s="157"/>
      <c r="FD556" s="157"/>
      <c r="FE556" s="157"/>
      <c r="FF556" s="157"/>
      <c r="FG556" s="157"/>
      <c r="FH556" s="157"/>
      <c r="FI556" s="158"/>
      <c r="FR556" s="25" t="str">
        <f>IF(FS556&lt;&gt;"",MAX(FR$3:FR555)+1,"")</f>
        <v/>
      </c>
      <c r="FS556" s="25" t="str">
        <f>IF(B556&lt;&gt;"",B556,"")</f>
        <v/>
      </c>
      <c r="FT556" s="25" t="str">
        <f>IF(D557&lt;&gt;"",D557,"")</f>
        <v/>
      </c>
      <c r="FV556" s="24" t="str">
        <f>IF(FW556&lt;&gt;"",MAX($FV$3:FV555)+1,"")</f>
        <v/>
      </c>
      <c r="FW556" s="24" t="str">
        <f>IF($B556&lt;&gt;"",LEFT(E556,2),"")</f>
        <v/>
      </c>
      <c r="FX556" s="24" t="str">
        <f t="shared" ref="FX556:FX560" si="1023">IF($B556&lt;&gt;"",I556,"")</f>
        <v/>
      </c>
      <c r="FY556" s="24" t="str">
        <f t="shared" ref="FY556:FY560" si="1024">IF($B556&lt;&gt;"",J556,"")</f>
        <v/>
      </c>
      <c r="FZ556" s="24" t="str">
        <f t="shared" ref="FZ556:FZ560" si="1025">IF($B556&lt;&gt;"",K556,"")</f>
        <v/>
      </c>
    </row>
    <row r="557" spans="1:182" x14ac:dyDescent="0.25">
      <c r="A557" s="38" t="str">
        <f>IF(AND(A556&lt;&gt;"",I557&lt;&gt;""),A556,"")</f>
        <v/>
      </c>
      <c r="B557" s="37" t="str">
        <f t="shared" ref="B557" si="1026">IF(AND($A557&lt;&gt;"",B556&lt;&gt;""),B556,"")</f>
        <v/>
      </c>
      <c r="C557" s="66" t="s">
        <v>72</v>
      </c>
      <c r="D557" s="32"/>
      <c r="E557" s="44" t="str">
        <f>IF(AND(I557&lt;&gt;"",E556&lt;&gt;""),E556,"")</f>
        <v/>
      </c>
      <c r="F557" s="44" t="str">
        <f>IF(I557&lt;&gt;"",MAX(F556:F556)+1,"")</f>
        <v/>
      </c>
      <c r="G557" s="44" t="str">
        <f>IF(AND(I557&lt;&gt;"",D557&lt;&gt;""),D557,"")</f>
        <v/>
      </c>
      <c r="H557" s="44" t="str">
        <f>IF(AND(I557&lt;&gt;"",D558&lt;&gt;""),D560,"")</f>
        <v/>
      </c>
      <c r="I557" s="31"/>
      <c r="J557" s="33"/>
      <c r="K557" s="38" t="str">
        <f t="shared" si="1022"/>
        <v/>
      </c>
      <c r="L557" s="153"/>
      <c r="M557" s="153"/>
      <c r="N557" s="153"/>
      <c r="O557" s="153"/>
      <c r="P557" s="31"/>
      <c r="Q557" s="54"/>
      <c r="R557" s="55"/>
      <c r="S557" s="55"/>
      <c r="T557" s="55"/>
      <c r="U557" s="55"/>
      <c r="V557" s="55"/>
      <c r="W557" s="55"/>
      <c r="X557" s="55"/>
      <c r="Y557" s="55"/>
      <c r="Z557" s="55"/>
      <c r="AA557" s="55"/>
      <c r="AB557" s="55"/>
      <c r="AC557" s="55"/>
      <c r="AD557" s="55"/>
      <c r="AE557" s="55"/>
      <c r="AF557" s="55"/>
      <c r="AG557" s="55"/>
      <c r="AH557" s="55"/>
      <c r="AI557" s="55"/>
      <c r="AJ557" s="55"/>
      <c r="AK557" s="55"/>
      <c r="AL557" s="55"/>
      <c r="AM557" s="56"/>
      <c r="AN557" s="54"/>
      <c r="AO557" s="55"/>
      <c r="AP557" s="55"/>
      <c r="AQ557" s="55"/>
      <c r="AR557" s="55"/>
      <c r="AS557" s="56"/>
      <c r="AT557" s="54"/>
      <c r="AU557" s="55"/>
      <c r="AV557" s="56"/>
      <c r="AW557" s="54"/>
      <c r="AX557" s="55"/>
      <c r="AY557" s="55"/>
      <c r="AZ557" s="55"/>
      <c r="BA557" s="55"/>
      <c r="BB557" s="55"/>
      <c r="BC557" s="55"/>
      <c r="BD557" s="55"/>
      <c r="BE557" s="55"/>
      <c r="BF557" s="55"/>
      <c r="BG557" s="55"/>
      <c r="BH557" s="56"/>
      <c r="BI557" s="54"/>
      <c r="BJ557" s="55"/>
      <c r="BK557" s="55"/>
      <c r="BL557" s="55"/>
      <c r="BM557" s="55"/>
      <c r="BN557" s="55"/>
      <c r="BO557" s="55"/>
      <c r="BP557" s="55"/>
      <c r="BQ557" s="55"/>
      <c r="BR557" s="55"/>
      <c r="BS557" s="55"/>
      <c r="BT557" s="55"/>
      <c r="BU557" s="56"/>
      <c r="BV557" s="54"/>
      <c r="BW557" s="57"/>
      <c r="BX557" s="57"/>
      <c r="BY557" s="55"/>
      <c r="BZ557" s="55"/>
      <c r="CA557" s="55"/>
      <c r="CB557" s="55"/>
      <c r="CC557" s="55"/>
      <c r="CD557" s="55"/>
      <c r="CE557" s="55"/>
      <c r="CF557" s="55"/>
      <c r="CG557" s="55"/>
      <c r="CH557" s="55"/>
      <c r="CI557" s="55"/>
      <c r="CJ557" s="55"/>
      <c r="CK557" s="55"/>
      <c r="CL557" s="55"/>
      <c r="CM557" s="56"/>
      <c r="CN557" s="58"/>
      <c r="CO557" s="58"/>
      <c r="CP557" s="58"/>
      <c r="CQ557" s="58"/>
      <c r="CR557" s="58"/>
      <c r="CS557" s="58"/>
      <c r="CT557" s="58"/>
      <c r="CU557" s="58"/>
      <c r="CV557" s="58"/>
      <c r="CW557" s="58"/>
      <c r="CX557" s="58"/>
      <c r="CY557" s="58"/>
      <c r="CZ557" s="58"/>
      <c r="DA557" s="58"/>
      <c r="DB557" s="58"/>
      <c r="DC557" s="58"/>
      <c r="DD557" s="58"/>
      <c r="DE557" s="58"/>
      <c r="DF557" s="58"/>
      <c r="DG557" s="58"/>
      <c r="DH557" s="58"/>
      <c r="DI557" s="58"/>
      <c r="DJ557" s="58"/>
      <c r="DK557" s="58"/>
      <c r="DL557" s="56"/>
      <c r="DM557" s="167" t="s">
        <v>44</v>
      </c>
      <c r="DN557" s="55"/>
      <c r="DO557" s="55"/>
      <c r="DP557" s="55"/>
      <c r="DQ557" s="55"/>
      <c r="DR557" s="55"/>
      <c r="DS557" s="55"/>
      <c r="DT557" s="55"/>
      <c r="DU557" s="56"/>
      <c r="DV557" s="168" t="s">
        <v>44</v>
      </c>
      <c r="DW557" s="55"/>
      <c r="DX557" s="55"/>
      <c r="DY557" s="55"/>
      <c r="DZ557" s="55"/>
      <c r="EA557" s="55"/>
      <c r="EB557" s="55"/>
      <c r="EC557" s="55"/>
      <c r="ED557" s="58"/>
      <c r="EE557" s="56"/>
      <c r="EF557" s="168" t="s">
        <v>44</v>
      </c>
      <c r="EG557" s="55"/>
      <c r="EH557" s="55"/>
      <c r="EI557" s="55"/>
      <c r="EJ557" s="55"/>
      <c r="EK557" s="55"/>
      <c r="EL557" s="55"/>
      <c r="EM557" s="55"/>
      <c r="EN557" s="56"/>
      <c r="EO557" s="168" t="s">
        <v>44</v>
      </c>
      <c r="EP557" s="55"/>
      <c r="EQ557" s="55"/>
      <c r="ER557" s="55"/>
      <c r="ES557" s="55"/>
      <c r="ET557" s="55"/>
      <c r="EU557" s="55"/>
      <c r="EV557" s="55"/>
      <c r="EW557" s="56"/>
      <c r="EX557" s="159"/>
      <c r="EY557" s="160"/>
      <c r="EZ557" s="160"/>
      <c r="FA557" s="160"/>
      <c r="FB557" s="160"/>
      <c r="FC557" s="160"/>
      <c r="FD557" s="160"/>
      <c r="FE557" s="160"/>
      <c r="FF557" s="160"/>
      <c r="FG557" s="160"/>
      <c r="FH557" s="160"/>
      <c r="FI557" s="161"/>
      <c r="FV557" s="24" t="str">
        <f>IF(FW557&lt;&gt;"",MAX($FV$3:FV556)+1,"")</f>
        <v/>
      </c>
      <c r="FW557" s="24" t="str">
        <f>IF($B557&lt;&gt;"",LEFT(E557,2),"")</f>
        <v/>
      </c>
      <c r="FX557" s="24" t="str">
        <f t="shared" si="1023"/>
        <v/>
      </c>
      <c r="FY557" s="24" t="str">
        <f t="shared" si="1024"/>
        <v/>
      </c>
      <c r="FZ557" s="24" t="str">
        <f t="shared" si="1025"/>
        <v/>
      </c>
    </row>
    <row r="558" spans="1:182" x14ac:dyDescent="0.25">
      <c r="A558" s="38" t="str">
        <f>IF(AND(A557&lt;&gt;"",I558&lt;&gt;""),A556,"")</f>
        <v/>
      </c>
      <c r="B558" s="38" t="str">
        <f t="shared" ref="B558" si="1027">IF(AND($A558&lt;&gt;"",B556&lt;&gt;""),B556,"")</f>
        <v/>
      </c>
      <c r="C558" s="65" t="s">
        <v>317</v>
      </c>
      <c r="D558" s="33"/>
      <c r="E558" s="44" t="str">
        <f>IF(AND(I558&lt;&gt;"",E556&lt;&gt;""),E556,"")</f>
        <v/>
      </c>
      <c r="F558" s="44" t="str">
        <f>IF(I558&lt;&gt;"",MAX(F556:F557)+1,"")</f>
        <v/>
      </c>
      <c r="G558" s="44" t="str">
        <f>IF(AND(I558&lt;&gt;"",D557&lt;&gt;""),D557,"")</f>
        <v/>
      </c>
      <c r="H558" s="44" t="str">
        <f>IF(AND(I558&lt;&gt;"",D558&lt;&gt;""),D560,"")</f>
        <v/>
      </c>
      <c r="I558" s="31"/>
      <c r="J558" s="33"/>
      <c r="K558" s="38" t="str">
        <f t="shared" si="1022"/>
        <v/>
      </c>
      <c r="L558" s="153"/>
      <c r="M558" s="153"/>
      <c r="N558" s="153"/>
      <c r="O558" s="153"/>
      <c r="P558" s="31"/>
      <c r="Q558" s="54"/>
      <c r="R558" s="55"/>
      <c r="S558" s="55"/>
      <c r="T558" s="55"/>
      <c r="U558" s="55"/>
      <c r="V558" s="55"/>
      <c r="W558" s="55"/>
      <c r="X558" s="55"/>
      <c r="Y558" s="55"/>
      <c r="Z558" s="55"/>
      <c r="AA558" s="55"/>
      <c r="AB558" s="55"/>
      <c r="AC558" s="55"/>
      <c r="AD558" s="55"/>
      <c r="AE558" s="55"/>
      <c r="AF558" s="55"/>
      <c r="AG558" s="55"/>
      <c r="AH558" s="55"/>
      <c r="AI558" s="55"/>
      <c r="AJ558" s="55"/>
      <c r="AK558" s="55"/>
      <c r="AL558" s="55"/>
      <c r="AM558" s="56"/>
      <c r="AN558" s="54"/>
      <c r="AO558" s="55"/>
      <c r="AP558" s="55"/>
      <c r="AQ558" s="55"/>
      <c r="AR558" s="55"/>
      <c r="AS558" s="56"/>
      <c r="AT558" s="54"/>
      <c r="AU558" s="55"/>
      <c r="AV558" s="56"/>
      <c r="AW558" s="54"/>
      <c r="AX558" s="55"/>
      <c r="AY558" s="55"/>
      <c r="AZ558" s="55"/>
      <c r="BA558" s="55"/>
      <c r="BB558" s="55"/>
      <c r="BC558" s="55"/>
      <c r="BD558" s="55"/>
      <c r="BE558" s="55"/>
      <c r="BF558" s="55"/>
      <c r="BG558" s="55"/>
      <c r="BH558" s="56"/>
      <c r="BI558" s="54"/>
      <c r="BJ558" s="55"/>
      <c r="BK558" s="55"/>
      <c r="BL558" s="55"/>
      <c r="BM558" s="55"/>
      <c r="BN558" s="55"/>
      <c r="BO558" s="55"/>
      <c r="BP558" s="55"/>
      <c r="BQ558" s="55"/>
      <c r="BR558" s="55"/>
      <c r="BS558" s="55"/>
      <c r="BT558" s="55"/>
      <c r="BU558" s="56"/>
      <c r="BV558" s="54"/>
      <c r="BW558" s="57"/>
      <c r="BX558" s="57"/>
      <c r="BY558" s="55"/>
      <c r="BZ558" s="55"/>
      <c r="CA558" s="55"/>
      <c r="CB558" s="55"/>
      <c r="CC558" s="55"/>
      <c r="CD558" s="55"/>
      <c r="CE558" s="55"/>
      <c r="CF558" s="55"/>
      <c r="CG558" s="55"/>
      <c r="CH558" s="55"/>
      <c r="CI558" s="55"/>
      <c r="CJ558" s="55"/>
      <c r="CK558" s="55"/>
      <c r="CL558" s="55"/>
      <c r="CM558" s="56"/>
      <c r="CN558" s="58"/>
      <c r="CO558" s="58"/>
      <c r="CP558" s="58"/>
      <c r="CQ558" s="58"/>
      <c r="CR558" s="58"/>
      <c r="CS558" s="58"/>
      <c r="CT558" s="58"/>
      <c r="CU558" s="58"/>
      <c r="CV558" s="58"/>
      <c r="CW558" s="58"/>
      <c r="CX558" s="58"/>
      <c r="CY558" s="58"/>
      <c r="CZ558" s="58"/>
      <c r="DA558" s="58"/>
      <c r="DB558" s="58"/>
      <c r="DC558" s="58"/>
      <c r="DD558" s="58"/>
      <c r="DE558" s="58"/>
      <c r="DF558" s="58"/>
      <c r="DG558" s="58"/>
      <c r="DH558" s="58"/>
      <c r="DI558" s="58"/>
      <c r="DJ558" s="58"/>
      <c r="DK558" s="58"/>
      <c r="DL558" s="56"/>
      <c r="DM558" s="165" t="s">
        <v>45</v>
      </c>
      <c r="DN558" s="55"/>
      <c r="DO558" s="55"/>
      <c r="DP558" s="55"/>
      <c r="DQ558" s="55"/>
      <c r="DR558" s="55"/>
      <c r="DS558" s="55"/>
      <c r="DT558" s="55"/>
      <c r="DU558" s="56"/>
      <c r="DV558" s="166" t="s">
        <v>45</v>
      </c>
      <c r="DW558" s="55"/>
      <c r="DX558" s="55"/>
      <c r="DY558" s="55"/>
      <c r="DZ558" s="55"/>
      <c r="EA558" s="55"/>
      <c r="EB558" s="55"/>
      <c r="EC558" s="55"/>
      <c r="ED558" s="58"/>
      <c r="EE558" s="56"/>
      <c r="EF558" s="166" t="s">
        <v>45</v>
      </c>
      <c r="EG558" s="55"/>
      <c r="EH558" s="55"/>
      <c r="EI558" s="55"/>
      <c r="EJ558" s="55"/>
      <c r="EK558" s="55"/>
      <c r="EL558" s="55"/>
      <c r="EM558" s="55"/>
      <c r="EN558" s="56"/>
      <c r="EO558" s="166" t="s">
        <v>45</v>
      </c>
      <c r="EP558" s="55"/>
      <c r="EQ558" s="55"/>
      <c r="ER558" s="55"/>
      <c r="ES558" s="55"/>
      <c r="ET558" s="55"/>
      <c r="EU558" s="55"/>
      <c r="EV558" s="55"/>
      <c r="EW558" s="56"/>
      <c r="EX558" s="159"/>
      <c r="EY558" s="160"/>
      <c r="EZ558" s="160"/>
      <c r="FA558" s="160"/>
      <c r="FB558" s="160"/>
      <c r="FC558" s="160"/>
      <c r="FD558" s="160"/>
      <c r="FE558" s="160"/>
      <c r="FF558" s="160"/>
      <c r="FG558" s="160"/>
      <c r="FH558" s="160"/>
      <c r="FI558" s="161"/>
      <c r="FV558" s="24" t="str">
        <f>IF(FW558&lt;&gt;"",MAX($FV$3:FV557)+1,"")</f>
        <v/>
      </c>
      <c r="FW558" s="24" t="str">
        <f>IF($B558&lt;&gt;"",LEFT(E558,2),"")</f>
        <v/>
      </c>
      <c r="FX558" s="24" t="str">
        <f t="shared" si="1023"/>
        <v/>
      </c>
      <c r="FY558" s="24" t="str">
        <f t="shared" si="1024"/>
        <v/>
      </c>
      <c r="FZ558" s="24" t="str">
        <f t="shared" si="1025"/>
        <v/>
      </c>
    </row>
    <row r="559" spans="1:182" x14ac:dyDescent="0.25">
      <c r="A559" s="38" t="str">
        <f>IF(AND(A558&lt;&gt;"",I559&lt;&gt;""),A556,"")</f>
        <v/>
      </c>
      <c r="B559" s="38" t="str">
        <f t="shared" ref="B559" si="1028">IF(AND($A559&lt;&gt;"",B556&lt;&gt;""),B556,"")</f>
        <v/>
      </c>
      <c r="C559" s="65" t="s">
        <v>318</v>
      </c>
      <c r="D559" s="33"/>
      <c r="E559" s="44" t="str">
        <f>IF(AND(I559&lt;&gt;"",E556&lt;&gt;""),E556,"")</f>
        <v/>
      </c>
      <c r="F559" s="44" t="str">
        <f>IF(I559&lt;&gt;"",MAX(F556:F558)+1,"")</f>
        <v/>
      </c>
      <c r="G559" s="44" t="str">
        <f>IF(AND(I559&lt;&gt;"",D557&lt;&gt;""),D557,"")</f>
        <v/>
      </c>
      <c r="H559" s="44" t="str">
        <f>IF(AND(I559&lt;&gt;"",D558&lt;&gt;""),D560,"")</f>
        <v/>
      </c>
      <c r="I559" s="31"/>
      <c r="J559" s="33"/>
      <c r="K559" s="38" t="str">
        <f t="shared" si="1022"/>
        <v/>
      </c>
      <c r="L559" s="153"/>
      <c r="M559" s="153"/>
      <c r="N559" s="153"/>
      <c r="O559" s="153"/>
      <c r="P559" s="31"/>
      <c r="Q559" s="54"/>
      <c r="R559" s="55"/>
      <c r="S559" s="55"/>
      <c r="T559" s="55"/>
      <c r="U559" s="55"/>
      <c r="V559" s="55"/>
      <c r="W559" s="55"/>
      <c r="X559" s="55"/>
      <c r="Y559" s="55"/>
      <c r="Z559" s="55"/>
      <c r="AA559" s="55"/>
      <c r="AB559" s="55"/>
      <c r="AC559" s="55"/>
      <c r="AD559" s="55"/>
      <c r="AE559" s="55"/>
      <c r="AF559" s="55"/>
      <c r="AG559" s="55"/>
      <c r="AH559" s="55"/>
      <c r="AI559" s="55"/>
      <c r="AJ559" s="55"/>
      <c r="AK559" s="55"/>
      <c r="AL559" s="55"/>
      <c r="AM559" s="56"/>
      <c r="AN559" s="54"/>
      <c r="AO559" s="55"/>
      <c r="AP559" s="55"/>
      <c r="AQ559" s="55"/>
      <c r="AR559" s="55"/>
      <c r="AS559" s="56"/>
      <c r="AT559" s="54"/>
      <c r="AU559" s="55"/>
      <c r="AV559" s="56"/>
      <c r="AW559" s="54"/>
      <c r="AX559" s="55"/>
      <c r="AY559" s="55"/>
      <c r="AZ559" s="55"/>
      <c r="BA559" s="55"/>
      <c r="BB559" s="55"/>
      <c r="BC559" s="55"/>
      <c r="BD559" s="55"/>
      <c r="BE559" s="55"/>
      <c r="BF559" s="55"/>
      <c r="BG559" s="55"/>
      <c r="BH559" s="56"/>
      <c r="BI559" s="54"/>
      <c r="BJ559" s="55"/>
      <c r="BK559" s="55"/>
      <c r="BL559" s="55"/>
      <c r="BM559" s="55"/>
      <c r="BN559" s="55"/>
      <c r="BO559" s="55"/>
      <c r="BP559" s="55"/>
      <c r="BQ559" s="55"/>
      <c r="BR559" s="55"/>
      <c r="BS559" s="55"/>
      <c r="BT559" s="55"/>
      <c r="BU559" s="56"/>
      <c r="BV559" s="54"/>
      <c r="BW559" s="57"/>
      <c r="BX559" s="57"/>
      <c r="BY559" s="55"/>
      <c r="BZ559" s="55"/>
      <c r="CA559" s="55"/>
      <c r="CB559" s="55"/>
      <c r="CC559" s="55"/>
      <c r="CD559" s="55"/>
      <c r="CE559" s="55"/>
      <c r="CF559" s="55"/>
      <c r="CG559" s="55"/>
      <c r="CH559" s="55"/>
      <c r="CI559" s="55"/>
      <c r="CJ559" s="55"/>
      <c r="CK559" s="55"/>
      <c r="CL559" s="55"/>
      <c r="CM559" s="56"/>
      <c r="CN559" s="58"/>
      <c r="CO559" s="58"/>
      <c r="CP559" s="58"/>
      <c r="CQ559" s="58"/>
      <c r="CR559" s="58"/>
      <c r="CS559" s="58"/>
      <c r="CT559" s="58"/>
      <c r="CU559" s="58"/>
      <c r="CV559" s="58"/>
      <c r="CW559" s="58"/>
      <c r="CX559" s="58"/>
      <c r="CY559" s="58"/>
      <c r="CZ559" s="58"/>
      <c r="DA559" s="58"/>
      <c r="DB559" s="58"/>
      <c r="DC559" s="58"/>
      <c r="DD559" s="58"/>
      <c r="DE559" s="58"/>
      <c r="DF559" s="58"/>
      <c r="DG559" s="58"/>
      <c r="DH559" s="58"/>
      <c r="DI559" s="58"/>
      <c r="DJ559" s="58"/>
      <c r="DK559" s="58"/>
      <c r="DL559" s="56"/>
      <c r="DM559" s="155" t="s">
        <v>42</v>
      </c>
      <c r="DN559" s="55"/>
      <c r="DO559" s="55"/>
      <c r="DP559" s="55"/>
      <c r="DQ559" s="55"/>
      <c r="DR559" s="55"/>
      <c r="DS559" s="55"/>
      <c r="DT559" s="55"/>
      <c r="DU559" s="56"/>
      <c r="DV559" s="91" t="s">
        <v>42</v>
      </c>
      <c r="DW559" s="60"/>
      <c r="DX559" s="60"/>
      <c r="DY559" s="60"/>
      <c r="DZ559" s="60"/>
      <c r="EA559" s="60"/>
      <c r="EB559" s="60"/>
      <c r="EC559" s="60"/>
      <c r="ED559" s="147"/>
      <c r="EE559" s="61"/>
      <c r="EF559" s="91" t="s">
        <v>42</v>
      </c>
      <c r="EG559" s="60"/>
      <c r="EH559" s="60"/>
      <c r="EI559" s="60"/>
      <c r="EJ559" s="60"/>
      <c r="EK559" s="60"/>
      <c r="EL559" s="60"/>
      <c r="EM559" s="60"/>
      <c r="EN559" s="61"/>
      <c r="EO559" s="164" t="s">
        <v>42</v>
      </c>
      <c r="EP559" s="60"/>
      <c r="EQ559" s="60"/>
      <c r="ER559" s="60"/>
      <c r="ES559" s="60"/>
      <c r="ET559" s="60"/>
      <c r="EU559" s="60"/>
      <c r="EV559" s="60"/>
      <c r="EW559" s="61"/>
      <c r="EX559" s="159"/>
      <c r="EY559" s="160"/>
      <c r="EZ559" s="160"/>
      <c r="FA559" s="160"/>
      <c r="FB559" s="160"/>
      <c r="FC559" s="160"/>
      <c r="FD559" s="160"/>
      <c r="FE559" s="160"/>
      <c r="FF559" s="160"/>
      <c r="FG559" s="160"/>
      <c r="FH559" s="160"/>
      <c r="FI559" s="161"/>
      <c r="FV559" s="24" t="str">
        <f>IF(FW559&lt;&gt;"",MAX($FV$3:FV558)+1,"")</f>
        <v/>
      </c>
      <c r="FW559" s="24" t="str">
        <f>IF($B559&lt;&gt;"",LEFT(E559,2),"")</f>
        <v/>
      </c>
      <c r="FX559" s="24" t="str">
        <f t="shared" si="1023"/>
        <v/>
      </c>
      <c r="FY559" s="24" t="str">
        <f t="shared" si="1024"/>
        <v/>
      </c>
      <c r="FZ559" s="24" t="str">
        <f t="shared" si="1025"/>
        <v/>
      </c>
    </row>
    <row r="560" spans="1:182" x14ac:dyDescent="0.25">
      <c r="A560" s="38" t="str">
        <f>IF(AND(A559&lt;&gt;"",I560&lt;&gt;""),A556,"")</f>
        <v/>
      </c>
      <c r="B560" s="38" t="str">
        <f t="shared" ref="B560" si="1029">IF(AND($A560&lt;&gt;"",B556&lt;&gt;""),B556,"")</f>
        <v/>
      </c>
      <c r="C560" s="65" t="s">
        <v>742</v>
      </c>
      <c r="D560" s="42" t="str">
        <f>IF(D558&lt;&gt;"",IF(ISNA(VLOOKUP(D558,EconomyTable,2,FALSE)),"&lt;Unknown&gt;",VLOOKUP(D558,EconomyTable,2,FALSE)),"")</f>
        <v/>
      </c>
      <c r="E560" s="44" t="str">
        <f>IF(AND(I560&lt;&gt;"",E556&lt;&gt;""),E556,"")</f>
        <v/>
      </c>
      <c r="F560" s="44" t="str">
        <f>IF(I560&lt;&gt;"",MAX(F556:F559)+1,"")</f>
        <v/>
      </c>
      <c r="G560" s="44" t="str">
        <f>IF(AND(I560&lt;&gt;"",D557&lt;&gt;""),D557,"")</f>
        <v/>
      </c>
      <c r="H560" s="44" t="str">
        <f>IF(AND(I561&lt;&gt;"",D558&lt;&gt;""),D560,"")</f>
        <v/>
      </c>
      <c r="I560" s="31"/>
      <c r="J560" s="33"/>
      <c r="K560" s="38" t="str">
        <f t="shared" si="1022"/>
        <v/>
      </c>
      <c r="L560" s="153"/>
      <c r="M560" s="153"/>
      <c r="N560" s="153"/>
      <c r="O560" s="153"/>
      <c r="P560" s="31"/>
      <c r="Q560" s="54"/>
      <c r="R560" s="55"/>
      <c r="S560" s="55"/>
      <c r="T560" s="55"/>
      <c r="U560" s="55"/>
      <c r="V560" s="55"/>
      <c r="W560" s="55"/>
      <c r="X560" s="55"/>
      <c r="Y560" s="55"/>
      <c r="Z560" s="55"/>
      <c r="AA560" s="55"/>
      <c r="AB560" s="55"/>
      <c r="AC560" s="55"/>
      <c r="AD560" s="55"/>
      <c r="AE560" s="55"/>
      <c r="AF560" s="55"/>
      <c r="AG560" s="55"/>
      <c r="AH560" s="55"/>
      <c r="AI560" s="55"/>
      <c r="AJ560" s="55"/>
      <c r="AK560" s="55"/>
      <c r="AL560" s="55"/>
      <c r="AM560" s="56"/>
      <c r="AN560" s="54"/>
      <c r="AO560" s="55"/>
      <c r="AP560" s="55"/>
      <c r="AQ560" s="55"/>
      <c r="AR560" s="55"/>
      <c r="AS560" s="56"/>
      <c r="AT560" s="54"/>
      <c r="AU560" s="55"/>
      <c r="AV560" s="56"/>
      <c r="AW560" s="54"/>
      <c r="AX560" s="55"/>
      <c r="AY560" s="55"/>
      <c r="AZ560" s="55"/>
      <c r="BA560" s="55"/>
      <c r="BB560" s="55"/>
      <c r="BC560" s="55"/>
      <c r="BD560" s="55"/>
      <c r="BE560" s="55"/>
      <c r="BF560" s="55"/>
      <c r="BG560" s="55"/>
      <c r="BH560" s="56"/>
      <c r="BI560" s="54"/>
      <c r="BJ560" s="55"/>
      <c r="BK560" s="55"/>
      <c r="BL560" s="55"/>
      <c r="BM560" s="55"/>
      <c r="BN560" s="55"/>
      <c r="BO560" s="55"/>
      <c r="BP560" s="55"/>
      <c r="BQ560" s="55"/>
      <c r="BR560" s="55"/>
      <c r="BS560" s="55"/>
      <c r="BT560" s="55"/>
      <c r="BU560" s="56"/>
      <c r="BV560" s="54"/>
      <c r="BW560" s="57"/>
      <c r="BX560" s="57"/>
      <c r="BY560" s="55"/>
      <c r="BZ560" s="55"/>
      <c r="CA560" s="55"/>
      <c r="CB560" s="55"/>
      <c r="CC560" s="55"/>
      <c r="CD560" s="55"/>
      <c r="CE560" s="55"/>
      <c r="CF560" s="55"/>
      <c r="CG560" s="55"/>
      <c r="CH560" s="55"/>
      <c r="CI560" s="55"/>
      <c r="CJ560" s="55"/>
      <c r="CK560" s="55"/>
      <c r="CL560" s="55"/>
      <c r="CM560" s="58"/>
      <c r="CN560" s="54"/>
      <c r="CO560" s="58"/>
      <c r="CP560" s="58"/>
      <c r="CQ560" s="58"/>
      <c r="CR560" s="58"/>
      <c r="CS560" s="58"/>
      <c r="CT560" s="58"/>
      <c r="CU560" s="58"/>
      <c r="CV560" s="58"/>
      <c r="CW560" s="58"/>
      <c r="CX560" s="58"/>
      <c r="CY560" s="58"/>
      <c r="CZ560" s="58"/>
      <c r="DA560" s="58"/>
      <c r="DB560" s="58"/>
      <c r="DC560" s="58"/>
      <c r="DD560" s="58"/>
      <c r="DE560" s="58"/>
      <c r="DF560" s="58"/>
      <c r="DG560" s="58"/>
      <c r="DH560" s="58"/>
      <c r="DI560" s="58"/>
      <c r="DJ560" s="58"/>
      <c r="DK560" s="58"/>
      <c r="DL560" s="56"/>
      <c r="DM560" s="169" t="s">
        <v>861</v>
      </c>
      <c r="DN560" s="170"/>
      <c r="DO560" s="170"/>
      <c r="DP560" s="170"/>
      <c r="DQ560" s="170"/>
      <c r="DR560" s="170"/>
      <c r="DS560" s="171"/>
      <c r="DT560" s="205">
        <f>SUM(DN556:DU559)</f>
        <v>0</v>
      </c>
      <c r="DU560" s="206"/>
      <c r="DV560" s="169" t="s">
        <v>861</v>
      </c>
      <c r="DW560" s="170"/>
      <c r="DX560" s="170"/>
      <c r="DY560" s="170"/>
      <c r="DZ560" s="170"/>
      <c r="EA560" s="170"/>
      <c r="EB560" s="170"/>
      <c r="EC560" s="171"/>
      <c r="ED560" s="207">
        <f>SUM(DW556:EE559)</f>
        <v>0</v>
      </c>
      <c r="EE560" s="208"/>
      <c r="EF560" s="169" t="s">
        <v>861</v>
      </c>
      <c r="EG560" s="170"/>
      <c r="EH560" s="170"/>
      <c r="EI560" s="170"/>
      <c r="EJ560" s="170"/>
      <c r="EK560" s="170"/>
      <c r="EL560" s="171"/>
      <c r="EM560" s="207">
        <f>SUM(EG556:EN559)</f>
        <v>0</v>
      </c>
      <c r="EN560" s="208"/>
      <c r="EO560" s="170" t="s">
        <v>861</v>
      </c>
      <c r="EP560" s="170"/>
      <c r="EQ560" s="170"/>
      <c r="ER560" s="170"/>
      <c r="ES560" s="170"/>
      <c r="ET560" s="170"/>
      <c r="EU560" s="171"/>
      <c r="EV560" s="207">
        <f>SUM(EP556:EW559)</f>
        <v>0</v>
      </c>
      <c r="EW560" s="208"/>
      <c r="EX560" s="159"/>
      <c r="EY560" s="160"/>
      <c r="EZ560" s="160"/>
      <c r="FA560" s="160"/>
      <c r="FB560" s="160"/>
      <c r="FC560" s="160"/>
      <c r="FD560" s="160"/>
      <c r="FE560" s="160"/>
      <c r="FF560" s="160"/>
      <c r="FG560" s="160"/>
      <c r="FH560" s="160"/>
      <c r="FI560" s="161"/>
      <c r="FV560" s="24" t="str">
        <f>IF(FW560&lt;&gt;"",MAX($FV$3:FV559)+1,"")</f>
        <v/>
      </c>
      <c r="FW560" s="24" t="str">
        <f>IF($B560&lt;&gt;"",E560,"")</f>
        <v/>
      </c>
      <c r="FX560" s="24" t="str">
        <f t="shared" si="1023"/>
        <v/>
      </c>
      <c r="FY560" s="24" t="str">
        <f t="shared" si="1024"/>
        <v/>
      </c>
      <c r="FZ560" s="24" t="str">
        <f t="shared" si="1025"/>
        <v/>
      </c>
    </row>
    <row r="561" spans="1:182" x14ac:dyDescent="0.25">
      <c r="A561" s="38" t="str">
        <f>IF(AND(A560&lt;&gt;"",I561&lt;&gt;""),A556,"")</f>
        <v/>
      </c>
      <c r="B561" s="38" t="str">
        <f t="shared" ref="B561" si="1030">IF(AND($A561&lt;&gt;"",B556&lt;&gt;""),B556,"")</f>
        <v/>
      </c>
      <c r="C561" s="65" t="s">
        <v>741</v>
      </c>
      <c r="D561" s="43" t="str">
        <f>IF(D559&lt;&gt;"",IF(ISNA(VLOOKUP(D559,EconomyTypeTable,2,FALSE)),"&lt;Unknown&gt;",VLOOKUP(D559,EconomyTypeTable,2,FALSE)),"")</f>
        <v/>
      </c>
      <c r="E561" s="44" t="str">
        <f>IF(AND(I561&lt;&gt;"",E556&lt;&gt;""),E556,"")</f>
        <v/>
      </c>
      <c r="F561" s="44" t="str">
        <f>IF(I561&lt;&gt;"",MAX(F556:F560)+1,"")</f>
        <v/>
      </c>
      <c r="G561" s="44" t="str">
        <f>IF(AND(I560&lt;&gt;"",D557&lt;&gt;""),D557,"")</f>
        <v/>
      </c>
      <c r="H561" s="44" t="str">
        <f>IF(AND(I561&lt;&gt;"",D558&lt;&gt;""),D560,"")</f>
        <v/>
      </c>
      <c r="I561" s="31"/>
      <c r="J561" s="33"/>
      <c r="K561" s="38" t="str">
        <f t="shared" si="1022"/>
        <v/>
      </c>
      <c r="L561" s="153"/>
      <c r="M561" s="153"/>
      <c r="N561" s="153"/>
      <c r="O561" s="153"/>
      <c r="P561" s="31"/>
      <c r="Q561" s="59"/>
      <c r="R561" s="60"/>
      <c r="S561" s="60"/>
      <c r="T561" s="60"/>
      <c r="U561" s="60"/>
      <c r="V561" s="60"/>
      <c r="W561" s="60"/>
      <c r="X561" s="60"/>
      <c r="Y561" s="60"/>
      <c r="Z561" s="60"/>
      <c r="AA561" s="60"/>
      <c r="AB561" s="60"/>
      <c r="AC561" s="60"/>
      <c r="AD561" s="60"/>
      <c r="AE561" s="60"/>
      <c r="AF561" s="60"/>
      <c r="AG561" s="60"/>
      <c r="AH561" s="60"/>
      <c r="AI561" s="60"/>
      <c r="AJ561" s="60"/>
      <c r="AK561" s="60"/>
      <c r="AL561" s="60"/>
      <c r="AM561" s="61"/>
      <c r="AN561" s="59"/>
      <c r="AO561" s="60"/>
      <c r="AP561" s="60"/>
      <c r="AQ561" s="60"/>
      <c r="AR561" s="60"/>
      <c r="AS561" s="61"/>
      <c r="AT561" s="59"/>
      <c r="AU561" s="60"/>
      <c r="AV561" s="61"/>
      <c r="AW561" s="59"/>
      <c r="AX561" s="60"/>
      <c r="AY561" s="60"/>
      <c r="AZ561" s="60"/>
      <c r="BA561" s="60"/>
      <c r="BB561" s="60"/>
      <c r="BC561" s="60"/>
      <c r="BD561" s="60"/>
      <c r="BE561" s="60"/>
      <c r="BF561" s="60"/>
      <c r="BG561" s="60"/>
      <c r="BH561" s="61"/>
      <c r="BI561" s="59"/>
      <c r="BJ561" s="60"/>
      <c r="BK561" s="60"/>
      <c r="BL561" s="60"/>
      <c r="BM561" s="60"/>
      <c r="BN561" s="60"/>
      <c r="BO561" s="60"/>
      <c r="BP561" s="60"/>
      <c r="BQ561" s="60"/>
      <c r="BR561" s="60"/>
      <c r="BS561" s="60"/>
      <c r="BT561" s="60"/>
      <c r="BU561" s="61"/>
      <c r="BV561" s="59"/>
      <c r="BW561" s="62"/>
      <c r="BX561" s="62"/>
      <c r="BY561" s="60"/>
      <c r="BZ561" s="60"/>
      <c r="CA561" s="60"/>
      <c r="CB561" s="60"/>
      <c r="CC561" s="60"/>
      <c r="CD561" s="60"/>
      <c r="CE561" s="60"/>
      <c r="CF561" s="60"/>
      <c r="CG561" s="60"/>
      <c r="CH561" s="60"/>
      <c r="CI561" s="60"/>
      <c r="CJ561" s="60"/>
      <c r="CK561" s="60"/>
      <c r="CL561" s="60"/>
      <c r="CM561" s="61"/>
      <c r="CN561" s="58"/>
      <c r="CO561" s="58"/>
      <c r="CP561" s="58"/>
      <c r="CQ561" s="58"/>
      <c r="CR561" s="58"/>
      <c r="CS561" s="58"/>
      <c r="CT561" s="58"/>
      <c r="CU561" s="58"/>
      <c r="CV561" s="58"/>
      <c r="CW561" s="58"/>
      <c r="CX561" s="58"/>
      <c r="CY561" s="58"/>
      <c r="CZ561" s="58"/>
      <c r="DA561" s="58"/>
      <c r="DB561" s="58"/>
      <c r="DC561" s="58"/>
      <c r="DD561" s="58"/>
      <c r="DE561" s="58"/>
      <c r="DF561" s="58"/>
      <c r="DG561" s="58"/>
      <c r="DH561" s="58"/>
      <c r="DI561" s="58"/>
      <c r="DJ561" s="58"/>
      <c r="DK561" s="58"/>
      <c r="DL561" s="56"/>
      <c r="DM561" s="170" t="s">
        <v>823</v>
      </c>
      <c r="DN561" s="170"/>
      <c r="DO561" s="170"/>
      <c r="DP561" s="170"/>
      <c r="DQ561" s="170"/>
      <c r="DR561" s="170"/>
      <c r="DS561" s="171"/>
      <c r="DT561" s="172"/>
      <c r="DU561" s="186"/>
      <c r="DV561" s="209"/>
      <c r="DW561" s="190"/>
      <c r="DX561" s="190"/>
      <c r="DY561" s="190"/>
      <c r="DZ561" s="190"/>
      <c r="EA561" s="190"/>
      <c r="EB561" s="190"/>
      <c r="EC561" s="190"/>
      <c r="ED561" s="190"/>
      <c r="EE561" s="190"/>
      <c r="EF561" s="190"/>
      <c r="EG561" s="190"/>
      <c r="EH561" s="190"/>
      <c r="EI561" s="190"/>
      <c r="EJ561" s="190"/>
      <c r="EK561" s="190"/>
      <c r="EL561" s="190"/>
      <c r="EM561" s="190"/>
      <c r="EN561" s="190"/>
      <c r="EO561" s="190"/>
      <c r="EP561" s="190"/>
      <c r="EQ561" s="190"/>
      <c r="ER561" s="190"/>
      <c r="ES561" s="190"/>
      <c r="ET561" s="190"/>
      <c r="EU561" s="190"/>
      <c r="EV561" s="190"/>
      <c r="EW561" s="210"/>
      <c r="EX561" s="159"/>
      <c r="EY561" s="160"/>
      <c r="EZ561" s="160"/>
      <c r="FA561" s="160"/>
      <c r="FB561" s="160"/>
      <c r="FC561" s="160"/>
      <c r="FD561" s="160"/>
      <c r="FE561" s="160"/>
      <c r="FF561" s="160"/>
      <c r="FG561" s="160"/>
      <c r="FH561" s="160"/>
      <c r="FI561" s="161"/>
    </row>
    <row r="562" spans="1:182" ht="15.75" thickBot="1" x14ac:dyDescent="0.3">
      <c r="A562" s="39">
        <f>IF(A556&lt;&gt;"",A556,"")</f>
        <v>80</v>
      </c>
      <c r="B562" s="39" t="str">
        <f>IF(AND($A562&lt;&gt;"",B556&lt;&gt;""),B556,"")</f>
        <v/>
      </c>
      <c r="C562" s="67" t="s">
        <v>315</v>
      </c>
      <c r="D562" s="36"/>
      <c r="E562" s="148"/>
      <c r="F562" s="149"/>
      <c r="G562" s="149"/>
      <c r="H562" s="149"/>
      <c r="I562" s="149"/>
      <c r="J562" s="149"/>
      <c r="K562" s="149"/>
      <c r="L562" s="149"/>
      <c r="M562" s="149"/>
      <c r="N562" s="149"/>
      <c r="O562" s="150"/>
      <c r="P562" s="46" t="str">
        <f>IF(COUNTA(Q562:AM562)-COUNTBLANK(Q562:AM562)&gt;0,COUNTA(Q562:AM562)-COUNTBLANK(Q562:AM562)&amp;" Deposit types","")</f>
        <v/>
      </c>
      <c r="Q562" s="47" t="str">
        <f>IF(COUNTA(Q556:Q561)&gt;0,COUNTA(Q556:Q561),"")</f>
        <v/>
      </c>
      <c r="R562" s="48" t="str">
        <f t="shared" ref="R562:BK562" si="1031">IF(COUNTA(R556:R561)&gt;0,COUNTA(R556:R561),"")</f>
        <v/>
      </c>
      <c r="S562" s="48" t="str">
        <f t="shared" si="1031"/>
        <v/>
      </c>
      <c r="T562" s="48" t="str">
        <f t="shared" si="1031"/>
        <v/>
      </c>
      <c r="U562" s="48" t="str">
        <f t="shared" si="1031"/>
        <v/>
      </c>
      <c r="V562" s="48" t="str">
        <f t="shared" si="1031"/>
        <v/>
      </c>
      <c r="W562" s="48" t="str">
        <f t="shared" si="1031"/>
        <v/>
      </c>
      <c r="X562" s="48" t="str">
        <f t="shared" si="1031"/>
        <v/>
      </c>
      <c r="Y562" s="48" t="str">
        <f t="shared" si="1031"/>
        <v/>
      </c>
      <c r="Z562" s="48" t="str">
        <f t="shared" si="1031"/>
        <v/>
      </c>
      <c r="AA562" s="48" t="str">
        <f t="shared" si="1031"/>
        <v/>
      </c>
      <c r="AB562" s="48" t="str">
        <f>IF(COUNTA(AB556:AB561)&gt;0,COUNTA(AB556:AB561),"")</f>
        <v/>
      </c>
      <c r="AC562" s="48" t="str">
        <f t="shared" ref="AC562:BV562" si="1032">IF(COUNTA(AC556:AC561)&gt;0,COUNTA(AC556:AC561),"")</f>
        <v/>
      </c>
      <c r="AD562" s="48" t="str">
        <f t="shared" si="1032"/>
        <v/>
      </c>
      <c r="AE562" s="48" t="str">
        <f t="shared" si="1032"/>
        <v/>
      </c>
      <c r="AF562" s="48" t="str">
        <f t="shared" si="1032"/>
        <v/>
      </c>
      <c r="AG562" s="48" t="str">
        <f t="shared" si="1032"/>
        <v/>
      </c>
      <c r="AH562" s="48" t="str">
        <f t="shared" si="1032"/>
        <v/>
      </c>
      <c r="AI562" s="48" t="str">
        <f t="shared" si="1032"/>
        <v/>
      </c>
      <c r="AJ562" s="48" t="str">
        <f t="shared" si="1032"/>
        <v/>
      </c>
      <c r="AK562" s="48" t="str">
        <f t="shared" si="1032"/>
        <v/>
      </c>
      <c r="AL562" s="48" t="str">
        <f t="shared" si="1032"/>
        <v/>
      </c>
      <c r="AM562" s="49" t="str">
        <f t="shared" si="1032"/>
        <v/>
      </c>
      <c r="AN562" s="47" t="str">
        <f t="shared" si="1032"/>
        <v/>
      </c>
      <c r="AO562" s="48" t="str">
        <f t="shared" si="1032"/>
        <v/>
      </c>
      <c r="AP562" s="48" t="str">
        <f t="shared" si="1032"/>
        <v/>
      </c>
      <c r="AQ562" s="48" t="str">
        <f t="shared" si="1032"/>
        <v/>
      </c>
      <c r="AR562" s="48" t="str">
        <f t="shared" si="1032"/>
        <v/>
      </c>
      <c r="AS562" s="49" t="str">
        <f t="shared" si="1032"/>
        <v/>
      </c>
      <c r="AT562" s="47" t="str">
        <f t="shared" si="1032"/>
        <v/>
      </c>
      <c r="AU562" s="48" t="str">
        <f t="shared" si="1032"/>
        <v/>
      </c>
      <c r="AV562" s="49" t="str">
        <f t="shared" si="1032"/>
        <v/>
      </c>
      <c r="AW562" s="47" t="str">
        <f t="shared" si="1032"/>
        <v/>
      </c>
      <c r="AX562" s="48" t="str">
        <f t="shared" si="1032"/>
        <v/>
      </c>
      <c r="AY562" s="48" t="str">
        <f t="shared" si="1032"/>
        <v/>
      </c>
      <c r="AZ562" s="48" t="str">
        <f t="shared" si="1032"/>
        <v/>
      </c>
      <c r="BA562" s="48" t="str">
        <f t="shared" si="1032"/>
        <v/>
      </c>
      <c r="BB562" s="48" t="str">
        <f t="shared" si="1032"/>
        <v/>
      </c>
      <c r="BC562" s="48" t="str">
        <f t="shared" si="1032"/>
        <v/>
      </c>
      <c r="BD562" s="48" t="str">
        <f t="shared" si="1032"/>
        <v/>
      </c>
      <c r="BE562" s="48" t="str">
        <f t="shared" si="1032"/>
        <v/>
      </c>
      <c r="BF562" s="48" t="str">
        <f t="shared" si="1032"/>
        <v/>
      </c>
      <c r="BG562" s="48" t="str">
        <f t="shared" si="1032"/>
        <v/>
      </c>
      <c r="BH562" s="49" t="str">
        <f t="shared" si="1032"/>
        <v/>
      </c>
      <c r="BI562" s="47" t="str">
        <f t="shared" si="1032"/>
        <v/>
      </c>
      <c r="BJ562" s="48" t="str">
        <f t="shared" si="1032"/>
        <v/>
      </c>
      <c r="BK562" s="48" t="str">
        <f t="shared" si="1032"/>
        <v/>
      </c>
      <c r="BL562" s="48"/>
      <c r="BM562" s="48" t="str">
        <f t="shared" ref="BM562:BU562" si="1033">IF(COUNTA(BM556:BM561)&gt;0,COUNTA(BM556:BM561),"")</f>
        <v/>
      </c>
      <c r="BN562" s="48" t="str">
        <f t="shared" si="1033"/>
        <v/>
      </c>
      <c r="BO562" s="48" t="str">
        <f t="shared" si="1033"/>
        <v/>
      </c>
      <c r="BP562" s="48" t="str">
        <f t="shared" si="1033"/>
        <v/>
      </c>
      <c r="BQ562" s="48" t="str">
        <f t="shared" si="1033"/>
        <v/>
      </c>
      <c r="BR562" s="48" t="str">
        <f t="shared" si="1033"/>
        <v/>
      </c>
      <c r="BS562" s="48" t="str">
        <f t="shared" si="1033"/>
        <v/>
      </c>
      <c r="BT562" s="48" t="str">
        <f t="shared" si="1033"/>
        <v/>
      </c>
      <c r="BU562" s="49" t="str">
        <f t="shared" si="1033"/>
        <v/>
      </c>
      <c r="BV562" s="47" t="str">
        <f>IF(COUNTA(BV556:BV561)&gt;0,COUNTA(BV556:BV561),"")</f>
        <v/>
      </c>
      <c r="BW562" s="48" t="str">
        <f t="shared" ref="BW562:DL562" si="1034">IF(COUNTA(BW556:BW561)&gt;0,COUNTA(BW556:BW561),"")</f>
        <v/>
      </c>
      <c r="BX562" s="48" t="str">
        <f t="shared" si="1034"/>
        <v/>
      </c>
      <c r="BY562" s="48" t="str">
        <f t="shared" si="1034"/>
        <v/>
      </c>
      <c r="BZ562" s="48" t="str">
        <f t="shared" si="1034"/>
        <v/>
      </c>
      <c r="CA562" s="48" t="str">
        <f t="shared" si="1034"/>
        <v/>
      </c>
      <c r="CB562" s="48" t="str">
        <f t="shared" si="1034"/>
        <v/>
      </c>
      <c r="CC562" s="48" t="str">
        <f t="shared" si="1034"/>
        <v/>
      </c>
      <c r="CD562" s="48" t="str">
        <f t="shared" si="1034"/>
        <v/>
      </c>
      <c r="CE562" s="48" t="str">
        <f t="shared" si="1034"/>
        <v/>
      </c>
      <c r="CF562" s="48" t="str">
        <f t="shared" si="1034"/>
        <v/>
      </c>
      <c r="CG562" s="48" t="str">
        <f t="shared" si="1034"/>
        <v/>
      </c>
      <c r="CH562" s="48" t="str">
        <f t="shared" si="1034"/>
        <v/>
      </c>
      <c r="CI562" s="48" t="str">
        <f t="shared" si="1034"/>
        <v/>
      </c>
      <c r="CJ562" s="48" t="str">
        <f t="shared" si="1034"/>
        <v/>
      </c>
      <c r="CK562" s="48" t="str">
        <f t="shared" si="1034"/>
        <v/>
      </c>
      <c r="CL562" s="48" t="str">
        <f t="shared" si="1034"/>
        <v/>
      </c>
      <c r="CM562" s="49" t="str">
        <f t="shared" si="1034"/>
        <v/>
      </c>
      <c r="CN562" s="47" t="str">
        <f t="shared" si="1034"/>
        <v/>
      </c>
      <c r="CO562" s="48" t="str">
        <f t="shared" si="1034"/>
        <v/>
      </c>
      <c r="CP562" s="48" t="str">
        <f t="shared" si="1034"/>
        <v/>
      </c>
      <c r="CQ562" s="48" t="str">
        <f t="shared" si="1034"/>
        <v/>
      </c>
      <c r="CR562" s="48" t="str">
        <f t="shared" si="1034"/>
        <v/>
      </c>
      <c r="CS562" s="48" t="str">
        <f t="shared" si="1034"/>
        <v/>
      </c>
      <c r="CT562" s="48" t="str">
        <f t="shared" si="1034"/>
        <v/>
      </c>
      <c r="CU562" s="48" t="str">
        <f t="shared" si="1034"/>
        <v/>
      </c>
      <c r="CV562" s="48" t="str">
        <f t="shared" si="1034"/>
        <v/>
      </c>
      <c r="CW562" s="48" t="str">
        <f t="shared" si="1034"/>
        <v/>
      </c>
      <c r="CX562" s="48" t="str">
        <f t="shared" si="1034"/>
        <v/>
      </c>
      <c r="CY562" s="48" t="str">
        <f t="shared" si="1034"/>
        <v/>
      </c>
      <c r="CZ562" s="48" t="str">
        <f t="shared" si="1034"/>
        <v/>
      </c>
      <c r="DA562" s="48" t="str">
        <f t="shared" si="1034"/>
        <v/>
      </c>
      <c r="DB562" s="48" t="str">
        <f t="shared" si="1034"/>
        <v/>
      </c>
      <c r="DC562" s="48" t="str">
        <f t="shared" si="1034"/>
        <v/>
      </c>
      <c r="DD562" s="48" t="str">
        <f t="shared" si="1034"/>
        <v/>
      </c>
      <c r="DE562" s="48" t="str">
        <f t="shared" si="1034"/>
        <v/>
      </c>
      <c r="DF562" s="48" t="str">
        <f t="shared" si="1034"/>
        <v/>
      </c>
      <c r="DG562" s="48" t="str">
        <f t="shared" si="1034"/>
        <v/>
      </c>
      <c r="DH562" s="48" t="str">
        <f t="shared" si="1034"/>
        <v/>
      </c>
      <c r="DI562" s="48" t="str">
        <f t="shared" si="1034"/>
        <v/>
      </c>
      <c r="DJ562" s="48" t="str">
        <f t="shared" si="1034"/>
        <v/>
      </c>
      <c r="DK562" s="48" t="str">
        <f t="shared" si="1034"/>
        <v/>
      </c>
      <c r="DL562" s="49" t="str">
        <f t="shared" si="1034"/>
        <v/>
      </c>
      <c r="DM562" s="170" t="s">
        <v>822</v>
      </c>
      <c r="DN562" s="170"/>
      <c r="DO562" s="170"/>
      <c r="DP562" s="170"/>
      <c r="DQ562" s="170"/>
      <c r="DR562" s="170"/>
      <c r="DS562" s="171"/>
      <c r="DT562" s="187"/>
      <c r="DU562" s="172"/>
      <c r="DV562" s="211"/>
      <c r="DW562" s="212"/>
      <c r="DX562" s="212"/>
      <c r="DY562" s="212"/>
      <c r="DZ562" s="212"/>
      <c r="EA562" s="212"/>
      <c r="EB562" s="212"/>
      <c r="EC562" s="212"/>
      <c r="ED562" s="212"/>
      <c r="EE562" s="212"/>
      <c r="EF562" s="212"/>
      <c r="EG562" s="212"/>
      <c r="EH562" s="212"/>
      <c r="EI562" s="212"/>
      <c r="EJ562" s="212"/>
      <c r="EK562" s="212"/>
      <c r="EL562" s="212"/>
      <c r="EM562" s="212"/>
      <c r="EN562" s="212"/>
      <c r="EO562" s="212"/>
      <c r="EP562" s="212"/>
      <c r="EQ562" s="212"/>
      <c r="ER562" s="212"/>
      <c r="ES562" s="212"/>
      <c r="ET562" s="212"/>
      <c r="EU562" s="212"/>
      <c r="EV562" s="212"/>
      <c r="EW562" s="213"/>
      <c r="EX562" s="151"/>
      <c r="EY562" s="149"/>
      <c r="EZ562" s="149"/>
      <c r="FA562" s="149"/>
      <c r="FB562" s="149"/>
      <c r="FC562" s="149"/>
      <c r="FD562" s="149"/>
      <c r="FE562" s="149"/>
      <c r="FF562" s="149"/>
      <c r="FG562" s="149"/>
      <c r="FH562" s="149"/>
      <c r="FI562" s="152"/>
    </row>
    <row r="563" spans="1:182" x14ac:dyDescent="0.25">
      <c r="A563" s="40">
        <f>A556+1</f>
        <v>81</v>
      </c>
      <c r="B563" s="29"/>
      <c r="C563" s="65" t="s">
        <v>531</v>
      </c>
      <c r="D563" s="41" t="str">
        <f>IF(MAX(F563:F568)&gt;0,MAX(F563:F568),"")</f>
        <v/>
      </c>
      <c r="E563" s="30"/>
      <c r="F563" s="45" t="str">
        <f>IF(I563&lt;&gt;"",1,"")</f>
        <v/>
      </c>
      <c r="G563" s="45" t="str">
        <f>IF(AND(I563&lt;&gt;"",D564&lt;&gt;""),D564,"")</f>
        <v/>
      </c>
      <c r="H563" s="45" t="str">
        <f>IF(AND(I563&lt;&gt;"",D565&lt;&gt;""),D567,"")</f>
        <v/>
      </c>
      <c r="I563" s="29"/>
      <c r="J563" s="146"/>
      <c r="K563" s="40" t="str">
        <f t="shared" ref="K563:K568" si="1035">IF(J563&lt;&gt;"",IF(ISNA(VLOOKUP(J563,PlanetTypeTable,2,FALSE)),"&lt;Unknown&gt;",VLOOKUP(J563,PlanetTypeTable,2,FALSE)),"")</f>
        <v/>
      </c>
      <c r="L563" s="34"/>
      <c r="M563" s="34"/>
      <c r="N563" s="34"/>
      <c r="O563" s="34"/>
      <c r="P563" s="29"/>
      <c r="Q563" s="50"/>
      <c r="R563" s="30"/>
      <c r="S563" s="30"/>
      <c r="T563" s="30"/>
      <c r="U563" s="30"/>
      <c r="V563" s="30"/>
      <c r="W563" s="30"/>
      <c r="X563" s="30"/>
      <c r="Y563" s="30"/>
      <c r="Z563" s="30"/>
      <c r="AA563" s="30"/>
      <c r="AB563" s="30"/>
      <c r="AC563" s="30"/>
      <c r="AD563" s="30"/>
      <c r="AE563" s="30"/>
      <c r="AF563" s="30"/>
      <c r="AG563" s="30"/>
      <c r="AH563" s="30"/>
      <c r="AI563" s="30"/>
      <c r="AJ563" s="30"/>
      <c r="AK563" s="30"/>
      <c r="AL563" s="30"/>
      <c r="AM563" s="51"/>
      <c r="AN563" s="50"/>
      <c r="AO563" s="30"/>
      <c r="AP563" s="30"/>
      <c r="AQ563" s="30"/>
      <c r="AR563" s="30"/>
      <c r="AS563" s="51"/>
      <c r="AT563" s="50"/>
      <c r="AU563" s="30"/>
      <c r="AV563" s="51"/>
      <c r="AW563" s="50"/>
      <c r="AX563" s="30"/>
      <c r="AY563" s="30"/>
      <c r="AZ563" s="30"/>
      <c r="BA563" s="30"/>
      <c r="BB563" s="30"/>
      <c r="BC563" s="30"/>
      <c r="BD563" s="30"/>
      <c r="BE563" s="30"/>
      <c r="BF563" s="30"/>
      <c r="BG563" s="30"/>
      <c r="BH563" s="51"/>
      <c r="BI563" s="50"/>
      <c r="BJ563" s="30"/>
      <c r="BK563" s="30"/>
      <c r="BL563" s="30"/>
      <c r="BM563" s="30"/>
      <c r="BN563" s="30"/>
      <c r="BO563" s="30"/>
      <c r="BP563" s="30"/>
      <c r="BQ563" s="30"/>
      <c r="BR563" s="30"/>
      <c r="BS563" s="30"/>
      <c r="BT563" s="30"/>
      <c r="BU563" s="51"/>
      <c r="BV563" s="50"/>
      <c r="BW563" s="52"/>
      <c r="BX563" s="52"/>
      <c r="BY563" s="30"/>
      <c r="BZ563" s="30"/>
      <c r="CA563" s="30"/>
      <c r="CB563" s="30"/>
      <c r="CC563" s="30"/>
      <c r="CD563" s="30"/>
      <c r="CE563" s="30"/>
      <c r="CF563" s="30"/>
      <c r="CG563" s="30"/>
      <c r="CH563" s="30"/>
      <c r="CI563" s="30"/>
      <c r="CJ563" s="30"/>
      <c r="CK563" s="30"/>
      <c r="CL563" s="30"/>
      <c r="CM563" s="51"/>
      <c r="CN563" s="53"/>
      <c r="CO563" s="53"/>
      <c r="CP563" s="53"/>
      <c r="CQ563" s="53"/>
      <c r="CR563" s="53"/>
      <c r="CS563" s="53"/>
      <c r="CT563" s="53"/>
      <c r="CU563" s="53"/>
      <c r="CV563" s="53"/>
      <c r="CW563" s="53"/>
      <c r="CX563" s="53"/>
      <c r="CY563" s="53"/>
      <c r="CZ563" s="53"/>
      <c r="DA563" s="53"/>
      <c r="DB563" s="53"/>
      <c r="DC563" s="53"/>
      <c r="DD563" s="53"/>
      <c r="DE563" s="53"/>
      <c r="DF563" s="53"/>
      <c r="DG563" s="53"/>
      <c r="DH563" s="53"/>
      <c r="DI563" s="53"/>
      <c r="DJ563" s="53"/>
      <c r="DK563" s="53"/>
      <c r="DL563" s="51"/>
      <c r="DM563" s="162" t="s">
        <v>249</v>
      </c>
      <c r="DN563" s="30"/>
      <c r="DO563" s="30"/>
      <c r="DP563" s="30"/>
      <c r="DQ563" s="30"/>
      <c r="DR563" s="30"/>
      <c r="DS563" s="30"/>
      <c r="DT563" s="30"/>
      <c r="DU563" s="51"/>
      <c r="DV563" s="163" t="s">
        <v>249</v>
      </c>
      <c r="DW563" s="30"/>
      <c r="DX563" s="30"/>
      <c r="DY563" s="30"/>
      <c r="DZ563" s="30"/>
      <c r="EA563" s="30"/>
      <c r="EB563" s="30"/>
      <c r="EC563" s="30"/>
      <c r="ED563" s="53"/>
      <c r="EE563" s="51"/>
      <c r="EF563" s="163" t="s">
        <v>249</v>
      </c>
      <c r="EG563" s="30"/>
      <c r="EH563" s="30"/>
      <c r="EI563" s="63"/>
      <c r="EJ563" s="30"/>
      <c r="EK563" s="30"/>
      <c r="EL563" s="30"/>
      <c r="EM563" s="30"/>
      <c r="EN563" s="51"/>
      <c r="EO563" s="163" t="s">
        <v>249</v>
      </c>
      <c r="EP563" s="30"/>
      <c r="EQ563" s="30"/>
      <c r="ER563" s="30"/>
      <c r="ES563" s="30"/>
      <c r="ET563" s="30"/>
      <c r="EU563" s="30"/>
      <c r="EV563" s="30"/>
      <c r="EW563" s="51"/>
      <c r="EX563" s="156"/>
      <c r="EY563" s="157"/>
      <c r="EZ563" s="157"/>
      <c r="FA563" s="157"/>
      <c r="FB563" s="157"/>
      <c r="FC563" s="157"/>
      <c r="FD563" s="157"/>
      <c r="FE563" s="157"/>
      <c r="FF563" s="157"/>
      <c r="FG563" s="157"/>
      <c r="FH563" s="157"/>
      <c r="FI563" s="158"/>
      <c r="FR563" s="25" t="str">
        <f>IF(FS563&lt;&gt;"",MAX(FR$3:FR562)+1,"")</f>
        <v/>
      </c>
      <c r="FS563" s="25" t="str">
        <f>IF(B563&lt;&gt;"",B563,"")</f>
        <v/>
      </c>
      <c r="FT563" s="25" t="str">
        <f>IF(D564&lt;&gt;"",D564,"")</f>
        <v/>
      </c>
      <c r="FV563" s="24" t="str">
        <f>IF(FW563&lt;&gt;"",MAX($FV$3:FV562)+1,"")</f>
        <v/>
      </c>
      <c r="FW563" s="24" t="str">
        <f>IF($B563&lt;&gt;"",LEFT(E563,2),"")</f>
        <v/>
      </c>
      <c r="FX563" s="24" t="str">
        <f t="shared" ref="FX563:FX567" si="1036">IF($B563&lt;&gt;"",I563,"")</f>
        <v/>
      </c>
      <c r="FY563" s="24" t="str">
        <f t="shared" ref="FY563:FY567" si="1037">IF($B563&lt;&gt;"",J563,"")</f>
        <v/>
      </c>
      <c r="FZ563" s="24" t="str">
        <f t="shared" ref="FZ563:FZ567" si="1038">IF($B563&lt;&gt;"",K563,"")</f>
        <v/>
      </c>
    </row>
    <row r="564" spans="1:182" x14ac:dyDescent="0.25">
      <c r="A564" s="38" t="str">
        <f>IF(AND(A563&lt;&gt;"",I564&lt;&gt;""),A563,"")</f>
        <v/>
      </c>
      <c r="B564" s="37" t="str">
        <f t="shared" ref="B564" si="1039">IF(AND($A564&lt;&gt;"",B563&lt;&gt;""),B563,"")</f>
        <v/>
      </c>
      <c r="C564" s="66" t="s">
        <v>72</v>
      </c>
      <c r="D564" s="32"/>
      <c r="E564" s="44" t="str">
        <f>IF(AND(I564&lt;&gt;"",E563&lt;&gt;""),E563,"")</f>
        <v/>
      </c>
      <c r="F564" s="44" t="str">
        <f>IF(I564&lt;&gt;"",MAX(F563:F563)+1,"")</f>
        <v/>
      </c>
      <c r="G564" s="44" t="str">
        <f>IF(AND(I564&lt;&gt;"",D564&lt;&gt;""),D564,"")</f>
        <v/>
      </c>
      <c r="H564" s="44" t="str">
        <f>IF(AND(I564&lt;&gt;"",D565&lt;&gt;""),D567,"")</f>
        <v/>
      </c>
      <c r="I564" s="31"/>
      <c r="J564" s="33"/>
      <c r="K564" s="38" t="str">
        <f t="shared" si="1035"/>
        <v/>
      </c>
      <c r="L564" s="153"/>
      <c r="M564" s="153"/>
      <c r="N564" s="153"/>
      <c r="O564" s="153"/>
      <c r="P564" s="31"/>
      <c r="Q564" s="54"/>
      <c r="R564" s="55"/>
      <c r="S564" s="55"/>
      <c r="T564" s="55"/>
      <c r="U564" s="55"/>
      <c r="V564" s="55"/>
      <c r="W564" s="55"/>
      <c r="X564" s="55"/>
      <c r="Y564" s="55"/>
      <c r="Z564" s="55"/>
      <c r="AA564" s="55"/>
      <c r="AB564" s="55"/>
      <c r="AC564" s="55"/>
      <c r="AD564" s="55"/>
      <c r="AE564" s="55"/>
      <c r="AF564" s="55"/>
      <c r="AG564" s="55"/>
      <c r="AH564" s="55"/>
      <c r="AI564" s="55"/>
      <c r="AJ564" s="55"/>
      <c r="AK564" s="55"/>
      <c r="AL564" s="55"/>
      <c r="AM564" s="56"/>
      <c r="AN564" s="54"/>
      <c r="AO564" s="55"/>
      <c r="AP564" s="55"/>
      <c r="AQ564" s="55"/>
      <c r="AR564" s="55"/>
      <c r="AS564" s="56"/>
      <c r="AT564" s="54"/>
      <c r="AU564" s="55"/>
      <c r="AV564" s="56"/>
      <c r="AW564" s="54"/>
      <c r="AX564" s="55"/>
      <c r="AY564" s="55"/>
      <c r="AZ564" s="55"/>
      <c r="BA564" s="55"/>
      <c r="BB564" s="55"/>
      <c r="BC564" s="55"/>
      <c r="BD564" s="55"/>
      <c r="BE564" s="55"/>
      <c r="BF564" s="55"/>
      <c r="BG564" s="55"/>
      <c r="BH564" s="56"/>
      <c r="BI564" s="54"/>
      <c r="BJ564" s="55"/>
      <c r="BK564" s="55"/>
      <c r="BL564" s="55"/>
      <c r="BM564" s="55"/>
      <c r="BN564" s="55"/>
      <c r="BO564" s="55"/>
      <c r="BP564" s="55"/>
      <c r="BQ564" s="55"/>
      <c r="BR564" s="55"/>
      <c r="BS564" s="55"/>
      <c r="BT564" s="55"/>
      <c r="BU564" s="56"/>
      <c r="BV564" s="54"/>
      <c r="BW564" s="57"/>
      <c r="BX564" s="57"/>
      <c r="BY564" s="55"/>
      <c r="BZ564" s="55"/>
      <c r="CA564" s="55"/>
      <c r="CB564" s="55"/>
      <c r="CC564" s="55"/>
      <c r="CD564" s="55"/>
      <c r="CE564" s="55"/>
      <c r="CF564" s="55"/>
      <c r="CG564" s="55"/>
      <c r="CH564" s="55"/>
      <c r="CI564" s="55"/>
      <c r="CJ564" s="55"/>
      <c r="CK564" s="55"/>
      <c r="CL564" s="55"/>
      <c r="CM564" s="56"/>
      <c r="CN564" s="58"/>
      <c r="CO564" s="58"/>
      <c r="CP564" s="58"/>
      <c r="CQ564" s="58"/>
      <c r="CR564" s="58"/>
      <c r="CS564" s="58"/>
      <c r="CT564" s="58"/>
      <c r="CU564" s="58"/>
      <c r="CV564" s="58"/>
      <c r="CW564" s="58"/>
      <c r="CX564" s="58"/>
      <c r="CY564" s="58"/>
      <c r="CZ564" s="58"/>
      <c r="DA564" s="58"/>
      <c r="DB564" s="58"/>
      <c r="DC564" s="58"/>
      <c r="DD564" s="58"/>
      <c r="DE564" s="58"/>
      <c r="DF564" s="58"/>
      <c r="DG564" s="58"/>
      <c r="DH564" s="58"/>
      <c r="DI564" s="58"/>
      <c r="DJ564" s="58"/>
      <c r="DK564" s="58"/>
      <c r="DL564" s="56"/>
      <c r="DM564" s="167" t="s">
        <v>44</v>
      </c>
      <c r="DN564" s="55"/>
      <c r="DO564" s="55"/>
      <c r="DP564" s="55"/>
      <c r="DQ564" s="55"/>
      <c r="DR564" s="55"/>
      <c r="DS564" s="55"/>
      <c r="DT564" s="55"/>
      <c r="DU564" s="56"/>
      <c r="DV564" s="168" t="s">
        <v>44</v>
      </c>
      <c r="DW564" s="55"/>
      <c r="DX564" s="55"/>
      <c r="DY564" s="55"/>
      <c r="DZ564" s="55"/>
      <c r="EA564" s="55"/>
      <c r="EB564" s="55"/>
      <c r="EC564" s="55"/>
      <c r="ED564" s="58"/>
      <c r="EE564" s="56"/>
      <c r="EF564" s="168" t="s">
        <v>44</v>
      </c>
      <c r="EG564" s="55"/>
      <c r="EH564" s="55"/>
      <c r="EI564" s="55"/>
      <c r="EJ564" s="55"/>
      <c r="EK564" s="55"/>
      <c r="EL564" s="55"/>
      <c r="EM564" s="55"/>
      <c r="EN564" s="56"/>
      <c r="EO564" s="168" t="s">
        <v>44</v>
      </c>
      <c r="EP564" s="55"/>
      <c r="EQ564" s="55"/>
      <c r="ER564" s="55"/>
      <c r="ES564" s="55"/>
      <c r="ET564" s="55"/>
      <c r="EU564" s="55"/>
      <c r="EV564" s="55"/>
      <c r="EW564" s="56"/>
      <c r="EX564" s="159"/>
      <c r="EY564" s="160"/>
      <c r="EZ564" s="160"/>
      <c r="FA564" s="160"/>
      <c r="FB564" s="160"/>
      <c r="FC564" s="160"/>
      <c r="FD564" s="160"/>
      <c r="FE564" s="160"/>
      <c r="FF564" s="160"/>
      <c r="FG564" s="160"/>
      <c r="FH564" s="160"/>
      <c r="FI564" s="161"/>
      <c r="FV564" s="24" t="str">
        <f>IF(FW564&lt;&gt;"",MAX($FV$3:FV563)+1,"")</f>
        <v/>
      </c>
      <c r="FW564" s="24" t="str">
        <f>IF($B564&lt;&gt;"",LEFT(E564,2),"")</f>
        <v/>
      </c>
      <c r="FX564" s="24" t="str">
        <f t="shared" si="1036"/>
        <v/>
      </c>
      <c r="FY564" s="24" t="str">
        <f t="shared" si="1037"/>
        <v/>
      </c>
      <c r="FZ564" s="24" t="str">
        <f t="shared" si="1038"/>
        <v/>
      </c>
    </row>
    <row r="565" spans="1:182" x14ac:dyDescent="0.25">
      <c r="A565" s="38" t="str">
        <f>IF(AND(A564&lt;&gt;"",I565&lt;&gt;""),A563,"")</f>
        <v/>
      </c>
      <c r="B565" s="38" t="str">
        <f t="shared" ref="B565" si="1040">IF(AND($A565&lt;&gt;"",B563&lt;&gt;""),B563,"")</f>
        <v/>
      </c>
      <c r="C565" s="65" t="s">
        <v>317</v>
      </c>
      <c r="D565" s="33"/>
      <c r="E565" s="44" t="str">
        <f>IF(AND(I565&lt;&gt;"",E563&lt;&gt;""),E563,"")</f>
        <v/>
      </c>
      <c r="F565" s="44" t="str">
        <f>IF(I565&lt;&gt;"",MAX(F563:F564)+1,"")</f>
        <v/>
      </c>
      <c r="G565" s="44" t="str">
        <f>IF(AND(I565&lt;&gt;"",D564&lt;&gt;""),D564,"")</f>
        <v/>
      </c>
      <c r="H565" s="44" t="str">
        <f>IF(AND(I565&lt;&gt;"",D565&lt;&gt;""),D567,"")</f>
        <v/>
      </c>
      <c r="I565" s="31"/>
      <c r="J565" s="33"/>
      <c r="K565" s="38" t="str">
        <f t="shared" si="1035"/>
        <v/>
      </c>
      <c r="L565" s="153"/>
      <c r="M565" s="153"/>
      <c r="N565" s="153"/>
      <c r="O565" s="153"/>
      <c r="P565" s="31"/>
      <c r="Q565" s="54"/>
      <c r="R565" s="55"/>
      <c r="S565" s="55"/>
      <c r="T565" s="55"/>
      <c r="U565" s="55"/>
      <c r="V565" s="55"/>
      <c r="W565" s="55"/>
      <c r="X565" s="55"/>
      <c r="Y565" s="55"/>
      <c r="Z565" s="55"/>
      <c r="AA565" s="55"/>
      <c r="AB565" s="55"/>
      <c r="AC565" s="55"/>
      <c r="AD565" s="55"/>
      <c r="AE565" s="55"/>
      <c r="AF565" s="55"/>
      <c r="AG565" s="55"/>
      <c r="AH565" s="55"/>
      <c r="AI565" s="55"/>
      <c r="AJ565" s="55"/>
      <c r="AK565" s="55"/>
      <c r="AL565" s="55"/>
      <c r="AM565" s="56"/>
      <c r="AN565" s="54"/>
      <c r="AO565" s="55"/>
      <c r="AP565" s="55"/>
      <c r="AQ565" s="55"/>
      <c r="AR565" s="55"/>
      <c r="AS565" s="56"/>
      <c r="AT565" s="54"/>
      <c r="AU565" s="55"/>
      <c r="AV565" s="56"/>
      <c r="AW565" s="54"/>
      <c r="AX565" s="55"/>
      <c r="AY565" s="55"/>
      <c r="AZ565" s="55"/>
      <c r="BA565" s="55"/>
      <c r="BB565" s="55"/>
      <c r="BC565" s="55"/>
      <c r="BD565" s="55"/>
      <c r="BE565" s="55"/>
      <c r="BF565" s="55"/>
      <c r="BG565" s="55"/>
      <c r="BH565" s="56"/>
      <c r="BI565" s="54"/>
      <c r="BJ565" s="55"/>
      <c r="BK565" s="55"/>
      <c r="BL565" s="55"/>
      <c r="BM565" s="55"/>
      <c r="BN565" s="55"/>
      <c r="BO565" s="55"/>
      <c r="BP565" s="55"/>
      <c r="BQ565" s="55"/>
      <c r="BR565" s="55"/>
      <c r="BS565" s="55"/>
      <c r="BT565" s="55"/>
      <c r="BU565" s="56"/>
      <c r="BV565" s="54"/>
      <c r="BW565" s="57"/>
      <c r="BX565" s="57"/>
      <c r="BY565" s="55"/>
      <c r="BZ565" s="55"/>
      <c r="CA565" s="55"/>
      <c r="CB565" s="55"/>
      <c r="CC565" s="55"/>
      <c r="CD565" s="55"/>
      <c r="CE565" s="55"/>
      <c r="CF565" s="55"/>
      <c r="CG565" s="55"/>
      <c r="CH565" s="55"/>
      <c r="CI565" s="55"/>
      <c r="CJ565" s="55"/>
      <c r="CK565" s="55"/>
      <c r="CL565" s="55"/>
      <c r="CM565" s="56"/>
      <c r="CN565" s="58"/>
      <c r="CO565" s="58"/>
      <c r="CP565" s="58"/>
      <c r="CQ565" s="58"/>
      <c r="CR565" s="58"/>
      <c r="CS565" s="58"/>
      <c r="CT565" s="58"/>
      <c r="CU565" s="58"/>
      <c r="CV565" s="58"/>
      <c r="CW565" s="58"/>
      <c r="CX565" s="58"/>
      <c r="CY565" s="58"/>
      <c r="CZ565" s="58"/>
      <c r="DA565" s="58"/>
      <c r="DB565" s="58"/>
      <c r="DC565" s="58"/>
      <c r="DD565" s="58"/>
      <c r="DE565" s="58"/>
      <c r="DF565" s="58"/>
      <c r="DG565" s="58"/>
      <c r="DH565" s="58"/>
      <c r="DI565" s="58"/>
      <c r="DJ565" s="58"/>
      <c r="DK565" s="58"/>
      <c r="DL565" s="56"/>
      <c r="DM565" s="165" t="s">
        <v>45</v>
      </c>
      <c r="DN565" s="55"/>
      <c r="DO565" s="55"/>
      <c r="DP565" s="55"/>
      <c r="DQ565" s="55"/>
      <c r="DR565" s="55"/>
      <c r="DS565" s="55"/>
      <c r="DT565" s="55"/>
      <c r="DU565" s="56"/>
      <c r="DV565" s="166" t="s">
        <v>45</v>
      </c>
      <c r="DW565" s="55"/>
      <c r="DX565" s="55"/>
      <c r="DY565" s="55"/>
      <c r="DZ565" s="55"/>
      <c r="EA565" s="55"/>
      <c r="EB565" s="55"/>
      <c r="EC565" s="55"/>
      <c r="ED565" s="58"/>
      <c r="EE565" s="56"/>
      <c r="EF565" s="166" t="s">
        <v>45</v>
      </c>
      <c r="EG565" s="55"/>
      <c r="EH565" s="55"/>
      <c r="EI565" s="55"/>
      <c r="EJ565" s="55"/>
      <c r="EK565" s="55"/>
      <c r="EL565" s="55"/>
      <c r="EM565" s="55"/>
      <c r="EN565" s="56"/>
      <c r="EO565" s="166" t="s">
        <v>45</v>
      </c>
      <c r="EP565" s="55"/>
      <c r="EQ565" s="55"/>
      <c r="ER565" s="55"/>
      <c r="ES565" s="55"/>
      <c r="ET565" s="55"/>
      <c r="EU565" s="55"/>
      <c r="EV565" s="55"/>
      <c r="EW565" s="56"/>
      <c r="EX565" s="159"/>
      <c r="EY565" s="160"/>
      <c r="EZ565" s="160"/>
      <c r="FA565" s="160"/>
      <c r="FB565" s="160"/>
      <c r="FC565" s="160"/>
      <c r="FD565" s="160"/>
      <c r="FE565" s="160"/>
      <c r="FF565" s="160"/>
      <c r="FG565" s="160"/>
      <c r="FH565" s="160"/>
      <c r="FI565" s="161"/>
      <c r="FV565" s="24" t="str">
        <f>IF(FW565&lt;&gt;"",MAX($FV$3:FV564)+1,"")</f>
        <v/>
      </c>
      <c r="FW565" s="24" t="str">
        <f>IF($B565&lt;&gt;"",LEFT(E565,2),"")</f>
        <v/>
      </c>
      <c r="FX565" s="24" t="str">
        <f t="shared" si="1036"/>
        <v/>
      </c>
      <c r="FY565" s="24" t="str">
        <f t="shared" si="1037"/>
        <v/>
      </c>
      <c r="FZ565" s="24" t="str">
        <f t="shared" si="1038"/>
        <v/>
      </c>
    </row>
    <row r="566" spans="1:182" x14ac:dyDescent="0.25">
      <c r="A566" s="38" t="str">
        <f>IF(AND(A565&lt;&gt;"",I566&lt;&gt;""),A563,"")</f>
        <v/>
      </c>
      <c r="B566" s="38" t="str">
        <f t="shared" ref="B566" si="1041">IF(AND($A566&lt;&gt;"",B563&lt;&gt;""),B563,"")</f>
        <v/>
      </c>
      <c r="C566" s="65" t="s">
        <v>318</v>
      </c>
      <c r="D566" s="33"/>
      <c r="E566" s="44" t="str">
        <f>IF(AND(I566&lt;&gt;"",E563&lt;&gt;""),E563,"")</f>
        <v/>
      </c>
      <c r="F566" s="44" t="str">
        <f>IF(I566&lt;&gt;"",MAX(F563:F565)+1,"")</f>
        <v/>
      </c>
      <c r="G566" s="44" t="str">
        <f>IF(AND(I566&lt;&gt;"",D564&lt;&gt;""),D564,"")</f>
        <v/>
      </c>
      <c r="H566" s="44" t="str">
        <f>IF(AND(I566&lt;&gt;"",D565&lt;&gt;""),D567,"")</f>
        <v/>
      </c>
      <c r="I566" s="31"/>
      <c r="J566" s="33"/>
      <c r="K566" s="38" t="str">
        <f t="shared" si="1035"/>
        <v/>
      </c>
      <c r="L566" s="153"/>
      <c r="M566" s="153"/>
      <c r="N566" s="153"/>
      <c r="O566" s="153"/>
      <c r="P566" s="31"/>
      <c r="Q566" s="54"/>
      <c r="R566" s="55"/>
      <c r="S566" s="55"/>
      <c r="T566" s="55"/>
      <c r="U566" s="55"/>
      <c r="V566" s="55"/>
      <c r="W566" s="55"/>
      <c r="X566" s="55"/>
      <c r="Y566" s="55"/>
      <c r="Z566" s="55"/>
      <c r="AA566" s="55"/>
      <c r="AB566" s="55"/>
      <c r="AC566" s="55"/>
      <c r="AD566" s="55"/>
      <c r="AE566" s="55"/>
      <c r="AF566" s="55"/>
      <c r="AG566" s="55"/>
      <c r="AH566" s="55"/>
      <c r="AI566" s="55"/>
      <c r="AJ566" s="55"/>
      <c r="AK566" s="55"/>
      <c r="AL566" s="55"/>
      <c r="AM566" s="56"/>
      <c r="AN566" s="54"/>
      <c r="AO566" s="55"/>
      <c r="AP566" s="55"/>
      <c r="AQ566" s="55"/>
      <c r="AR566" s="55"/>
      <c r="AS566" s="56"/>
      <c r="AT566" s="54"/>
      <c r="AU566" s="55"/>
      <c r="AV566" s="56"/>
      <c r="AW566" s="54"/>
      <c r="AX566" s="55"/>
      <c r="AY566" s="55"/>
      <c r="AZ566" s="55"/>
      <c r="BA566" s="55"/>
      <c r="BB566" s="55"/>
      <c r="BC566" s="55"/>
      <c r="BD566" s="55"/>
      <c r="BE566" s="55"/>
      <c r="BF566" s="55"/>
      <c r="BG566" s="55"/>
      <c r="BH566" s="56"/>
      <c r="BI566" s="54"/>
      <c r="BJ566" s="55"/>
      <c r="BK566" s="55"/>
      <c r="BL566" s="55"/>
      <c r="BM566" s="55"/>
      <c r="BN566" s="55"/>
      <c r="BO566" s="55"/>
      <c r="BP566" s="55"/>
      <c r="BQ566" s="55"/>
      <c r="BR566" s="55"/>
      <c r="BS566" s="55"/>
      <c r="BT566" s="55"/>
      <c r="BU566" s="56"/>
      <c r="BV566" s="54"/>
      <c r="BW566" s="57"/>
      <c r="BX566" s="57"/>
      <c r="BY566" s="55"/>
      <c r="BZ566" s="55"/>
      <c r="CA566" s="55"/>
      <c r="CB566" s="55"/>
      <c r="CC566" s="55"/>
      <c r="CD566" s="55"/>
      <c r="CE566" s="55"/>
      <c r="CF566" s="55"/>
      <c r="CG566" s="55"/>
      <c r="CH566" s="55"/>
      <c r="CI566" s="55"/>
      <c r="CJ566" s="55"/>
      <c r="CK566" s="55"/>
      <c r="CL566" s="55"/>
      <c r="CM566" s="56"/>
      <c r="CN566" s="58"/>
      <c r="CO566" s="58"/>
      <c r="CP566" s="58"/>
      <c r="CQ566" s="58"/>
      <c r="CR566" s="58"/>
      <c r="CS566" s="58"/>
      <c r="CT566" s="58"/>
      <c r="CU566" s="58"/>
      <c r="CV566" s="58"/>
      <c r="CW566" s="58"/>
      <c r="CX566" s="58"/>
      <c r="CY566" s="58"/>
      <c r="CZ566" s="58"/>
      <c r="DA566" s="58"/>
      <c r="DB566" s="58"/>
      <c r="DC566" s="58"/>
      <c r="DD566" s="58"/>
      <c r="DE566" s="58"/>
      <c r="DF566" s="58"/>
      <c r="DG566" s="58"/>
      <c r="DH566" s="58"/>
      <c r="DI566" s="58"/>
      <c r="DJ566" s="58"/>
      <c r="DK566" s="58"/>
      <c r="DL566" s="56"/>
      <c r="DM566" s="155" t="s">
        <v>42</v>
      </c>
      <c r="DN566" s="55"/>
      <c r="DO566" s="55"/>
      <c r="DP566" s="55"/>
      <c r="DQ566" s="55"/>
      <c r="DR566" s="55"/>
      <c r="DS566" s="55"/>
      <c r="DT566" s="55"/>
      <c r="DU566" s="56"/>
      <c r="DV566" s="91" t="s">
        <v>42</v>
      </c>
      <c r="DW566" s="60"/>
      <c r="DX566" s="60"/>
      <c r="DY566" s="60"/>
      <c r="DZ566" s="60"/>
      <c r="EA566" s="60"/>
      <c r="EB566" s="60"/>
      <c r="EC566" s="60"/>
      <c r="ED566" s="147"/>
      <c r="EE566" s="61"/>
      <c r="EF566" s="91" t="s">
        <v>42</v>
      </c>
      <c r="EG566" s="60"/>
      <c r="EH566" s="60"/>
      <c r="EI566" s="60"/>
      <c r="EJ566" s="60"/>
      <c r="EK566" s="60"/>
      <c r="EL566" s="60"/>
      <c r="EM566" s="60"/>
      <c r="EN566" s="61"/>
      <c r="EO566" s="164" t="s">
        <v>42</v>
      </c>
      <c r="EP566" s="60"/>
      <c r="EQ566" s="60"/>
      <c r="ER566" s="60"/>
      <c r="ES566" s="60"/>
      <c r="ET566" s="60"/>
      <c r="EU566" s="60"/>
      <c r="EV566" s="60"/>
      <c r="EW566" s="61"/>
      <c r="EX566" s="159"/>
      <c r="EY566" s="160"/>
      <c r="EZ566" s="160"/>
      <c r="FA566" s="160"/>
      <c r="FB566" s="160"/>
      <c r="FC566" s="160"/>
      <c r="FD566" s="160"/>
      <c r="FE566" s="160"/>
      <c r="FF566" s="160"/>
      <c r="FG566" s="160"/>
      <c r="FH566" s="160"/>
      <c r="FI566" s="161"/>
      <c r="FV566" s="24" t="str">
        <f>IF(FW566&lt;&gt;"",MAX($FV$3:FV565)+1,"")</f>
        <v/>
      </c>
      <c r="FW566" s="24" t="str">
        <f>IF($B566&lt;&gt;"",LEFT(E566,2),"")</f>
        <v/>
      </c>
      <c r="FX566" s="24" t="str">
        <f t="shared" si="1036"/>
        <v/>
      </c>
      <c r="FY566" s="24" t="str">
        <f t="shared" si="1037"/>
        <v/>
      </c>
      <c r="FZ566" s="24" t="str">
        <f t="shared" si="1038"/>
        <v/>
      </c>
    </row>
    <row r="567" spans="1:182" x14ac:dyDescent="0.25">
      <c r="A567" s="38" t="str">
        <f>IF(AND(A566&lt;&gt;"",I567&lt;&gt;""),A563,"")</f>
        <v/>
      </c>
      <c r="B567" s="38" t="str">
        <f t="shared" ref="B567" si="1042">IF(AND($A567&lt;&gt;"",B563&lt;&gt;""),B563,"")</f>
        <v/>
      </c>
      <c r="C567" s="65" t="s">
        <v>742</v>
      </c>
      <c r="D567" s="42" t="str">
        <f>IF(D565&lt;&gt;"",IF(ISNA(VLOOKUP(D565,EconomyTable,2,FALSE)),"&lt;Unknown&gt;",VLOOKUP(D565,EconomyTable,2,FALSE)),"")</f>
        <v/>
      </c>
      <c r="E567" s="44" t="str">
        <f>IF(AND(I567&lt;&gt;"",E563&lt;&gt;""),E563,"")</f>
        <v/>
      </c>
      <c r="F567" s="44" t="str">
        <f>IF(I567&lt;&gt;"",MAX(F563:F566)+1,"")</f>
        <v/>
      </c>
      <c r="G567" s="44" t="str">
        <f>IF(AND(I567&lt;&gt;"",D564&lt;&gt;""),D564,"")</f>
        <v/>
      </c>
      <c r="H567" s="44" t="str">
        <f>IF(AND(I568&lt;&gt;"",D565&lt;&gt;""),D567,"")</f>
        <v/>
      </c>
      <c r="I567" s="31"/>
      <c r="J567" s="33"/>
      <c r="K567" s="38" t="str">
        <f t="shared" si="1035"/>
        <v/>
      </c>
      <c r="L567" s="153"/>
      <c r="M567" s="153"/>
      <c r="N567" s="153"/>
      <c r="O567" s="153"/>
      <c r="P567" s="31"/>
      <c r="Q567" s="54"/>
      <c r="R567" s="55"/>
      <c r="S567" s="55"/>
      <c r="T567" s="55"/>
      <c r="U567" s="55"/>
      <c r="V567" s="55"/>
      <c r="W567" s="55"/>
      <c r="X567" s="55"/>
      <c r="Y567" s="55"/>
      <c r="Z567" s="55"/>
      <c r="AA567" s="55"/>
      <c r="AB567" s="55"/>
      <c r="AC567" s="55"/>
      <c r="AD567" s="55"/>
      <c r="AE567" s="55"/>
      <c r="AF567" s="55"/>
      <c r="AG567" s="55"/>
      <c r="AH567" s="55"/>
      <c r="AI567" s="55"/>
      <c r="AJ567" s="55"/>
      <c r="AK567" s="55"/>
      <c r="AL567" s="55"/>
      <c r="AM567" s="56"/>
      <c r="AN567" s="54"/>
      <c r="AO567" s="55"/>
      <c r="AP567" s="55"/>
      <c r="AQ567" s="55"/>
      <c r="AR567" s="55"/>
      <c r="AS567" s="56"/>
      <c r="AT567" s="54"/>
      <c r="AU567" s="55"/>
      <c r="AV567" s="56"/>
      <c r="AW567" s="54"/>
      <c r="AX567" s="55"/>
      <c r="AY567" s="55"/>
      <c r="AZ567" s="55"/>
      <c r="BA567" s="55"/>
      <c r="BB567" s="55"/>
      <c r="BC567" s="55"/>
      <c r="BD567" s="55"/>
      <c r="BE567" s="55"/>
      <c r="BF567" s="55"/>
      <c r="BG567" s="55"/>
      <c r="BH567" s="56"/>
      <c r="BI567" s="54"/>
      <c r="BJ567" s="55"/>
      <c r="BK567" s="55"/>
      <c r="BL567" s="55"/>
      <c r="BM567" s="55"/>
      <c r="BN567" s="55"/>
      <c r="BO567" s="55"/>
      <c r="BP567" s="55"/>
      <c r="BQ567" s="55"/>
      <c r="BR567" s="55"/>
      <c r="BS567" s="55"/>
      <c r="BT567" s="55"/>
      <c r="BU567" s="56"/>
      <c r="BV567" s="54"/>
      <c r="BW567" s="57"/>
      <c r="BX567" s="57"/>
      <c r="BY567" s="55"/>
      <c r="BZ567" s="55"/>
      <c r="CA567" s="55"/>
      <c r="CB567" s="55"/>
      <c r="CC567" s="55"/>
      <c r="CD567" s="55"/>
      <c r="CE567" s="55"/>
      <c r="CF567" s="55"/>
      <c r="CG567" s="55"/>
      <c r="CH567" s="55"/>
      <c r="CI567" s="55"/>
      <c r="CJ567" s="55"/>
      <c r="CK567" s="55"/>
      <c r="CL567" s="55"/>
      <c r="CM567" s="58"/>
      <c r="CN567" s="54"/>
      <c r="CO567" s="58"/>
      <c r="CP567" s="58"/>
      <c r="CQ567" s="58"/>
      <c r="CR567" s="58"/>
      <c r="CS567" s="58"/>
      <c r="CT567" s="58"/>
      <c r="CU567" s="58"/>
      <c r="CV567" s="58"/>
      <c r="CW567" s="58"/>
      <c r="CX567" s="58"/>
      <c r="CY567" s="58"/>
      <c r="CZ567" s="58"/>
      <c r="DA567" s="58"/>
      <c r="DB567" s="58"/>
      <c r="DC567" s="58"/>
      <c r="DD567" s="58"/>
      <c r="DE567" s="58"/>
      <c r="DF567" s="58"/>
      <c r="DG567" s="58"/>
      <c r="DH567" s="58"/>
      <c r="DI567" s="58"/>
      <c r="DJ567" s="58"/>
      <c r="DK567" s="58"/>
      <c r="DL567" s="56"/>
      <c r="DM567" s="169" t="s">
        <v>861</v>
      </c>
      <c r="DN567" s="170"/>
      <c r="DO567" s="170"/>
      <c r="DP567" s="170"/>
      <c r="DQ567" s="170"/>
      <c r="DR567" s="170"/>
      <c r="DS567" s="171"/>
      <c r="DT567" s="205">
        <f>SUM(DN563:DU566)</f>
        <v>0</v>
      </c>
      <c r="DU567" s="218"/>
      <c r="DV567" s="169" t="s">
        <v>861</v>
      </c>
      <c r="DW567" s="170"/>
      <c r="DX567" s="170"/>
      <c r="DY567" s="170"/>
      <c r="DZ567" s="170"/>
      <c r="EA567" s="170"/>
      <c r="EB567" s="170"/>
      <c r="EC567" s="171"/>
      <c r="ED567" s="205">
        <f>SUM(DW563:EE566)</f>
        <v>0</v>
      </c>
      <c r="EE567" s="218"/>
      <c r="EF567" s="169" t="s">
        <v>861</v>
      </c>
      <c r="EG567" s="170"/>
      <c r="EH567" s="170"/>
      <c r="EI567" s="170"/>
      <c r="EJ567" s="170"/>
      <c r="EK567" s="170"/>
      <c r="EL567" s="171"/>
      <c r="EM567" s="205">
        <f>SUM(EG563:EN566)</f>
        <v>0</v>
      </c>
      <c r="EN567" s="218"/>
      <c r="EO567" s="169" t="s">
        <v>861</v>
      </c>
      <c r="EP567" s="170"/>
      <c r="EQ567" s="170"/>
      <c r="ER567" s="170"/>
      <c r="ES567" s="170"/>
      <c r="ET567" s="170"/>
      <c r="EU567" s="171"/>
      <c r="EV567" s="205">
        <f>SUM(EP563:EW566)</f>
        <v>0</v>
      </c>
      <c r="EW567" s="218"/>
      <c r="EX567" s="159"/>
      <c r="EY567" s="160"/>
      <c r="EZ567" s="160"/>
      <c r="FA567" s="160"/>
      <c r="FB567" s="160"/>
      <c r="FC567" s="160"/>
      <c r="FD567" s="160"/>
      <c r="FE567" s="160"/>
      <c r="FF567" s="160"/>
      <c r="FG567" s="160"/>
      <c r="FH567" s="160"/>
      <c r="FI567" s="161"/>
      <c r="FV567" s="24" t="str">
        <f>IF(FW567&lt;&gt;"",MAX($FV$3:FV566)+1,"")</f>
        <v/>
      </c>
      <c r="FW567" s="24" t="str">
        <f>IF($B567&lt;&gt;"",E567,"")</f>
        <v/>
      </c>
      <c r="FX567" s="24" t="str">
        <f t="shared" si="1036"/>
        <v/>
      </c>
      <c r="FY567" s="24" t="str">
        <f t="shared" si="1037"/>
        <v/>
      </c>
      <c r="FZ567" s="24" t="str">
        <f t="shared" si="1038"/>
        <v/>
      </c>
    </row>
    <row r="568" spans="1:182" x14ac:dyDescent="0.25">
      <c r="A568" s="38" t="str">
        <f>IF(AND(A567&lt;&gt;"",I568&lt;&gt;""),A563,"")</f>
        <v/>
      </c>
      <c r="B568" s="38" t="str">
        <f t="shared" ref="B568" si="1043">IF(AND($A568&lt;&gt;"",B563&lt;&gt;""),B563,"")</f>
        <v/>
      </c>
      <c r="C568" s="65" t="s">
        <v>741</v>
      </c>
      <c r="D568" s="43" t="str">
        <f>IF(D566&lt;&gt;"",IF(ISNA(VLOOKUP(D566,EconomyTypeTable,2,FALSE)),"&lt;Unknown&gt;",VLOOKUP(D566,EconomyTypeTable,2,FALSE)),"")</f>
        <v/>
      </c>
      <c r="E568" s="44" t="str">
        <f>IF(AND(I568&lt;&gt;"",E563&lt;&gt;""),E563,"")</f>
        <v/>
      </c>
      <c r="F568" s="44" t="str">
        <f>IF(I568&lt;&gt;"",MAX(F563:F567)+1,"")</f>
        <v/>
      </c>
      <c r="G568" s="44" t="str">
        <f>IF(AND(I567&lt;&gt;"",D564&lt;&gt;""),D564,"")</f>
        <v/>
      </c>
      <c r="H568" s="44" t="str">
        <f>IF(AND(I568&lt;&gt;"",D565&lt;&gt;""),D567,"")</f>
        <v/>
      </c>
      <c r="I568" s="31"/>
      <c r="J568" s="33"/>
      <c r="K568" s="38" t="str">
        <f t="shared" si="1035"/>
        <v/>
      </c>
      <c r="L568" s="153"/>
      <c r="M568" s="153"/>
      <c r="N568" s="153"/>
      <c r="O568" s="153"/>
      <c r="P568" s="31"/>
      <c r="Q568" s="59"/>
      <c r="R568" s="60"/>
      <c r="S568" s="60"/>
      <c r="T568" s="60"/>
      <c r="U568" s="60"/>
      <c r="V568" s="60"/>
      <c r="W568" s="60"/>
      <c r="X568" s="60"/>
      <c r="Y568" s="60"/>
      <c r="Z568" s="60"/>
      <c r="AA568" s="60"/>
      <c r="AB568" s="60"/>
      <c r="AC568" s="60"/>
      <c r="AD568" s="60"/>
      <c r="AE568" s="60"/>
      <c r="AF568" s="60"/>
      <c r="AG568" s="60"/>
      <c r="AH568" s="60"/>
      <c r="AI568" s="60"/>
      <c r="AJ568" s="60"/>
      <c r="AK568" s="60"/>
      <c r="AL568" s="60"/>
      <c r="AM568" s="61"/>
      <c r="AN568" s="59"/>
      <c r="AO568" s="60"/>
      <c r="AP568" s="60"/>
      <c r="AQ568" s="60"/>
      <c r="AR568" s="60"/>
      <c r="AS568" s="61"/>
      <c r="AT568" s="59"/>
      <c r="AU568" s="60"/>
      <c r="AV568" s="61"/>
      <c r="AW568" s="59"/>
      <c r="AX568" s="60"/>
      <c r="AY568" s="60"/>
      <c r="AZ568" s="60"/>
      <c r="BA568" s="60"/>
      <c r="BB568" s="60"/>
      <c r="BC568" s="60"/>
      <c r="BD568" s="60"/>
      <c r="BE568" s="60"/>
      <c r="BF568" s="60"/>
      <c r="BG568" s="60"/>
      <c r="BH568" s="61"/>
      <c r="BI568" s="59"/>
      <c r="BJ568" s="60"/>
      <c r="BK568" s="60"/>
      <c r="BL568" s="60"/>
      <c r="BM568" s="60"/>
      <c r="BN568" s="60"/>
      <c r="BO568" s="60"/>
      <c r="BP568" s="60"/>
      <c r="BQ568" s="60"/>
      <c r="BR568" s="60"/>
      <c r="BS568" s="60"/>
      <c r="BT568" s="60"/>
      <c r="BU568" s="61"/>
      <c r="BV568" s="59"/>
      <c r="BW568" s="62"/>
      <c r="BX568" s="62"/>
      <c r="BY568" s="60"/>
      <c r="BZ568" s="60"/>
      <c r="CA568" s="60"/>
      <c r="CB568" s="60"/>
      <c r="CC568" s="60"/>
      <c r="CD568" s="60"/>
      <c r="CE568" s="60"/>
      <c r="CF568" s="60"/>
      <c r="CG568" s="60"/>
      <c r="CH568" s="60"/>
      <c r="CI568" s="60"/>
      <c r="CJ568" s="60"/>
      <c r="CK568" s="60"/>
      <c r="CL568" s="60"/>
      <c r="CM568" s="61"/>
      <c r="CN568" s="58"/>
      <c r="CO568" s="58"/>
      <c r="CP568" s="58"/>
      <c r="CQ568" s="58"/>
      <c r="CR568" s="58"/>
      <c r="CS568" s="58"/>
      <c r="CT568" s="58"/>
      <c r="CU568" s="58"/>
      <c r="CV568" s="58"/>
      <c r="CW568" s="58"/>
      <c r="CX568" s="58"/>
      <c r="CY568" s="58"/>
      <c r="CZ568" s="58"/>
      <c r="DA568" s="58"/>
      <c r="DB568" s="58"/>
      <c r="DC568" s="58"/>
      <c r="DD568" s="58"/>
      <c r="DE568" s="58"/>
      <c r="DF568" s="58"/>
      <c r="DG568" s="58"/>
      <c r="DH568" s="58"/>
      <c r="DI568" s="58"/>
      <c r="DJ568" s="58"/>
      <c r="DK568" s="58"/>
      <c r="DL568" s="56"/>
      <c r="DM568" s="169" t="s">
        <v>823</v>
      </c>
      <c r="DN568" s="170"/>
      <c r="DO568" s="170"/>
      <c r="DP568" s="170"/>
      <c r="DQ568" s="170"/>
      <c r="DR568" s="170"/>
      <c r="DS568" s="171"/>
      <c r="DT568" s="172"/>
      <c r="DU568" s="173"/>
      <c r="DV568" s="209"/>
      <c r="DW568" s="190"/>
      <c r="DX568" s="190"/>
      <c r="DY568" s="190"/>
      <c r="DZ568" s="190"/>
      <c r="EA568" s="190"/>
      <c r="EB568" s="190"/>
      <c r="EC568" s="190"/>
      <c r="ED568" s="190"/>
      <c r="EE568" s="190"/>
      <c r="EF568" s="190"/>
      <c r="EG568" s="190"/>
      <c r="EH568" s="190"/>
      <c r="EI568" s="190"/>
      <c r="EJ568" s="190"/>
      <c r="EK568" s="190"/>
      <c r="EL568" s="190"/>
      <c r="EM568" s="190"/>
      <c r="EN568" s="190"/>
      <c r="EO568" s="190"/>
      <c r="EP568" s="190"/>
      <c r="EQ568" s="190"/>
      <c r="ER568" s="190"/>
      <c r="ES568" s="190"/>
      <c r="ET568" s="190"/>
      <c r="EU568" s="190"/>
      <c r="EV568" s="190"/>
      <c r="EW568" s="210"/>
      <c r="EX568" s="159"/>
      <c r="EY568" s="160"/>
      <c r="EZ568" s="160"/>
      <c r="FA568" s="160"/>
      <c r="FB568" s="160"/>
      <c r="FC568" s="160"/>
      <c r="FD568" s="160"/>
      <c r="FE568" s="160"/>
      <c r="FF568" s="160"/>
      <c r="FG568" s="160"/>
      <c r="FH568" s="160"/>
      <c r="FI568" s="161"/>
    </row>
    <row r="569" spans="1:182" ht="15.75" thickBot="1" x14ac:dyDescent="0.3">
      <c r="A569" s="39">
        <f>IF(A563&lt;&gt;"",A563,"")</f>
        <v>81</v>
      </c>
      <c r="B569" s="39" t="str">
        <f>IF(AND($A569&lt;&gt;"",B563&lt;&gt;""),B563,"")</f>
        <v/>
      </c>
      <c r="C569" s="67" t="s">
        <v>315</v>
      </c>
      <c r="D569" s="36"/>
      <c r="E569" s="148"/>
      <c r="F569" s="149"/>
      <c r="G569" s="149"/>
      <c r="H569" s="149"/>
      <c r="I569" s="149"/>
      <c r="J569" s="149"/>
      <c r="K569" s="149"/>
      <c r="L569" s="149"/>
      <c r="M569" s="149"/>
      <c r="N569" s="149"/>
      <c r="O569" s="150"/>
      <c r="P569" s="46" t="str">
        <f>IF(COUNTA(Q569:AM569)-COUNTBLANK(Q569:AM569)&gt;0,COUNTA(Q569:AM569)-COUNTBLANK(Q569:AM569)&amp;" Deposit types","")</f>
        <v/>
      </c>
      <c r="Q569" s="47" t="str">
        <f>IF(COUNTA(Q563:Q568)&gt;0,COUNTA(Q563:Q568),"")</f>
        <v/>
      </c>
      <c r="R569" s="48" t="str">
        <f t="shared" ref="R569:AA569" si="1044">IF(COUNTA(R563:R568)&gt;0,COUNTA(R563:R568),"")</f>
        <v/>
      </c>
      <c r="S569" s="48" t="str">
        <f t="shared" si="1044"/>
        <v/>
      </c>
      <c r="T569" s="48" t="str">
        <f t="shared" si="1044"/>
        <v/>
      </c>
      <c r="U569" s="48" t="str">
        <f t="shared" si="1044"/>
        <v/>
      </c>
      <c r="V569" s="48" t="str">
        <f t="shared" si="1044"/>
        <v/>
      </c>
      <c r="W569" s="48" t="str">
        <f t="shared" si="1044"/>
        <v/>
      </c>
      <c r="X569" s="48" t="str">
        <f t="shared" si="1044"/>
        <v/>
      </c>
      <c r="Y569" s="48" t="str">
        <f t="shared" si="1044"/>
        <v/>
      </c>
      <c r="Z569" s="48" t="str">
        <f t="shared" si="1044"/>
        <v/>
      </c>
      <c r="AA569" s="48" t="str">
        <f t="shared" si="1044"/>
        <v/>
      </c>
      <c r="AB569" s="48" t="str">
        <f>IF(COUNTA(AB563:AB568)&gt;0,COUNTA(AB563:AB568),"")</f>
        <v/>
      </c>
      <c r="AC569" s="48" t="str">
        <f t="shared" ref="AC569:BK569" si="1045">IF(COUNTA(AC563:AC568)&gt;0,COUNTA(AC563:AC568),"")</f>
        <v/>
      </c>
      <c r="AD569" s="48" t="str">
        <f t="shared" si="1045"/>
        <v/>
      </c>
      <c r="AE569" s="48" t="str">
        <f t="shared" si="1045"/>
        <v/>
      </c>
      <c r="AF569" s="48" t="str">
        <f t="shared" si="1045"/>
        <v/>
      </c>
      <c r="AG569" s="48" t="str">
        <f t="shared" si="1045"/>
        <v/>
      </c>
      <c r="AH569" s="48" t="str">
        <f t="shared" si="1045"/>
        <v/>
      </c>
      <c r="AI569" s="48" t="str">
        <f t="shared" si="1045"/>
        <v/>
      </c>
      <c r="AJ569" s="48" t="str">
        <f t="shared" si="1045"/>
        <v/>
      </c>
      <c r="AK569" s="48" t="str">
        <f t="shared" si="1045"/>
        <v/>
      </c>
      <c r="AL569" s="48" t="str">
        <f t="shared" si="1045"/>
        <v/>
      </c>
      <c r="AM569" s="49" t="str">
        <f t="shared" si="1045"/>
        <v/>
      </c>
      <c r="AN569" s="47" t="str">
        <f t="shared" si="1045"/>
        <v/>
      </c>
      <c r="AO569" s="48" t="str">
        <f t="shared" si="1045"/>
        <v/>
      </c>
      <c r="AP569" s="48" t="str">
        <f t="shared" si="1045"/>
        <v/>
      </c>
      <c r="AQ569" s="48" t="str">
        <f t="shared" si="1045"/>
        <v/>
      </c>
      <c r="AR569" s="48" t="str">
        <f t="shared" si="1045"/>
        <v/>
      </c>
      <c r="AS569" s="49" t="str">
        <f t="shared" si="1045"/>
        <v/>
      </c>
      <c r="AT569" s="47" t="str">
        <f t="shared" si="1045"/>
        <v/>
      </c>
      <c r="AU569" s="48" t="str">
        <f t="shared" si="1045"/>
        <v/>
      </c>
      <c r="AV569" s="49" t="str">
        <f t="shared" si="1045"/>
        <v/>
      </c>
      <c r="AW569" s="47" t="str">
        <f t="shared" si="1045"/>
        <v/>
      </c>
      <c r="AX569" s="48" t="str">
        <f t="shared" si="1045"/>
        <v/>
      </c>
      <c r="AY569" s="48" t="str">
        <f t="shared" si="1045"/>
        <v/>
      </c>
      <c r="AZ569" s="48" t="str">
        <f t="shared" si="1045"/>
        <v/>
      </c>
      <c r="BA569" s="48" t="str">
        <f t="shared" si="1045"/>
        <v/>
      </c>
      <c r="BB569" s="48" t="str">
        <f t="shared" si="1045"/>
        <v/>
      </c>
      <c r="BC569" s="48" t="str">
        <f t="shared" si="1045"/>
        <v/>
      </c>
      <c r="BD569" s="48" t="str">
        <f t="shared" si="1045"/>
        <v/>
      </c>
      <c r="BE569" s="48" t="str">
        <f t="shared" si="1045"/>
        <v/>
      </c>
      <c r="BF569" s="48" t="str">
        <f t="shared" si="1045"/>
        <v/>
      </c>
      <c r="BG569" s="48" t="str">
        <f t="shared" si="1045"/>
        <v/>
      </c>
      <c r="BH569" s="49" t="str">
        <f t="shared" si="1045"/>
        <v/>
      </c>
      <c r="BI569" s="47" t="str">
        <f t="shared" si="1045"/>
        <v/>
      </c>
      <c r="BJ569" s="48" t="str">
        <f t="shared" si="1045"/>
        <v/>
      </c>
      <c r="BK569" s="48" t="str">
        <f t="shared" si="1045"/>
        <v/>
      </c>
      <c r="BL569" s="48"/>
      <c r="BM569" s="48" t="str">
        <f t="shared" ref="BM569:BU569" si="1046">IF(COUNTA(BM563:BM568)&gt;0,COUNTA(BM563:BM568),"")</f>
        <v/>
      </c>
      <c r="BN569" s="48" t="str">
        <f t="shared" si="1046"/>
        <v/>
      </c>
      <c r="BO569" s="48" t="str">
        <f t="shared" si="1046"/>
        <v/>
      </c>
      <c r="BP569" s="48" t="str">
        <f t="shared" si="1046"/>
        <v/>
      </c>
      <c r="BQ569" s="48" t="str">
        <f t="shared" si="1046"/>
        <v/>
      </c>
      <c r="BR569" s="48" t="str">
        <f t="shared" si="1046"/>
        <v/>
      </c>
      <c r="BS569" s="48" t="str">
        <f t="shared" si="1046"/>
        <v/>
      </c>
      <c r="BT569" s="48" t="str">
        <f t="shared" si="1046"/>
        <v/>
      </c>
      <c r="BU569" s="49" t="str">
        <f t="shared" si="1046"/>
        <v/>
      </c>
      <c r="BV569" s="47" t="str">
        <f>IF(COUNTA(BV563:BV568)&gt;0,COUNTA(BV563:BV568),"")</f>
        <v/>
      </c>
      <c r="BW569" s="48" t="str">
        <f t="shared" ref="BW569:DL569" si="1047">IF(COUNTA(BW563:BW568)&gt;0,COUNTA(BW563:BW568),"")</f>
        <v/>
      </c>
      <c r="BX569" s="48" t="str">
        <f t="shared" si="1047"/>
        <v/>
      </c>
      <c r="BY569" s="48" t="str">
        <f t="shared" si="1047"/>
        <v/>
      </c>
      <c r="BZ569" s="48" t="str">
        <f t="shared" si="1047"/>
        <v/>
      </c>
      <c r="CA569" s="48" t="str">
        <f t="shared" si="1047"/>
        <v/>
      </c>
      <c r="CB569" s="48" t="str">
        <f t="shared" si="1047"/>
        <v/>
      </c>
      <c r="CC569" s="48" t="str">
        <f t="shared" si="1047"/>
        <v/>
      </c>
      <c r="CD569" s="48" t="str">
        <f t="shared" si="1047"/>
        <v/>
      </c>
      <c r="CE569" s="48" t="str">
        <f t="shared" si="1047"/>
        <v/>
      </c>
      <c r="CF569" s="48" t="str">
        <f t="shared" si="1047"/>
        <v/>
      </c>
      <c r="CG569" s="48" t="str">
        <f t="shared" si="1047"/>
        <v/>
      </c>
      <c r="CH569" s="48" t="str">
        <f t="shared" si="1047"/>
        <v/>
      </c>
      <c r="CI569" s="48" t="str">
        <f t="shared" si="1047"/>
        <v/>
      </c>
      <c r="CJ569" s="48" t="str">
        <f t="shared" si="1047"/>
        <v/>
      </c>
      <c r="CK569" s="48" t="str">
        <f t="shared" si="1047"/>
        <v/>
      </c>
      <c r="CL569" s="48" t="str">
        <f t="shared" si="1047"/>
        <v/>
      </c>
      <c r="CM569" s="49" t="str">
        <f t="shared" si="1047"/>
        <v/>
      </c>
      <c r="CN569" s="47" t="str">
        <f t="shared" si="1047"/>
        <v/>
      </c>
      <c r="CO569" s="48" t="str">
        <f t="shared" si="1047"/>
        <v/>
      </c>
      <c r="CP569" s="48" t="str">
        <f t="shared" si="1047"/>
        <v/>
      </c>
      <c r="CQ569" s="48" t="str">
        <f t="shared" si="1047"/>
        <v/>
      </c>
      <c r="CR569" s="48" t="str">
        <f t="shared" si="1047"/>
        <v/>
      </c>
      <c r="CS569" s="48" t="str">
        <f t="shared" si="1047"/>
        <v/>
      </c>
      <c r="CT569" s="48" t="str">
        <f t="shared" si="1047"/>
        <v/>
      </c>
      <c r="CU569" s="48" t="str">
        <f t="shared" si="1047"/>
        <v/>
      </c>
      <c r="CV569" s="48" t="str">
        <f t="shared" si="1047"/>
        <v/>
      </c>
      <c r="CW569" s="48" t="str">
        <f t="shared" si="1047"/>
        <v/>
      </c>
      <c r="CX569" s="48" t="str">
        <f t="shared" si="1047"/>
        <v/>
      </c>
      <c r="CY569" s="48" t="str">
        <f t="shared" si="1047"/>
        <v/>
      </c>
      <c r="CZ569" s="48" t="str">
        <f t="shared" si="1047"/>
        <v/>
      </c>
      <c r="DA569" s="48" t="str">
        <f t="shared" si="1047"/>
        <v/>
      </c>
      <c r="DB569" s="48" t="str">
        <f t="shared" si="1047"/>
        <v/>
      </c>
      <c r="DC569" s="48" t="str">
        <f t="shared" si="1047"/>
        <v/>
      </c>
      <c r="DD569" s="48" t="str">
        <f t="shared" si="1047"/>
        <v/>
      </c>
      <c r="DE569" s="48" t="str">
        <f t="shared" si="1047"/>
        <v/>
      </c>
      <c r="DF569" s="48" t="str">
        <f t="shared" si="1047"/>
        <v/>
      </c>
      <c r="DG569" s="48" t="str">
        <f t="shared" si="1047"/>
        <v/>
      </c>
      <c r="DH569" s="48" t="str">
        <f t="shared" si="1047"/>
        <v/>
      </c>
      <c r="DI569" s="48" t="str">
        <f t="shared" si="1047"/>
        <v/>
      </c>
      <c r="DJ569" s="48" t="str">
        <f t="shared" si="1047"/>
        <v/>
      </c>
      <c r="DK569" s="48" t="str">
        <f t="shared" si="1047"/>
        <v/>
      </c>
      <c r="DL569" s="49" t="str">
        <f t="shared" si="1047"/>
        <v/>
      </c>
      <c r="DM569" s="169" t="s">
        <v>822</v>
      </c>
      <c r="DN569" s="170"/>
      <c r="DO569" s="170"/>
      <c r="DP569" s="170"/>
      <c r="DQ569" s="170"/>
      <c r="DR569" s="170"/>
      <c r="DS569" s="171"/>
      <c r="DT569" s="172"/>
      <c r="DU569" s="173"/>
      <c r="DV569" s="211"/>
      <c r="DW569" s="212"/>
      <c r="DX569" s="212"/>
      <c r="DY569" s="212"/>
      <c r="DZ569" s="212"/>
      <c r="EA569" s="212"/>
      <c r="EB569" s="212"/>
      <c r="EC569" s="212"/>
      <c r="ED569" s="212"/>
      <c r="EE569" s="212"/>
      <c r="EF569" s="212"/>
      <c r="EG569" s="212"/>
      <c r="EH569" s="212"/>
      <c r="EI569" s="212"/>
      <c r="EJ569" s="212"/>
      <c r="EK569" s="212"/>
      <c r="EL569" s="212"/>
      <c r="EM569" s="212"/>
      <c r="EN569" s="212"/>
      <c r="EO569" s="212"/>
      <c r="EP569" s="212"/>
      <c r="EQ569" s="212"/>
      <c r="ER569" s="212"/>
      <c r="ES569" s="212"/>
      <c r="ET569" s="212"/>
      <c r="EU569" s="212"/>
      <c r="EV569" s="212"/>
      <c r="EW569" s="213"/>
      <c r="EX569" s="151"/>
      <c r="EY569" s="149"/>
      <c r="EZ569" s="149"/>
      <c r="FA569" s="149"/>
      <c r="FB569" s="149"/>
      <c r="FC569" s="149"/>
      <c r="FD569" s="149"/>
      <c r="FE569" s="149"/>
      <c r="FF569" s="149"/>
      <c r="FG569" s="149"/>
      <c r="FH569" s="149"/>
      <c r="FI569" s="152"/>
    </row>
    <row r="570" spans="1:182" x14ac:dyDescent="0.25">
      <c r="A570" s="40">
        <f>A563+1</f>
        <v>82</v>
      </c>
      <c r="B570" s="29"/>
      <c r="C570" s="65" t="s">
        <v>531</v>
      </c>
      <c r="D570" s="41" t="str">
        <f>IF(MAX(F570:F575)&gt;0,MAX(F570:F575),"")</f>
        <v/>
      </c>
      <c r="E570" s="30"/>
      <c r="F570" s="45" t="str">
        <f>IF(I570&lt;&gt;"",1,"")</f>
        <v/>
      </c>
      <c r="G570" s="45" t="str">
        <f>IF(AND(I570&lt;&gt;"",D571&lt;&gt;""),D571,"")</f>
        <v/>
      </c>
      <c r="H570" s="45" t="str">
        <f>IF(AND(I570&lt;&gt;"",D572&lt;&gt;""),D574,"")</f>
        <v/>
      </c>
      <c r="I570" s="29"/>
      <c r="J570" s="146"/>
      <c r="K570" s="40" t="str">
        <f t="shared" ref="K570:K575" si="1048">IF(J570&lt;&gt;"",IF(ISNA(VLOOKUP(J570,PlanetTypeTable,2,FALSE)),"&lt;Unknown&gt;",VLOOKUP(J570,PlanetTypeTable,2,FALSE)),"")</f>
        <v/>
      </c>
      <c r="L570" s="34"/>
      <c r="M570" s="34"/>
      <c r="N570" s="34"/>
      <c r="O570" s="34"/>
      <c r="P570" s="29"/>
      <c r="Q570" s="50"/>
      <c r="R570" s="30"/>
      <c r="S570" s="30"/>
      <c r="T570" s="30"/>
      <c r="U570" s="30"/>
      <c r="V570" s="30"/>
      <c r="W570" s="30"/>
      <c r="X570" s="30"/>
      <c r="Y570" s="30"/>
      <c r="Z570" s="30"/>
      <c r="AA570" s="30"/>
      <c r="AB570" s="30"/>
      <c r="AC570" s="30"/>
      <c r="AD570" s="30"/>
      <c r="AE570" s="30"/>
      <c r="AF570" s="30"/>
      <c r="AG570" s="30"/>
      <c r="AH570" s="30"/>
      <c r="AI570" s="30"/>
      <c r="AJ570" s="30"/>
      <c r="AK570" s="30"/>
      <c r="AL570" s="30"/>
      <c r="AM570" s="51"/>
      <c r="AN570" s="50"/>
      <c r="AO570" s="30"/>
      <c r="AP570" s="30"/>
      <c r="AQ570" s="30"/>
      <c r="AR570" s="30"/>
      <c r="AS570" s="51"/>
      <c r="AT570" s="50"/>
      <c r="AU570" s="30"/>
      <c r="AV570" s="51"/>
      <c r="AW570" s="50"/>
      <c r="AX570" s="30"/>
      <c r="AY570" s="30"/>
      <c r="AZ570" s="30"/>
      <c r="BA570" s="30"/>
      <c r="BB570" s="30"/>
      <c r="BC570" s="30"/>
      <c r="BD570" s="30"/>
      <c r="BE570" s="30"/>
      <c r="BF570" s="30"/>
      <c r="BG570" s="30"/>
      <c r="BH570" s="51"/>
      <c r="BI570" s="50"/>
      <c r="BJ570" s="30"/>
      <c r="BK570" s="30"/>
      <c r="BL570" s="30"/>
      <c r="BM570" s="30"/>
      <c r="BN570" s="30"/>
      <c r="BO570" s="30"/>
      <c r="BP570" s="30"/>
      <c r="BQ570" s="30"/>
      <c r="BR570" s="30"/>
      <c r="BS570" s="30"/>
      <c r="BT570" s="30"/>
      <c r="BU570" s="51"/>
      <c r="BV570" s="50"/>
      <c r="BW570" s="52"/>
      <c r="BX570" s="52"/>
      <c r="BY570" s="30"/>
      <c r="BZ570" s="30"/>
      <c r="CA570" s="30"/>
      <c r="CB570" s="30"/>
      <c r="CC570" s="30"/>
      <c r="CD570" s="30"/>
      <c r="CE570" s="30"/>
      <c r="CF570" s="30"/>
      <c r="CG570" s="30"/>
      <c r="CH570" s="30"/>
      <c r="CI570" s="30"/>
      <c r="CJ570" s="30"/>
      <c r="CK570" s="30"/>
      <c r="CL570" s="30"/>
      <c r="CM570" s="51"/>
      <c r="CN570" s="53"/>
      <c r="CO570" s="53"/>
      <c r="CP570" s="53"/>
      <c r="CQ570" s="53"/>
      <c r="CR570" s="53"/>
      <c r="CS570" s="53"/>
      <c r="CT570" s="53"/>
      <c r="CU570" s="53"/>
      <c r="CV570" s="53"/>
      <c r="CW570" s="53"/>
      <c r="CX570" s="53"/>
      <c r="CY570" s="53"/>
      <c r="CZ570" s="53"/>
      <c r="DA570" s="53"/>
      <c r="DB570" s="53"/>
      <c r="DC570" s="53"/>
      <c r="DD570" s="53"/>
      <c r="DE570" s="53"/>
      <c r="DF570" s="53"/>
      <c r="DG570" s="53"/>
      <c r="DH570" s="53"/>
      <c r="DI570" s="53"/>
      <c r="DJ570" s="53"/>
      <c r="DK570" s="53"/>
      <c r="DL570" s="51"/>
      <c r="DM570" s="162" t="s">
        <v>249</v>
      </c>
      <c r="DN570" s="30"/>
      <c r="DO570" s="30"/>
      <c r="DP570" s="30"/>
      <c r="DQ570" s="30"/>
      <c r="DR570" s="30"/>
      <c r="DS570" s="30"/>
      <c r="DT570" s="30"/>
      <c r="DU570" s="51"/>
      <c r="DV570" s="163" t="s">
        <v>249</v>
      </c>
      <c r="DW570" s="30"/>
      <c r="DX570" s="30"/>
      <c r="DY570" s="30"/>
      <c r="DZ570" s="30"/>
      <c r="EA570" s="30"/>
      <c r="EB570" s="30"/>
      <c r="EC570" s="30"/>
      <c r="ED570" s="53"/>
      <c r="EE570" s="51"/>
      <c r="EF570" s="163" t="s">
        <v>249</v>
      </c>
      <c r="EG570" s="30"/>
      <c r="EH570" s="30"/>
      <c r="EI570" s="63"/>
      <c r="EJ570" s="30"/>
      <c r="EK570" s="30"/>
      <c r="EL570" s="30"/>
      <c r="EM570" s="30"/>
      <c r="EN570" s="51"/>
      <c r="EO570" s="163" t="s">
        <v>249</v>
      </c>
      <c r="EP570" s="30"/>
      <c r="EQ570" s="30"/>
      <c r="ER570" s="30"/>
      <c r="ES570" s="30"/>
      <c r="ET570" s="30"/>
      <c r="EU570" s="30"/>
      <c r="EV570" s="30"/>
      <c r="EW570" s="51"/>
      <c r="EX570" s="156"/>
      <c r="EY570" s="157"/>
      <c r="EZ570" s="157"/>
      <c r="FA570" s="157"/>
      <c r="FB570" s="157"/>
      <c r="FC570" s="157"/>
      <c r="FD570" s="157"/>
      <c r="FE570" s="157"/>
      <c r="FF570" s="157"/>
      <c r="FG570" s="157"/>
      <c r="FH570" s="157"/>
      <c r="FI570" s="158"/>
      <c r="FR570" s="25" t="str">
        <f>IF(FS570&lt;&gt;"",MAX(FR$3:FR569)+1,"")</f>
        <v/>
      </c>
      <c r="FS570" s="25" t="str">
        <f>IF(B570&lt;&gt;"",B570,"")</f>
        <v/>
      </c>
      <c r="FT570" s="25" t="str">
        <f>IF(D571&lt;&gt;"",D571,"")</f>
        <v/>
      </c>
      <c r="FV570" s="24" t="str">
        <f>IF(FW570&lt;&gt;"",MAX($FV$3:FV569)+1,"")</f>
        <v/>
      </c>
      <c r="FW570" s="24" t="str">
        <f>IF($B570&lt;&gt;"",LEFT(E570,2),"")</f>
        <v/>
      </c>
      <c r="FX570" s="24" t="str">
        <f t="shared" ref="FX570:FX574" si="1049">IF($B570&lt;&gt;"",I570,"")</f>
        <v/>
      </c>
      <c r="FY570" s="24" t="str">
        <f t="shared" ref="FY570:FY574" si="1050">IF($B570&lt;&gt;"",J570,"")</f>
        <v/>
      </c>
      <c r="FZ570" s="24" t="str">
        <f t="shared" ref="FZ570:FZ574" si="1051">IF($B570&lt;&gt;"",K570,"")</f>
        <v/>
      </c>
    </row>
    <row r="571" spans="1:182" x14ac:dyDescent="0.25">
      <c r="A571" s="38" t="str">
        <f>IF(AND(A570&lt;&gt;"",I571&lt;&gt;""),A570,"")</f>
        <v/>
      </c>
      <c r="B571" s="37" t="str">
        <f t="shared" ref="B571" si="1052">IF(AND($A571&lt;&gt;"",B570&lt;&gt;""),B570,"")</f>
        <v/>
      </c>
      <c r="C571" s="66" t="s">
        <v>72</v>
      </c>
      <c r="D571" s="32"/>
      <c r="E571" s="44" t="str">
        <f>IF(AND(I571&lt;&gt;"",E570&lt;&gt;""),E570,"")</f>
        <v/>
      </c>
      <c r="F571" s="44" t="str">
        <f>IF(I571&lt;&gt;"",MAX(F570:F570)+1,"")</f>
        <v/>
      </c>
      <c r="G571" s="44" t="str">
        <f>IF(AND(I571&lt;&gt;"",D571&lt;&gt;""),D571,"")</f>
        <v/>
      </c>
      <c r="H571" s="44" t="str">
        <f>IF(AND(I571&lt;&gt;"",D572&lt;&gt;""),D574,"")</f>
        <v/>
      </c>
      <c r="I571" s="31"/>
      <c r="J571" s="33"/>
      <c r="K571" s="38" t="str">
        <f t="shared" si="1048"/>
        <v/>
      </c>
      <c r="L571" s="153"/>
      <c r="M571" s="153"/>
      <c r="N571" s="153"/>
      <c r="O571" s="153"/>
      <c r="P571" s="31"/>
      <c r="Q571" s="54"/>
      <c r="R571" s="55"/>
      <c r="S571" s="55"/>
      <c r="T571" s="55"/>
      <c r="U571" s="55"/>
      <c r="V571" s="55"/>
      <c r="W571" s="55"/>
      <c r="X571" s="55"/>
      <c r="Y571" s="55"/>
      <c r="Z571" s="55"/>
      <c r="AA571" s="55"/>
      <c r="AB571" s="55"/>
      <c r="AC571" s="55"/>
      <c r="AD571" s="55"/>
      <c r="AE571" s="55"/>
      <c r="AF571" s="55"/>
      <c r="AG571" s="55"/>
      <c r="AH571" s="55"/>
      <c r="AI571" s="55"/>
      <c r="AJ571" s="55"/>
      <c r="AK571" s="55"/>
      <c r="AL571" s="55"/>
      <c r="AM571" s="56"/>
      <c r="AN571" s="54"/>
      <c r="AO571" s="55"/>
      <c r="AP571" s="55"/>
      <c r="AQ571" s="55"/>
      <c r="AR571" s="55"/>
      <c r="AS571" s="56"/>
      <c r="AT571" s="54"/>
      <c r="AU571" s="55"/>
      <c r="AV571" s="56"/>
      <c r="AW571" s="54"/>
      <c r="AX571" s="55"/>
      <c r="AY571" s="55"/>
      <c r="AZ571" s="55"/>
      <c r="BA571" s="55"/>
      <c r="BB571" s="55"/>
      <c r="BC571" s="55"/>
      <c r="BD571" s="55"/>
      <c r="BE571" s="55"/>
      <c r="BF571" s="55"/>
      <c r="BG571" s="55"/>
      <c r="BH571" s="56"/>
      <c r="BI571" s="54"/>
      <c r="BJ571" s="55"/>
      <c r="BK571" s="55"/>
      <c r="BL571" s="55"/>
      <c r="BM571" s="55"/>
      <c r="BN571" s="55"/>
      <c r="BO571" s="55"/>
      <c r="BP571" s="55"/>
      <c r="BQ571" s="55"/>
      <c r="BR571" s="55"/>
      <c r="BS571" s="55"/>
      <c r="BT571" s="55"/>
      <c r="BU571" s="56"/>
      <c r="BV571" s="54"/>
      <c r="BW571" s="57"/>
      <c r="BX571" s="57"/>
      <c r="BY571" s="55"/>
      <c r="BZ571" s="55"/>
      <c r="CA571" s="55"/>
      <c r="CB571" s="55"/>
      <c r="CC571" s="55"/>
      <c r="CD571" s="55"/>
      <c r="CE571" s="55"/>
      <c r="CF571" s="55"/>
      <c r="CG571" s="55"/>
      <c r="CH571" s="55"/>
      <c r="CI571" s="55"/>
      <c r="CJ571" s="55"/>
      <c r="CK571" s="55"/>
      <c r="CL571" s="55"/>
      <c r="CM571" s="56"/>
      <c r="CN571" s="58"/>
      <c r="CO571" s="58"/>
      <c r="CP571" s="58"/>
      <c r="CQ571" s="58"/>
      <c r="CR571" s="58"/>
      <c r="CS571" s="58"/>
      <c r="CT571" s="58"/>
      <c r="CU571" s="58"/>
      <c r="CV571" s="58"/>
      <c r="CW571" s="58"/>
      <c r="CX571" s="58"/>
      <c r="CY571" s="58"/>
      <c r="CZ571" s="58"/>
      <c r="DA571" s="58"/>
      <c r="DB571" s="58"/>
      <c r="DC571" s="58"/>
      <c r="DD571" s="58"/>
      <c r="DE571" s="58"/>
      <c r="DF571" s="58"/>
      <c r="DG571" s="58"/>
      <c r="DH571" s="58"/>
      <c r="DI571" s="58"/>
      <c r="DJ571" s="58"/>
      <c r="DK571" s="58"/>
      <c r="DL571" s="56"/>
      <c r="DM571" s="167" t="s">
        <v>44</v>
      </c>
      <c r="DN571" s="55"/>
      <c r="DO571" s="55"/>
      <c r="DP571" s="55"/>
      <c r="DQ571" s="55"/>
      <c r="DR571" s="55"/>
      <c r="DS571" s="55"/>
      <c r="DT571" s="55"/>
      <c r="DU571" s="56"/>
      <c r="DV571" s="168" t="s">
        <v>44</v>
      </c>
      <c r="DW571" s="55"/>
      <c r="DX571" s="55"/>
      <c r="DY571" s="55"/>
      <c r="DZ571" s="55"/>
      <c r="EA571" s="55"/>
      <c r="EB571" s="55"/>
      <c r="EC571" s="55"/>
      <c r="ED571" s="58"/>
      <c r="EE571" s="56"/>
      <c r="EF571" s="168" t="s">
        <v>44</v>
      </c>
      <c r="EG571" s="55"/>
      <c r="EH571" s="55"/>
      <c r="EI571" s="55"/>
      <c r="EJ571" s="55"/>
      <c r="EK571" s="55"/>
      <c r="EL571" s="55"/>
      <c r="EM571" s="55"/>
      <c r="EN571" s="56"/>
      <c r="EO571" s="168" t="s">
        <v>44</v>
      </c>
      <c r="EP571" s="55"/>
      <c r="EQ571" s="55"/>
      <c r="ER571" s="55"/>
      <c r="ES571" s="55"/>
      <c r="ET571" s="55"/>
      <c r="EU571" s="55"/>
      <c r="EV571" s="55"/>
      <c r="EW571" s="56"/>
      <c r="EX571" s="159"/>
      <c r="EY571" s="160"/>
      <c r="EZ571" s="160"/>
      <c r="FA571" s="160"/>
      <c r="FB571" s="160"/>
      <c r="FC571" s="160"/>
      <c r="FD571" s="160"/>
      <c r="FE571" s="160"/>
      <c r="FF571" s="160"/>
      <c r="FG571" s="160"/>
      <c r="FH571" s="160"/>
      <c r="FI571" s="161"/>
      <c r="FV571" s="24" t="str">
        <f>IF(FW571&lt;&gt;"",MAX($FV$3:FV570)+1,"")</f>
        <v/>
      </c>
      <c r="FW571" s="24" t="str">
        <f>IF($B571&lt;&gt;"",LEFT(E571,2),"")</f>
        <v/>
      </c>
      <c r="FX571" s="24" t="str">
        <f t="shared" si="1049"/>
        <v/>
      </c>
      <c r="FY571" s="24" t="str">
        <f t="shared" si="1050"/>
        <v/>
      </c>
      <c r="FZ571" s="24" t="str">
        <f t="shared" si="1051"/>
        <v/>
      </c>
    </row>
    <row r="572" spans="1:182" x14ac:dyDescent="0.25">
      <c r="A572" s="38" t="str">
        <f>IF(AND(A571&lt;&gt;"",I572&lt;&gt;""),A570,"")</f>
        <v/>
      </c>
      <c r="B572" s="38" t="str">
        <f t="shared" ref="B572" si="1053">IF(AND($A572&lt;&gt;"",B570&lt;&gt;""),B570,"")</f>
        <v/>
      </c>
      <c r="C572" s="65" t="s">
        <v>317</v>
      </c>
      <c r="D572" s="33"/>
      <c r="E572" s="44" t="str">
        <f>IF(AND(I572&lt;&gt;"",E570&lt;&gt;""),E570,"")</f>
        <v/>
      </c>
      <c r="F572" s="44" t="str">
        <f>IF(I572&lt;&gt;"",MAX(F570:F571)+1,"")</f>
        <v/>
      </c>
      <c r="G572" s="44" t="str">
        <f>IF(AND(I572&lt;&gt;"",D571&lt;&gt;""),D571,"")</f>
        <v/>
      </c>
      <c r="H572" s="44" t="str">
        <f>IF(AND(I572&lt;&gt;"",D572&lt;&gt;""),D574,"")</f>
        <v/>
      </c>
      <c r="I572" s="31"/>
      <c r="J572" s="33"/>
      <c r="K572" s="38" t="str">
        <f t="shared" si="1048"/>
        <v/>
      </c>
      <c r="L572" s="153"/>
      <c r="M572" s="153"/>
      <c r="N572" s="153"/>
      <c r="O572" s="153"/>
      <c r="P572" s="31"/>
      <c r="Q572" s="54"/>
      <c r="R572" s="55"/>
      <c r="S572" s="55"/>
      <c r="T572" s="55"/>
      <c r="U572" s="55"/>
      <c r="V572" s="55"/>
      <c r="W572" s="55"/>
      <c r="X572" s="55"/>
      <c r="Y572" s="55"/>
      <c r="Z572" s="55"/>
      <c r="AA572" s="55"/>
      <c r="AB572" s="55"/>
      <c r="AC572" s="55"/>
      <c r="AD572" s="55"/>
      <c r="AE572" s="55"/>
      <c r="AF572" s="55"/>
      <c r="AG572" s="55"/>
      <c r="AH572" s="55"/>
      <c r="AI572" s="55"/>
      <c r="AJ572" s="55"/>
      <c r="AK572" s="55"/>
      <c r="AL572" s="55"/>
      <c r="AM572" s="56"/>
      <c r="AN572" s="54"/>
      <c r="AO572" s="55"/>
      <c r="AP572" s="55"/>
      <c r="AQ572" s="55"/>
      <c r="AR572" s="55"/>
      <c r="AS572" s="56"/>
      <c r="AT572" s="54"/>
      <c r="AU572" s="55"/>
      <c r="AV572" s="56"/>
      <c r="AW572" s="54"/>
      <c r="AX572" s="55"/>
      <c r="AY572" s="55"/>
      <c r="AZ572" s="55"/>
      <c r="BA572" s="55"/>
      <c r="BB572" s="55"/>
      <c r="BC572" s="55"/>
      <c r="BD572" s="55"/>
      <c r="BE572" s="55"/>
      <c r="BF572" s="55"/>
      <c r="BG572" s="55"/>
      <c r="BH572" s="56"/>
      <c r="BI572" s="54"/>
      <c r="BJ572" s="55"/>
      <c r="BK572" s="55"/>
      <c r="BL572" s="55"/>
      <c r="BM572" s="55"/>
      <c r="BN572" s="55"/>
      <c r="BO572" s="55"/>
      <c r="BP572" s="55"/>
      <c r="BQ572" s="55"/>
      <c r="BR572" s="55"/>
      <c r="BS572" s="55"/>
      <c r="BT572" s="55"/>
      <c r="BU572" s="56"/>
      <c r="BV572" s="54"/>
      <c r="BW572" s="57"/>
      <c r="BX572" s="57"/>
      <c r="BY572" s="55"/>
      <c r="BZ572" s="55"/>
      <c r="CA572" s="55"/>
      <c r="CB572" s="55"/>
      <c r="CC572" s="55"/>
      <c r="CD572" s="55"/>
      <c r="CE572" s="55"/>
      <c r="CF572" s="55"/>
      <c r="CG572" s="55"/>
      <c r="CH572" s="55"/>
      <c r="CI572" s="55"/>
      <c r="CJ572" s="55"/>
      <c r="CK572" s="55"/>
      <c r="CL572" s="55"/>
      <c r="CM572" s="56"/>
      <c r="CN572" s="58"/>
      <c r="CO572" s="58"/>
      <c r="CP572" s="58"/>
      <c r="CQ572" s="58"/>
      <c r="CR572" s="58"/>
      <c r="CS572" s="58"/>
      <c r="CT572" s="58"/>
      <c r="CU572" s="58"/>
      <c r="CV572" s="58"/>
      <c r="CW572" s="58"/>
      <c r="CX572" s="58"/>
      <c r="CY572" s="58"/>
      <c r="CZ572" s="58"/>
      <c r="DA572" s="58"/>
      <c r="DB572" s="58"/>
      <c r="DC572" s="58"/>
      <c r="DD572" s="58"/>
      <c r="DE572" s="58"/>
      <c r="DF572" s="58"/>
      <c r="DG572" s="58"/>
      <c r="DH572" s="58"/>
      <c r="DI572" s="58"/>
      <c r="DJ572" s="58"/>
      <c r="DK572" s="58"/>
      <c r="DL572" s="56"/>
      <c r="DM572" s="165" t="s">
        <v>45</v>
      </c>
      <c r="DN572" s="55"/>
      <c r="DO572" s="55"/>
      <c r="DP572" s="55"/>
      <c r="DQ572" s="55"/>
      <c r="DR572" s="55"/>
      <c r="DS572" s="55"/>
      <c r="DT572" s="55"/>
      <c r="DU572" s="56"/>
      <c r="DV572" s="166" t="s">
        <v>45</v>
      </c>
      <c r="DW572" s="55"/>
      <c r="DX572" s="55"/>
      <c r="DY572" s="55"/>
      <c r="DZ572" s="55"/>
      <c r="EA572" s="55"/>
      <c r="EB572" s="55"/>
      <c r="EC572" s="55"/>
      <c r="ED572" s="58"/>
      <c r="EE572" s="56"/>
      <c r="EF572" s="166" t="s">
        <v>45</v>
      </c>
      <c r="EG572" s="55"/>
      <c r="EH572" s="55"/>
      <c r="EI572" s="55"/>
      <c r="EJ572" s="55"/>
      <c r="EK572" s="55"/>
      <c r="EL572" s="55"/>
      <c r="EM572" s="55"/>
      <c r="EN572" s="56"/>
      <c r="EO572" s="166" t="s">
        <v>45</v>
      </c>
      <c r="EP572" s="55"/>
      <c r="EQ572" s="55"/>
      <c r="ER572" s="55"/>
      <c r="ES572" s="55"/>
      <c r="ET572" s="55"/>
      <c r="EU572" s="55"/>
      <c r="EV572" s="55"/>
      <c r="EW572" s="56"/>
      <c r="EX572" s="159"/>
      <c r="EY572" s="160"/>
      <c r="EZ572" s="160"/>
      <c r="FA572" s="160"/>
      <c r="FB572" s="160"/>
      <c r="FC572" s="160"/>
      <c r="FD572" s="160"/>
      <c r="FE572" s="160"/>
      <c r="FF572" s="160"/>
      <c r="FG572" s="160"/>
      <c r="FH572" s="160"/>
      <c r="FI572" s="161"/>
      <c r="FV572" s="24" t="str">
        <f>IF(FW572&lt;&gt;"",MAX($FV$3:FV571)+1,"")</f>
        <v/>
      </c>
      <c r="FW572" s="24" t="str">
        <f>IF($B572&lt;&gt;"",LEFT(E572,2),"")</f>
        <v/>
      </c>
      <c r="FX572" s="24" t="str">
        <f t="shared" si="1049"/>
        <v/>
      </c>
      <c r="FY572" s="24" t="str">
        <f t="shared" si="1050"/>
        <v/>
      </c>
      <c r="FZ572" s="24" t="str">
        <f t="shared" si="1051"/>
        <v/>
      </c>
    </row>
    <row r="573" spans="1:182" x14ac:dyDescent="0.25">
      <c r="A573" s="38" t="str">
        <f>IF(AND(A572&lt;&gt;"",I573&lt;&gt;""),A570,"")</f>
        <v/>
      </c>
      <c r="B573" s="38" t="str">
        <f t="shared" ref="B573" si="1054">IF(AND($A573&lt;&gt;"",B570&lt;&gt;""),B570,"")</f>
        <v/>
      </c>
      <c r="C573" s="65" t="s">
        <v>318</v>
      </c>
      <c r="D573" s="33"/>
      <c r="E573" s="44" t="str">
        <f>IF(AND(I573&lt;&gt;"",E570&lt;&gt;""),E570,"")</f>
        <v/>
      </c>
      <c r="F573" s="44" t="str">
        <f>IF(I573&lt;&gt;"",MAX(F570:F572)+1,"")</f>
        <v/>
      </c>
      <c r="G573" s="44" t="str">
        <f>IF(AND(I573&lt;&gt;"",D571&lt;&gt;""),D571,"")</f>
        <v/>
      </c>
      <c r="H573" s="44" t="str">
        <f>IF(AND(I573&lt;&gt;"",D572&lt;&gt;""),D574,"")</f>
        <v/>
      </c>
      <c r="I573" s="31"/>
      <c r="J573" s="33"/>
      <c r="K573" s="38" t="str">
        <f t="shared" si="1048"/>
        <v/>
      </c>
      <c r="L573" s="153"/>
      <c r="M573" s="153"/>
      <c r="N573" s="153"/>
      <c r="O573" s="153"/>
      <c r="P573" s="31"/>
      <c r="Q573" s="54"/>
      <c r="R573" s="55"/>
      <c r="S573" s="55"/>
      <c r="T573" s="55"/>
      <c r="U573" s="55"/>
      <c r="V573" s="55"/>
      <c r="W573" s="55"/>
      <c r="X573" s="55"/>
      <c r="Y573" s="55"/>
      <c r="Z573" s="55"/>
      <c r="AA573" s="55"/>
      <c r="AB573" s="55"/>
      <c r="AC573" s="55"/>
      <c r="AD573" s="55"/>
      <c r="AE573" s="55"/>
      <c r="AF573" s="55"/>
      <c r="AG573" s="55"/>
      <c r="AH573" s="55"/>
      <c r="AI573" s="55"/>
      <c r="AJ573" s="55"/>
      <c r="AK573" s="55"/>
      <c r="AL573" s="55"/>
      <c r="AM573" s="56"/>
      <c r="AN573" s="54"/>
      <c r="AO573" s="55"/>
      <c r="AP573" s="55"/>
      <c r="AQ573" s="55"/>
      <c r="AR573" s="55"/>
      <c r="AS573" s="56"/>
      <c r="AT573" s="54"/>
      <c r="AU573" s="55"/>
      <c r="AV573" s="56"/>
      <c r="AW573" s="54"/>
      <c r="AX573" s="55"/>
      <c r="AY573" s="55"/>
      <c r="AZ573" s="55"/>
      <c r="BA573" s="55"/>
      <c r="BB573" s="55"/>
      <c r="BC573" s="55"/>
      <c r="BD573" s="55"/>
      <c r="BE573" s="55"/>
      <c r="BF573" s="55"/>
      <c r="BG573" s="55"/>
      <c r="BH573" s="56"/>
      <c r="BI573" s="54"/>
      <c r="BJ573" s="55"/>
      <c r="BK573" s="55"/>
      <c r="BL573" s="55"/>
      <c r="BM573" s="55"/>
      <c r="BN573" s="55"/>
      <c r="BO573" s="55"/>
      <c r="BP573" s="55"/>
      <c r="BQ573" s="55"/>
      <c r="BR573" s="55"/>
      <c r="BS573" s="55"/>
      <c r="BT573" s="55"/>
      <c r="BU573" s="56"/>
      <c r="BV573" s="54"/>
      <c r="BW573" s="57"/>
      <c r="BX573" s="57"/>
      <c r="BY573" s="55"/>
      <c r="BZ573" s="55"/>
      <c r="CA573" s="55"/>
      <c r="CB573" s="55"/>
      <c r="CC573" s="55"/>
      <c r="CD573" s="55"/>
      <c r="CE573" s="55"/>
      <c r="CF573" s="55"/>
      <c r="CG573" s="55"/>
      <c r="CH573" s="55"/>
      <c r="CI573" s="55"/>
      <c r="CJ573" s="55"/>
      <c r="CK573" s="55"/>
      <c r="CL573" s="55"/>
      <c r="CM573" s="56"/>
      <c r="CN573" s="58"/>
      <c r="CO573" s="58"/>
      <c r="CP573" s="58"/>
      <c r="CQ573" s="58"/>
      <c r="CR573" s="58"/>
      <c r="CS573" s="58"/>
      <c r="CT573" s="58"/>
      <c r="CU573" s="58"/>
      <c r="CV573" s="58"/>
      <c r="CW573" s="58"/>
      <c r="CX573" s="58"/>
      <c r="CY573" s="58"/>
      <c r="CZ573" s="58"/>
      <c r="DA573" s="58"/>
      <c r="DB573" s="58"/>
      <c r="DC573" s="58"/>
      <c r="DD573" s="58"/>
      <c r="DE573" s="58"/>
      <c r="DF573" s="58"/>
      <c r="DG573" s="58"/>
      <c r="DH573" s="58"/>
      <c r="DI573" s="58"/>
      <c r="DJ573" s="58"/>
      <c r="DK573" s="58"/>
      <c r="DL573" s="56"/>
      <c r="DM573" s="155" t="s">
        <v>42</v>
      </c>
      <c r="DN573" s="55"/>
      <c r="DO573" s="55"/>
      <c r="DP573" s="55"/>
      <c r="DQ573" s="55"/>
      <c r="DR573" s="55"/>
      <c r="DS573" s="55"/>
      <c r="DT573" s="55"/>
      <c r="DU573" s="56"/>
      <c r="DV573" s="91" t="s">
        <v>42</v>
      </c>
      <c r="DW573" s="60"/>
      <c r="DX573" s="60"/>
      <c r="DY573" s="60"/>
      <c r="DZ573" s="60"/>
      <c r="EA573" s="60"/>
      <c r="EB573" s="60"/>
      <c r="EC573" s="60"/>
      <c r="ED573" s="147"/>
      <c r="EE573" s="61"/>
      <c r="EF573" s="91" t="s">
        <v>42</v>
      </c>
      <c r="EG573" s="60"/>
      <c r="EH573" s="60"/>
      <c r="EI573" s="60"/>
      <c r="EJ573" s="60"/>
      <c r="EK573" s="60"/>
      <c r="EL573" s="60"/>
      <c r="EM573" s="60"/>
      <c r="EN573" s="61"/>
      <c r="EO573" s="164" t="s">
        <v>42</v>
      </c>
      <c r="EP573" s="60"/>
      <c r="EQ573" s="60"/>
      <c r="ER573" s="60"/>
      <c r="ES573" s="60"/>
      <c r="ET573" s="60"/>
      <c r="EU573" s="60"/>
      <c r="EV573" s="60"/>
      <c r="EW573" s="61"/>
      <c r="EX573" s="159"/>
      <c r="EY573" s="160"/>
      <c r="EZ573" s="160"/>
      <c r="FA573" s="160"/>
      <c r="FB573" s="160"/>
      <c r="FC573" s="160"/>
      <c r="FD573" s="160"/>
      <c r="FE573" s="160"/>
      <c r="FF573" s="160"/>
      <c r="FG573" s="160"/>
      <c r="FH573" s="160"/>
      <c r="FI573" s="161"/>
      <c r="FV573" s="24" t="str">
        <f>IF(FW573&lt;&gt;"",MAX($FV$3:FV572)+1,"")</f>
        <v/>
      </c>
      <c r="FW573" s="24" t="str">
        <f>IF($B573&lt;&gt;"",LEFT(E573,2),"")</f>
        <v/>
      </c>
      <c r="FX573" s="24" t="str">
        <f t="shared" si="1049"/>
        <v/>
      </c>
      <c r="FY573" s="24" t="str">
        <f t="shared" si="1050"/>
        <v/>
      </c>
      <c r="FZ573" s="24" t="str">
        <f t="shared" si="1051"/>
        <v/>
      </c>
    </row>
    <row r="574" spans="1:182" x14ac:dyDescent="0.25">
      <c r="A574" s="38" t="str">
        <f>IF(AND(A573&lt;&gt;"",I574&lt;&gt;""),A570,"")</f>
        <v/>
      </c>
      <c r="B574" s="38" t="str">
        <f t="shared" ref="B574" si="1055">IF(AND($A574&lt;&gt;"",B570&lt;&gt;""),B570,"")</f>
        <v/>
      </c>
      <c r="C574" s="65" t="s">
        <v>742</v>
      </c>
      <c r="D574" s="42" t="str">
        <f>IF(D572&lt;&gt;"",IF(ISNA(VLOOKUP(D572,EconomyTable,2,FALSE)),"&lt;Unknown&gt;",VLOOKUP(D572,EconomyTable,2,FALSE)),"")</f>
        <v/>
      </c>
      <c r="E574" s="44" t="str">
        <f>IF(AND(I574&lt;&gt;"",E570&lt;&gt;""),E570,"")</f>
        <v/>
      </c>
      <c r="F574" s="44" t="str">
        <f>IF(I574&lt;&gt;"",MAX(F570:F573)+1,"")</f>
        <v/>
      </c>
      <c r="G574" s="44" t="str">
        <f>IF(AND(I574&lt;&gt;"",D571&lt;&gt;""),D571,"")</f>
        <v/>
      </c>
      <c r="H574" s="44" t="str">
        <f>IF(AND(I575&lt;&gt;"",D572&lt;&gt;""),D574,"")</f>
        <v/>
      </c>
      <c r="I574" s="31"/>
      <c r="J574" s="33"/>
      <c r="K574" s="38" t="str">
        <f t="shared" si="1048"/>
        <v/>
      </c>
      <c r="L574" s="153"/>
      <c r="M574" s="153"/>
      <c r="N574" s="153"/>
      <c r="O574" s="153"/>
      <c r="P574" s="31"/>
      <c r="Q574" s="54"/>
      <c r="R574" s="55"/>
      <c r="S574" s="55"/>
      <c r="T574" s="55"/>
      <c r="U574" s="55"/>
      <c r="V574" s="55"/>
      <c r="W574" s="55"/>
      <c r="X574" s="55"/>
      <c r="Y574" s="55"/>
      <c r="Z574" s="55"/>
      <c r="AA574" s="55"/>
      <c r="AB574" s="55"/>
      <c r="AC574" s="55"/>
      <c r="AD574" s="55"/>
      <c r="AE574" s="55"/>
      <c r="AF574" s="55"/>
      <c r="AG574" s="55"/>
      <c r="AH574" s="55"/>
      <c r="AI574" s="55"/>
      <c r="AJ574" s="55"/>
      <c r="AK574" s="55"/>
      <c r="AL574" s="55"/>
      <c r="AM574" s="56"/>
      <c r="AN574" s="54"/>
      <c r="AO574" s="55"/>
      <c r="AP574" s="55"/>
      <c r="AQ574" s="55"/>
      <c r="AR574" s="55"/>
      <c r="AS574" s="56"/>
      <c r="AT574" s="54"/>
      <c r="AU574" s="55"/>
      <c r="AV574" s="56"/>
      <c r="AW574" s="54"/>
      <c r="AX574" s="55"/>
      <c r="AY574" s="55"/>
      <c r="AZ574" s="55"/>
      <c r="BA574" s="55"/>
      <c r="BB574" s="55"/>
      <c r="BC574" s="55"/>
      <c r="BD574" s="55"/>
      <c r="BE574" s="55"/>
      <c r="BF574" s="55"/>
      <c r="BG574" s="55"/>
      <c r="BH574" s="56"/>
      <c r="BI574" s="54"/>
      <c r="BJ574" s="55"/>
      <c r="BK574" s="55"/>
      <c r="BL574" s="55"/>
      <c r="BM574" s="55"/>
      <c r="BN574" s="55"/>
      <c r="BO574" s="55"/>
      <c r="BP574" s="55"/>
      <c r="BQ574" s="55"/>
      <c r="BR574" s="55"/>
      <c r="BS574" s="55"/>
      <c r="BT574" s="55"/>
      <c r="BU574" s="56"/>
      <c r="BV574" s="54"/>
      <c r="BW574" s="57"/>
      <c r="BX574" s="57"/>
      <c r="BY574" s="55"/>
      <c r="BZ574" s="55"/>
      <c r="CA574" s="55"/>
      <c r="CB574" s="55"/>
      <c r="CC574" s="55"/>
      <c r="CD574" s="55"/>
      <c r="CE574" s="55"/>
      <c r="CF574" s="55"/>
      <c r="CG574" s="55"/>
      <c r="CH574" s="55"/>
      <c r="CI574" s="55"/>
      <c r="CJ574" s="55"/>
      <c r="CK574" s="55"/>
      <c r="CL574" s="55"/>
      <c r="CM574" s="58"/>
      <c r="CN574" s="54"/>
      <c r="CO574" s="58"/>
      <c r="CP574" s="58"/>
      <c r="CQ574" s="58"/>
      <c r="CR574" s="58"/>
      <c r="CS574" s="58"/>
      <c r="CT574" s="58"/>
      <c r="CU574" s="58"/>
      <c r="CV574" s="58"/>
      <c r="CW574" s="58"/>
      <c r="CX574" s="58"/>
      <c r="CY574" s="58"/>
      <c r="CZ574" s="58"/>
      <c r="DA574" s="58"/>
      <c r="DB574" s="58"/>
      <c r="DC574" s="58"/>
      <c r="DD574" s="58"/>
      <c r="DE574" s="58"/>
      <c r="DF574" s="58"/>
      <c r="DG574" s="58"/>
      <c r="DH574" s="58"/>
      <c r="DI574" s="58"/>
      <c r="DJ574" s="58"/>
      <c r="DK574" s="58"/>
      <c r="DL574" s="56"/>
      <c r="DM574" s="169" t="s">
        <v>861</v>
      </c>
      <c r="DN574" s="170"/>
      <c r="DO574" s="170"/>
      <c r="DP574" s="170"/>
      <c r="DQ574" s="170"/>
      <c r="DR574" s="170"/>
      <c r="DS574" s="171"/>
      <c r="DT574" s="205">
        <f>SUM(DN570:DU573)</f>
        <v>0</v>
      </c>
      <c r="DU574" s="206"/>
      <c r="DV574" s="169" t="s">
        <v>861</v>
      </c>
      <c r="DW574" s="170"/>
      <c r="DX574" s="170"/>
      <c r="DY574" s="170"/>
      <c r="DZ574" s="170"/>
      <c r="EA574" s="170"/>
      <c r="EB574" s="170"/>
      <c r="EC574" s="171"/>
      <c r="ED574" s="207">
        <f>SUM(DW570:EE573)</f>
        <v>0</v>
      </c>
      <c r="EE574" s="208"/>
      <c r="EF574" s="169" t="s">
        <v>861</v>
      </c>
      <c r="EG574" s="170"/>
      <c r="EH574" s="170"/>
      <c r="EI574" s="170"/>
      <c r="EJ574" s="170"/>
      <c r="EK574" s="170"/>
      <c r="EL574" s="171"/>
      <c r="EM574" s="207">
        <f>SUM(EG570:EN573)</f>
        <v>0</v>
      </c>
      <c r="EN574" s="208"/>
      <c r="EO574" s="170" t="s">
        <v>861</v>
      </c>
      <c r="EP574" s="170"/>
      <c r="EQ574" s="170"/>
      <c r="ER574" s="170"/>
      <c r="ES574" s="170"/>
      <c r="ET574" s="170"/>
      <c r="EU574" s="171"/>
      <c r="EV574" s="207">
        <f>SUM(EP570:EW573)</f>
        <v>0</v>
      </c>
      <c r="EW574" s="208"/>
      <c r="EX574" s="159"/>
      <c r="EY574" s="160"/>
      <c r="EZ574" s="160"/>
      <c r="FA574" s="160"/>
      <c r="FB574" s="160"/>
      <c r="FC574" s="160"/>
      <c r="FD574" s="160"/>
      <c r="FE574" s="160"/>
      <c r="FF574" s="160"/>
      <c r="FG574" s="160"/>
      <c r="FH574" s="160"/>
      <c r="FI574" s="161"/>
      <c r="FV574" s="24" t="str">
        <f>IF(FW574&lt;&gt;"",MAX($FV$3:FV573)+1,"")</f>
        <v/>
      </c>
      <c r="FW574" s="24" t="str">
        <f>IF($B574&lt;&gt;"",E574,"")</f>
        <v/>
      </c>
      <c r="FX574" s="24" t="str">
        <f t="shared" si="1049"/>
        <v/>
      </c>
      <c r="FY574" s="24" t="str">
        <f t="shared" si="1050"/>
        <v/>
      </c>
      <c r="FZ574" s="24" t="str">
        <f t="shared" si="1051"/>
        <v/>
      </c>
    </row>
    <row r="575" spans="1:182" x14ac:dyDescent="0.25">
      <c r="A575" s="38" t="str">
        <f>IF(AND(A574&lt;&gt;"",I575&lt;&gt;""),A570,"")</f>
        <v/>
      </c>
      <c r="B575" s="38" t="str">
        <f t="shared" ref="B575" si="1056">IF(AND($A575&lt;&gt;"",B570&lt;&gt;""),B570,"")</f>
        <v/>
      </c>
      <c r="C575" s="65" t="s">
        <v>741</v>
      </c>
      <c r="D575" s="43" t="str">
        <f>IF(D573&lt;&gt;"",IF(ISNA(VLOOKUP(D573,EconomyTypeTable,2,FALSE)),"&lt;Unknown&gt;",VLOOKUP(D573,EconomyTypeTable,2,FALSE)),"")</f>
        <v/>
      </c>
      <c r="E575" s="44" t="str">
        <f>IF(AND(I575&lt;&gt;"",E570&lt;&gt;""),E570,"")</f>
        <v/>
      </c>
      <c r="F575" s="44" t="str">
        <f>IF(I575&lt;&gt;"",MAX(F570:F574)+1,"")</f>
        <v/>
      </c>
      <c r="G575" s="44" t="str">
        <f>IF(AND(I574&lt;&gt;"",D571&lt;&gt;""),D571,"")</f>
        <v/>
      </c>
      <c r="H575" s="44" t="str">
        <f>IF(AND(I575&lt;&gt;"",D572&lt;&gt;""),D574,"")</f>
        <v/>
      </c>
      <c r="I575" s="31"/>
      <c r="J575" s="33"/>
      <c r="K575" s="38" t="str">
        <f t="shared" si="1048"/>
        <v/>
      </c>
      <c r="L575" s="153"/>
      <c r="M575" s="153"/>
      <c r="N575" s="153"/>
      <c r="O575" s="153"/>
      <c r="P575" s="31"/>
      <c r="Q575" s="59"/>
      <c r="R575" s="60"/>
      <c r="S575" s="60"/>
      <c r="T575" s="60"/>
      <c r="U575" s="60"/>
      <c r="V575" s="60"/>
      <c r="W575" s="60"/>
      <c r="X575" s="60"/>
      <c r="Y575" s="60"/>
      <c r="Z575" s="60"/>
      <c r="AA575" s="60"/>
      <c r="AB575" s="60"/>
      <c r="AC575" s="60"/>
      <c r="AD575" s="60"/>
      <c r="AE575" s="60"/>
      <c r="AF575" s="60"/>
      <c r="AG575" s="60"/>
      <c r="AH575" s="60"/>
      <c r="AI575" s="60"/>
      <c r="AJ575" s="60"/>
      <c r="AK575" s="60"/>
      <c r="AL575" s="60"/>
      <c r="AM575" s="61"/>
      <c r="AN575" s="59"/>
      <c r="AO575" s="60"/>
      <c r="AP575" s="60"/>
      <c r="AQ575" s="60"/>
      <c r="AR575" s="60"/>
      <c r="AS575" s="61"/>
      <c r="AT575" s="59"/>
      <c r="AU575" s="60"/>
      <c r="AV575" s="61"/>
      <c r="AW575" s="59"/>
      <c r="AX575" s="60"/>
      <c r="AY575" s="60"/>
      <c r="AZ575" s="60"/>
      <c r="BA575" s="60"/>
      <c r="BB575" s="60"/>
      <c r="BC575" s="60"/>
      <c r="BD575" s="60"/>
      <c r="BE575" s="60"/>
      <c r="BF575" s="60"/>
      <c r="BG575" s="60"/>
      <c r="BH575" s="61"/>
      <c r="BI575" s="59"/>
      <c r="BJ575" s="60"/>
      <c r="BK575" s="60"/>
      <c r="BL575" s="60"/>
      <c r="BM575" s="60"/>
      <c r="BN575" s="60"/>
      <c r="BO575" s="60"/>
      <c r="BP575" s="60"/>
      <c r="BQ575" s="60"/>
      <c r="BR575" s="60"/>
      <c r="BS575" s="60"/>
      <c r="BT575" s="60"/>
      <c r="BU575" s="61"/>
      <c r="BV575" s="59"/>
      <c r="BW575" s="62"/>
      <c r="BX575" s="62"/>
      <c r="BY575" s="60"/>
      <c r="BZ575" s="60"/>
      <c r="CA575" s="60"/>
      <c r="CB575" s="60"/>
      <c r="CC575" s="60"/>
      <c r="CD575" s="60"/>
      <c r="CE575" s="60"/>
      <c r="CF575" s="60"/>
      <c r="CG575" s="60"/>
      <c r="CH575" s="60"/>
      <c r="CI575" s="60"/>
      <c r="CJ575" s="60"/>
      <c r="CK575" s="60"/>
      <c r="CL575" s="60"/>
      <c r="CM575" s="61"/>
      <c r="CN575" s="58"/>
      <c r="CO575" s="58"/>
      <c r="CP575" s="58"/>
      <c r="CQ575" s="58"/>
      <c r="CR575" s="58"/>
      <c r="CS575" s="58"/>
      <c r="CT575" s="58"/>
      <c r="CU575" s="58"/>
      <c r="CV575" s="58"/>
      <c r="CW575" s="58"/>
      <c r="CX575" s="58"/>
      <c r="CY575" s="58"/>
      <c r="CZ575" s="58"/>
      <c r="DA575" s="58"/>
      <c r="DB575" s="58"/>
      <c r="DC575" s="58"/>
      <c r="DD575" s="58"/>
      <c r="DE575" s="58"/>
      <c r="DF575" s="58"/>
      <c r="DG575" s="58"/>
      <c r="DH575" s="58"/>
      <c r="DI575" s="58"/>
      <c r="DJ575" s="58"/>
      <c r="DK575" s="58"/>
      <c r="DL575" s="56"/>
      <c r="DM575" s="170" t="s">
        <v>823</v>
      </c>
      <c r="DN575" s="170"/>
      <c r="DO575" s="170"/>
      <c r="DP575" s="170"/>
      <c r="DQ575" s="170"/>
      <c r="DR575" s="170"/>
      <c r="DS575" s="171"/>
      <c r="DT575" s="172"/>
      <c r="DU575" s="186"/>
      <c r="DV575" s="209"/>
      <c r="DW575" s="190"/>
      <c r="DX575" s="190"/>
      <c r="DY575" s="190"/>
      <c r="DZ575" s="190"/>
      <c r="EA575" s="190"/>
      <c r="EB575" s="190"/>
      <c r="EC575" s="190"/>
      <c r="ED575" s="190"/>
      <c r="EE575" s="190"/>
      <c r="EF575" s="190"/>
      <c r="EG575" s="190"/>
      <c r="EH575" s="190"/>
      <c r="EI575" s="190"/>
      <c r="EJ575" s="190"/>
      <c r="EK575" s="190"/>
      <c r="EL575" s="190"/>
      <c r="EM575" s="190"/>
      <c r="EN575" s="190"/>
      <c r="EO575" s="190"/>
      <c r="EP575" s="190"/>
      <c r="EQ575" s="190"/>
      <c r="ER575" s="190"/>
      <c r="ES575" s="190"/>
      <c r="ET575" s="190"/>
      <c r="EU575" s="190"/>
      <c r="EV575" s="190"/>
      <c r="EW575" s="210"/>
      <c r="EX575" s="159"/>
      <c r="EY575" s="160"/>
      <c r="EZ575" s="160"/>
      <c r="FA575" s="160"/>
      <c r="FB575" s="160"/>
      <c r="FC575" s="160"/>
      <c r="FD575" s="160"/>
      <c r="FE575" s="160"/>
      <c r="FF575" s="160"/>
      <c r="FG575" s="160"/>
      <c r="FH575" s="160"/>
      <c r="FI575" s="161"/>
    </row>
    <row r="576" spans="1:182" ht="15.75" thickBot="1" x14ac:dyDescent="0.3">
      <c r="A576" s="39">
        <f>IF(A570&lt;&gt;"",A570,"")</f>
        <v>82</v>
      </c>
      <c r="B576" s="39" t="str">
        <f>IF(AND($A576&lt;&gt;"",B570&lt;&gt;""),B570,"")</f>
        <v/>
      </c>
      <c r="C576" s="67" t="s">
        <v>315</v>
      </c>
      <c r="D576" s="36"/>
      <c r="E576" s="148"/>
      <c r="F576" s="149"/>
      <c r="G576" s="149"/>
      <c r="H576" s="149"/>
      <c r="I576" s="149"/>
      <c r="J576" s="149"/>
      <c r="K576" s="149"/>
      <c r="L576" s="149"/>
      <c r="M576" s="149"/>
      <c r="N576" s="149"/>
      <c r="O576" s="150"/>
      <c r="P576" s="46" t="str">
        <f>IF(COUNTA(Q576:AM576)-COUNTBLANK(Q576:AM576)&gt;0,COUNTA(Q576:AM576)-COUNTBLANK(Q576:AM576)&amp;" Deposit types","")</f>
        <v/>
      </c>
      <c r="Q576" s="47" t="str">
        <f>IF(COUNTA(Q570:Q575)&gt;0,COUNTA(Q570:Q575),"")</f>
        <v/>
      </c>
      <c r="R576" s="48" t="str">
        <f t="shared" ref="R576:BK576" si="1057">IF(COUNTA(R570:R575)&gt;0,COUNTA(R570:R575),"")</f>
        <v/>
      </c>
      <c r="S576" s="48" t="str">
        <f t="shared" si="1057"/>
        <v/>
      </c>
      <c r="T576" s="48" t="str">
        <f t="shared" si="1057"/>
        <v/>
      </c>
      <c r="U576" s="48" t="str">
        <f t="shared" si="1057"/>
        <v/>
      </c>
      <c r="V576" s="48" t="str">
        <f t="shared" si="1057"/>
        <v/>
      </c>
      <c r="W576" s="48" t="str">
        <f t="shared" si="1057"/>
        <v/>
      </c>
      <c r="X576" s="48" t="str">
        <f t="shared" si="1057"/>
        <v/>
      </c>
      <c r="Y576" s="48" t="str">
        <f t="shared" si="1057"/>
        <v/>
      </c>
      <c r="Z576" s="48" t="str">
        <f t="shared" si="1057"/>
        <v/>
      </c>
      <c r="AA576" s="48" t="str">
        <f t="shared" si="1057"/>
        <v/>
      </c>
      <c r="AB576" s="48" t="str">
        <f>IF(COUNTA(AB570:AB575)&gt;0,COUNTA(AB570:AB575),"")</f>
        <v/>
      </c>
      <c r="AC576" s="48" t="str">
        <f t="shared" ref="AC576:BV576" si="1058">IF(COUNTA(AC570:AC575)&gt;0,COUNTA(AC570:AC575),"")</f>
        <v/>
      </c>
      <c r="AD576" s="48" t="str">
        <f t="shared" si="1058"/>
        <v/>
      </c>
      <c r="AE576" s="48" t="str">
        <f t="shared" si="1058"/>
        <v/>
      </c>
      <c r="AF576" s="48" t="str">
        <f t="shared" si="1058"/>
        <v/>
      </c>
      <c r="AG576" s="48" t="str">
        <f t="shared" si="1058"/>
        <v/>
      </c>
      <c r="AH576" s="48" t="str">
        <f t="shared" si="1058"/>
        <v/>
      </c>
      <c r="AI576" s="48" t="str">
        <f t="shared" si="1058"/>
        <v/>
      </c>
      <c r="AJ576" s="48" t="str">
        <f t="shared" si="1058"/>
        <v/>
      </c>
      <c r="AK576" s="48" t="str">
        <f t="shared" si="1058"/>
        <v/>
      </c>
      <c r="AL576" s="48" t="str">
        <f t="shared" si="1058"/>
        <v/>
      </c>
      <c r="AM576" s="49" t="str">
        <f t="shared" si="1058"/>
        <v/>
      </c>
      <c r="AN576" s="47" t="str">
        <f t="shared" si="1058"/>
        <v/>
      </c>
      <c r="AO576" s="48" t="str">
        <f t="shared" si="1058"/>
        <v/>
      </c>
      <c r="AP576" s="48" t="str">
        <f t="shared" si="1058"/>
        <v/>
      </c>
      <c r="AQ576" s="48" t="str">
        <f t="shared" si="1058"/>
        <v/>
      </c>
      <c r="AR576" s="48" t="str">
        <f t="shared" si="1058"/>
        <v/>
      </c>
      <c r="AS576" s="49" t="str">
        <f t="shared" si="1058"/>
        <v/>
      </c>
      <c r="AT576" s="47" t="str">
        <f t="shared" si="1058"/>
        <v/>
      </c>
      <c r="AU576" s="48" t="str">
        <f t="shared" si="1058"/>
        <v/>
      </c>
      <c r="AV576" s="49" t="str">
        <f t="shared" si="1058"/>
        <v/>
      </c>
      <c r="AW576" s="47" t="str">
        <f t="shared" si="1058"/>
        <v/>
      </c>
      <c r="AX576" s="48" t="str">
        <f t="shared" si="1058"/>
        <v/>
      </c>
      <c r="AY576" s="48" t="str">
        <f t="shared" si="1058"/>
        <v/>
      </c>
      <c r="AZ576" s="48" t="str">
        <f t="shared" si="1058"/>
        <v/>
      </c>
      <c r="BA576" s="48" t="str">
        <f t="shared" si="1058"/>
        <v/>
      </c>
      <c r="BB576" s="48" t="str">
        <f t="shared" si="1058"/>
        <v/>
      </c>
      <c r="BC576" s="48" t="str">
        <f t="shared" si="1058"/>
        <v/>
      </c>
      <c r="BD576" s="48" t="str">
        <f t="shared" si="1058"/>
        <v/>
      </c>
      <c r="BE576" s="48" t="str">
        <f t="shared" si="1058"/>
        <v/>
      </c>
      <c r="BF576" s="48" t="str">
        <f t="shared" si="1058"/>
        <v/>
      </c>
      <c r="BG576" s="48" t="str">
        <f t="shared" si="1058"/>
        <v/>
      </c>
      <c r="BH576" s="49" t="str">
        <f t="shared" si="1058"/>
        <v/>
      </c>
      <c r="BI576" s="47" t="str">
        <f t="shared" si="1058"/>
        <v/>
      </c>
      <c r="BJ576" s="48" t="str">
        <f t="shared" si="1058"/>
        <v/>
      </c>
      <c r="BK576" s="48" t="str">
        <f t="shared" si="1058"/>
        <v/>
      </c>
      <c r="BL576" s="48"/>
      <c r="BM576" s="48" t="str">
        <f t="shared" ref="BM576:BU576" si="1059">IF(COUNTA(BM570:BM575)&gt;0,COUNTA(BM570:BM575),"")</f>
        <v/>
      </c>
      <c r="BN576" s="48" t="str">
        <f t="shared" si="1059"/>
        <v/>
      </c>
      <c r="BO576" s="48" t="str">
        <f t="shared" si="1059"/>
        <v/>
      </c>
      <c r="BP576" s="48" t="str">
        <f t="shared" si="1059"/>
        <v/>
      </c>
      <c r="BQ576" s="48" t="str">
        <f t="shared" si="1059"/>
        <v/>
      </c>
      <c r="BR576" s="48" t="str">
        <f t="shared" si="1059"/>
        <v/>
      </c>
      <c r="BS576" s="48" t="str">
        <f t="shared" si="1059"/>
        <v/>
      </c>
      <c r="BT576" s="48" t="str">
        <f t="shared" si="1059"/>
        <v/>
      </c>
      <c r="BU576" s="49" t="str">
        <f t="shared" si="1059"/>
        <v/>
      </c>
      <c r="BV576" s="47" t="str">
        <f>IF(COUNTA(BV570:BV575)&gt;0,COUNTA(BV570:BV575),"")</f>
        <v/>
      </c>
      <c r="BW576" s="48" t="str">
        <f t="shared" ref="BW576:DL576" si="1060">IF(COUNTA(BW570:BW575)&gt;0,COUNTA(BW570:BW575),"")</f>
        <v/>
      </c>
      <c r="BX576" s="48" t="str">
        <f t="shared" si="1060"/>
        <v/>
      </c>
      <c r="BY576" s="48" t="str">
        <f t="shared" si="1060"/>
        <v/>
      </c>
      <c r="BZ576" s="48" t="str">
        <f t="shared" si="1060"/>
        <v/>
      </c>
      <c r="CA576" s="48" t="str">
        <f t="shared" si="1060"/>
        <v/>
      </c>
      <c r="CB576" s="48" t="str">
        <f t="shared" si="1060"/>
        <v/>
      </c>
      <c r="CC576" s="48" t="str">
        <f t="shared" si="1060"/>
        <v/>
      </c>
      <c r="CD576" s="48" t="str">
        <f t="shared" si="1060"/>
        <v/>
      </c>
      <c r="CE576" s="48" t="str">
        <f t="shared" si="1060"/>
        <v/>
      </c>
      <c r="CF576" s="48" t="str">
        <f t="shared" si="1060"/>
        <v/>
      </c>
      <c r="CG576" s="48" t="str">
        <f t="shared" si="1060"/>
        <v/>
      </c>
      <c r="CH576" s="48" t="str">
        <f t="shared" si="1060"/>
        <v/>
      </c>
      <c r="CI576" s="48" t="str">
        <f t="shared" si="1060"/>
        <v/>
      </c>
      <c r="CJ576" s="48" t="str">
        <f t="shared" si="1060"/>
        <v/>
      </c>
      <c r="CK576" s="48" t="str">
        <f t="shared" si="1060"/>
        <v/>
      </c>
      <c r="CL576" s="48" t="str">
        <f t="shared" si="1060"/>
        <v/>
      </c>
      <c r="CM576" s="49" t="str">
        <f t="shared" si="1060"/>
        <v/>
      </c>
      <c r="CN576" s="47" t="str">
        <f t="shared" si="1060"/>
        <v/>
      </c>
      <c r="CO576" s="48" t="str">
        <f t="shared" si="1060"/>
        <v/>
      </c>
      <c r="CP576" s="48" t="str">
        <f t="shared" si="1060"/>
        <v/>
      </c>
      <c r="CQ576" s="48" t="str">
        <f t="shared" si="1060"/>
        <v/>
      </c>
      <c r="CR576" s="48" t="str">
        <f t="shared" si="1060"/>
        <v/>
      </c>
      <c r="CS576" s="48" t="str">
        <f t="shared" si="1060"/>
        <v/>
      </c>
      <c r="CT576" s="48" t="str">
        <f t="shared" si="1060"/>
        <v/>
      </c>
      <c r="CU576" s="48" t="str">
        <f t="shared" si="1060"/>
        <v/>
      </c>
      <c r="CV576" s="48" t="str">
        <f t="shared" si="1060"/>
        <v/>
      </c>
      <c r="CW576" s="48" t="str">
        <f t="shared" si="1060"/>
        <v/>
      </c>
      <c r="CX576" s="48" t="str">
        <f t="shared" si="1060"/>
        <v/>
      </c>
      <c r="CY576" s="48" t="str">
        <f t="shared" si="1060"/>
        <v/>
      </c>
      <c r="CZ576" s="48" t="str">
        <f t="shared" si="1060"/>
        <v/>
      </c>
      <c r="DA576" s="48" t="str">
        <f t="shared" si="1060"/>
        <v/>
      </c>
      <c r="DB576" s="48" t="str">
        <f t="shared" si="1060"/>
        <v/>
      </c>
      <c r="DC576" s="48" t="str">
        <f t="shared" si="1060"/>
        <v/>
      </c>
      <c r="DD576" s="48" t="str">
        <f t="shared" si="1060"/>
        <v/>
      </c>
      <c r="DE576" s="48" t="str">
        <f t="shared" si="1060"/>
        <v/>
      </c>
      <c r="DF576" s="48" t="str">
        <f t="shared" si="1060"/>
        <v/>
      </c>
      <c r="DG576" s="48" t="str">
        <f t="shared" si="1060"/>
        <v/>
      </c>
      <c r="DH576" s="48" t="str">
        <f t="shared" si="1060"/>
        <v/>
      </c>
      <c r="DI576" s="48" t="str">
        <f t="shared" si="1060"/>
        <v/>
      </c>
      <c r="DJ576" s="48" t="str">
        <f t="shared" si="1060"/>
        <v/>
      </c>
      <c r="DK576" s="48" t="str">
        <f t="shared" si="1060"/>
        <v/>
      </c>
      <c r="DL576" s="49" t="str">
        <f t="shared" si="1060"/>
        <v/>
      </c>
      <c r="DM576" s="170" t="s">
        <v>822</v>
      </c>
      <c r="DN576" s="170"/>
      <c r="DO576" s="170"/>
      <c r="DP576" s="170"/>
      <c r="DQ576" s="170"/>
      <c r="DR576" s="170"/>
      <c r="DS576" s="171"/>
      <c r="DT576" s="187"/>
      <c r="DU576" s="172"/>
      <c r="DV576" s="211"/>
      <c r="DW576" s="212"/>
      <c r="DX576" s="212"/>
      <c r="DY576" s="212"/>
      <c r="DZ576" s="212"/>
      <c r="EA576" s="212"/>
      <c r="EB576" s="212"/>
      <c r="EC576" s="212"/>
      <c r="ED576" s="212"/>
      <c r="EE576" s="212"/>
      <c r="EF576" s="212"/>
      <c r="EG576" s="212"/>
      <c r="EH576" s="212"/>
      <c r="EI576" s="212"/>
      <c r="EJ576" s="212"/>
      <c r="EK576" s="212"/>
      <c r="EL576" s="212"/>
      <c r="EM576" s="212"/>
      <c r="EN576" s="212"/>
      <c r="EO576" s="212"/>
      <c r="EP576" s="212"/>
      <c r="EQ576" s="212"/>
      <c r="ER576" s="212"/>
      <c r="ES576" s="212"/>
      <c r="ET576" s="212"/>
      <c r="EU576" s="212"/>
      <c r="EV576" s="212"/>
      <c r="EW576" s="213"/>
      <c r="EX576" s="151"/>
      <c r="EY576" s="149"/>
      <c r="EZ576" s="149"/>
      <c r="FA576" s="149"/>
      <c r="FB576" s="149"/>
      <c r="FC576" s="149"/>
      <c r="FD576" s="149"/>
      <c r="FE576" s="149"/>
      <c r="FF576" s="149"/>
      <c r="FG576" s="149"/>
      <c r="FH576" s="149"/>
      <c r="FI576" s="152"/>
    </row>
    <row r="577" spans="1:182" x14ac:dyDescent="0.25">
      <c r="A577" s="40">
        <f>A570+1</f>
        <v>83</v>
      </c>
      <c r="B577" s="29"/>
      <c r="C577" s="65" t="s">
        <v>531</v>
      </c>
      <c r="D577" s="41" t="str">
        <f>IF(MAX(F577:F582)&gt;0,MAX(F577:F582),"")</f>
        <v/>
      </c>
      <c r="E577" s="30"/>
      <c r="F577" s="45" t="str">
        <f>IF(I577&lt;&gt;"",1,"")</f>
        <v/>
      </c>
      <c r="G577" s="45" t="str">
        <f>IF(AND(I577&lt;&gt;"",D578&lt;&gt;""),D578,"")</f>
        <v/>
      </c>
      <c r="H577" s="45" t="str">
        <f>IF(AND(I577&lt;&gt;"",D579&lt;&gt;""),D581,"")</f>
        <v/>
      </c>
      <c r="I577" s="29"/>
      <c r="J577" s="146"/>
      <c r="K577" s="40" t="str">
        <f t="shared" ref="K577:K582" si="1061">IF(J577&lt;&gt;"",IF(ISNA(VLOOKUP(J577,PlanetTypeTable,2,FALSE)),"&lt;Unknown&gt;",VLOOKUP(J577,PlanetTypeTable,2,FALSE)),"")</f>
        <v/>
      </c>
      <c r="L577" s="34"/>
      <c r="M577" s="34"/>
      <c r="N577" s="34"/>
      <c r="O577" s="34"/>
      <c r="P577" s="29"/>
      <c r="Q577" s="50"/>
      <c r="R577" s="30"/>
      <c r="S577" s="30"/>
      <c r="T577" s="30"/>
      <c r="U577" s="30"/>
      <c r="V577" s="30"/>
      <c r="W577" s="30"/>
      <c r="X577" s="30"/>
      <c r="Y577" s="30"/>
      <c r="Z577" s="30"/>
      <c r="AA577" s="30"/>
      <c r="AB577" s="30"/>
      <c r="AC577" s="30"/>
      <c r="AD577" s="30"/>
      <c r="AE577" s="30"/>
      <c r="AF577" s="30"/>
      <c r="AG577" s="30"/>
      <c r="AH577" s="30"/>
      <c r="AI577" s="30"/>
      <c r="AJ577" s="30"/>
      <c r="AK577" s="30"/>
      <c r="AL577" s="30"/>
      <c r="AM577" s="51"/>
      <c r="AN577" s="50"/>
      <c r="AO577" s="30"/>
      <c r="AP577" s="30"/>
      <c r="AQ577" s="30"/>
      <c r="AR577" s="30"/>
      <c r="AS577" s="51"/>
      <c r="AT577" s="50"/>
      <c r="AU577" s="30"/>
      <c r="AV577" s="51"/>
      <c r="AW577" s="50"/>
      <c r="AX577" s="30"/>
      <c r="AY577" s="30"/>
      <c r="AZ577" s="30"/>
      <c r="BA577" s="30"/>
      <c r="BB577" s="30"/>
      <c r="BC577" s="30"/>
      <c r="BD577" s="30"/>
      <c r="BE577" s="30"/>
      <c r="BF577" s="30"/>
      <c r="BG577" s="30"/>
      <c r="BH577" s="51"/>
      <c r="BI577" s="50"/>
      <c r="BJ577" s="30"/>
      <c r="BK577" s="30"/>
      <c r="BL577" s="30"/>
      <c r="BM577" s="30"/>
      <c r="BN577" s="30"/>
      <c r="BO577" s="30"/>
      <c r="BP577" s="30"/>
      <c r="BQ577" s="30"/>
      <c r="BR577" s="30"/>
      <c r="BS577" s="30"/>
      <c r="BT577" s="30"/>
      <c r="BU577" s="51"/>
      <c r="BV577" s="50"/>
      <c r="BW577" s="52"/>
      <c r="BX577" s="52"/>
      <c r="BY577" s="30"/>
      <c r="BZ577" s="30"/>
      <c r="CA577" s="30"/>
      <c r="CB577" s="30"/>
      <c r="CC577" s="30"/>
      <c r="CD577" s="30"/>
      <c r="CE577" s="30"/>
      <c r="CF577" s="30"/>
      <c r="CG577" s="30"/>
      <c r="CH577" s="30"/>
      <c r="CI577" s="30"/>
      <c r="CJ577" s="30"/>
      <c r="CK577" s="30"/>
      <c r="CL577" s="30"/>
      <c r="CM577" s="51"/>
      <c r="CN577" s="53"/>
      <c r="CO577" s="53"/>
      <c r="CP577" s="53"/>
      <c r="CQ577" s="53"/>
      <c r="CR577" s="53"/>
      <c r="CS577" s="53"/>
      <c r="CT577" s="53"/>
      <c r="CU577" s="53"/>
      <c r="CV577" s="53"/>
      <c r="CW577" s="53"/>
      <c r="CX577" s="53"/>
      <c r="CY577" s="53"/>
      <c r="CZ577" s="53"/>
      <c r="DA577" s="53"/>
      <c r="DB577" s="53"/>
      <c r="DC577" s="53"/>
      <c r="DD577" s="53"/>
      <c r="DE577" s="53"/>
      <c r="DF577" s="53"/>
      <c r="DG577" s="53"/>
      <c r="DH577" s="53"/>
      <c r="DI577" s="53"/>
      <c r="DJ577" s="53"/>
      <c r="DK577" s="53"/>
      <c r="DL577" s="51"/>
      <c r="DM577" s="162" t="s">
        <v>249</v>
      </c>
      <c r="DN577" s="30"/>
      <c r="DO577" s="30"/>
      <c r="DP577" s="30"/>
      <c r="DQ577" s="30"/>
      <c r="DR577" s="30"/>
      <c r="DS577" s="30"/>
      <c r="DT577" s="30"/>
      <c r="DU577" s="51"/>
      <c r="DV577" s="163" t="s">
        <v>249</v>
      </c>
      <c r="DW577" s="30"/>
      <c r="DX577" s="30"/>
      <c r="DY577" s="30"/>
      <c r="DZ577" s="30"/>
      <c r="EA577" s="30"/>
      <c r="EB577" s="30"/>
      <c r="EC577" s="30"/>
      <c r="ED577" s="53"/>
      <c r="EE577" s="51"/>
      <c r="EF577" s="163" t="s">
        <v>249</v>
      </c>
      <c r="EG577" s="30"/>
      <c r="EH577" s="30"/>
      <c r="EI577" s="63"/>
      <c r="EJ577" s="30"/>
      <c r="EK577" s="30"/>
      <c r="EL577" s="30"/>
      <c r="EM577" s="30"/>
      <c r="EN577" s="51"/>
      <c r="EO577" s="163" t="s">
        <v>249</v>
      </c>
      <c r="EP577" s="30"/>
      <c r="EQ577" s="30"/>
      <c r="ER577" s="30"/>
      <c r="ES577" s="30"/>
      <c r="ET577" s="30"/>
      <c r="EU577" s="30"/>
      <c r="EV577" s="30"/>
      <c r="EW577" s="51"/>
      <c r="EX577" s="156"/>
      <c r="EY577" s="157"/>
      <c r="EZ577" s="157"/>
      <c r="FA577" s="157"/>
      <c r="FB577" s="157"/>
      <c r="FC577" s="157"/>
      <c r="FD577" s="157"/>
      <c r="FE577" s="157"/>
      <c r="FF577" s="157"/>
      <c r="FG577" s="157"/>
      <c r="FH577" s="157"/>
      <c r="FI577" s="158"/>
      <c r="FR577" s="25" t="str">
        <f>IF(FS577&lt;&gt;"",MAX(FR$3:FR576)+1,"")</f>
        <v/>
      </c>
      <c r="FS577" s="25" t="str">
        <f>IF(B577&lt;&gt;"",B577,"")</f>
        <v/>
      </c>
      <c r="FT577" s="25" t="str">
        <f>IF(D578&lt;&gt;"",D578,"")</f>
        <v/>
      </c>
      <c r="FV577" s="24" t="str">
        <f>IF(FW577&lt;&gt;"",MAX($FV$3:FV576)+1,"")</f>
        <v/>
      </c>
      <c r="FW577" s="24" t="str">
        <f>IF($B577&lt;&gt;"",LEFT(E577,2),"")</f>
        <v/>
      </c>
      <c r="FX577" s="24" t="str">
        <f t="shared" ref="FX577:FX581" si="1062">IF($B577&lt;&gt;"",I577,"")</f>
        <v/>
      </c>
      <c r="FY577" s="24" t="str">
        <f t="shared" ref="FY577:FY581" si="1063">IF($B577&lt;&gt;"",J577,"")</f>
        <v/>
      </c>
      <c r="FZ577" s="24" t="str">
        <f t="shared" ref="FZ577:FZ581" si="1064">IF($B577&lt;&gt;"",K577,"")</f>
        <v/>
      </c>
    </row>
    <row r="578" spans="1:182" x14ac:dyDescent="0.25">
      <c r="A578" s="38" t="str">
        <f>IF(AND(A577&lt;&gt;"",I578&lt;&gt;""),A577,"")</f>
        <v/>
      </c>
      <c r="B578" s="37" t="str">
        <f t="shared" ref="B578" si="1065">IF(AND($A578&lt;&gt;"",B577&lt;&gt;""),B577,"")</f>
        <v/>
      </c>
      <c r="C578" s="66" t="s">
        <v>72</v>
      </c>
      <c r="D578" s="32"/>
      <c r="E578" s="44" t="str">
        <f>IF(AND(I578&lt;&gt;"",E577&lt;&gt;""),E577,"")</f>
        <v/>
      </c>
      <c r="F578" s="44" t="str">
        <f>IF(I578&lt;&gt;"",MAX(F577:F577)+1,"")</f>
        <v/>
      </c>
      <c r="G578" s="44" t="str">
        <f>IF(AND(I578&lt;&gt;"",D578&lt;&gt;""),D578,"")</f>
        <v/>
      </c>
      <c r="H578" s="44" t="str">
        <f>IF(AND(I578&lt;&gt;"",D579&lt;&gt;""),D581,"")</f>
        <v/>
      </c>
      <c r="I578" s="31"/>
      <c r="J578" s="33"/>
      <c r="K578" s="38" t="str">
        <f t="shared" si="1061"/>
        <v/>
      </c>
      <c r="L578" s="153"/>
      <c r="M578" s="153"/>
      <c r="N578" s="153"/>
      <c r="O578" s="153"/>
      <c r="P578" s="31"/>
      <c r="Q578" s="54"/>
      <c r="R578" s="55"/>
      <c r="S578" s="55"/>
      <c r="T578" s="55"/>
      <c r="U578" s="55"/>
      <c r="V578" s="55"/>
      <c r="W578" s="55"/>
      <c r="X578" s="55"/>
      <c r="Y578" s="55"/>
      <c r="Z578" s="55"/>
      <c r="AA578" s="55"/>
      <c r="AB578" s="55"/>
      <c r="AC578" s="55"/>
      <c r="AD578" s="55"/>
      <c r="AE578" s="55"/>
      <c r="AF578" s="55"/>
      <c r="AG578" s="55"/>
      <c r="AH578" s="55"/>
      <c r="AI578" s="55"/>
      <c r="AJ578" s="55"/>
      <c r="AK578" s="55"/>
      <c r="AL578" s="55"/>
      <c r="AM578" s="56"/>
      <c r="AN578" s="54"/>
      <c r="AO578" s="55"/>
      <c r="AP578" s="55"/>
      <c r="AQ578" s="55"/>
      <c r="AR578" s="55"/>
      <c r="AS578" s="56"/>
      <c r="AT578" s="54"/>
      <c r="AU578" s="55"/>
      <c r="AV578" s="56"/>
      <c r="AW578" s="54"/>
      <c r="AX578" s="55"/>
      <c r="AY578" s="55"/>
      <c r="AZ578" s="55"/>
      <c r="BA578" s="55"/>
      <c r="BB578" s="55"/>
      <c r="BC578" s="55"/>
      <c r="BD578" s="55"/>
      <c r="BE578" s="55"/>
      <c r="BF578" s="55"/>
      <c r="BG578" s="55"/>
      <c r="BH578" s="56"/>
      <c r="BI578" s="54"/>
      <c r="BJ578" s="55"/>
      <c r="BK578" s="55"/>
      <c r="BL578" s="55"/>
      <c r="BM578" s="55"/>
      <c r="BN578" s="55"/>
      <c r="BO578" s="55"/>
      <c r="BP578" s="55"/>
      <c r="BQ578" s="55"/>
      <c r="BR578" s="55"/>
      <c r="BS578" s="55"/>
      <c r="BT578" s="55"/>
      <c r="BU578" s="56"/>
      <c r="BV578" s="54"/>
      <c r="BW578" s="57"/>
      <c r="BX578" s="57"/>
      <c r="BY578" s="55"/>
      <c r="BZ578" s="55"/>
      <c r="CA578" s="55"/>
      <c r="CB578" s="55"/>
      <c r="CC578" s="55"/>
      <c r="CD578" s="55"/>
      <c r="CE578" s="55"/>
      <c r="CF578" s="55"/>
      <c r="CG578" s="55"/>
      <c r="CH578" s="55"/>
      <c r="CI578" s="55"/>
      <c r="CJ578" s="55"/>
      <c r="CK578" s="55"/>
      <c r="CL578" s="55"/>
      <c r="CM578" s="56"/>
      <c r="CN578" s="58"/>
      <c r="CO578" s="58"/>
      <c r="CP578" s="58"/>
      <c r="CQ578" s="58"/>
      <c r="CR578" s="58"/>
      <c r="CS578" s="58"/>
      <c r="CT578" s="58"/>
      <c r="CU578" s="58"/>
      <c r="CV578" s="58"/>
      <c r="CW578" s="58"/>
      <c r="CX578" s="58"/>
      <c r="CY578" s="58"/>
      <c r="CZ578" s="58"/>
      <c r="DA578" s="58"/>
      <c r="DB578" s="58"/>
      <c r="DC578" s="58"/>
      <c r="DD578" s="58"/>
      <c r="DE578" s="58"/>
      <c r="DF578" s="58"/>
      <c r="DG578" s="58"/>
      <c r="DH578" s="58"/>
      <c r="DI578" s="58"/>
      <c r="DJ578" s="58"/>
      <c r="DK578" s="58"/>
      <c r="DL578" s="56"/>
      <c r="DM578" s="167" t="s">
        <v>44</v>
      </c>
      <c r="DN578" s="55"/>
      <c r="DO578" s="55"/>
      <c r="DP578" s="55"/>
      <c r="DQ578" s="55"/>
      <c r="DR578" s="55"/>
      <c r="DS578" s="55"/>
      <c r="DT578" s="55"/>
      <c r="DU578" s="56"/>
      <c r="DV578" s="168" t="s">
        <v>44</v>
      </c>
      <c r="DW578" s="55"/>
      <c r="DX578" s="55"/>
      <c r="DY578" s="55"/>
      <c r="DZ578" s="55"/>
      <c r="EA578" s="55"/>
      <c r="EB578" s="55"/>
      <c r="EC578" s="55"/>
      <c r="ED578" s="58"/>
      <c r="EE578" s="56"/>
      <c r="EF578" s="168" t="s">
        <v>44</v>
      </c>
      <c r="EG578" s="55"/>
      <c r="EH578" s="55"/>
      <c r="EI578" s="55"/>
      <c r="EJ578" s="55"/>
      <c r="EK578" s="55"/>
      <c r="EL578" s="55"/>
      <c r="EM578" s="55"/>
      <c r="EN578" s="56"/>
      <c r="EO578" s="168" t="s">
        <v>44</v>
      </c>
      <c r="EP578" s="55"/>
      <c r="EQ578" s="55"/>
      <c r="ER578" s="55"/>
      <c r="ES578" s="55"/>
      <c r="ET578" s="55"/>
      <c r="EU578" s="55"/>
      <c r="EV578" s="55"/>
      <c r="EW578" s="56"/>
      <c r="EX578" s="159"/>
      <c r="EY578" s="160"/>
      <c r="EZ578" s="160"/>
      <c r="FA578" s="160"/>
      <c r="FB578" s="160"/>
      <c r="FC578" s="160"/>
      <c r="FD578" s="160"/>
      <c r="FE578" s="160"/>
      <c r="FF578" s="160"/>
      <c r="FG578" s="160"/>
      <c r="FH578" s="160"/>
      <c r="FI578" s="161"/>
      <c r="FV578" s="24" t="str">
        <f>IF(FW578&lt;&gt;"",MAX($FV$3:FV577)+1,"")</f>
        <v/>
      </c>
      <c r="FW578" s="24" t="str">
        <f>IF($B578&lt;&gt;"",LEFT(E578,2),"")</f>
        <v/>
      </c>
      <c r="FX578" s="24" t="str">
        <f t="shared" si="1062"/>
        <v/>
      </c>
      <c r="FY578" s="24" t="str">
        <f t="shared" si="1063"/>
        <v/>
      </c>
      <c r="FZ578" s="24" t="str">
        <f t="shared" si="1064"/>
        <v/>
      </c>
    </row>
    <row r="579" spans="1:182" x14ac:dyDescent="0.25">
      <c r="A579" s="38" t="str">
        <f>IF(AND(A578&lt;&gt;"",I579&lt;&gt;""),A577,"")</f>
        <v/>
      </c>
      <c r="B579" s="38" t="str">
        <f t="shared" ref="B579" si="1066">IF(AND($A579&lt;&gt;"",B577&lt;&gt;""),B577,"")</f>
        <v/>
      </c>
      <c r="C579" s="65" t="s">
        <v>317</v>
      </c>
      <c r="D579" s="33"/>
      <c r="E579" s="44" t="str">
        <f>IF(AND(I579&lt;&gt;"",E577&lt;&gt;""),E577,"")</f>
        <v/>
      </c>
      <c r="F579" s="44" t="str">
        <f>IF(I579&lt;&gt;"",MAX(F577:F578)+1,"")</f>
        <v/>
      </c>
      <c r="G579" s="44" t="str">
        <f>IF(AND(I579&lt;&gt;"",D578&lt;&gt;""),D578,"")</f>
        <v/>
      </c>
      <c r="H579" s="44" t="str">
        <f>IF(AND(I579&lt;&gt;"",D579&lt;&gt;""),D581,"")</f>
        <v/>
      </c>
      <c r="I579" s="31"/>
      <c r="J579" s="33"/>
      <c r="K579" s="38" t="str">
        <f t="shared" si="1061"/>
        <v/>
      </c>
      <c r="L579" s="153"/>
      <c r="M579" s="153"/>
      <c r="N579" s="153"/>
      <c r="O579" s="153"/>
      <c r="P579" s="31"/>
      <c r="Q579" s="54"/>
      <c r="R579" s="55"/>
      <c r="S579" s="55"/>
      <c r="T579" s="55"/>
      <c r="U579" s="55"/>
      <c r="V579" s="55"/>
      <c r="W579" s="55"/>
      <c r="X579" s="55"/>
      <c r="Y579" s="55"/>
      <c r="Z579" s="55"/>
      <c r="AA579" s="55"/>
      <c r="AB579" s="55"/>
      <c r="AC579" s="55"/>
      <c r="AD579" s="55"/>
      <c r="AE579" s="55"/>
      <c r="AF579" s="55"/>
      <c r="AG579" s="55"/>
      <c r="AH579" s="55"/>
      <c r="AI579" s="55"/>
      <c r="AJ579" s="55"/>
      <c r="AK579" s="55"/>
      <c r="AL579" s="55"/>
      <c r="AM579" s="56"/>
      <c r="AN579" s="54"/>
      <c r="AO579" s="55"/>
      <c r="AP579" s="55"/>
      <c r="AQ579" s="55"/>
      <c r="AR579" s="55"/>
      <c r="AS579" s="56"/>
      <c r="AT579" s="54"/>
      <c r="AU579" s="55"/>
      <c r="AV579" s="56"/>
      <c r="AW579" s="54"/>
      <c r="AX579" s="55"/>
      <c r="AY579" s="55"/>
      <c r="AZ579" s="55"/>
      <c r="BA579" s="55"/>
      <c r="BB579" s="55"/>
      <c r="BC579" s="55"/>
      <c r="BD579" s="55"/>
      <c r="BE579" s="55"/>
      <c r="BF579" s="55"/>
      <c r="BG579" s="55"/>
      <c r="BH579" s="56"/>
      <c r="BI579" s="54"/>
      <c r="BJ579" s="55"/>
      <c r="BK579" s="55"/>
      <c r="BL579" s="55"/>
      <c r="BM579" s="55"/>
      <c r="BN579" s="55"/>
      <c r="BO579" s="55"/>
      <c r="BP579" s="55"/>
      <c r="BQ579" s="55"/>
      <c r="BR579" s="55"/>
      <c r="BS579" s="55"/>
      <c r="BT579" s="55"/>
      <c r="BU579" s="56"/>
      <c r="BV579" s="54"/>
      <c r="BW579" s="57"/>
      <c r="BX579" s="57"/>
      <c r="BY579" s="55"/>
      <c r="BZ579" s="55"/>
      <c r="CA579" s="55"/>
      <c r="CB579" s="55"/>
      <c r="CC579" s="55"/>
      <c r="CD579" s="55"/>
      <c r="CE579" s="55"/>
      <c r="CF579" s="55"/>
      <c r="CG579" s="55"/>
      <c r="CH579" s="55"/>
      <c r="CI579" s="55"/>
      <c r="CJ579" s="55"/>
      <c r="CK579" s="55"/>
      <c r="CL579" s="55"/>
      <c r="CM579" s="56"/>
      <c r="CN579" s="58"/>
      <c r="CO579" s="58"/>
      <c r="CP579" s="58"/>
      <c r="CQ579" s="58"/>
      <c r="CR579" s="58"/>
      <c r="CS579" s="58"/>
      <c r="CT579" s="58"/>
      <c r="CU579" s="58"/>
      <c r="CV579" s="58"/>
      <c r="CW579" s="58"/>
      <c r="CX579" s="58"/>
      <c r="CY579" s="58"/>
      <c r="CZ579" s="58"/>
      <c r="DA579" s="58"/>
      <c r="DB579" s="58"/>
      <c r="DC579" s="58"/>
      <c r="DD579" s="58"/>
      <c r="DE579" s="58"/>
      <c r="DF579" s="58"/>
      <c r="DG579" s="58"/>
      <c r="DH579" s="58"/>
      <c r="DI579" s="58"/>
      <c r="DJ579" s="58"/>
      <c r="DK579" s="58"/>
      <c r="DL579" s="56"/>
      <c r="DM579" s="165" t="s">
        <v>45</v>
      </c>
      <c r="DN579" s="55"/>
      <c r="DO579" s="55"/>
      <c r="DP579" s="55"/>
      <c r="DQ579" s="55"/>
      <c r="DR579" s="55"/>
      <c r="DS579" s="55"/>
      <c r="DT579" s="55"/>
      <c r="DU579" s="56"/>
      <c r="DV579" s="166" t="s">
        <v>45</v>
      </c>
      <c r="DW579" s="55"/>
      <c r="DX579" s="55"/>
      <c r="DY579" s="55"/>
      <c r="DZ579" s="55"/>
      <c r="EA579" s="55"/>
      <c r="EB579" s="55"/>
      <c r="EC579" s="55"/>
      <c r="ED579" s="58"/>
      <c r="EE579" s="56"/>
      <c r="EF579" s="166" t="s">
        <v>45</v>
      </c>
      <c r="EG579" s="55"/>
      <c r="EH579" s="55"/>
      <c r="EI579" s="55"/>
      <c r="EJ579" s="55"/>
      <c r="EK579" s="55"/>
      <c r="EL579" s="55"/>
      <c r="EM579" s="55"/>
      <c r="EN579" s="56"/>
      <c r="EO579" s="166" t="s">
        <v>45</v>
      </c>
      <c r="EP579" s="55"/>
      <c r="EQ579" s="55"/>
      <c r="ER579" s="55"/>
      <c r="ES579" s="55"/>
      <c r="ET579" s="55"/>
      <c r="EU579" s="55"/>
      <c r="EV579" s="55"/>
      <c r="EW579" s="56"/>
      <c r="EX579" s="159"/>
      <c r="EY579" s="160"/>
      <c r="EZ579" s="160"/>
      <c r="FA579" s="160"/>
      <c r="FB579" s="160"/>
      <c r="FC579" s="160"/>
      <c r="FD579" s="160"/>
      <c r="FE579" s="160"/>
      <c r="FF579" s="160"/>
      <c r="FG579" s="160"/>
      <c r="FH579" s="160"/>
      <c r="FI579" s="161"/>
      <c r="FV579" s="24" t="str">
        <f>IF(FW579&lt;&gt;"",MAX($FV$3:FV578)+1,"")</f>
        <v/>
      </c>
      <c r="FW579" s="24" t="str">
        <f>IF($B579&lt;&gt;"",LEFT(E579,2),"")</f>
        <v/>
      </c>
      <c r="FX579" s="24" t="str">
        <f t="shared" si="1062"/>
        <v/>
      </c>
      <c r="FY579" s="24" t="str">
        <f t="shared" si="1063"/>
        <v/>
      </c>
      <c r="FZ579" s="24" t="str">
        <f t="shared" si="1064"/>
        <v/>
      </c>
    </row>
    <row r="580" spans="1:182" x14ac:dyDescent="0.25">
      <c r="A580" s="38" t="str">
        <f>IF(AND(A579&lt;&gt;"",I580&lt;&gt;""),A577,"")</f>
        <v/>
      </c>
      <c r="B580" s="38" t="str">
        <f t="shared" ref="B580" si="1067">IF(AND($A580&lt;&gt;"",B577&lt;&gt;""),B577,"")</f>
        <v/>
      </c>
      <c r="C580" s="65" t="s">
        <v>318</v>
      </c>
      <c r="D580" s="33"/>
      <c r="E580" s="44" t="str">
        <f>IF(AND(I580&lt;&gt;"",E577&lt;&gt;""),E577,"")</f>
        <v/>
      </c>
      <c r="F580" s="44" t="str">
        <f>IF(I580&lt;&gt;"",MAX(F577:F579)+1,"")</f>
        <v/>
      </c>
      <c r="G580" s="44" t="str">
        <f>IF(AND(I580&lt;&gt;"",D578&lt;&gt;""),D578,"")</f>
        <v/>
      </c>
      <c r="H580" s="44" t="str">
        <f>IF(AND(I580&lt;&gt;"",D579&lt;&gt;""),D581,"")</f>
        <v/>
      </c>
      <c r="I580" s="31"/>
      <c r="J580" s="33"/>
      <c r="K580" s="38" t="str">
        <f t="shared" si="1061"/>
        <v/>
      </c>
      <c r="L580" s="153"/>
      <c r="M580" s="153"/>
      <c r="N580" s="153"/>
      <c r="O580" s="153"/>
      <c r="P580" s="31"/>
      <c r="Q580" s="54"/>
      <c r="R580" s="55"/>
      <c r="S580" s="55"/>
      <c r="T580" s="55"/>
      <c r="U580" s="55"/>
      <c r="V580" s="55"/>
      <c r="W580" s="55"/>
      <c r="X580" s="55"/>
      <c r="Y580" s="55"/>
      <c r="Z580" s="55"/>
      <c r="AA580" s="55"/>
      <c r="AB580" s="55"/>
      <c r="AC580" s="55"/>
      <c r="AD580" s="55"/>
      <c r="AE580" s="55"/>
      <c r="AF580" s="55"/>
      <c r="AG580" s="55"/>
      <c r="AH580" s="55"/>
      <c r="AI580" s="55"/>
      <c r="AJ580" s="55"/>
      <c r="AK580" s="55"/>
      <c r="AL580" s="55"/>
      <c r="AM580" s="56"/>
      <c r="AN580" s="54"/>
      <c r="AO580" s="55"/>
      <c r="AP580" s="55"/>
      <c r="AQ580" s="55"/>
      <c r="AR580" s="55"/>
      <c r="AS580" s="56"/>
      <c r="AT580" s="54"/>
      <c r="AU580" s="55"/>
      <c r="AV580" s="56"/>
      <c r="AW580" s="54"/>
      <c r="AX580" s="55"/>
      <c r="AY580" s="55"/>
      <c r="AZ580" s="55"/>
      <c r="BA580" s="55"/>
      <c r="BB580" s="55"/>
      <c r="BC580" s="55"/>
      <c r="BD580" s="55"/>
      <c r="BE580" s="55"/>
      <c r="BF580" s="55"/>
      <c r="BG580" s="55"/>
      <c r="BH580" s="56"/>
      <c r="BI580" s="54"/>
      <c r="BJ580" s="55"/>
      <c r="BK580" s="55"/>
      <c r="BL580" s="55"/>
      <c r="BM580" s="55"/>
      <c r="BN580" s="55"/>
      <c r="BO580" s="55"/>
      <c r="BP580" s="55"/>
      <c r="BQ580" s="55"/>
      <c r="BR580" s="55"/>
      <c r="BS580" s="55"/>
      <c r="BT580" s="55"/>
      <c r="BU580" s="56"/>
      <c r="BV580" s="54"/>
      <c r="BW580" s="57"/>
      <c r="BX580" s="57"/>
      <c r="BY580" s="55"/>
      <c r="BZ580" s="55"/>
      <c r="CA580" s="55"/>
      <c r="CB580" s="55"/>
      <c r="CC580" s="55"/>
      <c r="CD580" s="55"/>
      <c r="CE580" s="55"/>
      <c r="CF580" s="55"/>
      <c r="CG580" s="55"/>
      <c r="CH580" s="55"/>
      <c r="CI580" s="55"/>
      <c r="CJ580" s="55"/>
      <c r="CK580" s="55"/>
      <c r="CL580" s="55"/>
      <c r="CM580" s="56"/>
      <c r="CN580" s="58"/>
      <c r="CO580" s="58"/>
      <c r="CP580" s="58"/>
      <c r="CQ580" s="58"/>
      <c r="CR580" s="58"/>
      <c r="CS580" s="58"/>
      <c r="CT580" s="58"/>
      <c r="CU580" s="58"/>
      <c r="CV580" s="58"/>
      <c r="CW580" s="58"/>
      <c r="CX580" s="58"/>
      <c r="CY580" s="58"/>
      <c r="CZ580" s="58"/>
      <c r="DA580" s="58"/>
      <c r="DB580" s="58"/>
      <c r="DC580" s="58"/>
      <c r="DD580" s="58"/>
      <c r="DE580" s="58"/>
      <c r="DF580" s="58"/>
      <c r="DG580" s="58"/>
      <c r="DH580" s="58"/>
      <c r="DI580" s="58"/>
      <c r="DJ580" s="58"/>
      <c r="DK580" s="58"/>
      <c r="DL580" s="56"/>
      <c r="DM580" s="155" t="s">
        <v>42</v>
      </c>
      <c r="DN580" s="55"/>
      <c r="DO580" s="55"/>
      <c r="DP580" s="55"/>
      <c r="DQ580" s="55"/>
      <c r="DR580" s="55"/>
      <c r="DS580" s="55"/>
      <c r="DT580" s="55"/>
      <c r="DU580" s="56"/>
      <c r="DV580" s="91" t="s">
        <v>42</v>
      </c>
      <c r="DW580" s="60"/>
      <c r="DX580" s="60"/>
      <c r="DY580" s="60"/>
      <c r="DZ580" s="60"/>
      <c r="EA580" s="60"/>
      <c r="EB580" s="60"/>
      <c r="EC580" s="60"/>
      <c r="ED580" s="147"/>
      <c r="EE580" s="61"/>
      <c r="EF580" s="91" t="s">
        <v>42</v>
      </c>
      <c r="EG580" s="60"/>
      <c r="EH580" s="60"/>
      <c r="EI580" s="60"/>
      <c r="EJ580" s="60"/>
      <c r="EK580" s="60"/>
      <c r="EL580" s="60"/>
      <c r="EM580" s="60"/>
      <c r="EN580" s="61"/>
      <c r="EO580" s="164" t="s">
        <v>42</v>
      </c>
      <c r="EP580" s="60"/>
      <c r="EQ580" s="60"/>
      <c r="ER580" s="60"/>
      <c r="ES580" s="60"/>
      <c r="ET580" s="60"/>
      <c r="EU580" s="60"/>
      <c r="EV580" s="60"/>
      <c r="EW580" s="61"/>
      <c r="EX580" s="159"/>
      <c r="EY580" s="160"/>
      <c r="EZ580" s="160"/>
      <c r="FA580" s="160"/>
      <c r="FB580" s="160"/>
      <c r="FC580" s="160"/>
      <c r="FD580" s="160"/>
      <c r="FE580" s="160"/>
      <c r="FF580" s="160"/>
      <c r="FG580" s="160"/>
      <c r="FH580" s="160"/>
      <c r="FI580" s="161"/>
      <c r="FV580" s="24" t="str">
        <f>IF(FW580&lt;&gt;"",MAX($FV$3:FV579)+1,"")</f>
        <v/>
      </c>
      <c r="FW580" s="24" t="str">
        <f>IF($B580&lt;&gt;"",LEFT(E580,2),"")</f>
        <v/>
      </c>
      <c r="FX580" s="24" t="str">
        <f t="shared" si="1062"/>
        <v/>
      </c>
      <c r="FY580" s="24" t="str">
        <f t="shared" si="1063"/>
        <v/>
      </c>
      <c r="FZ580" s="24" t="str">
        <f t="shared" si="1064"/>
        <v/>
      </c>
    </row>
    <row r="581" spans="1:182" x14ac:dyDescent="0.25">
      <c r="A581" s="38" t="str">
        <f>IF(AND(A580&lt;&gt;"",I581&lt;&gt;""),A577,"")</f>
        <v/>
      </c>
      <c r="B581" s="38" t="str">
        <f t="shared" ref="B581" si="1068">IF(AND($A581&lt;&gt;"",B577&lt;&gt;""),B577,"")</f>
        <v/>
      </c>
      <c r="C581" s="65" t="s">
        <v>742</v>
      </c>
      <c r="D581" s="42" t="str">
        <f>IF(D579&lt;&gt;"",IF(ISNA(VLOOKUP(D579,EconomyTable,2,FALSE)),"&lt;Unknown&gt;",VLOOKUP(D579,EconomyTable,2,FALSE)),"")</f>
        <v/>
      </c>
      <c r="E581" s="44" t="str">
        <f>IF(AND(I581&lt;&gt;"",E577&lt;&gt;""),E577,"")</f>
        <v/>
      </c>
      <c r="F581" s="44" t="str">
        <f>IF(I581&lt;&gt;"",MAX(F577:F580)+1,"")</f>
        <v/>
      </c>
      <c r="G581" s="44" t="str">
        <f>IF(AND(I581&lt;&gt;"",D578&lt;&gt;""),D578,"")</f>
        <v/>
      </c>
      <c r="H581" s="44" t="str">
        <f>IF(AND(I582&lt;&gt;"",D579&lt;&gt;""),D581,"")</f>
        <v/>
      </c>
      <c r="I581" s="31"/>
      <c r="J581" s="33"/>
      <c r="K581" s="38" t="str">
        <f t="shared" si="1061"/>
        <v/>
      </c>
      <c r="L581" s="153"/>
      <c r="M581" s="153"/>
      <c r="N581" s="153"/>
      <c r="O581" s="153"/>
      <c r="P581" s="31"/>
      <c r="Q581" s="54"/>
      <c r="R581" s="55"/>
      <c r="S581" s="55"/>
      <c r="T581" s="55"/>
      <c r="U581" s="55"/>
      <c r="V581" s="55"/>
      <c r="W581" s="55"/>
      <c r="X581" s="55"/>
      <c r="Y581" s="55"/>
      <c r="Z581" s="55"/>
      <c r="AA581" s="55"/>
      <c r="AB581" s="55"/>
      <c r="AC581" s="55"/>
      <c r="AD581" s="55"/>
      <c r="AE581" s="55"/>
      <c r="AF581" s="55"/>
      <c r="AG581" s="55"/>
      <c r="AH581" s="55"/>
      <c r="AI581" s="55"/>
      <c r="AJ581" s="55"/>
      <c r="AK581" s="55"/>
      <c r="AL581" s="55"/>
      <c r="AM581" s="56"/>
      <c r="AN581" s="54"/>
      <c r="AO581" s="55"/>
      <c r="AP581" s="55"/>
      <c r="AQ581" s="55"/>
      <c r="AR581" s="55"/>
      <c r="AS581" s="56"/>
      <c r="AT581" s="54"/>
      <c r="AU581" s="55"/>
      <c r="AV581" s="56"/>
      <c r="AW581" s="54"/>
      <c r="AX581" s="55"/>
      <c r="AY581" s="55"/>
      <c r="AZ581" s="55"/>
      <c r="BA581" s="55"/>
      <c r="BB581" s="55"/>
      <c r="BC581" s="55"/>
      <c r="BD581" s="55"/>
      <c r="BE581" s="55"/>
      <c r="BF581" s="55"/>
      <c r="BG581" s="55"/>
      <c r="BH581" s="56"/>
      <c r="BI581" s="54"/>
      <c r="BJ581" s="55"/>
      <c r="BK581" s="55"/>
      <c r="BL581" s="55"/>
      <c r="BM581" s="55"/>
      <c r="BN581" s="55"/>
      <c r="BO581" s="55"/>
      <c r="BP581" s="55"/>
      <c r="BQ581" s="55"/>
      <c r="BR581" s="55"/>
      <c r="BS581" s="55"/>
      <c r="BT581" s="55"/>
      <c r="BU581" s="56"/>
      <c r="BV581" s="54"/>
      <c r="BW581" s="57"/>
      <c r="BX581" s="57"/>
      <c r="BY581" s="55"/>
      <c r="BZ581" s="55"/>
      <c r="CA581" s="55"/>
      <c r="CB581" s="55"/>
      <c r="CC581" s="55"/>
      <c r="CD581" s="55"/>
      <c r="CE581" s="55"/>
      <c r="CF581" s="55"/>
      <c r="CG581" s="55"/>
      <c r="CH581" s="55"/>
      <c r="CI581" s="55"/>
      <c r="CJ581" s="55"/>
      <c r="CK581" s="55"/>
      <c r="CL581" s="55"/>
      <c r="CM581" s="58"/>
      <c r="CN581" s="54"/>
      <c r="CO581" s="58"/>
      <c r="CP581" s="58"/>
      <c r="CQ581" s="58"/>
      <c r="CR581" s="58"/>
      <c r="CS581" s="58"/>
      <c r="CT581" s="58"/>
      <c r="CU581" s="58"/>
      <c r="CV581" s="58"/>
      <c r="CW581" s="58"/>
      <c r="CX581" s="58"/>
      <c r="CY581" s="58"/>
      <c r="CZ581" s="58"/>
      <c r="DA581" s="58"/>
      <c r="DB581" s="58"/>
      <c r="DC581" s="58"/>
      <c r="DD581" s="58"/>
      <c r="DE581" s="58"/>
      <c r="DF581" s="58"/>
      <c r="DG581" s="58"/>
      <c r="DH581" s="58"/>
      <c r="DI581" s="58"/>
      <c r="DJ581" s="58"/>
      <c r="DK581" s="58"/>
      <c r="DL581" s="56"/>
      <c r="DM581" s="169" t="s">
        <v>861</v>
      </c>
      <c r="DN581" s="170"/>
      <c r="DO581" s="170"/>
      <c r="DP581" s="170"/>
      <c r="DQ581" s="170"/>
      <c r="DR581" s="170"/>
      <c r="DS581" s="171"/>
      <c r="DT581" s="205">
        <f>SUM(DN577:DU580)</f>
        <v>0</v>
      </c>
      <c r="DU581" s="218"/>
      <c r="DV581" s="169" t="s">
        <v>861</v>
      </c>
      <c r="DW581" s="170"/>
      <c r="DX581" s="170"/>
      <c r="DY581" s="170"/>
      <c r="DZ581" s="170"/>
      <c r="EA581" s="170"/>
      <c r="EB581" s="170"/>
      <c r="EC581" s="171"/>
      <c r="ED581" s="205">
        <f>SUM(DW577:EE580)</f>
        <v>0</v>
      </c>
      <c r="EE581" s="218"/>
      <c r="EF581" s="169" t="s">
        <v>861</v>
      </c>
      <c r="EG581" s="170"/>
      <c r="EH581" s="170"/>
      <c r="EI581" s="170"/>
      <c r="EJ581" s="170"/>
      <c r="EK581" s="170"/>
      <c r="EL581" s="171"/>
      <c r="EM581" s="205">
        <f>SUM(EG577:EN580)</f>
        <v>0</v>
      </c>
      <c r="EN581" s="218"/>
      <c r="EO581" s="169" t="s">
        <v>861</v>
      </c>
      <c r="EP581" s="170"/>
      <c r="EQ581" s="170"/>
      <c r="ER581" s="170"/>
      <c r="ES581" s="170"/>
      <c r="ET581" s="170"/>
      <c r="EU581" s="171"/>
      <c r="EV581" s="205">
        <f>SUM(EP577:EW580)</f>
        <v>0</v>
      </c>
      <c r="EW581" s="218"/>
      <c r="EX581" s="159"/>
      <c r="EY581" s="160"/>
      <c r="EZ581" s="160"/>
      <c r="FA581" s="160"/>
      <c r="FB581" s="160"/>
      <c r="FC581" s="160"/>
      <c r="FD581" s="160"/>
      <c r="FE581" s="160"/>
      <c r="FF581" s="160"/>
      <c r="FG581" s="160"/>
      <c r="FH581" s="160"/>
      <c r="FI581" s="161"/>
      <c r="FV581" s="24" t="str">
        <f>IF(FW581&lt;&gt;"",MAX($FV$3:FV580)+1,"")</f>
        <v/>
      </c>
      <c r="FW581" s="24" t="str">
        <f>IF($B581&lt;&gt;"",E581,"")</f>
        <v/>
      </c>
      <c r="FX581" s="24" t="str">
        <f t="shared" si="1062"/>
        <v/>
      </c>
      <c r="FY581" s="24" t="str">
        <f t="shared" si="1063"/>
        <v/>
      </c>
      <c r="FZ581" s="24" t="str">
        <f t="shared" si="1064"/>
        <v/>
      </c>
    </row>
    <row r="582" spans="1:182" x14ac:dyDescent="0.25">
      <c r="A582" s="38" t="str">
        <f>IF(AND(A581&lt;&gt;"",I582&lt;&gt;""),A577,"")</f>
        <v/>
      </c>
      <c r="B582" s="38" t="str">
        <f t="shared" ref="B582" si="1069">IF(AND($A582&lt;&gt;"",B577&lt;&gt;""),B577,"")</f>
        <v/>
      </c>
      <c r="C582" s="65" t="s">
        <v>741</v>
      </c>
      <c r="D582" s="43" t="str">
        <f>IF(D580&lt;&gt;"",IF(ISNA(VLOOKUP(D580,EconomyTypeTable,2,FALSE)),"&lt;Unknown&gt;",VLOOKUP(D580,EconomyTypeTable,2,FALSE)),"")</f>
        <v/>
      </c>
      <c r="E582" s="44" t="str">
        <f>IF(AND(I582&lt;&gt;"",E577&lt;&gt;""),E577,"")</f>
        <v/>
      </c>
      <c r="F582" s="44" t="str">
        <f>IF(I582&lt;&gt;"",MAX(F577:F581)+1,"")</f>
        <v/>
      </c>
      <c r="G582" s="44" t="str">
        <f>IF(AND(I581&lt;&gt;"",D578&lt;&gt;""),D578,"")</f>
        <v/>
      </c>
      <c r="H582" s="44" t="str">
        <f>IF(AND(I582&lt;&gt;"",D579&lt;&gt;""),D581,"")</f>
        <v/>
      </c>
      <c r="I582" s="31"/>
      <c r="J582" s="33"/>
      <c r="K582" s="38" t="str">
        <f t="shared" si="1061"/>
        <v/>
      </c>
      <c r="L582" s="153"/>
      <c r="M582" s="153"/>
      <c r="N582" s="153"/>
      <c r="O582" s="153"/>
      <c r="P582" s="31"/>
      <c r="Q582" s="59"/>
      <c r="R582" s="60"/>
      <c r="S582" s="60"/>
      <c r="T582" s="60"/>
      <c r="U582" s="60"/>
      <c r="V582" s="60"/>
      <c r="W582" s="60"/>
      <c r="X582" s="60"/>
      <c r="Y582" s="60"/>
      <c r="Z582" s="60"/>
      <c r="AA582" s="60"/>
      <c r="AB582" s="60"/>
      <c r="AC582" s="60"/>
      <c r="AD582" s="60"/>
      <c r="AE582" s="60"/>
      <c r="AF582" s="60"/>
      <c r="AG582" s="60"/>
      <c r="AH582" s="60"/>
      <c r="AI582" s="60"/>
      <c r="AJ582" s="60"/>
      <c r="AK582" s="60"/>
      <c r="AL582" s="60"/>
      <c r="AM582" s="61"/>
      <c r="AN582" s="59"/>
      <c r="AO582" s="60"/>
      <c r="AP582" s="60"/>
      <c r="AQ582" s="60"/>
      <c r="AR582" s="60"/>
      <c r="AS582" s="61"/>
      <c r="AT582" s="59"/>
      <c r="AU582" s="60"/>
      <c r="AV582" s="61"/>
      <c r="AW582" s="59"/>
      <c r="AX582" s="60"/>
      <c r="AY582" s="60"/>
      <c r="AZ582" s="60"/>
      <c r="BA582" s="60"/>
      <c r="BB582" s="60"/>
      <c r="BC582" s="60"/>
      <c r="BD582" s="60"/>
      <c r="BE582" s="60"/>
      <c r="BF582" s="60"/>
      <c r="BG582" s="60"/>
      <c r="BH582" s="61"/>
      <c r="BI582" s="59"/>
      <c r="BJ582" s="60"/>
      <c r="BK582" s="60"/>
      <c r="BL582" s="60"/>
      <c r="BM582" s="60"/>
      <c r="BN582" s="60"/>
      <c r="BO582" s="60"/>
      <c r="BP582" s="60"/>
      <c r="BQ582" s="60"/>
      <c r="BR582" s="60"/>
      <c r="BS582" s="60"/>
      <c r="BT582" s="60"/>
      <c r="BU582" s="61"/>
      <c r="BV582" s="59"/>
      <c r="BW582" s="62"/>
      <c r="BX582" s="62"/>
      <c r="BY582" s="60"/>
      <c r="BZ582" s="60"/>
      <c r="CA582" s="60"/>
      <c r="CB582" s="60"/>
      <c r="CC582" s="60"/>
      <c r="CD582" s="60"/>
      <c r="CE582" s="60"/>
      <c r="CF582" s="60"/>
      <c r="CG582" s="60"/>
      <c r="CH582" s="60"/>
      <c r="CI582" s="60"/>
      <c r="CJ582" s="60"/>
      <c r="CK582" s="60"/>
      <c r="CL582" s="60"/>
      <c r="CM582" s="61"/>
      <c r="CN582" s="58"/>
      <c r="CO582" s="58"/>
      <c r="CP582" s="58"/>
      <c r="CQ582" s="58"/>
      <c r="CR582" s="58"/>
      <c r="CS582" s="58"/>
      <c r="CT582" s="58"/>
      <c r="CU582" s="58"/>
      <c r="CV582" s="58"/>
      <c r="CW582" s="58"/>
      <c r="CX582" s="58"/>
      <c r="CY582" s="58"/>
      <c r="CZ582" s="58"/>
      <c r="DA582" s="58"/>
      <c r="DB582" s="58"/>
      <c r="DC582" s="58"/>
      <c r="DD582" s="58"/>
      <c r="DE582" s="58"/>
      <c r="DF582" s="58"/>
      <c r="DG582" s="58"/>
      <c r="DH582" s="58"/>
      <c r="DI582" s="58"/>
      <c r="DJ582" s="58"/>
      <c r="DK582" s="58"/>
      <c r="DL582" s="56"/>
      <c r="DM582" s="169" t="s">
        <v>823</v>
      </c>
      <c r="DN582" s="170"/>
      <c r="DO582" s="170"/>
      <c r="DP582" s="170"/>
      <c r="DQ582" s="170"/>
      <c r="DR582" s="170"/>
      <c r="DS582" s="171"/>
      <c r="DT582" s="172"/>
      <c r="DU582" s="173"/>
      <c r="DV582" s="209"/>
      <c r="DW582" s="190"/>
      <c r="DX582" s="190"/>
      <c r="DY582" s="190"/>
      <c r="DZ582" s="190"/>
      <c r="EA582" s="190"/>
      <c r="EB582" s="190"/>
      <c r="EC582" s="190"/>
      <c r="ED582" s="190"/>
      <c r="EE582" s="190"/>
      <c r="EF582" s="190"/>
      <c r="EG582" s="190"/>
      <c r="EH582" s="190"/>
      <c r="EI582" s="190"/>
      <c r="EJ582" s="190"/>
      <c r="EK582" s="190"/>
      <c r="EL582" s="190"/>
      <c r="EM582" s="190"/>
      <c r="EN582" s="190"/>
      <c r="EO582" s="190"/>
      <c r="EP582" s="190"/>
      <c r="EQ582" s="190"/>
      <c r="ER582" s="190"/>
      <c r="ES582" s="190"/>
      <c r="ET582" s="190"/>
      <c r="EU582" s="190"/>
      <c r="EV582" s="190"/>
      <c r="EW582" s="210"/>
      <c r="EX582" s="159"/>
      <c r="EY582" s="160"/>
      <c r="EZ582" s="160"/>
      <c r="FA582" s="160"/>
      <c r="FB582" s="160"/>
      <c r="FC582" s="160"/>
      <c r="FD582" s="160"/>
      <c r="FE582" s="160"/>
      <c r="FF582" s="160"/>
      <c r="FG582" s="160"/>
      <c r="FH582" s="160"/>
      <c r="FI582" s="161"/>
    </row>
    <row r="583" spans="1:182" ht="15.75" thickBot="1" x14ac:dyDescent="0.3">
      <c r="A583" s="39">
        <f>IF(A577&lt;&gt;"",A577,"")</f>
        <v>83</v>
      </c>
      <c r="B583" s="39" t="str">
        <f>IF(AND($A583&lt;&gt;"",B577&lt;&gt;""),B577,"")</f>
        <v/>
      </c>
      <c r="C583" s="67" t="s">
        <v>315</v>
      </c>
      <c r="D583" s="36"/>
      <c r="E583" s="148"/>
      <c r="F583" s="149"/>
      <c r="G583" s="149"/>
      <c r="H583" s="149"/>
      <c r="I583" s="149"/>
      <c r="J583" s="149"/>
      <c r="K583" s="149"/>
      <c r="L583" s="149"/>
      <c r="M583" s="149"/>
      <c r="N583" s="149"/>
      <c r="O583" s="150"/>
      <c r="P583" s="46" t="str">
        <f>IF(COUNTA(Q583:AM583)-COUNTBLANK(Q583:AM583)&gt;0,COUNTA(Q583:AM583)-COUNTBLANK(Q583:AM583)&amp;" Deposit types","")</f>
        <v/>
      </c>
      <c r="Q583" s="47" t="str">
        <f>IF(COUNTA(Q577:Q582)&gt;0,COUNTA(Q577:Q582),"")</f>
        <v/>
      </c>
      <c r="R583" s="48" t="str">
        <f t="shared" ref="R583:AA583" si="1070">IF(COUNTA(R577:R582)&gt;0,COUNTA(R577:R582),"")</f>
        <v/>
      </c>
      <c r="S583" s="48" t="str">
        <f t="shared" si="1070"/>
        <v/>
      </c>
      <c r="T583" s="48" t="str">
        <f t="shared" si="1070"/>
        <v/>
      </c>
      <c r="U583" s="48" t="str">
        <f t="shared" si="1070"/>
        <v/>
      </c>
      <c r="V583" s="48" t="str">
        <f t="shared" si="1070"/>
        <v/>
      </c>
      <c r="W583" s="48" t="str">
        <f t="shared" si="1070"/>
        <v/>
      </c>
      <c r="X583" s="48" t="str">
        <f t="shared" si="1070"/>
        <v/>
      </c>
      <c r="Y583" s="48" t="str">
        <f t="shared" si="1070"/>
        <v/>
      </c>
      <c r="Z583" s="48" t="str">
        <f t="shared" si="1070"/>
        <v/>
      </c>
      <c r="AA583" s="48" t="str">
        <f t="shared" si="1070"/>
        <v/>
      </c>
      <c r="AB583" s="48" t="str">
        <f>IF(COUNTA(AB577:AB582)&gt;0,COUNTA(AB577:AB582),"")</f>
        <v/>
      </c>
      <c r="AC583" s="48" t="str">
        <f t="shared" ref="AC583:BK583" si="1071">IF(COUNTA(AC577:AC582)&gt;0,COUNTA(AC577:AC582),"")</f>
        <v/>
      </c>
      <c r="AD583" s="48" t="str">
        <f t="shared" si="1071"/>
        <v/>
      </c>
      <c r="AE583" s="48" t="str">
        <f t="shared" si="1071"/>
        <v/>
      </c>
      <c r="AF583" s="48" t="str">
        <f t="shared" si="1071"/>
        <v/>
      </c>
      <c r="AG583" s="48" t="str">
        <f t="shared" si="1071"/>
        <v/>
      </c>
      <c r="AH583" s="48" t="str">
        <f t="shared" si="1071"/>
        <v/>
      </c>
      <c r="AI583" s="48" t="str">
        <f t="shared" si="1071"/>
        <v/>
      </c>
      <c r="AJ583" s="48" t="str">
        <f t="shared" si="1071"/>
        <v/>
      </c>
      <c r="AK583" s="48" t="str">
        <f t="shared" si="1071"/>
        <v/>
      </c>
      <c r="AL583" s="48" t="str">
        <f t="shared" si="1071"/>
        <v/>
      </c>
      <c r="AM583" s="49" t="str">
        <f t="shared" si="1071"/>
        <v/>
      </c>
      <c r="AN583" s="47" t="str">
        <f t="shared" si="1071"/>
        <v/>
      </c>
      <c r="AO583" s="48" t="str">
        <f t="shared" si="1071"/>
        <v/>
      </c>
      <c r="AP583" s="48" t="str">
        <f t="shared" si="1071"/>
        <v/>
      </c>
      <c r="AQ583" s="48" t="str">
        <f t="shared" si="1071"/>
        <v/>
      </c>
      <c r="AR583" s="48" t="str">
        <f t="shared" si="1071"/>
        <v/>
      </c>
      <c r="AS583" s="49" t="str">
        <f t="shared" si="1071"/>
        <v/>
      </c>
      <c r="AT583" s="47" t="str">
        <f t="shared" si="1071"/>
        <v/>
      </c>
      <c r="AU583" s="48" t="str">
        <f t="shared" si="1071"/>
        <v/>
      </c>
      <c r="AV583" s="49" t="str">
        <f t="shared" si="1071"/>
        <v/>
      </c>
      <c r="AW583" s="47" t="str">
        <f t="shared" si="1071"/>
        <v/>
      </c>
      <c r="AX583" s="48" t="str">
        <f t="shared" si="1071"/>
        <v/>
      </c>
      <c r="AY583" s="48" t="str">
        <f t="shared" si="1071"/>
        <v/>
      </c>
      <c r="AZ583" s="48" t="str">
        <f t="shared" si="1071"/>
        <v/>
      </c>
      <c r="BA583" s="48" t="str">
        <f t="shared" si="1071"/>
        <v/>
      </c>
      <c r="BB583" s="48" t="str">
        <f t="shared" si="1071"/>
        <v/>
      </c>
      <c r="BC583" s="48" t="str">
        <f t="shared" si="1071"/>
        <v/>
      </c>
      <c r="BD583" s="48" t="str">
        <f t="shared" si="1071"/>
        <v/>
      </c>
      <c r="BE583" s="48" t="str">
        <f t="shared" si="1071"/>
        <v/>
      </c>
      <c r="BF583" s="48" t="str">
        <f t="shared" si="1071"/>
        <v/>
      </c>
      <c r="BG583" s="48" t="str">
        <f t="shared" si="1071"/>
        <v/>
      </c>
      <c r="BH583" s="49" t="str">
        <f t="shared" si="1071"/>
        <v/>
      </c>
      <c r="BI583" s="47" t="str">
        <f t="shared" si="1071"/>
        <v/>
      </c>
      <c r="BJ583" s="48" t="str">
        <f t="shared" si="1071"/>
        <v/>
      </c>
      <c r="BK583" s="48" t="str">
        <f t="shared" si="1071"/>
        <v/>
      </c>
      <c r="BL583" s="48"/>
      <c r="BM583" s="48" t="str">
        <f t="shared" ref="BM583:BU583" si="1072">IF(COUNTA(BM577:BM582)&gt;0,COUNTA(BM577:BM582),"")</f>
        <v/>
      </c>
      <c r="BN583" s="48" t="str">
        <f t="shared" si="1072"/>
        <v/>
      </c>
      <c r="BO583" s="48" t="str">
        <f t="shared" si="1072"/>
        <v/>
      </c>
      <c r="BP583" s="48" t="str">
        <f t="shared" si="1072"/>
        <v/>
      </c>
      <c r="BQ583" s="48" t="str">
        <f t="shared" si="1072"/>
        <v/>
      </c>
      <c r="BR583" s="48" t="str">
        <f t="shared" si="1072"/>
        <v/>
      </c>
      <c r="BS583" s="48" t="str">
        <f t="shared" si="1072"/>
        <v/>
      </c>
      <c r="BT583" s="48" t="str">
        <f t="shared" si="1072"/>
        <v/>
      </c>
      <c r="BU583" s="49" t="str">
        <f t="shared" si="1072"/>
        <v/>
      </c>
      <c r="BV583" s="47" t="str">
        <f>IF(COUNTA(BV577:BV582)&gt;0,COUNTA(BV577:BV582),"")</f>
        <v/>
      </c>
      <c r="BW583" s="48" t="str">
        <f t="shared" ref="BW583:DL583" si="1073">IF(COUNTA(BW577:BW582)&gt;0,COUNTA(BW577:BW582),"")</f>
        <v/>
      </c>
      <c r="BX583" s="48" t="str">
        <f t="shared" si="1073"/>
        <v/>
      </c>
      <c r="BY583" s="48" t="str">
        <f t="shared" si="1073"/>
        <v/>
      </c>
      <c r="BZ583" s="48" t="str">
        <f t="shared" si="1073"/>
        <v/>
      </c>
      <c r="CA583" s="48" t="str">
        <f t="shared" si="1073"/>
        <v/>
      </c>
      <c r="CB583" s="48" t="str">
        <f t="shared" si="1073"/>
        <v/>
      </c>
      <c r="CC583" s="48" t="str">
        <f t="shared" si="1073"/>
        <v/>
      </c>
      <c r="CD583" s="48" t="str">
        <f t="shared" si="1073"/>
        <v/>
      </c>
      <c r="CE583" s="48" t="str">
        <f t="shared" si="1073"/>
        <v/>
      </c>
      <c r="CF583" s="48" t="str">
        <f t="shared" si="1073"/>
        <v/>
      </c>
      <c r="CG583" s="48" t="str">
        <f t="shared" si="1073"/>
        <v/>
      </c>
      <c r="CH583" s="48" t="str">
        <f t="shared" si="1073"/>
        <v/>
      </c>
      <c r="CI583" s="48" t="str">
        <f t="shared" si="1073"/>
        <v/>
      </c>
      <c r="CJ583" s="48" t="str">
        <f t="shared" si="1073"/>
        <v/>
      </c>
      <c r="CK583" s="48" t="str">
        <f t="shared" si="1073"/>
        <v/>
      </c>
      <c r="CL583" s="48" t="str">
        <f t="shared" si="1073"/>
        <v/>
      </c>
      <c r="CM583" s="49" t="str">
        <f t="shared" si="1073"/>
        <v/>
      </c>
      <c r="CN583" s="47" t="str">
        <f t="shared" si="1073"/>
        <v/>
      </c>
      <c r="CO583" s="48" t="str">
        <f t="shared" si="1073"/>
        <v/>
      </c>
      <c r="CP583" s="48" t="str">
        <f t="shared" si="1073"/>
        <v/>
      </c>
      <c r="CQ583" s="48" t="str">
        <f t="shared" si="1073"/>
        <v/>
      </c>
      <c r="CR583" s="48" t="str">
        <f t="shared" si="1073"/>
        <v/>
      </c>
      <c r="CS583" s="48" t="str">
        <f t="shared" si="1073"/>
        <v/>
      </c>
      <c r="CT583" s="48" t="str">
        <f t="shared" si="1073"/>
        <v/>
      </c>
      <c r="CU583" s="48" t="str">
        <f t="shared" si="1073"/>
        <v/>
      </c>
      <c r="CV583" s="48" t="str">
        <f t="shared" si="1073"/>
        <v/>
      </c>
      <c r="CW583" s="48" t="str">
        <f t="shared" si="1073"/>
        <v/>
      </c>
      <c r="CX583" s="48" t="str">
        <f t="shared" si="1073"/>
        <v/>
      </c>
      <c r="CY583" s="48" t="str">
        <f t="shared" si="1073"/>
        <v/>
      </c>
      <c r="CZ583" s="48" t="str">
        <f t="shared" si="1073"/>
        <v/>
      </c>
      <c r="DA583" s="48" t="str">
        <f t="shared" si="1073"/>
        <v/>
      </c>
      <c r="DB583" s="48" t="str">
        <f t="shared" si="1073"/>
        <v/>
      </c>
      <c r="DC583" s="48" t="str">
        <f t="shared" si="1073"/>
        <v/>
      </c>
      <c r="DD583" s="48" t="str">
        <f t="shared" si="1073"/>
        <v/>
      </c>
      <c r="DE583" s="48" t="str">
        <f t="shared" si="1073"/>
        <v/>
      </c>
      <c r="DF583" s="48" t="str">
        <f t="shared" si="1073"/>
        <v/>
      </c>
      <c r="DG583" s="48" t="str">
        <f t="shared" si="1073"/>
        <v/>
      </c>
      <c r="DH583" s="48" t="str">
        <f t="shared" si="1073"/>
        <v/>
      </c>
      <c r="DI583" s="48" t="str">
        <f t="shared" si="1073"/>
        <v/>
      </c>
      <c r="DJ583" s="48" t="str">
        <f t="shared" si="1073"/>
        <v/>
      </c>
      <c r="DK583" s="48" t="str">
        <f t="shared" si="1073"/>
        <v/>
      </c>
      <c r="DL583" s="49" t="str">
        <f t="shared" si="1073"/>
        <v/>
      </c>
      <c r="DM583" s="169" t="s">
        <v>822</v>
      </c>
      <c r="DN583" s="170"/>
      <c r="DO583" s="170"/>
      <c r="DP583" s="170"/>
      <c r="DQ583" s="170"/>
      <c r="DR583" s="170"/>
      <c r="DS583" s="171"/>
      <c r="DT583" s="172"/>
      <c r="DU583" s="173"/>
      <c r="DV583" s="211"/>
      <c r="DW583" s="212"/>
      <c r="DX583" s="212"/>
      <c r="DY583" s="212"/>
      <c r="DZ583" s="212"/>
      <c r="EA583" s="212"/>
      <c r="EB583" s="212"/>
      <c r="EC583" s="212"/>
      <c r="ED583" s="212"/>
      <c r="EE583" s="212"/>
      <c r="EF583" s="212"/>
      <c r="EG583" s="212"/>
      <c r="EH583" s="212"/>
      <c r="EI583" s="212"/>
      <c r="EJ583" s="212"/>
      <c r="EK583" s="212"/>
      <c r="EL583" s="212"/>
      <c r="EM583" s="212"/>
      <c r="EN583" s="212"/>
      <c r="EO583" s="212"/>
      <c r="EP583" s="212"/>
      <c r="EQ583" s="212"/>
      <c r="ER583" s="212"/>
      <c r="ES583" s="212"/>
      <c r="ET583" s="212"/>
      <c r="EU583" s="212"/>
      <c r="EV583" s="212"/>
      <c r="EW583" s="213"/>
      <c r="EX583" s="151"/>
      <c r="EY583" s="149"/>
      <c r="EZ583" s="149"/>
      <c r="FA583" s="149"/>
      <c r="FB583" s="149"/>
      <c r="FC583" s="149"/>
      <c r="FD583" s="149"/>
      <c r="FE583" s="149"/>
      <c r="FF583" s="149"/>
      <c r="FG583" s="149"/>
      <c r="FH583" s="149"/>
      <c r="FI583" s="152"/>
    </row>
    <row r="584" spans="1:182" x14ac:dyDescent="0.25">
      <c r="A584" s="40">
        <f>A577+1</f>
        <v>84</v>
      </c>
      <c r="B584" s="29"/>
      <c r="C584" s="65" t="s">
        <v>531</v>
      </c>
      <c r="D584" s="41" t="str">
        <f>IF(MAX(F584:F589)&gt;0,MAX(F584:F589),"")</f>
        <v/>
      </c>
      <c r="E584" s="30"/>
      <c r="F584" s="45" t="str">
        <f>IF(I584&lt;&gt;"",1,"")</f>
        <v/>
      </c>
      <c r="G584" s="45" t="str">
        <f>IF(AND(I584&lt;&gt;"",D585&lt;&gt;""),D585,"")</f>
        <v/>
      </c>
      <c r="H584" s="45" t="str">
        <f>IF(AND(I584&lt;&gt;"",D586&lt;&gt;""),D588,"")</f>
        <v/>
      </c>
      <c r="I584" s="29"/>
      <c r="J584" s="146"/>
      <c r="K584" s="40" t="str">
        <f t="shared" ref="K584:K589" si="1074">IF(J584&lt;&gt;"",IF(ISNA(VLOOKUP(J584,PlanetTypeTable,2,FALSE)),"&lt;Unknown&gt;",VLOOKUP(J584,PlanetTypeTable,2,FALSE)),"")</f>
        <v/>
      </c>
      <c r="L584" s="34"/>
      <c r="M584" s="34"/>
      <c r="N584" s="34"/>
      <c r="O584" s="34"/>
      <c r="P584" s="29"/>
      <c r="Q584" s="50"/>
      <c r="R584" s="30"/>
      <c r="S584" s="30"/>
      <c r="T584" s="30"/>
      <c r="U584" s="30"/>
      <c r="V584" s="30"/>
      <c r="W584" s="30"/>
      <c r="X584" s="30"/>
      <c r="Y584" s="30"/>
      <c r="Z584" s="30"/>
      <c r="AA584" s="30"/>
      <c r="AB584" s="30"/>
      <c r="AC584" s="30"/>
      <c r="AD584" s="30"/>
      <c r="AE584" s="30"/>
      <c r="AF584" s="30"/>
      <c r="AG584" s="30"/>
      <c r="AH584" s="30"/>
      <c r="AI584" s="30"/>
      <c r="AJ584" s="30"/>
      <c r="AK584" s="30"/>
      <c r="AL584" s="30"/>
      <c r="AM584" s="51"/>
      <c r="AN584" s="50"/>
      <c r="AO584" s="30"/>
      <c r="AP584" s="30"/>
      <c r="AQ584" s="30"/>
      <c r="AR584" s="30"/>
      <c r="AS584" s="51"/>
      <c r="AT584" s="50"/>
      <c r="AU584" s="30"/>
      <c r="AV584" s="51"/>
      <c r="AW584" s="50"/>
      <c r="AX584" s="30"/>
      <c r="AY584" s="30"/>
      <c r="AZ584" s="30"/>
      <c r="BA584" s="30"/>
      <c r="BB584" s="30"/>
      <c r="BC584" s="30"/>
      <c r="BD584" s="30"/>
      <c r="BE584" s="30"/>
      <c r="BF584" s="30"/>
      <c r="BG584" s="30"/>
      <c r="BH584" s="51"/>
      <c r="BI584" s="50"/>
      <c r="BJ584" s="30"/>
      <c r="BK584" s="30"/>
      <c r="BL584" s="30"/>
      <c r="BM584" s="30"/>
      <c r="BN584" s="30"/>
      <c r="BO584" s="30"/>
      <c r="BP584" s="30"/>
      <c r="BQ584" s="30"/>
      <c r="BR584" s="30"/>
      <c r="BS584" s="30"/>
      <c r="BT584" s="30"/>
      <c r="BU584" s="51"/>
      <c r="BV584" s="50"/>
      <c r="BW584" s="52"/>
      <c r="BX584" s="52"/>
      <c r="BY584" s="30"/>
      <c r="BZ584" s="30"/>
      <c r="CA584" s="30"/>
      <c r="CB584" s="30"/>
      <c r="CC584" s="30"/>
      <c r="CD584" s="30"/>
      <c r="CE584" s="30"/>
      <c r="CF584" s="30"/>
      <c r="CG584" s="30"/>
      <c r="CH584" s="30"/>
      <c r="CI584" s="30"/>
      <c r="CJ584" s="30"/>
      <c r="CK584" s="30"/>
      <c r="CL584" s="30"/>
      <c r="CM584" s="51"/>
      <c r="CN584" s="53"/>
      <c r="CO584" s="53"/>
      <c r="CP584" s="53"/>
      <c r="CQ584" s="53"/>
      <c r="CR584" s="53"/>
      <c r="CS584" s="53"/>
      <c r="CT584" s="53"/>
      <c r="CU584" s="53"/>
      <c r="CV584" s="53"/>
      <c r="CW584" s="53"/>
      <c r="CX584" s="53"/>
      <c r="CY584" s="53"/>
      <c r="CZ584" s="53"/>
      <c r="DA584" s="53"/>
      <c r="DB584" s="53"/>
      <c r="DC584" s="53"/>
      <c r="DD584" s="53"/>
      <c r="DE584" s="53"/>
      <c r="DF584" s="53"/>
      <c r="DG584" s="53"/>
      <c r="DH584" s="53"/>
      <c r="DI584" s="53"/>
      <c r="DJ584" s="53"/>
      <c r="DK584" s="53"/>
      <c r="DL584" s="51"/>
      <c r="DM584" s="162" t="s">
        <v>249</v>
      </c>
      <c r="DN584" s="30"/>
      <c r="DO584" s="30"/>
      <c r="DP584" s="30"/>
      <c r="DQ584" s="30"/>
      <c r="DR584" s="30"/>
      <c r="DS584" s="30"/>
      <c r="DT584" s="30"/>
      <c r="DU584" s="51"/>
      <c r="DV584" s="163" t="s">
        <v>249</v>
      </c>
      <c r="DW584" s="30"/>
      <c r="DX584" s="30"/>
      <c r="DY584" s="30"/>
      <c r="DZ584" s="30"/>
      <c r="EA584" s="30"/>
      <c r="EB584" s="30"/>
      <c r="EC584" s="30"/>
      <c r="ED584" s="53"/>
      <c r="EE584" s="51"/>
      <c r="EF584" s="163" t="s">
        <v>249</v>
      </c>
      <c r="EG584" s="30"/>
      <c r="EH584" s="30"/>
      <c r="EI584" s="63"/>
      <c r="EJ584" s="30"/>
      <c r="EK584" s="30"/>
      <c r="EL584" s="30"/>
      <c r="EM584" s="30"/>
      <c r="EN584" s="51"/>
      <c r="EO584" s="163" t="s">
        <v>249</v>
      </c>
      <c r="EP584" s="30"/>
      <c r="EQ584" s="30"/>
      <c r="ER584" s="30"/>
      <c r="ES584" s="30"/>
      <c r="ET584" s="30"/>
      <c r="EU584" s="30"/>
      <c r="EV584" s="30"/>
      <c r="EW584" s="51"/>
      <c r="EX584" s="156"/>
      <c r="EY584" s="157"/>
      <c r="EZ584" s="157"/>
      <c r="FA584" s="157"/>
      <c r="FB584" s="157"/>
      <c r="FC584" s="157"/>
      <c r="FD584" s="157"/>
      <c r="FE584" s="157"/>
      <c r="FF584" s="157"/>
      <c r="FG584" s="157"/>
      <c r="FH584" s="157"/>
      <c r="FI584" s="158"/>
      <c r="FR584" s="25" t="str">
        <f>IF(FS584&lt;&gt;"",MAX(FR$3:FR583)+1,"")</f>
        <v/>
      </c>
      <c r="FS584" s="25" t="str">
        <f>IF(B584&lt;&gt;"",B584,"")</f>
        <v/>
      </c>
      <c r="FT584" s="25" t="str">
        <f>IF(D585&lt;&gt;"",D585,"")</f>
        <v/>
      </c>
      <c r="FV584" s="24" t="str">
        <f>IF(FW584&lt;&gt;"",MAX($FV$3:FV583)+1,"")</f>
        <v/>
      </c>
      <c r="FW584" s="24" t="str">
        <f>IF($B584&lt;&gt;"",LEFT(E584,2),"")</f>
        <v/>
      </c>
      <c r="FX584" s="24" t="str">
        <f t="shared" ref="FX584:FX588" si="1075">IF($B584&lt;&gt;"",I584,"")</f>
        <v/>
      </c>
      <c r="FY584" s="24" t="str">
        <f t="shared" ref="FY584:FY588" si="1076">IF($B584&lt;&gt;"",J584,"")</f>
        <v/>
      </c>
      <c r="FZ584" s="24" t="str">
        <f t="shared" ref="FZ584:FZ588" si="1077">IF($B584&lt;&gt;"",K584,"")</f>
        <v/>
      </c>
    </row>
    <row r="585" spans="1:182" x14ac:dyDescent="0.25">
      <c r="A585" s="38" t="str">
        <f>IF(AND(A584&lt;&gt;"",I585&lt;&gt;""),A584,"")</f>
        <v/>
      </c>
      <c r="B585" s="37" t="str">
        <f t="shared" ref="B585" si="1078">IF(AND($A585&lt;&gt;"",B584&lt;&gt;""),B584,"")</f>
        <v/>
      </c>
      <c r="C585" s="66" t="s">
        <v>72</v>
      </c>
      <c r="D585" s="32"/>
      <c r="E585" s="44" t="str">
        <f>IF(AND(I585&lt;&gt;"",E584&lt;&gt;""),E584,"")</f>
        <v/>
      </c>
      <c r="F585" s="44" t="str">
        <f>IF(I585&lt;&gt;"",MAX(F584:F584)+1,"")</f>
        <v/>
      </c>
      <c r="G585" s="44" t="str">
        <f>IF(AND(I585&lt;&gt;"",D585&lt;&gt;""),D585,"")</f>
        <v/>
      </c>
      <c r="H585" s="44" t="str">
        <f>IF(AND(I585&lt;&gt;"",D586&lt;&gt;""),D588,"")</f>
        <v/>
      </c>
      <c r="I585" s="31"/>
      <c r="J585" s="33"/>
      <c r="K585" s="38" t="str">
        <f t="shared" si="1074"/>
        <v/>
      </c>
      <c r="L585" s="153"/>
      <c r="M585" s="153"/>
      <c r="N585" s="153"/>
      <c r="O585" s="153"/>
      <c r="P585" s="31"/>
      <c r="Q585" s="54"/>
      <c r="R585" s="55"/>
      <c r="S585" s="55"/>
      <c r="T585" s="55"/>
      <c r="U585" s="55"/>
      <c r="V585" s="55"/>
      <c r="W585" s="55"/>
      <c r="X585" s="55"/>
      <c r="Y585" s="55"/>
      <c r="Z585" s="55"/>
      <c r="AA585" s="55"/>
      <c r="AB585" s="55"/>
      <c r="AC585" s="55"/>
      <c r="AD585" s="55"/>
      <c r="AE585" s="55"/>
      <c r="AF585" s="55"/>
      <c r="AG585" s="55"/>
      <c r="AH585" s="55"/>
      <c r="AI585" s="55"/>
      <c r="AJ585" s="55"/>
      <c r="AK585" s="55"/>
      <c r="AL585" s="55"/>
      <c r="AM585" s="56"/>
      <c r="AN585" s="54"/>
      <c r="AO585" s="55"/>
      <c r="AP585" s="55"/>
      <c r="AQ585" s="55"/>
      <c r="AR585" s="55"/>
      <c r="AS585" s="56"/>
      <c r="AT585" s="54"/>
      <c r="AU585" s="55"/>
      <c r="AV585" s="56"/>
      <c r="AW585" s="54"/>
      <c r="AX585" s="55"/>
      <c r="AY585" s="55"/>
      <c r="AZ585" s="55"/>
      <c r="BA585" s="55"/>
      <c r="BB585" s="55"/>
      <c r="BC585" s="55"/>
      <c r="BD585" s="55"/>
      <c r="BE585" s="55"/>
      <c r="BF585" s="55"/>
      <c r="BG585" s="55"/>
      <c r="BH585" s="56"/>
      <c r="BI585" s="54"/>
      <c r="BJ585" s="55"/>
      <c r="BK585" s="55"/>
      <c r="BL585" s="55"/>
      <c r="BM585" s="55"/>
      <c r="BN585" s="55"/>
      <c r="BO585" s="55"/>
      <c r="BP585" s="55"/>
      <c r="BQ585" s="55"/>
      <c r="BR585" s="55"/>
      <c r="BS585" s="55"/>
      <c r="BT585" s="55"/>
      <c r="BU585" s="56"/>
      <c r="BV585" s="54"/>
      <c r="BW585" s="57"/>
      <c r="BX585" s="57"/>
      <c r="BY585" s="55"/>
      <c r="BZ585" s="55"/>
      <c r="CA585" s="55"/>
      <c r="CB585" s="55"/>
      <c r="CC585" s="55"/>
      <c r="CD585" s="55"/>
      <c r="CE585" s="55"/>
      <c r="CF585" s="55"/>
      <c r="CG585" s="55"/>
      <c r="CH585" s="55"/>
      <c r="CI585" s="55"/>
      <c r="CJ585" s="55"/>
      <c r="CK585" s="55"/>
      <c r="CL585" s="55"/>
      <c r="CM585" s="56"/>
      <c r="CN585" s="58"/>
      <c r="CO585" s="58"/>
      <c r="CP585" s="58"/>
      <c r="CQ585" s="58"/>
      <c r="CR585" s="58"/>
      <c r="CS585" s="58"/>
      <c r="CT585" s="58"/>
      <c r="CU585" s="58"/>
      <c r="CV585" s="58"/>
      <c r="CW585" s="58"/>
      <c r="CX585" s="58"/>
      <c r="CY585" s="58"/>
      <c r="CZ585" s="58"/>
      <c r="DA585" s="58"/>
      <c r="DB585" s="58"/>
      <c r="DC585" s="58"/>
      <c r="DD585" s="58"/>
      <c r="DE585" s="58"/>
      <c r="DF585" s="58"/>
      <c r="DG585" s="58"/>
      <c r="DH585" s="58"/>
      <c r="DI585" s="58"/>
      <c r="DJ585" s="58"/>
      <c r="DK585" s="58"/>
      <c r="DL585" s="56"/>
      <c r="DM585" s="167" t="s">
        <v>44</v>
      </c>
      <c r="DN585" s="55"/>
      <c r="DO585" s="55"/>
      <c r="DP585" s="55"/>
      <c r="DQ585" s="55"/>
      <c r="DR585" s="55"/>
      <c r="DS585" s="55"/>
      <c r="DT585" s="55"/>
      <c r="DU585" s="56"/>
      <c r="DV585" s="168" t="s">
        <v>44</v>
      </c>
      <c r="DW585" s="55"/>
      <c r="DX585" s="55"/>
      <c r="DY585" s="55"/>
      <c r="DZ585" s="55"/>
      <c r="EA585" s="55"/>
      <c r="EB585" s="55"/>
      <c r="EC585" s="55"/>
      <c r="ED585" s="58"/>
      <c r="EE585" s="56"/>
      <c r="EF585" s="168" t="s">
        <v>44</v>
      </c>
      <c r="EG585" s="55"/>
      <c r="EH585" s="55"/>
      <c r="EI585" s="55"/>
      <c r="EJ585" s="55"/>
      <c r="EK585" s="55"/>
      <c r="EL585" s="55"/>
      <c r="EM585" s="55"/>
      <c r="EN585" s="56"/>
      <c r="EO585" s="168" t="s">
        <v>44</v>
      </c>
      <c r="EP585" s="55"/>
      <c r="EQ585" s="55"/>
      <c r="ER585" s="55"/>
      <c r="ES585" s="55"/>
      <c r="ET585" s="55"/>
      <c r="EU585" s="55"/>
      <c r="EV585" s="55"/>
      <c r="EW585" s="56"/>
      <c r="EX585" s="159"/>
      <c r="EY585" s="160"/>
      <c r="EZ585" s="160"/>
      <c r="FA585" s="160"/>
      <c r="FB585" s="160"/>
      <c r="FC585" s="160"/>
      <c r="FD585" s="160"/>
      <c r="FE585" s="160"/>
      <c r="FF585" s="160"/>
      <c r="FG585" s="160"/>
      <c r="FH585" s="160"/>
      <c r="FI585" s="161"/>
      <c r="FV585" s="24" t="str">
        <f>IF(FW585&lt;&gt;"",MAX($FV$3:FV584)+1,"")</f>
        <v/>
      </c>
      <c r="FW585" s="24" t="str">
        <f>IF($B585&lt;&gt;"",LEFT(E585,2),"")</f>
        <v/>
      </c>
      <c r="FX585" s="24" t="str">
        <f t="shared" si="1075"/>
        <v/>
      </c>
      <c r="FY585" s="24" t="str">
        <f t="shared" si="1076"/>
        <v/>
      </c>
      <c r="FZ585" s="24" t="str">
        <f t="shared" si="1077"/>
        <v/>
      </c>
    </row>
    <row r="586" spans="1:182" x14ac:dyDescent="0.25">
      <c r="A586" s="38" t="str">
        <f>IF(AND(A585&lt;&gt;"",I586&lt;&gt;""),A584,"")</f>
        <v/>
      </c>
      <c r="B586" s="38" t="str">
        <f t="shared" ref="B586" si="1079">IF(AND($A586&lt;&gt;"",B584&lt;&gt;""),B584,"")</f>
        <v/>
      </c>
      <c r="C586" s="65" t="s">
        <v>317</v>
      </c>
      <c r="D586" s="33"/>
      <c r="E586" s="44" t="str">
        <f>IF(AND(I586&lt;&gt;"",E584&lt;&gt;""),E584,"")</f>
        <v/>
      </c>
      <c r="F586" s="44" t="str">
        <f>IF(I586&lt;&gt;"",MAX(F584:F585)+1,"")</f>
        <v/>
      </c>
      <c r="G586" s="44" t="str">
        <f>IF(AND(I586&lt;&gt;"",D585&lt;&gt;""),D585,"")</f>
        <v/>
      </c>
      <c r="H586" s="44" t="str">
        <f>IF(AND(I586&lt;&gt;"",D586&lt;&gt;""),D588,"")</f>
        <v/>
      </c>
      <c r="I586" s="31"/>
      <c r="J586" s="33"/>
      <c r="K586" s="38" t="str">
        <f t="shared" si="1074"/>
        <v/>
      </c>
      <c r="L586" s="153"/>
      <c r="M586" s="153"/>
      <c r="N586" s="153"/>
      <c r="O586" s="153"/>
      <c r="P586" s="31"/>
      <c r="Q586" s="54"/>
      <c r="R586" s="55"/>
      <c r="S586" s="55"/>
      <c r="T586" s="55"/>
      <c r="U586" s="55"/>
      <c r="V586" s="55"/>
      <c r="W586" s="55"/>
      <c r="X586" s="55"/>
      <c r="Y586" s="55"/>
      <c r="Z586" s="55"/>
      <c r="AA586" s="55"/>
      <c r="AB586" s="55"/>
      <c r="AC586" s="55"/>
      <c r="AD586" s="55"/>
      <c r="AE586" s="55"/>
      <c r="AF586" s="55"/>
      <c r="AG586" s="55"/>
      <c r="AH586" s="55"/>
      <c r="AI586" s="55"/>
      <c r="AJ586" s="55"/>
      <c r="AK586" s="55"/>
      <c r="AL586" s="55"/>
      <c r="AM586" s="56"/>
      <c r="AN586" s="54"/>
      <c r="AO586" s="55"/>
      <c r="AP586" s="55"/>
      <c r="AQ586" s="55"/>
      <c r="AR586" s="55"/>
      <c r="AS586" s="56"/>
      <c r="AT586" s="54"/>
      <c r="AU586" s="55"/>
      <c r="AV586" s="56"/>
      <c r="AW586" s="54"/>
      <c r="AX586" s="55"/>
      <c r="AY586" s="55"/>
      <c r="AZ586" s="55"/>
      <c r="BA586" s="55"/>
      <c r="BB586" s="55"/>
      <c r="BC586" s="55"/>
      <c r="BD586" s="55"/>
      <c r="BE586" s="55"/>
      <c r="BF586" s="55"/>
      <c r="BG586" s="55"/>
      <c r="BH586" s="56"/>
      <c r="BI586" s="54"/>
      <c r="BJ586" s="55"/>
      <c r="BK586" s="55"/>
      <c r="BL586" s="55"/>
      <c r="BM586" s="55"/>
      <c r="BN586" s="55"/>
      <c r="BO586" s="55"/>
      <c r="BP586" s="55"/>
      <c r="BQ586" s="55"/>
      <c r="BR586" s="55"/>
      <c r="BS586" s="55"/>
      <c r="BT586" s="55"/>
      <c r="BU586" s="56"/>
      <c r="BV586" s="54"/>
      <c r="BW586" s="57"/>
      <c r="BX586" s="57"/>
      <c r="BY586" s="55"/>
      <c r="BZ586" s="55"/>
      <c r="CA586" s="55"/>
      <c r="CB586" s="55"/>
      <c r="CC586" s="55"/>
      <c r="CD586" s="55"/>
      <c r="CE586" s="55"/>
      <c r="CF586" s="55"/>
      <c r="CG586" s="55"/>
      <c r="CH586" s="55"/>
      <c r="CI586" s="55"/>
      <c r="CJ586" s="55"/>
      <c r="CK586" s="55"/>
      <c r="CL586" s="55"/>
      <c r="CM586" s="56"/>
      <c r="CN586" s="58"/>
      <c r="CO586" s="58"/>
      <c r="CP586" s="58"/>
      <c r="CQ586" s="58"/>
      <c r="CR586" s="58"/>
      <c r="CS586" s="58"/>
      <c r="CT586" s="58"/>
      <c r="CU586" s="58"/>
      <c r="CV586" s="58"/>
      <c r="CW586" s="58"/>
      <c r="CX586" s="58"/>
      <c r="CY586" s="58"/>
      <c r="CZ586" s="58"/>
      <c r="DA586" s="58"/>
      <c r="DB586" s="58"/>
      <c r="DC586" s="58"/>
      <c r="DD586" s="58"/>
      <c r="DE586" s="58"/>
      <c r="DF586" s="58"/>
      <c r="DG586" s="58"/>
      <c r="DH586" s="58"/>
      <c r="DI586" s="58"/>
      <c r="DJ586" s="58"/>
      <c r="DK586" s="58"/>
      <c r="DL586" s="56"/>
      <c r="DM586" s="165" t="s">
        <v>45</v>
      </c>
      <c r="DN586" s="55"/>
      <c r="DO586" s="55"/>
      <c r="DP586" s="55"/>
      <c r="DQ586" s="55"/>
      <c r="DR586" s="55"/>
      <c r="DS586" s="55"/>
      <c r="DT586" s="55"/>
      <c r="DU586" s="56"/>
      <c r="DV586" s="166" t="s">
        <v>45</v>
      </c>
      <c r="DW586" s="55"/>
      <c r="DX586" s="55"/>
      <c r="DY586" s="55"/>
      <c r="DZ586" s="55"/>
      <c r="EA586" s="55"/>
      <c r="EB586" s="55"/>
      <c r="EC586" s="55"/>
      <c r="ED586" s="58"/>
      <c r="EE586" s="56"/>
      <c r="EF586" s="166" t="s">
        <v>45</v>
      </c>
      <c r="EG586" s="55"/>
      <c r="EH586" s="55"/>
      <c r="EI586" s="55"/>
      <c r="EJ586" s="55"/>
      <c r="EK586" s="55"/>
      <c r="EL586" s="55"/>
      <c r="EM586" s="55"/>
      <c r="EN586" s="56"/>
      <c r="EO586" s="166" t="s">
        <v>45</v>
      </c>
      <c r="EP586" s="55"/>
      <c r="EQ586" s="55"/>
      <c r="ER586" s="55"/>
      <c r="ES586" s="55"/>
      <c r="ET586" s="55"/>
      <c r="EU586" s="55"/>
      <c r="EV586" s="55"/>
      <c r="EW586" s="56"/>
      <c r="EX586" s="159"/>
      <c r="EY586" s="160"/>
      <c r="EZ586" s="160"/>
      <c r="FA586" s="160"/>
      <c r="FB586" s="160"/>
      <c r="FC586" s="160"/>
      <c r="FD586" s="160"/>
      <c r="FE586" s="160"/>
      <c r="FF586" s="160"/>
      <c r="FG586" s="160"/>
      <c r="FH586" s="160"/>
      <c r="FI586" s="161"/>
      <c r="FV586" s="24" t="str">
        <f>IF(FW586&lt;&gt;"",MAX($FV$3:FV585)+1,"")</f>
        <v/>
      </c>
      <c r="FW586" s="24" t="str">
        <f>IF($B586&lt;&gt;"",LEFT(E586,2),"")</f>
        <v/>
      </c>
      <c r="FX586" s="24" t="str">
        <f t="shared" si="1075"/>
        <v/>
      </c>
      <c r="FY586" s="24" t="str">
        <f t="shared" si="1076"/>
        <v/>
      </c>
      <c r="FZ586" s="24" t="str">
        <f t="shared" si="1077"/>
        <v/>
      </c>
    </row>
    <row r="587" spans="1:182" x14ac:dyDescent="0.25">
      <c r="A587" s="38" t="str">
        <f>IF(AND(A586&lt;&gt;"",I587&lt;&gt;""),A584,"")</f>
        <v/>
      </c>
      <c r="B587" s="38" t="str">
        <f t="shared" ref="B587" si="1080">IF(AND($A587&lt;&gt;"",B584&lt;&gt;""),B584,"")</f>
        <v/>
      </c>
      <c r="C587" s="65" t="s">
        <v>318</v>
      </c>
      <c r="D587" s="33"/>
      <c r="E587" s="44" t="str">
        <f>IF(AND(I587&lt;&gt;"",E584&lt;&gt;""),E584,"")</f>
        <v/>
      </c>
      <c r="F587" s="44" t="str">
        <f>IF(I587&lt;&gt;"",MAX(F584:F586)+1,"")</f>
        <v/>
      </c>
      <c r="G587" s="44" t="str">
        <f>IF(AND(I587&lt;&gt;"",D585&lt;&gt;""),D585,"")</f>
        <v/>
      </c>
      <c r="H587" s="44" t="str">
        <f>IF(AND(I587&lt;&gt;"",D586&lt;&gt;""),D588,"")</f>
        <v/>
      </c>
      <c r="I587" s="31"/>
      <c r="J587" s="33"/>
      <c r="K587" s="38" t="str">
        <f t="shared" si="1074"/>
        <v/>
      </c>
      <c r="L587" s="153"/>
      <c r="M587" s="153"/>
      <c r="N587" s="153"/>
      <c r="O587" s="153"/>
      <c r="P587" s="31"/>
      <c r="Q587" s="54"/>
      <c r="R587" s="55"/>
      <c r="S587" s="55"/>
      <c r="T587" s="55"/>
      <c r="U587" s="55"/>
      <c r="V587" s="55"/>
      <c r="W587" s="55"/>
      <c r="X587" s="55"/>
      <c r="Y587" s="55"/>
      <c r="Z587" s="55"/>
      <c r="AA587" s="55"/>
      <c r="AB587" s="55"/>
      <c r="AC587" s="55"/>
      <c r="AD587" s="55"/>
      <c r="AE587" s="55"/>
      <c r="AF587" s="55"/>
      <c r="AG587" s="55"/>
      <c r="AH587" s="55"/>
      <c r="AI587" s="55"/>
      <c r="AJ587" s="55"/>
      <c r="AK587" s="55"/>
      <c r="AL587" s="55"/>
      <c r="AM587" s="56"/>
      <c r="AN587" s="54"/>
      <c r="AO587" s="55"/>
      <c r="AP587" s="55"/>
      <c r="AQ587" s="55"/>
      <c r="AR587" s="55"/>
      <c r="AS587" s="56"/>
      <c r="AT587" s="54"/>
      <c r="AU587" s="55"/>
      <c r="AV587" s="56"/>
      <c r="AW587" s="54"/>
      <c r="AX587" s="55"/>
      <c r="AY587" s="55"/>
      <c r="AZ587" s="55"/>
      <c r="BA587" s="55"/>
      <c r="BB587" s="55"/>
      <c r="BC587" s="55"/>
      <c r="BD587" s="55"/>
      <c r="BE587" s="55"/>
      <c r="BF587" s="55"/>
      <c r="BG587" s="55"/>
      <c r="BH587" s="56"/>
      <c r="BI587" s="54"/>
      <c r="BJ587" s="55"/>
      <c r="BK587" s="55"/>
      <c r="BL587" s="55"/>
      <c r="BM587" s="55"/>
      <c r="BN587" s="55"/>
      <c r="BO587" s="55"/>
      <c r="BP587" s="55"/>
      <c r="BQ587" s="55"/>
      <c r="BR587" s="55"/>
      <c r="BS587" s="55"/>
      <c r="BT587" s="55"/>
      <c r="BU587" s="56"/>
      <c r="BV587" s="54"/>
      <c r="BW587" s="57"/>
      <c r="BX587" s="57"/>
      <c r="BY587" s="55"/>
      <c r="BZ587" s="55"/>
      <c r="CA587" s="55"/>
      <c r="CB587" s="55"/>
      <c r="CC587" s="55"/>
      <c r="CD587" s="55"/>
      <c r="CE587" s="55"/>
      <c r="CF587" s="55"/>
      <c r="CG587" s="55"/>
      <c r="CH587" s="55"/>
      <c r="CI587" s="55"/>
      <c r="CJ587" s="55"/>
      <c r="CK587" s="55"/>
      <c r="CL587" s="55"/>
      <c r="CM587" s="56"/>
      <c r="CN587" s="58"/>
      <c r="CO587" s="58"/>
      <c r="CP587" s="58"/>
      <c r="CQ587" s="58"/>
      <c r="CR587" s="58"/>
      <c r="CS587" s="58"/>
      <c r="CT587" s="58"/>
      <c r="CU587" s="58"/>
      <c r="CV587" s="58"/>
      <c r="CW587" s="58"/>
      <c r="CX587" s="58"/>
      <c r="CY587" s="58"/>
      <c r="CZ587" s="58"/>
      <c r="DA587" s="58"/>
      <c r="DB587" s="58"/>
      <c r="DC587" s="58"/>
      <c r="DD587" s="58"/>
      <c r="DE587" s="58"/>
      <c r="DF587" s="58"/>
      <c r="DG587" s="58"/>
      <c r="DH587" s="58"/>
      <c r="DI587" s="58"/>
      <c r="DJ587" s="58"/>
      <c r="DK587" s="58"/>
      <c r="DL587" s="56"/>
      <c r="DM587" s="155" t="s">
        <v>42</v>
      </c>
      <c r="DN587" s="55"/>
      <c r="DO587" s="55"/>
      <c r="DP587" s="55"/>
      <c r="DQ587" s="55"/>
      <c r="DR587" s="55"/>
      <c r="DS587" s="55"/>
      <c r="DT587" s="55"/>
      <c r="DU587" s="56"/>
      <c r="DV587" s="91" t="s">
        <v>42</v>
      </c>
      <c r="DW587" s="60"/>
      <c r="DX587" s="60"/>
      <c r="DY587" s="60"/>
      <c r="DZ587" s="60"/>
      <c r="EA587" s="60"/>
      <c r="EB587" s="60"/>
      <c r="EC587" s="60"/>
      <c r="ED587" s="147"/>
      <c r="EE587" s="61"/>
      <c r="EF587" s="91" t="s">
        <v>42</v>
      </c>
      <c r="EG587" s="60"/>
      <c r="EH587" s="60"/>
      <c r="EI587" s="60"/>
      <c r="EJ587" s="60"/>
      <c r="EK587" s="60"/>
      <c r="EL587" s="60"/>
      <c r="EM587" s="60"/>
      <c r="EN587" s="61"/>
      <c r="EO587" s="164" t="s">
        <v>42</v>
      </c>
      <c r="EP587" s="60"/>
      <c r="EQ587" s="60"/>
      <c r="ER587" s="60"/>
      <c r="ES587" s="60"/>
      <c r="ET587" s="60"/>
      <c r="EU587" s="60"/>
      <c r="EV587" s="60"/>
      <c r="EW587" s="61"/>
      <c r="EX587" s="159"/>
      <c r="EY587" s="160"/>
      <c r="EZ587" s="160"/>
      <c r="FA587" s="160"/>
      <c r="FB587" s="160"/>
      <c r="FC587" s="160"/>
      <c r="FD587" s="160"/>
      <c r="FE587" s="160"/>
      <c r="FF587" s="160"/>
      <c r="FG587" s="160"/>
      <c r="FH587" s="160"/>
      <c r="FI587" s="161"/>
      <c r="FV587" s="24" t="str">
        <f>IF(FW587&lt;&gt;"",MAX($FV$3:FV586)+1,"")</f>
        <v/>
      </c>
      <c r="FW587" s="24" t="str">
        <f>IF($B587&lt;&gt;"",LEFT(E587,2),"")</f>
        <v/>
      </c>
      <c r="FX587" s="24" t="str">
        <f t="shared" si="1075"/>
        <v/>
      </c>
      <c r="FY587" s="24" t="str">
        <f t="shared" si="1076"/>
        <v/>
      </c>
      <c r="FZ587" s="24" t="str">
        <f t="shared" si="1077"/>
        <v/>
      </c>
    </row>
    <row r="588" spans="1:182" x14ac:dyDescent="0.25">
      <c r="A588" s="38" t="str">
        <f>IF(AND(A587&lt;&gt;"",I588&lt;&gt;""),A584,"")</f>
        <v/>
      </c>
      <c r="B588" s="38" t="str">
        <f t="shared" ref="B588" si="1081">IF(AND($A588&lt;&gt;"",B584&lt;&gt;""),B584,"")</f>
        <v/>
      </c>
      <c r="C588" s="65" t="s">
        <v>742</v>
      </c>
      <c r="D588" s="42" t="str">
        <f>IF(D586&lt;&gt;"",IF(ISNA(VLOOKUP(D586,EconomyTable,2,FALSE)),"&lt;Unknown&gt;",VLOOKUP(D586,EconomyTable,2,FALSE)),"")</f>
        <v/>
      </c>
      <c r="E588" s="44" t="str">
        <f>IF(AND(I588&lt;&gt;"",E584&lt;&gt;""),E584,"")</f>
        <v/>
      </c>
      <c r="F588" s="44" t="str">
        <f>IF(I588&lt;&gt;"",MAX(F584:F587)+1,"")</f>
        <v/>
      </c>
      <c r="G588" s="44" t="str">
        <f>IF(AND(I588&lt;&gt;"",D585&lt;&gt;""),D585,"")</f>
        <v/>
      </c>
      <c r="H588" s="44" t="str">
        <f>IF(AND(I589&lt;&gt;"",D586&lt;&gt;""),D588,"")</f>
        <v/>
      </c>
      <c r="I588" s="31"/>
      <c r="J588" s="33"/>
      <c r="K588" s="38" t="str">
        <f t="shared" si="1074"/>
        <v/>
      </c>
      <c r="L588" s="153"/>
      <c r="M588" s="153"/>
      <c r="N588" s="153"/>
      <c r="O588" s="153"/>
      <c r="P588" s="31"/>
      <c r="Q588" s="54"/>
      <c r="R588" s="55"/>
      <c r="S588" s="55"/>
      <c r="T588" s="55"/>
      <c r="U588" s="55"/>
      <c r="V588" s="55"/>
      <c r="W588" s="55"/>
      <c r="X588" s="55"/>
      <c r="Y588" s="55"/>
      <c r="Z588" s="55"/>
      <c r="AA588" s="55"/>
      <c r="AB588" s="55"/>
      <c r="AC588" s="55"/>
      <c r="AD588" s="55"/>
      <c r="AE588" s="55"/>
      <c r="AF588" s="55"/>
      <c r="AG588" s="55"/>
      <c r="AH588" s="55"/>
      <c r="AI588" s="55"/>
      <c r="AJ588" s="55"/>
      <c r="AK588" s="55"/>
      <c r="AL588" s="55"/>
      <c r="AM588" s="56"/>
      <c r="AN588" s="54"/>
      <c r="AO588" s="55"/>
      <c r="AP588" s="55"/>
      <c r="AQ588" s="55"/>
      <c r="AR588" s="55"/>
      <c r="AS588" s="56"/>
      <c r="AT588" s="54"/>
      <c r="AU588" s="55"/>
      <c r="AV588" s="56"/>
      <c r="AW588" s="54"/>
      <c r="AX588" s="55"/>
      <c r="AY588" s="55"/>
      <c r="AZ588" s="55"/>
      <c r="BA588" s="55"/>
      <c r="BB588" s="55"/>
      <c r="BC588" s="55"/>
      <c r="BD588" s="55"/>
      <c r="BE588" s="55"/>
      <c r="BF588" s="55"/>
      <c r="BG588" s="55"/>
      <c r="BH588" s="56"/>
      <c r="BI588" s="54"/>
      <c r="BJ588" s="55"/>
      <c r="BK588" s="55"/>
      <c r="BL588" s="55"/>
      <c r="BM588" s="55"/>
      <c r="BN588" s="55"/>
      <c r="BO588" s="55"/>
      <c r="BP588" s="55"/>
      <c r="BQ588" s="55"/>
      <c r="BR588" s="55"/>
      <c r="BS588" s="55"/>
      <c r="BT588" s="55"/>
      <c r="BU588" s="56"/>
      <c r="BV588" s="54"/>
      <c r="BW588" s="57"/>
      <c r="BX588" s="57"/>
      <c r="BY588" s="55"/>
      <c r="BZ588" s="55"/>
      <c r="CA588" s="55"/>
      <c r="CB588" s="55"/>
      <c r="CC588" s="55"/>
      <c r="CD588" s="55"/>
      <c r="CE588" s="55"/>
      <c r="CF588" s="55"/>
      <c r="CG588" s="55"/>
      <c r="CH588" s="55"/>
      <c r="CI588" s="55"/>
      <c r="CJ588" s="55"/>
      <c r="CK588" s="55"/>
      <c r="CL588" s="55"/>
      <c r="CM588" s="58"/>
      <c r="CN588" s="54"/>
      <c r="CO588" s="58"/>
      <c r="CP588" s="58"/>
      <c r="CQ588" s="58"/>
      <c r="CR588" s="58"/>
      <c r="CS588" s="58"/>
      <c r="CT588" s="58"/>
      <c r="CU588" s="58"/>
      <c r="CV588" s="58"/>
      <c r="CW588" s="58"/>
      <c r="CX588" s="58"/>
      <c r="CY588" s="58"/>
      <c r="CZ588" s="58"/>
      <c r="DA588" s="58"/>
      <c r="DB588" s="58"/>
      <c r="DC588" s="58"/>
      <c r="DD588" s="58"/>
      <c r="DE588" s="58"/>
      <c r="DF588" s="58"/>
      <c r="DG588" s="58"/>
      <c r="DH588" s="58"/>
      <c r="DI588" s="58"/>
      <c r="DJ588" s="58"/>
      <c r="DK588" s="58"/>
      <c r="DL588" s="56"/>
      <c r="DM588" s="169" t="s">
        <v>861</v>
      </c>
      <c r="DN588" s="170"/>
      <c r="DO588" s="170"/>
      <c r="DP588" s="170"/>
      <c r="DQ588" s="170"/>
      <c r="DR588" s="170"/>
      <c r="DS588" s="171"/>
      <c r="DT588" s="205">
        <f>SUM(DN584:DU587)</f>
        <v>0</v>
      </c>
      <c r="DU588" s="206"/>
      <c r="DV588" s="169" t="s">
        <v>861</v>
      </c>
      <c r="DW588" s="170"/>
      <c r="DX588" s="170"/>
      <c r="DY588" s="170"/>
      <c r="DZ588" s="170"/>
      <c r="EA588" s="170"/>
      <c r="EB588" s="170"/>
      <c r="EC588" s="171"/>
      <c r="ED588" s="207">
        <f>SUM(DW584:EE587)</f>
        <v>0</v>
      </c>
      <c r="EE588" s="208"/>
      <c r="EF588" s="169" t="s">
        <v>861</v>
      </c>
      <c r="EG588" s="170"/>
      <c r="EH588" s="170"/>
      <c r="EI588" s="170"/>
      <c r="EJ588" s="170"/>
      <c r="EK588" s="170"/>
      <c r="EL588" s="171"/>
      <c r="EM588" s="207">
        <f>SUM(EG584:EN587)</f>
        <v>0</v>
      </c>
      <c r="EN588" s="208"/>
      <c r="EO588" s="170" t="s">
        <v>861</v>
      </c>
      <c r="EP588" s="170"/>
      <c r="EQ588" s="170"/>
      <c r="ER588" s="170"/>
      <c r="ES588" s="170"/>
      <c r="ET588" s="170"/>
      <c r="EU588" s="171"/>
      <c r="EV588" s="207">
        <f>SUM(EP584:EW587)</f>
        <v>0</v>
      </c>
      <c r="EW588" s="208"/>
      <c r="EX588" s="159"/>
      <c r="EY588" s="160"/>
      <c r="EZ588" s="160"/>
      <c r="FA588" s="160"/>
      <c r="FB588" s="160"/>
      <c r="FC588" s="160"/>
      <c r="FD588" s="160"/>
      <c r="FE588" s="160"/>
      <c r="FF588" s="160"/>
      <c r="FG588" s="160"/>
      <c r="FH588" s="160"/>
      <c r="FI588" s="161"/>
      <c r="FV588" s="24" t="str">
        <f>IF(FW588&lt;&gt;"",MAX($FV$3:FV587)+1,"")</f>
        <v/>
      </c>
      <c r="FW588" s="24" t="str">
        <f>IF($B588&lt;&gt;"",E588,"")</f>
        <v/>
      </c>
      <c r="FX588" s="24" t="str">
        <f t="shared" si="1075"/>
        <v/>
      </c>
      <c r="FY588" s="24" t="str">
        <f t="shared" si="1076"/>
        <v/>
      </c>
      <c r="FZ588" s="24" t="str">
        <f t="shared" si="1077"/>
        <v/>
      </c>
    </row>
    <row r="589" spans="1:182" x14ac:dyDescent="0.25">
      <c r="A589" s="38" t="str">
        <f>IF(AND(A588&lt;&gt;"",I589&lt;&gt;""),A584,"")</f>
        <v/>
      </c>
      <c r="B589" s="38" t="str">
        <f t="shared" ref="B589" si="1082">IF(AND($A589&lt;&gt;"",B584&lt;&gt;""),B584,"")</f>
        <v/>
      </c>
      <c r="C589" s="65" t="s">
        <v>741</v>
      </c>
      <c r="D589" s="43" t="str">
        <f>IF(D587&lt;&gt;"",IF(ISNA(VLOOKUP(D587,EconomyTypeTable,2,FALSE)),"&lt;Unknown&gt;",VLOOKUP(D587,EconomyTypeTable,2,FALSE)),"")</f>
        <v/>
      </c>
      <c r="E589" s="44" t="str">
        <f>IF(AND(I589&lt;&gt;"",E584&lt;&gt;""),E584,"")</f>
        <v/>
      </c>
      <c r="F589" s="44" t="str">
        <f>IF(I589&lt;&gt;"",MAX(F584:F588)+1,"")</f>
        <v/>
      </c>
      <c r="G589" s="44" t="str">
        <f>IF(AND(I588&lt;&gt;"",D585&lt;&gt;""),D585,"")</f>
        <v/>
      </c>
      <c r="H589" s="44" t="str">
        <f>IF(AND(I589&lt;&gt;"",D586&lt;&gt;""),D588,"")</f>
        <v/>
      </c>
      <c r="I589" s="31"/>
      <c r="J589" s="33"/>
      <c r="K589" s="38" t="str">
        <f t="shared" si="1074"/>
        <v/>
      </c>
      <c r="L589" s="153"/>
      <c r="M589" s="153"/>
      <c r="N589" s="153"/>
      <c r="O589" s="153"/>
      <c r="P589" s="31"/>
      <c r="Q589" s="59"/>
      <c r="R589" s="60"/>
      <c r="S589" s="60"/>
      <c r="T589" s="60"/>
      <c r="U589" s="60"/>
      <c r="V589" s="60"/>
      <c r="W589" s="60"/>
      <c r="X589" s="60"/>
      <c r="Y589" s="60"/>
      <c r="Z589" s="60"/>
      <c r="AA589" s="60"/>
      <c r="AB589" s="60"/>
      <c r="AC589" s="60"/>
      <c r="AD589" s="60"/>
      <c r="AE589" s="60"/>
      <c r="AF589" s="60"/>
      <c r="AG589" s="60"/>
      <c r="AH589" s="60"/>
      <c r="AI589" s="60"/>
      <c r="AJ589" s="60"/>
      <c r="AK589" s="60"/>
      <c r="AL589" s="60"/>
      <c r="AM589" s="61"/>
      <c r="AN589" s="59"/>
      <c r="AO589" s="60"/>
      <c r="AP589" s="60"/>
      <c r="AQ589" s="60"/>
      <c r="AR589" s="60"/>
      <c r="AS589" s="61"/>
      <c r="AT589" s="59"/>
      <c r="AU589" s="60"/>
      <c r="AV589" s="61"/>
      <c r="AW589" s="59"/>
      <c r="AX589" s="60"/>
      <c r="AY589" s="60"/>
      <c r="AZ589" s="60"/>
      <c r="BA589" s="60"/>
      <c r="BB589" s="60"/>
      <c r="BC589" s="60"/>
      <c r="BD589" s="60"/>
      <c r="BE589" s="60"/>
      <c r="BF589" s="60"/>
      <c r="BG589" s="60"/>
      <c r="BH589" s="61"/>
      <c r="BI589" s="59"/>
      <c r="BJ589" s="60"/>
      <c r="BK589" s="60"/>
      <c r="BL589" s="60"/>
      <c r="BM589" s="60"/>
      <c r="BN589" s="60"/>
      <c r="BO589" s="60"/>
      <c r="BP589" s="60"/>
      <c r="BQ589" s="60"/>
      <c r="BR589" s="60"/>
      <c r="BS589" s="60"/>
      <c r="BT589" s="60"/>
      <c r="BU589" s="61"/>
      <c r="BV589" s="59"/>
      <c r="BW589" s="62"/>
      <c r="BX589" s="62"/>
      <c r="BY589" s="60"/>
      <c r="BZ589" s="60"/>
      <c r="CA589" s="60"/>
      <c r="CB589" s="60"/>
      <c r="CC589" s="60"/>
      <c r="CD589" s="60"/>
      <c r="CE589" s="60"/>
      <c r="CF589" s="60"/>
      <c r="CG589" s="60"/>
      <c r="CH589" s="60"/>
      <c r="CI589" s="60"/>
      <c r="CJ589" s="60"/>
      <c r="CK589" s="60"/>
      <c r="CL589" s="60"/>
      <c r="CM589" s="61"/>
      <c r="CN589" s="58"/>
      <c r="CO589" s="58"/>
      <c r="CP589" s="58"/>
      <c r="CQ589" s="58"/>
      <c r="CR589" s="58"/>
      <c r="CS589" s="58"/>
      <c r="CT589" s="58"/>
      <c r="CU589" s="58"/>
      <c r="CV589" s="58"/>
      <c r="CW589" s="58"/>
      <c r="CX589" s="58"/>
      <c r="CY589" s="58"/>
      <c r="CZ589" s="58"/>
      <c r="DA589" s="58"/>
      <c r="DB589" s="58"/>
      <c r="DC589" s="58"/>
      <c r="DD589" s="58"/>
      <c r="DE589" s="58"/>
      <c r="DF589" s="58"/>
      <c r="DG589" s="58"/>
      <c r="DH589" s="58"/>
      <c r="DI589" s="58"/>
      <c r="DJ589" s="58"/>
      <c r="DK589" s="58"/>
      <c r="DL589" s="56"/>
      <c r="DM589" s="170" t="s">
        <v>823</v>
      </c>
      <c r="DN589" s="170"/>
      <c r="DO589" s="170"/>
      <c r="DP589" s="170"/>
      <c r="DQ589" s="170"/>
      <c r="DR589" s="170"/>
      <c r="DS589" s="171"/>
      <c r="DT589" s="172"/>
      <c r="DU589" s="186"/>
      <c r="DV589" s="209"/>
      <c r="DW589" s="190"/>
      <c r="DX589" s="190"/>
      <c r="DY589" s="190"/>
      <c r="DZ589" s="190"/>
      <c r="EA589" s="190"/>
      <c r="EB589" s="190"/>
      <c r="EC589" s="190"/>
      <c r="ED589" s="190"/>
      <c r="EE589" s="190"/>
      <c r="EF589" s="190"/>
      <c r="EG589" s="190"/>
      <c r="EH589" s="190"/>
      <c r="EI589" s="190"/>
      <c r="EJ589" s="190"/>
      <c r="EK589" s="190"/>
      <c r="EL589" s="190"/>
      <c r="EM589" s="190"/>
      <c r="EN589" s="190"/>
      <c r="EO589" s="190"/>
      <c r="EP589" s="190"/>
      <c r="EQ589" s="190"/>
      <c r="ER589" s="190"/>
      <c r="ES589" s="190"/>
      <c r="ET589" s="190"/>
      <c r="EU589" s="190"/>
      <c r="EV589" s="190"/>
      <c r="EW589" s="210"/>
      <c r="EX589" s="159"/>
      <c r="EY589" s="160"/>
      <c r="EZ589" s="160"/>
      <c r="FA589" s="160"/>
      <c r="FB589" s="160"/>
      <c r="FC589" s="160"/>
      <c r="FD589" s="160"/>
      <c r="FE589" s="160"/>
      <c r="FF589" s="160"/>
      <c r="FG589" s="160"/>
      <c r="FH589" s="160"/>
      <c r="FI589" s="161"/>
    </row>
    <row r="590" spans="1:182" ht="15.75" thickBot="1" x14ac:dyDescent="0.3">
      <c r="A590" s="39">
        <f>IF(A584&lt;&gt;"",A584,"")</f>
        <v>84</v>
      </c>
      <c r="B590" s="39" t="str">
        <f>IF(AND($A590&lt;&gt;"",B584&lt;&gt;""),B584,"")</f>
        <v/>
      </c>
      <c r="C590" s="67" t="s">
        <v>315</v>
      </c>
      <c r="D590" s="36"/>
      <c r="E590" s="148"/>
      <c r="F590" s="149"/>
      <c r="G590" s="149"/>
      <c r="H590" s="149"/>
      <c r="I590" s="149"/>
      <c r="J590" s="149"/>
      <c r="K590" s="149"/>
      <c r="L590" s="149"/>
      <c r="M590" s="149"/>
      <c r="N590" s="149"/>
      <c r="O590" s="150"/>
      <c r="P590" s="46" t="str">
        <f>IF(COUNTA(Q590:AM590)-COUNTBLANK(Q590:AM590)&gt;0,COUNTA(Q590:AM590)-COUNTBLANK(Q590:AM590)&amp;" Deposit types","")</f>
        <v/>
      </c>
      <c r="Q590" s="47" t="str">
        <f>IF(COUNTA(Q584:Q589)&gt;0,COUNTA(Q584:Q589),"")</f>
        <v/>
      </c>
      <c r="R590" s="48" t="str">
        <f t="shared" ref="R590:BK590" si="1083">IF(COUNTA(R584:R589)&gt;0,COUNTA(R584:R589),"")</f>
        <v/>
      </c>
      <c r="S590" s="48" t="str">
        <f t="shared" si="1083"/>
        <v/>
      </c>
      <c r="T590" s="48" t="str">
        <f t="shared" si="1083"/>
        <v/>
      </c>
      <c r="U590" s="48" t="str">
        <f t="shared" si="1083"/>
        <v/>
      </c>
      <c r="V590" s="48" t="str">
        <f t="shared" si="1083"/>
        <v/>
      </c>
      <c r="W590" s="48" t="str">
        <f t="shared" si="1083"/>
        <v/>
      </c>
      <c r="X590" s="48" t="str">
        <f t="shared" si="1083"/>
        <v/>
      </c>
      <c r="Y590" s="48" t="str">
        <f t="shared" si="1083"/>
        <v/>
      </c>
      <c r="Z590" s="48" t="str">
        <f t="shared" si="1083"/>
        <v/>
      </c>
      <c r="AA590" s="48" t="str">
        <f t="shared" si="1083"/>
        <v/>
      </c>
      <c r="AB590" s="48" t="str">
        <f>IF(COUNTA(AB584:AB589)&gt;0,COUNTA(AB584:AB589),"")</f>
        <v/>
      </c>
      <c r="AC590" s="48" t="str">
        <f t="shared" ref="AC590:BV590" si="1084">IF(COUNTA(AC584:AC589)&gt;0,COUNTA(AC584:AC589),"")</f>
        <v/>
      </c>
      <c r="AD590" s="48" t="str">
        <f t="shared" si="1084"/>
        <v/>
      </c>
      <c r="AE590" s="48" t="str">
        <f t="shared" si="1084"/>
        <v/>
      </c>
      <c r="AF590" s="48" t="str">
        <f t="shared" si="1084"/>
        <v/>
      </c>
      <c r="AG590" s="48" t="str">
        <f t="shared" si="1084"/>
        <v/>
      </c>
      <c r="AH590" s="48" t="str">
        <f t="shared" si="1084"/>
        <v/>
      </c>
      <c r="AI590" s="48" t="str">
        <f t="shared" si="1084"/>
        <v/>
      </c>
      <c r="AJ590" s="48" t="str">
        <f t="shared" si="1084"/>
        <v/>
      </c>
      <c r="AK590" s="48" t="str">
        <f t="shared" si="1084"/>
        <v/>
      </c>
      <c r="AL590" s="48" t="str">
        <f t="shared" si="1084"/>
        <v/>
      </c>
      <c r="AM590" s="49" t="str">
        <f t="shared" si="1084"/>
        <v/>
      </c>
      <c r="AN590" s="47" t="str">
        <f t="shared" si="1084"/>
        <v/>
      </c>
      <c r="AO590" s="48" t="str">
        <f t="shared" si="1084"/>
        <v/>
      </c>
      <c r="AP590" s="48" t="str">
        <f t="shared" si="1084"/>
        <v/>
      </c>
      <c r="AQ590" s="48" t="str">
        <f t="shared" si="1084"/>
        <v/>
      </c>
      <c r="AR590" s="48" t="str">
        <f t="shared" si="1084"/>
        <v/>
      </c>
      <c r="AS590" s="49" t="str">
        <f t="shared" si="1084"/>
        <v/>
      </c>
      <c r="AT590" s="47" t="str">
        <f t="shared" si="1084"/>
        <v/>
      </c>
      <c r="AU590" s="48" t="str">
        <f t="shared" si="1084"/>
        <v/>
      </c>
      <c r="AV590" s="49" t="str">
        <f t="shared" si="1084"/>
        <v/>
      </c>
      <c r="AW590" s="47" t="str">
        <f t="shared" si="1084"/>
        <v/>
      </c>
      <c r="AX590" s="48" t="str">
        <f t="shared" si="1084"/>
        <v/>
      </c>
      <c r="AY590" s="48" t="str">
        <f t="shared" si="1084"/>
        <v/>
      </c>
      <c r="AZ590" s="48" t="str">
        <f t="shared" si="1084"/>
        <v/>
      </c>
      <c r="BA590" s="48" t="str">
        <f t="shared" si="1084"/>
        <v/>
      </c>
      <c r="BB590" s="48" t="str">
        <f t="shared" si="1084"/>
        <v/>
      </c>
      <c r="BC590" s="48" t="str">
        <f t="shared" si="1084"/>
        <v/>
      </c>
      <c r="BD590" s="48" t="str">
        <f t="shared" si="1084"/>
        <v/>
      </c>
      <c r="BE590" s="48" t="str">
        <f t="shared" si="1084"/>
        <v/>
      </c>
      <c r="BF590" s="48" t="str">
        <f t="shared" si="1084"/>
        <v/>
      </c>
      <c r="BG590" s="48" t="str">
        <f t="shared" si="1084"/>
        <v/>
      </c>
      <c r="BH590" s="49" t="str">
        <f t="shared" si="1084"/>
        <v/>
      </c>
      <c r="BI590" s="47" t="str">
        <f t="shared" si="1084"/>
        <v/>
      </c>
      <c r="BJ590" s="48" t="str">
        <f t="shared" si="1084"/>
        <v/>
      </c>
      <c r="BK590" s="48" t="str">
        <f t="shared" si="1084"/>
        <v/>
      </c>
      <c r="BL590" s="48"/>
      <c r="BM590" s="48" t="str">
        <f t="shared" ref="BM590:BU590" si="1085">IF(COUNTA(BM584:BM589)&gt;0,COUNTA(BM584:BM589),"")</f>
        <v/>
      </c>
      <c r="BN590" s="48" t="str">
        <f t="shared" si="1085"/>
        <v/>
      </c>
      <c r="BO590" s="48" t="str">
        <f t="shared" si="1085"/>
        <v/>
      </c>
      <c r="BP590" s="48" t="str">
        <f t="shared" si="1085"/>
        <v/>
      </c>
      <c r="BQ590" s="48" t="str">
        <f t="shared" si="1085"/>
        <v/>
      </c>
      <c r="BR590" s="48" t="str">
        <f t="shared" si="1085"/>
        <v/>
      </c>
      <c r="BS590" s="48" t="str">
        <f t="shared" si="1085"/>
        <v/>
      </c>
      <c r="BT590" s="48" t="str">
        <f t="shared" si="1085"/>
        <v/>
      </c>
      <c r="BU590" s="49" t="str">
        <f t="shared" si="1085"/>
        <v/>
      </c>
      <c r="BV590" s="47" t="str">
        <f>IF(COUNTA(BV584:BV589)&gt;0,COUNTA(BV584:BV589),"")</f>
        <v/>
      </c>
      <c r="BW590" s="48" t="str">
        <f t="shared" ref="BW590:DL590" si="1086">IF(COUNTA(BW584:BW589)&gt;0,COUNTA(BW584:BW589),"")</f>
        <v/>
      </c>
      <c r="BX590" s="48" t="str">
        <f t="shared" si="1086"/>
        <v/>
      </c>
      <c r="BY590" s="48" t="str">
        <f t="shared" si="1086"/>
        <v/>
      </c>
      <c r="BZ590" s="48" t="str">
        <f t="shared" si="1086"/>
        <v/>
      </c>
      <c r="CA590" s="48" t="str">
        <f t="shared" si="1086"/>
        <v/>
      </c>
      <c r="CB590" s="48" t="str">
        <f t="shared" si="1086"/>
        <v/>
      </c>
      <c r="CC590" s="48" t="str">
        <f t="shared" si="1086"/>
        <v/>
      </c>
      <c r="CD590" s="48" t="str">
        <f t="shared" si="1086"/>
        <v/>
      </c>
      <c r="CE590" s="48" t="str">
        <f t="shared" si="1086"/>
        <v/>
      </c>
      <c r="CF590" s="48" t="str">
        <f t="shared" si="1086"/>
        <v/>
      </c>
      <c r="CG590" s="48" t="str">
        <f t="shared" si="1086"/>
        <v/>
      </c>
      <c r="CH590" s="48" t="str">
        <f t="shared" si="1086"/>
        <v/>
      </c>
      <c r="CI590" s="48" t="str">
        <f t="shared" si="1086"/>
        <v/>
      </c>
      <c r="CJ590" s="48" t="str">
        <f t="shared" si="1086"/>
        <v/>
      </c>
      <c r="CK590" s="48" t="str">
        <f t="shared" si="1086"/>
        <v/>
      </c>
      <c r="CL590" s="48" t="str">
        <f t="shared" si="1086"/>
        <v/>
      </c>
      <c r="CM590" s="49" t="str">
        <f t="shared" si="1086"/>
        <v/>
      </c>
      <c r="CN590" s="47" t="str">
        <f t="shared" si="1086"/>
        <v/>
      </c>
      <c r="CO590" s="48" t="str">
        <f t="shared" si="1086"/>
        <v/>
      </c>
      <c r="CP590" s="48" t="str">
        <f t="shared" si="1086"/>
        <v/>
      </c>
      <c r="CQ590" s="48" t="str">
        <f t="shared" si="1086"/>
        <v/>
      </c>
      <c r="CR590" s="48" t="str">
        <f t="shared" si="1086"/>
        <v/>
      </c>
      <c r="CS590" s="48" t="str">
        <f t="shared" si="1086"/>
        <v/>
      </c>
      <c r="CT590" s="48" t="str">
        <f t="shared" si="1086"/>
        <v/>
      </c>
      <c r="CU590" s="48" t="str">
        <f t="shared" si="1086"/>
        <v/>
      </c>
      <c r="CV590" s="48" t="str">
        <f t="shared" si="1086"/>
        <v/>
      </c>
      <c r="CW590" s="48" t="str">
        <f t="shared" si="1086"/>
        <v/>
      </c>
      <c r="CX590" s="48" t="str">
        <f t="shared" si="1086"/>
        <v/>
      </c>
      <c r="CY590" s="48" t="str">
        <f t="shared" si="1086"/>
        <v/>
      </c>
      <c r="CZ590" s="48" t="str">
        <f t="shared" si="1086"/>
        <v/>
      </c>
      <c r="DA590" s="48" t="str">
        <f t="shared" si="1086"/>
        <v/>
      </c>
      <c r="DB590" s="48" t="str">
        <f t="shared" si="1086"/>
        <v/>
      </c>
      <c r="DC590" s="48" t="str">
        <f t="shared" si="1086"/>
        <v/>
      </c>
      <c r="DD590" s="48" t="str">
        <f t="shared" si="1086"/>
        <v/>
      </c>
      <c r="DE590" s="48" t="str">
        <f t="shared" si="1086"/>
        <v/>
      </c>
      <c r="DF590" s="48" t="str">
        <f t="shared" si="1086"/>
        <v/>
      </c>
      <c r="DG590" s="48" t="str">
        <f t="shared" si="1086"/>
        <v/>
      </c>
      <c r="DH590" s="48" t="str">
        <f t="shared" si="1086"/>
        <v/>
      </c>
      <c r="DI590" s="48" t="str">
        <f t="shared" si="1086"/>
        <v/>
      </c>
      <c r="DJ590" s="48" t="str">
        <f t="shared" si="1086"/>
        <v/>
      </c>
      <c r="DK590" s="48" t="str">
        <f t="shared" si="1086"/>
        <v/>
      </c>
      <c r="DL590" s="49" t="str">
        <f t="shared" si="1086"/>
        <v/>
      </c>
      <c r="DM590" s="170" t="s">
        <v>822</v>
      </c>
      <c r="DN590" s="170"/>
      <c r="DO590" s="170"/>
      <c r="DP590" s="170"/>
      <c r="DQ590" s="170"/>
      <c r="DR590" s="170"/>
      <c r="DS590" s="171"/>
      <c r="DT590" s="187"/>
      <c r="DU590" s="172"/>
      <c r="DV590" s="211"/>
      <c r="DW590" s="212"/>
      <c r="DX590" s="212"/>
      <c r="DY590" s="212"/>
      <c r="DZ590" s="212"/>
      <c r="EA590" s="212"/>
      <c r="EB590" s="212"/>
      <c r="EC590" s="212"/>
      <c r="ED590" s="212"/>
      <c r="EE590" s="212"/>
      <c r="EF590" s="212"/>
      <c r="EG590" s="212"/>
      <c r="EH590" s="212"/>
      <c r="EI590" s="212"/>
      <c r="EJ590" s="212"/>
      <c r="EK590" s="212"/>
      <c r="EL590" s="212"/>
      <c r="EM590" s="212"/>
      <c r="EN590" s="212"/>
      <c r="EO590" s="212"/>
      <c r="EP590" s="212"/>
      <c r="EQ590" s="212"/>
      <c r="ER590" s="212"/>
      <c r="ES590" s="212"/>
      <c r="ET590" s="212"/>
      <c r="EU590" s="212"/>
      <c r="EV590" s="212"/>
      <c r="EW590" s="213"/>
      <c r="EX590" s="151"/>
      <c r="EY590" s="149"/>
      <c r="EZ590" s="149"/>
      <c r="FA590" s="149"/>
      <c r="FB590" s="149"/>
      <c r="FC590" s="149"/>
      <c r="FD590" s="149"/>
      <c r="FE590" s="149"/>
      <c r="FF590" s="149"/>
      <c r="FG590" s="149"/>
      <c r="FH590" s="149"/>
      <c r="FI590" s="152"/>
    </row>
    <row r="591" spans="1:182" x14ac:dyDescent="0.25">
      <c r="A591" s="40">
        <f>A584+1</f>
        <v>85</v>
      </c>
      <c r="B591" s="29"/>
      <c r="C591" s="65" t="s">
        <v>531</v>
      </c>
      <c r="D591" s="41" t="str">
        <f>IF(MAX(F591:F596)&gt;0,MAX(F591:F596),"")</f>
        <v/>
      </c>
      <c r="E591" s="30"/>
      <c r="F591" s="45" t="str">
        <f>IF(I591&lt;&gt;"",1,"")</f>
        <v/>
      </c>
      <c r="G591" s="45" t="str">
        <f>IF(AND(I591&lt;&gt;"",D592&lt;&gt;""),D592,"")</f>
        <v/>
      </c>
      <c r="H591" s="45" t="str">
        <f>IF(AND(I591&lt;&gt;"",D593&lt;&gt;""),D595,"")</f>
        <v/>
      </c>
      <c r="I591" s="29"/>
      <c r="J591" s="146"/>
      <c r="K591" s="40" t="str">
        <f t="shared" ref="K591:K596" si="1087">IF(J591&lt;&gt;"",IF(ISNA(VLOOKUP(J591,PlanetTypeTable,2,FALSE)),"&lt;Unknown&gt;",VLOOKUP(J591,PlanetTypeTable,2,FALSE)),"")</f>
        <v/>
      </c>
      <c r="L591" s="34"/>
      <c r="M591" s="34"/>
      <c r="N591" s="34"/>
      <c r="O591" s="34"/>
      <c r="P591" s="29"/>
      <c r="Q591" s="50"/>
      <c r="R591" s="30"/>
      <c r="S591" s="30"/>
      <c r="T591" s="30"/>
      <c r="U591" s="30"/>
      <c r="V591" s="30"/>
      <c r="W591" s="30"/>
      <c r="X591" s="30"/>
      <c r="Y591" s="30"/>
      <c r="Z591" s="30"/>
      <c r="AA591" s="30"/>
      <c r="AB591" s="30"/>
      <c r="AC591" s="30"/>
      <c r="AD591" s="30"/>
      <c r="AE591" s="30"/>
      <c r="AF591" s="30"/>
      <c r="AG591" s="30"/>
      <c r="AH591" s="30"/>
      <c r="AI591" s="30"/>
      <c r="AJ591" s="30"/>
      <c r="AK591" s="30"/>
      <c r="AL591" s="30"/>
      <c r="AM591" s="51"/>
      <c r="AN591" s="50"/>
      <c r="AO591" s="30"/>
      <c r="AP591" s="30"/>
      <c r="AQ591" s="30"/>
      <c r="AR591" s="30"/>
      <c r="AS591" s="51"/>
      <c r="AT591" s="50"/>
      <c r="AU591" s="30"/>
      <c r="AV591" s="51"/>
      <c r="AW591" s="50"/>
      <c r="AX591" s="30"/>
      <c r="AY591" s="30"/>
      <c r="AZ591" s="30"/>
      <c r="BA591" s="30"/>
      <c r="BB591" s="30"/>
      <c r="BC591" s="30"/>
      <c r="BD591" s="30"/>
      <c r="BE591" s="30"/>
      <c r="BF591" s="30"/>
      <c r="BG591" s="30"/>
      <c r="BH591" s="51"/>
      <c r="BI591" s="50"/>
      <c r="BJ591" s="30"/>
      <c r="BK591" s="30"/>
      <c r="BL591" s="30"/>
      <c r="BM591" s="30"/>
      <c r="BN591" s="30"/>
      <c r="BO591" s="30"/>
      <c r="BP591" s="30"/>
      <c r="BQ591" s="30"/>
      <c r="BR591" s="30"/>
      <c r="BS591" s="30"/>
      <c r="BT591" s="30"/>
      <c r="BU591" s="51"/>
      <c r="BV591" s="50"/>
      <c r="BW591" s="52"/>
      <c r="BX591" s="52"/>
      <c r="BY591" s="30"/>
      <c r="BZ591" s="30"/>
      <c r="CA591" s="30"/>
      <c r="CB591" s="30"/>
      <c r="CC591" s="30"/>
      <c r="CD591" s="30"/>
      <c r="CE591" s="30"/>
      <c r="CF591" s="30"/>
      <c r="CG591" s="30"/>
      <c r="CH591" s="30"/>
      <c r="CI591" s="30"/>
      <c r="CJ591" s="30"/>
      <c r="CK591" s="30"/>
      <c r="CL591" s="30"/>
      <c r="CM591" s="51"/>
      <c r="CN591" s="53"/>
      <c r="CO591" s="53"/>
      <c r="CP591" s="53"/>
      <c r="CQ591" s="53"/>
      <c r="CR591" s="53"/>
      <c r="CS591" s="53"/>
      <c r="CT591" s="53"/>
      <c r="CU591" s="53"/>
      <c r="CV591" s="53"/>
      <c r="CW591" s="53"/>
      <c r="CX591" s="53"/>
      <c r="CY591" s="53"/>
      <c r="CZ591" s="53"/>
      <c r="DA591" s="53"/>
      <c r="DB591" s="53"/>
      <c r="DC591" s="53"/>
      <c r="DD591" s="53"/>
      <c r="DE591" s="53"/>
      <c r="DF591" s="53"/>
      <c r="DG591" s="53"/>
      <c r="DH591" s="53"/>
      <c r="DI591" s="53"/>
      <c r="DJ591" s="53"/>
      <c r="DK591" s="53"/>
      <c r="DL591" s="51"/>
      <c r="DM591" s="162" t="s">
        <v>249</v>
      </c>
      <c r="DN591" s="30"/>
      <c r="DO591" s="30"/>
      <c r="DP591" s="30"/>
      <c r="DQ591" s="30"/>
      <c r="DR591" s="30"/>
      <c r="DS591" s="30"/>
      <c r="DT591" s="30"/>
      <c r="DU591" s="51"/>
      <c r="DV591" s="163" t="s">
        <v>249</v>
      </c>
      <c r="DW591" s="30"/>
      <c r="DX591" s="30"/>
      <c r="DY591" s="30"/>
      <c r="DZ591" s="30"/>
      <c r="EA591" s="30"/>
      <c r="EB591" s="30"/>
      <c r="EC591" s="30"/>
      <c r="ED591" s="53"/>
      <c r="EE591" s="51"/>
      <c r="EF591" s="163" t="s">
        <v>249</v>
      </c>
      <c r="EG591" s="30"/>
      <c r="EH591" s="30"/>
      <c r="EI591" s="63"/>
      <c r="EJ591" s="30"/>
      <c r="EK591" s="30"/>
      <c r="EL591" s="30"/>
      <c r="EM591" s="30"/>
      <c r="EN591" s="51"/>
      <c r="EO591" s="163" t="s">
        <v>249</v>
      </c>
      <c r="EP591" s="30"/>
      <c r="EQ591" s="30"/>
      <c r="ER591" s="30"/>
      <c r="ES591" s="30"/>
      <c r="ET591" s="30"/>
      <c r="EU591" s="30"/>
      <c r="EV591" s="30"/>
      <c r="EW591" s="51"/>
      <c r="EX591" s="156"/>
      <c r="EY591" s="157"/>
      <c r="EZ591" s="157"/>
      <c r="FA591" s="157"/>
      <c r="FB591" s="157"/>
      <c r="FC591" s="157"/>
      <c r="FD591" s="157"/>
      <c r="FE591" s="157"/>
      <c r="FF591" s="157"/>
      <c r="FG591" s="157"/>
      <c r="FH591" s="157"/>
      <c r="FI591" s="158"/>
      <c r="FR591" s="25" t="str">
        <f>IF(FS591&lt;&gt;"",MAX(FR$3:FR590)+1,"")</f>
        <v/>
      </c>
      <c r="FS591" s="25" t="str">
        <f>IF(B591&lt;&gt;"",B591,"")</f>
        <v/>
      </c>
      <c r="FT591" s="25" t="str">
        <f>IF(D592&lt;&gt;"",D592,"")</f>
        <v/>
      </c>
      <c r="FV591" s="24" t="str">
        <f>IF(FW591&lt;&gt;"",MAX($FV$3:FV590)+1,"")</f>
        <v/>
      </c>
      <c r="FW591" s="24" t="str">
        <f>IF($B591&lt;&gt;"",LEFT(E591,2),"")</f>
        <v/>
      </c>
      <c r="FX591" s="24" t="str">
        <f t="shared" ref="FX591:FX595" si="1088">IF($B591&lt;&gt;"",I591,"")</f>
        <v/>
      </c>
      <c r="FY591" s="24" t="str">
        <f t="shared" ref="FY591:FY595" si="1089">IF($B591&lt;&gt;"",J591,"")</f>
        <v/>
      </c>
      <c r="FZ591" s="24" t="str">
        <f t="shared" ref="FZ591:FZ595" si="1090">IF($B591&lt;&gt;"",K591,"")</f>
        <v/>
      </c>
    </row>
    <row r="592" spans="1:182" x14ac:dyDescent="0.25">
      <c r="A592" s="38" t="str">
        <f>IF(AND(A591&lt;&gt;"",I592&lt;&gt;""),A591,"")</f>
        <v/>
      </c>
      <c r="B592" s="37" t="str">
        <f t="shared" ref="B592" si="1091">IF(AND($A592&lt;&gt;"",B591&lt;&gt;""),B591,"")</f>
        <v/>
      </c>
      <c r="C592" s="66" t="s">
        <v>72</v>
      </c>
      <c r="D592" s="32"/>
      <c r="E592" s="44" t="str">
        <f>IF(AND(I592&lt;&gt;"",E591&lt;&gt;""),E591,"")</f>
        <v/>
      </c>
      <c r="F592" s="44" t="str">
        <f>IF(I592&lt;&gt;"",MAX(F591:F591)+1,"")</f>
        <v/>
      </c>
      <c r="G592" s="44" t="str">
        <f>IF(AND(I592&lt;&gt;"",D592&lt;&gt;""),D592,"")</f>
        <v/>
      </c>
      <c r="H592" s="44" t="str">
        <f>IF(AND(I592&lt;&gt;"",D593&lt;&gt;""),D595,"")</f>
        <v/>
      </c>
      <c r="I592" s="31"/>
      <c r="J592" s="33"/>
      <c r="K592" s="38" t="str">
        <f t="shared" si="1087"/>
        <v/>
      </c>
      <c r="L592" s="153"/>
      <c r="M592" s="153"/>
      <c r="N592" s="153"/>
      <c r="O592" s="153"/>
      <c r="P592" s="31"/>
      <c r="Q592" s="54"/>
      <c r="R592" s="55"/>
      <c r="S592" s="55"/>
      <c r="T592" s="55"/>
      <c r="U592" s="55"/>
      <c r="V592" s="55"/>
      <c r="W592" s="55"/>
      <c r="X592" s="55"/>
      <c r="Y592" s="55"/>
      <c r="Z592" s="55"/>
      <c r="AA592" s="55"/>
      <c r="AB592" s="55"/>
      <c r="AC592" s="55"/>
      <c r="AD592" s="55"/>
      <c r="AE592" s="55"/>
      <c r="AF592" s="55"/>
      <c r="AG592" s="55"/>
      <c r="AH592" s="55"/>
      <c r="AI592" s="55"/>
      <c r="AJ592" s="55"/>
      <c r="AK592" s="55"/>
      <c r="AL592" s="55"/>
      <c r="AM592" s="56"/>
      <c r="AN592" s="54"/>
      <c r="AO592" s="55"/>
      <c r="AP592" s="55"/>
      <c r="AQ592" s="55"/>
      <c r="AR592" s="55"/>
      <c r="AS592" s="56"/>
      <c r="AT592" s="54"/>
      <c r="AU592" s="55"/>
      <c r="AV592" s="56"/>
      <c r="AW592" s="54"/>
      <c r="AX592" s="55"/>
      <c r="AY592" s="55"/>
      <c r="AZ592" s="55"/>
      <c r="BA592" s="55"/>
      <c r="BB592" s="55"/>
      <c r="BC592" s="55"/>
      <c r="BD592" s="55"/>
      <c r="BE592" s="55"/>
      <c r="BF592" s="55"/>
      <c r="BG592" s="55"/>
      <c r="BH592" s="56"/>
      <c r="BI592" s="54"/>
      <c r="BJ592" s="55"/>
      <c r="BK592" s="55"/>
      <c r="BL592" s="55"/>
      <c r="BM592" s="55"/>
      <c r="BN592" s="55"/>
      <c r="BO592" s="55"/>
      <c r="BP592" s="55"/>
      <c r="BQ592" s="55"/>
      <c r="BR592" s="55"/>
      <c r="BS592" s="55"/>
      <c r="BT592" s="55"/>
      <c r="BU592" s="56"/>
      <c r="BV592" s="54"/>
      <c r="BW592" s="57"/>
      <c r="BX592" s="57"/>
      <c r="BY592" s="55"/>
      <c r="BZ592" s="55"/>
      <c r="CA592" s="55"/>
      <c r="CB592" s="55"/>
      <c r="CC592" s="55"/>
      <c r="CD592" s="55"/>
      <c r="CE592" s="55"/>
      <c r="CF592" s="55"/>
      <c r="CG592" s="55"/>
      <c r="CH592" s="55"/>
      <c r="CI592" s="55"/>
      <c r="CJ592" s="55"/>
      <c r="CK592" s="55"/>
      <c r="CL592" s="55"/>
      <c r="CM592" s="56"/>
      <c r="CN592" s="58"/>
      <c r="CO592" s="58"/>
      <c r="CP592" s="58"/>
      <c r="CQ592" s="58"/>
      <c r="CR592" s="58"/>
      <c r="CS592" s="58"/>
      <c r="CT592" s="58"/>
      <c r="CU592" s="58"/>
      <c r="CV592" s="58"/>
      <c r="CW592" s="58"/>
      <c r="CX592" s="58"/>
      <c r="CY592" s="58"/>
      <c r="CZ592" s="58"/>
      <c r="DA592" s="58"/>
      <c r="DB592" s="58"/>
      <c r="DC592" s="58"/>
      <c r="DD592" s="58"/>
      <c r="DE592" s="58"/>
      <c r="DF592" s="58"/>
      <c r="DG592" s="58"/>
      <c r="DH592" s="58"/>
      <c r="DI592" s="58"/>
      <c r="DJ592" s="58"/>
      <c r="DK592" s="58"/>
      <c r="DL592" s="56"/>
      <c r="DM592" s="167" t="s">
        <v>44</v>
      </c>
      <c r="DN592" s="55"/>
      <c r="DO592" s="55"/>
      <c r="DP592" s="55"/>
      <c r="DQ592" s="55"/>
      <c r="DR592" s="55"/>
      <c r="DS592" s="55"/>
      <c r="DT592" s="55"/>
      <c r="DU592" s="56"/>
      <c r="DV592" s="168" t="s">
        <v>44</v>
      </c>
      <c r="DW592" s="55"/>
      <c r="DX592" s="55"/>
      <c r="DY592" s="55"/>
      <c r="DZ592" s="55"/>
      <c r="EA592" s="55"/>
      <c r="EB592" s="55"/>
      <c r="EC592" s="55"/>
      <c r="ED592" s="58"/>
      <c r="EE592" s="56"/>
      <c r="EF592" s="168" t="s">
        <v>44</v>
      </c>
      <c r="EG592" s="55"/>
      <c r="EH592" s="55"/>
      <c r="EI592" s="55"/>
      <c r="EJ592" s="55"/>
      <c r="EK592" s="55"/>
      <c r="EL592" s="55"/>
      <c r="EM592" s="55"/>
      <c r="EN592" s="56"/>
      <c r="EO592" s="168" t="s">
        <v>44</v>
      </c>
      <c r="EP592" s="55"/>
      <c r="EQ592" s="55"/>
      <c r="ER592" s="55"/>
      <c r="ES592" s="55"/>
      <c r="ET592" s="55"/>
      <c r="EU592" s="55"/>
      <c r="EV592" s="55"/>
      <c r="EW592" s="56"/>
      <c r="EX592" s="159"/>
      <c r="EY592" s="160"/>
      <c r="EZ592" s="160"/>
      <c r="FA592" s="160"/>
      <c r="FB592" s="160"/>
      <c r="FC592" s="160"/>
      <c r="FD592" s="160"/>
      <c r="FE592" s="160"/>
      <c r="FF592" s="160"/>
      <c r="FG592" s="160"/>
      <c r="FH592" s="160"/>
      <c r="FI592" s="161"/>
      <c r="FV592" s="24" t="str">
        <f>IF(FW592&lt;&gt;"",MAX($FV$3:FV591)+1,"")</f>
        <v/>
      </c>
      <c r="FW592" s="24" t="str">
        <f>IF($B592&lt;&gt;"",LEFT(E592,2),"")</f>
        <v/>
      </c>
      <c r="FX592" s="24" t="str">
        <f t="shared" si="1088"/>
        <v/>
      </c>
      <c r="FY592" s="24" t="str">
        <f t="shared" si="1089"/>
        <v/>
      </c>
      <c r="FZ592" s="24" t="str">
        <f t="shared" si="1090"/>
        <v/>
      </c>
    </row>
    <row r="593" spans="1:182" x14ac:dyDescent="0.25">
      <c r="A593" s="38" t="str">
        <f>IF(AND(A592&lt;&gt;"",I593&lt;&gt;""),A591,"")</f>
        <v/>
      </c>
      <c r="B593" s="38" t="str">
        <f t="shared" ref="B593" si="1092">IF(AND($A593&lt;&gt;"",B591&lt;&gt;""),B591,"")</f>
        <v/>
      </c>
      <c r="C593" s="65" t="s">
        <v>317</v>
      </c>
      <c r="D593" s="33"/>
      <c r="E593" s="44" t="str">
        <f>IF(AND(I593&lt;&gt;"",E591&lt;&gt;""),E591,"")</f>
        <v/>
      </c>
      <c r="F593" s="44" t="str">
        <f>IF(I593&lt;&gt;"",MAX(F591:F592)+1,"")</f>
        <v/>
      </c>
      <c r="G593" s="44" t="str">
        <f>IF(AND(I593&lt;&gt;"",D592&lt;&gt;""),D592,"")</f>
        <v/>
      </c>
      <c r="H593" s="44" t="str">
        <f>IF(AND(I593&lt;&gt;"",D593&lt;&gt;""),D595,"")</f>
        <v/>
      </c>
      <c r="I593" s="31"/>
      <c r="J593" s="33"/>
      <c r="K593" s="38" t="str">
        <f t="shared" si="1087"/>
        <v/>
      </c>
      <c r="L593" s="153"/>
      <c r="M593" s="153"/>
      <c r="N593" s="153"/>
      <c r="O593" s="153"/>
      <c r="P593" s="31"/>
      <c r="Q593" s="54"/>
      <c r="R593" s="55"/>
      <c r="S593" s="55"/>
      <c r="T593" s="55"/>
      <c r="U593" s="55"/>
      <c r="V593" s="55"/>
      <c r="W593" s="55"/>
      <c r="X593" s="55"/>
      <c r="Y593" s="55"/>
      <c r="Z593" s="55"/>
      <c r="AA593" s="55"/>
      <c r="AB593" s="55"/>
      <c r="AC593" s="55"/>
      <c r="AD593" s="55"/>
      <c r="AE593" s="55"/>
      <c r="AF593" s="55"/>
      <c r="AG593" s="55"/>
      <c r="AH593" s="55"/>
      <c r="AI593" s="55"/>
      <c r="AJ593" s="55"/>
      <c r="AK593" s="55"/>
      <c r="AL593" s="55"/>
      <c r="AM593" s="56"/>
      <c r="AN593" s="54"/>
      <c r="AO593" s="55"/>
      <c r="AP593" s="55"/>
      <c r="AQ593" s="55"/>
      <c r="AR593" s="55"/>
      <c r="AS593" s="56"/>
      <c r="AT593" s="54"/>
      <c r="AU593" s="55"/>
      <c r="AV593" s="56"/>
      <c r="AW593" s="54"/>
      <c r="AX593" s="55"/>
      <c r="AY593" s="55"/>
      <c r="AZ593" s="55"/>
      <c r="BA593" s="55"/>
      <c r="BB593" s="55"/>
      <c r="BC593" s="55"/>
      <c r="BD593" s="55"/>
      <c r="BE593" s="55"/>
      <c r="BF593" s="55"/>
      <c r="BG593" s="55"/>
      <c r="BH593" s="56"/>
      <c r="BI593" s="54"/>
      <c r="BJ593" s="55"/>
      <c r="BK593" s="55"/>
      <c r="BL593" s="55"/>
      <c r="BM593" s="55"/>
      <c r="BN593" s="55"/>
      <c r="BO593" s="55"/>
      <c r="BP593" s="55"/>
      <c r="BQ593" s="55"/>
      <c r="BR593" s="55"/>
      <c r="BS593" s="55"/>
      <c r="BT593" s="55"/>
      <c r="BU593" s="56"/>
      <c r="BV593" s="54"/>
      <c r="BW593" s="57"/>
      <c r="BX593" s="57"/>
      <c r="BY593" s="55"/>
      <c r="BZ593" s="55"/>
      <c r="CA593" s="55"/>
      <c r="CB593" s="55"/>
      <c r="CC593" s="55"/>
      <c r="CD593" s="55"/>
      <c r="CE593" s="55"/>
      <c r="CF593" s="55"/>
      <c r="CG593" s="55"/>
      <c r="CH593" s="55"/>
      <c r="CI593" s="55"/>
      <c r="CJ593" s="55"/>
      <c r="CK593" s="55"/>
      <c r="CL593" s="55"/>
      <c r="CM593" s="56"/>
      <c r="CN593" s="58"/>
      <c r="CO593" s="58"/>
      <c r="CP593" s="58"/>
      <c r="CQ593" s="58"/>
      <c r="CR593" s="58"/>
      <c r="CS593" s="58"/>
      <c r="CT593" s="58"/>
      <c r="CU593" s="58"/>
      <c r="CV593" s="58"/>
      <c r="CW593" s="58"/>
      <c r="CX593" s="58"/>
      <c r="CY593" s="58"/>
      <c r="CZ593" s="58"/>
      <c r="DA593" s="58"/>
      <c r="DB593" s="58"/>
      <c r="DC593" s="58"/>
      <c r="DD593" s="58"/>
      <c r="DE593" s="58"/>
      <c r="DF593" s="58"/>
      <c r="DG593" s="58"/>
      <c r="DH593" s="58"/>
      <c r="DI593" s="58"/>
      <c r="DJ593" s="58"/>
      <c r="DK593" s="58"/>
      <c r="DL593" s="56"/>
      <c r="DM593" s="165" t="s">
        <v>45</v>
      </c>
      <c r="DN593" s="55"/>
      <c r="DO593" s="55"/>
      <c r="DP593" s="55"/>
      <c r="DQ593" s="55"/>
      <c r="DR593" s="55"/>
      <c r="DS593" s="55"/>
      <c r="DT593" s="55"/>
      <c r="DU593" s="56"/>
      <c r="DV593" s="166" t="s">
        <v>45</v>
      </c>
      <c r="DW593" s="55"/>
      <c r="DX593" s="55"/>
      <c r="DY593" s="55"/>
      <c r="DZ593" s="55"/>
      <c r="EA593" s="55"/>
      <c r="EB593" s="55"/>
      <c r="EC593" s="55"/>
      <c r="ED593" s="58"/>
      <c r="EE593" s="56"/>
      <c r="EF593" s="166" t="s">
        <v>45</v>
      </c>
      <c r="EG593" s="55"/>
      <c r="EH593" s="55"/>
      <c r="EI593" s="55"/>
      <c r="EJ593" s="55"/>
      <c r="EK593" s="55"/>
      <c r="EL593" s="55"/>
      <c r="EM593" s="55"/>
      <c r="EN593" s="56"/>
      <c r="EO593" s="166" t="s">
        <v>45</v>
      </c>
      <c r="EP593" s="55"/>
      <c r="EQ593" s="55"/>
      <c r="ER593" s="55"/>
      <c r="ES593" s="55"/>
      <c r="ET593" s="55"/>
      <c r="EU593" s="55"/>
      <c r="EV593" s="55"/>
      <c r="EW593" s="56"/>
      <c r="EX593" s="159"/>
      <c r="EY593" s="160"/>
      <c r="EZ593" s="160"/>
      <c r="FA593" s="160"/>
      <c r="FB593" s="160"/>
      <c r="FC593" s="160"/>
      <c r="FD593" s="160"/>
      <c r="FE593" s="160"/>
      <c r="FF593" s="160"/>
      <c r="FG593" s="160"/>
      <c r="FH593" s="160"/>
      <c r="FI593" s="161"/>
      <c r="FV593" s="24" t="str">
        <f>IF(FW593&lt;&gt;"",MAX($FV$3:FV592)+1,"")</f>
        <v/>
      </c>
      <c r="FW593" s="24" t="str">
        <f>IF($B593&lt;&gt;"",LEFT(E593,2),"")</f>
        <v/>
      </c>
      <c r="FX593" s="24" t="str">
        <f t="shared" si="1088"/>
        <v/>
      </c>
      <c r="FY593" s="24" t="str">
        <f t="shared" si="1089"/>
        <v/>
      </c>
      <c r="FZ593" s="24" t="str">
        <f t="shared" si="1090"/>
        <v/>
      </c>
    </row>
    <row r="594" spans="1:182" x14ac:dyDescent="0.25">
      <c r="A594" s="38" t="str">
        <f>IF(AND(A593&lt;&gt;"",I594&lt;&gt;""),A591,"")</f>
        <v/>
      </c>
      <c r="B594" s="38" t="str">
        <f t="shared" ref="B594" si="1093">IF(AND($A594&lt;&gt;"",B591&lt;&gt;""),B591,"")</f>
        <v/>
      </c>
      <c r="C594" s="65" t="s">
        <v>318</v>
      </c>
      <c r="D594" s="33"/>
      <c r="E594" s="44" t="str">
        <f>IF(AND(I594&lt;&gt;"",E591&lt;&gt;""),E591,"")</f>
        <v/>
      </c>
      <c r="F594" s="44" t="str">
        <f>IF(I594&lt;&gt;"",MAX(F591:F593)+1,"")</f>
        <v/>
      </c>
      <c r="G594" s="44" t="str">
        <f>IF(AND(I594&lt;&gt;"",D592&lt;&gt;""),D592,"")</f>
        <v/>
      </c>
      <c r="H594" s="44" t="str">
        <f>IF(AND(I594&lt;&gt;"",D593&lt;&gt;""),D595,"")</f>
        <v/>
      </c>
      <c r="I594" s="31"/>
      <c r="J594" s="33"/>
      <c r="K594" s="38" t="str">
        <f t="shared" si="1087"/>
        <v/>
      </c>
      <c r="L594" s="153"/>
      <c r="M594" s="153"/>
      <c r="N594" s="153"/>
      <c r="O594" s="153"/>
      <c r="P594" s="31"/>
      <c r="Q594" s="54"/>
      <c r="R594" s="55"/>
      <c r="S594" s="55"/>
      <c r="T594" s="55"/>
      <c r="U594" s="55"/>
      <c r="V594" s="55"/>
      <c r="W594" s="55"/>
      <c r="X594" s="55"/>
      <c r="Y594" s="55"/>
      <c r="Z594" s="55"/>
      <c r="AA594" s="55"/>
      <c r="AB594" s="55"/>
      <c r="AC594" s="55"/>
      <c r="AD594" s="55"/>
      <c r="AE594" s="55"/>
      <c r="AF594" s="55"/>
      <c r="AG594" s="55"/>
      <c r="AH594" s="55"/>
      <c r="AI594" s="55"/>
      <c r="AJ594" s="55"/>
      <c r="AK594" s="55"/>
      <c r="AL594" s="55"/>
      <c r="AM594" s="56"/>
      <c r="AN594" s="54"/>
      <c r="AO594" s="55"/>
      <c r="AP594" s="55"/>
      <c r="AQ594" s="55"/>
      <c r="AR594" s="55"/>
      <c r="AS594" s="56"/>
      <c r="AT594" s="54"/>
      <c r="AU594" s="55"/>
      <c r="AV594" s="56"/>
      <c r="AW594" s="54"/>
      <c r="AX594" s="55"/>
      <c r="AY594" s="55"/>
      <c r="AZ594" s="55"/>
      <c r="BA594" s="55"/>
      <c r="BB594" s="55"/>
      <c r="BC594" s="55"/>
      <c r="BD594" s="55"/>
      <c r="BE594" s="55"/>
      <c r="BF594" s="55"/>
      <c r="BG594" s="55"/>
      <c r="BH594" s="56"/>
      <c r="BI594" s="54"/>
      <c r="BJ594" s="55"/>
      <c r="BK594" s="55"/>
      <c r="BL594" s="55"/>
      <c r="BM594" s="55"/>
      <c r="BN594" s="55"/>
      <c r="BO594" s="55"/>
      <c r="BP594" s="55"/>
      <c r="BQ594" s="55"/>
      <c r="BR594" s="55"/>
      <c r="BS594" s="55"/>
      <c r="BT594" s="55"/>
      <c r="BU594" s="56"/>
      <c r="BV594" s="54"/>
      <c r="BW594" s="57"/>
      <c r="BX594" s="57"/>
      <c r="BY594" s="55"/>
      <c r="BZ594" s="55"/>
      <c r="CA594" s="55"/>
      <c r="CB594" s="55"/>
      <c r="CC594" s="55"/>
      <c r="CD594" s="55"/>
      <c r="CE594" s="55"/>
      <c r="CF594" s="55"/>
      <c r="CG594" s="55"/>
      <c r="CH594" s="55"/>
      <c r="CI594" s="55"/>
      <c r="CJ594" s="55"/>
      <c r="CK594" s="55"/>
      <c r="CL594" s="55"/>
      <c r="CM594" s="56"/>
      <c r="CN594" s="58"/>
      <c r="CO594" s="58"/>
      <c r="CP594" s="58"/>
      <c r="CQ594" s="58"/>
      <c r="CR594" s="58"/>
      <c r="CS594" s="58"/>
      <c r="CT594" s="58"/>
      <c r="CU594" s="58"/>
      <c r="CV594" s="58"/>
      <c r="CW594" s="58"/>
      <c r="CX594" s="58"/>
      <c r="CY594" s="58"/>
      <c r="CZ594" s="58"/>
      <c r="DA594" s="58"/>
      <c r="DB594" s="58"/>
      <c r="DC594" s="58"/>
      <c r="DD594" s="58"/>
      <c r="DE594" s="58"/>
      <c r="DF594" s="58"/>
      <c r="DG594" s="58"/>
      <c r="DH594" s="58"/>
      <c r="DI594" s="58"/>
      <c r="DJ594" s="58"/>
      <c r="DK594" s="58"/>
      <c r="DL594" s="56"/>
      <c r="DM594" s="155" t="s">
        <v>42</v>
      </c>
      <c r="DN594" s="55"/>
      <c r="DO594" s="55"/>
      <c r="DP594" s="55"/>
      <c r="DQ594" s="55"/>
      <c r="DR594" s="55"/>
      <c r="DS594" s="55"/>
      <c r="DT594" s="55"/>
      <c r="DU594" s="56"/>
      <c r="DV594" s="91" t="s">
        <v>42</v>
      </c>
      <c r="DW594" s="60"/>
      <c r="DX594" s="60"/>
      <c r="DY594" s="60"/>
      <c r="DZ594" s="60"/>
      <c r="EA594" s="60"/>
      <c r="EB594" s="60"/>
      <c r="EC594" s="60"/>
      <c r="ED594" s="147"/>
      <c r="EE594" s="61"/>
      <c r="EF594" s="91" t="s">
        <v>42</v>
      </c>
      <c r="EG594" s="60"/>
      <c r="EH594" s="60"/>
      <c r="EI594" s="60"/>
      <c r="EJ594" s="60"/>
      <c r="EK594" s="60"/>
      <c r="EL594" s="60"/>
      <c r="EM594" s="60"/>
      <c r="EN594" s="61"/>
      <c r="EO594" s="164" t="s">
        <v>42</v>
      </c>
      <c r="EP594" s="60"/>
      <c r="EQ594" s="60"/>
      <c r="ER594" s="60"/>
      <c r="ES594" s="60"/>
      <c r="ET594" s="60"/>
      <c r="EU594" s="60"/>
      <c r="EV594" s="60"/>
      <c r="EW594" s="61"/>
      <c r="EX594" s="159"/>
      <c r="EY594" s="160"/>
      <c r="EZ594" s="160"/>
      <c r="FA594" s="160"/>
      <c r="FB594" s="160"/>
      <c r="FC594" s="160"/>
      <c r="FD594" s="160"/>
      <c r="FE594" s="160"/>
      <c r="FF594" s="160"/>
      <c r="FG594" s="160"/>
      <c r="FH594" s="160"/>
      <c r="FI594" s="161"/>
      <c r="FV594" s="24" t="str">
        <f>IF(FW594&lt;&gt;"",MAX($FV$3:FV593)+1,"")</f>
        <v/>
      </c>
      <c r="FW594" s="24" t="str">
        <f>IF($B594&lt;&gt;"",LEFT(E594,2),"")</f>
        <v/>
      </c>
      <c r="FX594" s="24" t="str">
        <f t="shared" si="1088"/>
        <v/>
      </c>
      <c r="FY594" s="24" t="str">
        <f t="shared" si="1089"/>
        <v/>
      </c>
      <c r="FZ594" s="24" t="str">
        <f t="shared" si="1090"/>
        <v/>
      </c>
    </row>
    <row r="595" spans="1:182" x14ac:dyDescent="0.25">
      <c r="A595" s="38" t="str">
        <f>IF(AND(A594&lt;&gt;"",I595&lt;&gt;""),A591,"")</f>
        <v/>
      </c>
      <c r="B595" s="38" t="str">
        <f t="shared" ref="B595" si="1094">IF(AND($A595&lt;&gt;"",B591&lt;&gt;""),B591,"")</f>
        <v/>
      </c>
      <c r="C595" s="65" t="s">
        <v>742</v>
      </c>
      <c r="D595" s="42" t="str">
        <f>IF(D593&lt;&gt;"",IF(ISNA(VLOOKUP(D593,EconomyTable,2,FALSE)),"&lt;Unknown&gt;",VLOOKUP(D593,EconomyTable,2,FALSE)),"")</f>
        <v/>
      </c>
      <c r="E595" s="44" t="str">
        <f>IF(AND(I595&lt;&gt;"",E591&lt;&gt;""),E591,"")</f>
        <v/>
      </c>
      <c r="F595" s="44" t="str">
        <f>IF(I595&lt;&gt;"",MAX(F591:F594)+1,"")</f>
        <v/>
      </c>
      <c r="G595" s="44" t="str">
        <f>IF(AND(I595&lt;&gt;"",D592&lt;&gt;""),D592,"")</f>
        <v/>
      </c>
      <c r="H595" s="44" t="str">
        <f>IF(AND(I596&lt;&gt;"",D593&lt;&gt;""),D595,"")</f>
        <v/>
      </c>
      <c r="I595" s="31"/>
      <c r="J595" s="33"/>
      <c r="K595" s="38" t="str">
        <f t="shared" si="1087"/>
        <v/>
      </c>
      <c r="L595" s="153"/>
      <c r="M595" s="153"/>
      <c r="N595" s="153"/>
      <c r="O595" s="153"/>
      <c r="P595" s="31"/>
      <c r="Q595" s="54"/>
      <c r="R595" s="55"/>
      <c r="S595" s="55"/>
      <c r="T595" s="55"/>
      <c r="U595" s="55"/>
      <c r="V595" s="55"/>
      <c r="W595" s="55"/>
      <c r="X595" s="55"/>
      <c r="Y595" s="55"/>
      <c r="Z595" s="55"/>
      <c r="AA595" s="55"/>
      <c r="AB595" s="55"/>
      <c r="AC595" s="55"/>
      <c r="AD595" s="55"/>
      <c r="AE595" s="55"/>
      <c r="AF595" s="55"/>
      <c r="AG595" s="55"/>
      <c r="AH595" s="55"/>
      <c r="AI595" s="55"/>
      <c r="AJ595" s="55"/>
      <c r="AK595" s="55"/>
      <c r="AL595" s="55"/>
      <c r="AM595" s="56"/>
      <c r="AN595" s="54"/>
      <c r="AO595" s="55"/>
      <c r="AP595" s="55"/>
      <c r="AQ595" s="55"/>
      <c r="AR595" s="55"/>
      <c r="AS595" s="56"/>
      <c r="AT595" s="54"/>
      <c r="AU595" s="55"/>
      <c r="AV595" s="56"/>
      <c r="AW595" s="54"/>
      <c r="AX595" s="55"/>
      <c r="AY595" s="55"/>
      <c r="AZ595" s="55"/>
      <c r="BA595" s="55"/>
      <c r="BB595" s="55"/>
      <c r="BC595" s="55"/>
      <c r="BD595" s="55"/>
      <c r="BE595" s="55"/>
      <c r="BF595" s="55"/>
      <c r="BG595" s="55"/>
      <c r="BH595" s="56"/>
      <c r="BI595" s="54"/>
      <c r="BJ595" s="55"/>
      <c r="BK595" s="55"/>
      <c r="BL595" s="55"/>
      <c r="BM595" s="55"/>
      <c r="BN595" s="55"/>
      <c r="BO595" s="55"/>
      <c r="BP595" s="55"/>
      <c r="BQ595" s="55"/>
      <c r="BR595" s="55"/>
      <c r="BS595" s="55"/>
      <c r="BT595" s="55"/>
      <c r="BU595" s="56"/>
      <c r="BV595" s="54"/>
      <c r="BW595" s="57"/>
      <c r="BX595" s="57"/>
      <c r="BY595" s="55"/>
      <c r="BZ595" s="55"/>
      <c r="CA595" s="55"/>
      <c r="CB595" s="55"/>
      <c r="CC595" s="55"/>
      <c r="CD595" s="55"/>
      <c r="CE595" s="55"/>
      <c r="CF595" s="55"/>
      <c r="CG595" s="55"/>
      <c r="CH595" s="55"/>
      <c r="CI595" s="55"/>
      <c r="CJ595" s="55"/>
      <c r="CK595" s="55"/>
      <c r="CL595" s="55"/>
      <c r="CM595" s="58"/>
      <c r="CN595" s="54"/>
      <c r="CO595" s="58"/>
      <c r="CP595" s="58"/>
      <c r="CQ595" s="58"/>
      <c r="CR595" s="58"/>
      <c r="CS595" s="58"/>
      <c r="CT595" s="58"/>
      <c r="CU595" s="58"/>
      <c r="CV595" s="58"/>
      <c r="CW595" s="58"/>
      <c r="CX595" s="58"/>
      <c r="CY595" s="58"/>
      <c r="CZ595" s="58"/>
      <c r="DA595" s="58"/>
      <c r="DB595" s="58"/>
      <c r="DC595" s="58"/>
      <c r="DD595" s="58"/>
      <c r="DE595" s="58"/>
      <c r="DF595" s="58"/>
      <c r="DG595" s="58"/>
      <c r="DH595" s="58"/>
      <c r="DI595" s="58"/>
      <c r="DJ595" s="58"/>
      <c r="DK595" s="58"/>
      <c r="DL595" s="56"/>
      <c r="DM595" s="169" t="s">
        <v>861</v>
      </c>
      <c r="DN595" s="170"/>
      <c r="DO595" s="170"/>
      <c r="DP595" s="170"/>
      <c r="DQ595" s="170"/>
      <c r="DR595" s="170"/>
      <c r="DS595" s="171"/>
      <c r="DT595" s="205">
        <f>SUM(DN591:DU594)</f>
        <v>0</v>
      </c>
      <c r="DU595" s="218"/>
      <c r="DV595" s="169" t="s">
        <v>861</v>
      </c>
      <c r="DW595" s="170"/>
      <c r="DX595" s="170"/>
      <c r="DY595" s="170"/>
      <c r="DZ595" s="170"/>
      <c r="EA595" s="170"/>
      <c r="EB595" s="170"/>
      <c r="EC595" s="171"/>
      <c r="ED595" s="205">
        <f>SUM(DW591:EE594)</f>
        <v>0</v>
      </c>
      <c r="EE595" s="218"/>
      <c r="EF595" s="169" t="s">
        <v>861</v>
      </c>
      <c r="EG595" s="170"/>
      <c r="EH595" s="170"/>
      <c r="EI595" s="170"/>
      <c r="EJ595" s="170"/>
      <c r="EK595" s="170"/>
      <c r="EL595" s="171"/>
      <c r="EM595" s="205">
        <f>SUM(EG591:EN594)</f>
        <v>0</v>
      </c>
      <c r="EN595" s="218"/>
      <c r="EO595" s="169" t="s">
        <v>861</v>
      </c>
      <c r="EP595" s="170"/>
      <c r="EQ595" s="170"/>
      <c r="ER595" s="170"/>
      <c r="ES595" s="170"/>
      <c r="ET595" s="170"/>
      <c r="EU595" s="171"/>
      <c r="EV595" s="205">
        <f>SUM(EP591:EW594)</f>
        <v>0</v>
      </c>
      <c r="EW595" s="218"/>
      <c r="EX595" s="159"/>
      <c r="EY595" s="160"/>
      <c r="EZ595" s="160"/>
      <c r="FA595" s="160"/>
      <c r="FB595" s="160"/>
      <c r="FC595" s="160"/>
      <c r="FD595" s="160"/>
      <c r="FE595" s="160"/>
      <c r="FF595" s="160"/>
      <c r="FG595" s="160"/>
      <c r="FH595" s="160"/>
      <c r="FI595" s="161"/>
      <c r="FV595" s="24" t="str">
        <f>IF(FW595&lt;&gt;"",MAX($FV$3:FV594)+1,"")</f>
        <v/>
      </c>
      <c r="FW595" s="24" t="str">
        <f>IF($B595&lt;&gt;"",E595,"")</f>
        <v/>
      </c>
      <c r="FX595" s="24" t="str">
        <f t="shared" si="1088"/>
        <v/>
      </c>
      <c r="FY595" s="24" t="str">
        <f t="shared" si="1089"/>
        <v/>
      </c>
      <c r="FZ595" s="24" t="str">
        <f t="shared" si="1090"/>
        <v/>
      </c>
    </row>
    <row r="596" spans="1:182" x14ac:dyDescent="0.25">
      <c r="A596" s="38" t="str">
        <f>IF(AND(A595&lt;&gt;"",I596&lt;&gt;""),A591,"")</f>
        <v/>
      </c>
      <c r="B596" s="38" t="str">
        <f t="shared" ref="B596" si="1095">IF(AND($A596&lt;&gt;"",B591&lt;&gt;""),B591,"")</f>
        <v/>
      </c>
      <c r="C596" s="65" t="s">
        <v>741</v>
      </c>
      <c r="D596" s="43" t="str">
        <f>IF(D594&lt;&gt;"",IF(ISNA(VLOOKUP(D594,EconomyTypeTable,2,FALSE)),"&lt;Unknown&gt;",VLOOKUP(D594,EconomyTypeTable,2,FALSE)),"")</f>
        <v/>
      </c>
      <c r="E596" s="44" t="str">
        <f>IF(AND(I596&lt;&gt;"",E591&lt;&gt;""),E591,"")</f>
        <v/>
      </c>
      <c r="F596" s="44" t="str">
        <f>IF(I596&lt;&gt;"",MAX(F591:F595)+1,"")</f>
        <v/>
      </c>
      <c r="G596" s="44" t="str">
        <f>IF(AND(I595&lt;&gt;"",D592&lt;&gt;""),D592,"")</f>
        <v/>
      </c>
      <c r="H596" s="44" t="str">
        <f>IF(AND(I596&lt;&gt;"",D593&lt;&gt;""),D595,"")</f>
        <v/>
      </c>
      <c r="I596" s="31"/>
      <c r="J596" s="33"/>
      <c r="K596" s="38" t="str">
        <f t="shared" si="1087"/>
        <v/>
      </c>
      <c r="L596" s="153"/>
      <c r="M596" s="153"/>
      <c r="N596" s="153"/>
      <c r="O596" s="153"/>
      <c r="P596" s="31"/>
      <c r="Q596" s="59"/>
      <c r="R596" s="60"/>
      <c r="S596" s="60"/>
      <c r="T596" s="60"/>
      <c r="U596" s="60"/>
      <c r="V596" s="60"/>
      <c r="W596" s="60"/>
      <c r="X596" s="60"/>
      <c r="Y596" s="60"/>
      <c r="Z596" s="60"/>
      <c r="AA596" s="60"/>
      <c r="AB596" s="60"/>
      <c r="AC596" s="60"/>
      <c r="AD596" s="60"/>
      <c r="AE596" s="60"/>
      <c r="AF596" s="60"/>
      <c r="AG596" s="60"/>
      <c r="AH596" s="60"/>
      <c r="AI596" s="60"/>
      <c r="AJ596" s="60"/>
      <c r="AK596" s="60"/>
      <c r="AL596" s="60"/>
      <c r="AM596" s="61"/>
      <c r="AN596" s="59"/>
      <c r="AO596" s="60"/>
      <c r="AP596" s="60"/>
      <c r="AQ596" s="60"/>
      <c r="AR596" s="60"/>
      <c r="AS596" s="61"/>
      <c r="AT596" s="59"/>
      <c r="AU596" s="60"/>
      <c r="AV596" s="61"/>
      <c r="AW596" s="59"/>
      <c r="AX596" s="60"/>
      <c r="AY596" s="60"/>
      <c r="AZ596" s="60"/>
      <c r="BA596" s="60"/>
      <c r="BB596" s="60"/>
      <c r="BC596" s="60"/>
      <c r="BD596" s="60"/>
      <c r="BE596" s="60"/>
      <c r="BF596" s="60"/>
      <c r="BG596" s="60"/>
      <c r="BH596" s="61"/>
      <c r="BI596" s="59"/>
      <c r="BJ596" s="60"/>
      <c r="BK596" s="60"/>
      <c r="BL596" s="60"/>
      <c r="BM596" s="60"/>
      <c r="BN596" s="60"/>
      <c r="BO596" s="60"/>
      <c r="BP596" s="60"/>
      <c r="BQ596" s="60"/>
      <c r="BR596" s="60"/>
      <c r="BS596" s="60"/>
      <c r="BT596" s="60"/>
      <c r="BU596" s="61"/>
      <c r="BV596" s="59"/>
      <c r="BW596" s="62"/>
      <c r="BX596" s="62"/>
      <c r="BY596" s="60"/>
      <c r="BZ596" s="60"/>
      <c r="CA596" s="60"/>
      <c r="CB596" s="60"/>
      <c r="CC596" s="60"/>
      <c r="CD596" s="60"/>
      <c r="CE596" s="60"/>
      <c r="CF596" s="60"/>
      <c r="CG596" s="60"/>
      <c r="CH596" s="60"/>
      <c r="CI596" s="60"/>
      <c r="CJ596" s="60"/>
      <c r="CK596" s="60"/>
      <c r="CL596" s="60"/>
      <c r="CM596" s="61"/>
      <c r="CN596" s="58"/>
      <c r="CO596" s="58"/>
      <c r="CP596" s="58"/>
      <c r="CQ596" s="58"/>
      <c r="CR596" s="58"/>
      <c r="CS596" s="58"/>
      <c r="CT596" s="58"/>
      <c r="CU596" s="58"/>
      <c r="CV596" s="58"/>
      <c r="CW596" s="58"/>
      <c r="CX596" s="58"/>
      <c r="CY596" s="58"/>
      <c r="CZ596" s="58"/>
      <c r="DA596" s="58"/>
      <c r="DB596" s="58"/>
      <c r="DC596" s="58"/>
      <c r="DD596" s="58"/>
      <c r="DE596" s="58"/>
      <c r="DF596" s="58"/>
      <c r="DG596" s="58"/>
      <c r="DH596" s="58"/>
      <c r="DI596" s="58"/>
      <c r="DJ596" s="58"/>
      <c r="DK596" s="58"/>
      <c r="DL596" s="56"/>
      <c r="DM596" s="169" t="s">
        <v>823</v>
      </c>
      <c r="DN596" s="170"/>
      <c r="DO596" s="170"/>
      <c r="DP596" s="170"/>
      <c r="DQ596" s="170"/>
      <c r="DR596" s="170"/>
      <c r="DS596" s="171"/>
      <c r="DT596" s="172"/>
      <c r="DU596" s="173"/>
      <c r="DV596" s="209"/>
      <c r="DW596" s="190"/>
      <c r="DX596" s="190"/>
      <c r="DY596" s="190"/>
      <c r="DZ596" s="190"/>
      <c r="EA596" s="190"/>
      <c r="EB596" s="190"/>
      <c r="EC596" s="190"/>
      <c r="ED596" s="190"/>
      <c r="EE596" s="190"/>
      <c r="EF596" s="190"/>
      <c r="EG596" s="190"/>
      <c r="EH596" s="190"/>
      <c r="EI596" s="190"/>
      <c r="EJ596" s="190"/>
      <c r="EK596" s="190"/>
      <c r="EL596" s="190"/>
      <c r="EM596" s="190"/>
      <c r="EN596" s="190"/>
      <c r="EO596" s="190"/>
      <c r="EP596" s="190"/>
      <c r="EQ596" s="190"/>
      <c r="ER596" s="190"/>
      <c r="ES596" s="190"/>
      <c r="ET596" s="190"/>
      <c r="EU596" s="190"/>
      <c r="EV596" s="190"/>
      <c r="EW596" s="210"/>
      <c r="EX596" s="159"/>
      <c r="EY596" s="160"/>
      <c r="EZ596" s="160"/>
      <c r="FA596" s="160"/>
      <c r="FB596" s="160"/>
      <c r="FC596" s="160"/>
      <c r="FD596" s="160"/>
      <c r="FE596" s="160"/>
      <c r="FF596" s="160"/>
      <c r="FG596" s="160"/>
      <c r="FH596" s="160"/>
      <c r="FI596" s="161"/>
    </row>
    <row r="597" spans="1:182" ht="15.75" thickBot="1" x14ac:dyDescent="0.3">
      <c r="A597" s="39">
        <f>IF(A591&lt;&gt;"",A591,"")</f>
        <v>85</v>
      </c>
      <c r="B597" s="39" t="str">
        <f>IF(AND($A597&lt;&gt;"",B591&lt;&gt;""),B591,"")</f>
        <v/>
      </c>
      <c r="C597" s="67" t="s">
        <v>315</v>
      </c>
      <c r="D597" s="36"/>
      <c r="E597" s="148"/>
      <c r="F597" s="149"/>
      <c r="G597" s="149"/>
      <c r="H597" s="149"/>
      <c r="I597" s="149"/>
      <c r="J597" s="149"/>
      <c r="K597" s="149"/>
      <c r="L597" s="149"/>
      <c r="M597" s="149"/>
      <c r="N597" s="149"/>
      <c r="O597" s="150"/>
      <c r="P597" s="46" t="str">
        <f>IF(COUNTA(Q597:AM597)-COUNTBLANK(Q597:AM597)&gt;0,COUNTA(Q597:AM597)-COUNTBLANK(Q597:AM597)&amp;" Deposit types","")</f>
        <v/>
      </c>
      <c r="Q597" s="47" t="str">
        <f>IF(COUNTA(Q591:Q596)&gt;0,COUNTA(Q591:Q596),"")</f>
        <v/>
      </c>
      <c r="R597" s="48" t="str">
        <f t="shared" ref="R597:AA597" si="1096">IF(COUNTA(R591:R596)&gt;0,COUNTA(R591:R596),"")</f>
        <v/>
      </c>
      <c r="S597" s="48" t="str">
        <f t="shared" si="1096"/>
        <v/>
      </c>
      <c r="T597" s="48" t="str">
        <f t="shared" si="1096"/>
        <v/>
      </c>
      <c r="U597" s="48" t="str">
        <f t="shared" si="1096"/>
        <v/>
      </c>
      <c r="V597" s="48" t="str">
        <f t="shared" si="1096"/>
        <v/>
      </c>
      <c r="W597" s="48" t="str">
        <f t="shared" si="1096"/>
        <v/>
      </c>
      <c r="X597" s="48" t="str">
        <f t="shared" si="1096"/>
        <v/>
      </c>
      <c r="Y597" s="48" t="str">
        <f t="shared" si="1096"/>
        <v/>
      </c>
      <c r="Z597" s="48" t="str">
        <f t="shared" si="1096"/>
        <v/>
      </c>
      <c r="AA597" s="48" t="str">
        <f t="shared" si="1096"/>
        <v/>
      </c>
      <c r="AB597" s="48" t="str">
        <f>IF(COUNTA(AB591:AB596)&gt;0,COUNTA(AB591:AB596),"")</f>
        <v/>
      </c>
      <c r="AC597" s="48" t="str">
        <f t="shared" ref="AC597:BK597" si="1097">IF(COUNTA(AC591:AC596)&gt;0,COUNTA(AC591:AC596),"")</f>
        <v/>
      </c>
      <c r="AD597" s="48" t="str">
        <f t="shared" si="1097"/>
        <v/>
      </c>
      <c r="AE597" s="48" t="str">
        <f t="shared" si="1097"/>
        <v/>
      </c>
      <c r="AF597" s="48" t="str">
        <f t="shared" si="1097"/>
        <v/>
      </c>
      <c r="AG597" s="48" t="str">
        <f t="shared" si="1097"/>
        <v/>
      </c>
      <c r="AH597" s="48" t="str">
        <f t="shared" si="1097"/>
        <v/>
      </c>
      <c r="AI597" s="48" t="str">
        <f t="shared" si="1097"/>
        <v/>
      </c>
      <c r="AJ597" s="48" t="str">
        <f t="shared" si="1097"/>
        <v/>
      </c>
      <c r="AK597" s="48" t="str">
        <f t="shared" si="1097"/>
        <v/>
      </c>
      <c r="AL597" s="48" t="str">
        <f t="shared" si="1097"/>
        <v/>
      </c>
      <c r="AM597" s="49" t="str">
        <f t="shared" si="1097"/>
        <v/>
      </c>
      <c r="AN597" s="47" t="str">
        <f t="shared" si="1097"/>
        <v/>
      </c>
      <c r="AO597" s="48" t="str">
        <f t="shared" si="1097"/>
        <v/>
      </c>
      <c r="AP597" s="48" t="str">
        <f t="shared" si="1097"/>
        <v/>
      </c>
      <c r="AQ597" s="48" t="str">
        <f t="shared" si="1097"/>
        <v/>
      </c>
      <c r="AR597" s="48" t="str">
        <f t="shared" si="1097"/>
        <v/>
      </c>
      <c r="AS597" s="49" t="str">
        <f t="shared" si="1097"/>
        <v/>
      </c>
      <c r="AT597" s="47" t="str">
        <f t="shared" si="1097"/>
        <v/>
      </c>
      <c r="AU597" s="48" t="str">
        <f t="shared" si="1097"/>
        <v/>
      </c>
      <c r="AV597" s="49" t="str">
        <f t="shared" si="1097"/>
        <v/>
      </c>
      <c r="AW597" s="47" t="str">
        <f t="shared" si="1097"/>
        <v/>
      </c>
      <c r="AX597" s="48" t="str">
        <f t="shared" si="1097"/>
        <v/>
      </c>
      <c r="AY597" s="48" t="str">
        <f t="shared" si="1097"/>
        <v/>
      </c>
      <c r="AZ597" s="48" t="str">
        <f t="shared" si="1097"/>
        <v/>
      </c>
      <c r="BA597" s="48" t="str">
        <f t="shared" si="1097"/>
        <v/>
      </c>
      <c r="BB597" s="48" t="str">
        <f t="shared" si="1097"/>
        <v/>
      </c>
      <c r="BC597" s="48" t="str">
        <f t="shared" si="1097"/>
        <v/>
      </c>
      <c r="BD597" s="48" t="str">
        <f t="shared" si="1097"/>
        <v/>
      </c>
      <c r="BE597" s="48" t="str">
        <f t="shared" si="1097"/>
        <v/>
      </c>
      <c r="BF597" s="48" t="str">
        <f t="shared" si="1097"/>
        <v/>
      </c>
      <c r="BG597" s="48" t="str">
        <f t="shared" si="1097"/>
        <v/>
      </c>
      <c r="BH597" s="49" t="str">
        <f t="shared" si="1097"/>
        <v/>
      </c>
      <c r="BI597" s="47" t="str">
        <f t="shared" si="1097"/>
        <v/>
      </c>
      <c r="BJ597" s="48" t="str">
        <f t="shared" si="1097"/>
        <v/>
      </c>
      <c r="BK597" s="48" t="str">
        <f t="shared" si="1097"/>
        <v/>
      </c>
      <c r="BL597" s="48"/>
      <c r="BM597" s="48" t="str">
        <f t="shared" ref="BM597:BU597" si="1098">IF(COUNTA(BM591:BM596)&gt;0,COUNTA(BM591:BM596),"")</f>
        <v/>
      </c>
      <c r="BN597" s="48" t="str">
        <f t="shared" si="1098"/>
        <v/>
      </c>
      <c r="BO597" s="48" t="str">
        <f t="shared" si="1098"/>
        <v/>
      </c>
      <c r="BP597" s="48" t="str">
        <f t="shared" si="1098"/>
        <v/>
      </c>
      <c r="BQ597" s="48" t="str">
        <f t="shared" si="1098"/>
        <v/>
      </c>
      <c r="BR597" s="48" t="str">
        <f t="shared" si="1098"/>
        <v/>
      </c>
      <c r="BS597" s="48" t="str">
        <f t="shared" si="1098"/>
        <v/>
      </c>
      <c r="BT597" s="48" t="str">
        <f t="shared" si="1098"/>
        <v/>
      </c>
      <c r="BU597" s="49" t="str">
        <f t="shared" si="1098"/>
        <v/>
      </c>
      <c r="BV597" s="47" t="str">
        <f>IF(COUNTA(BV591:BV596)&gt;0,COUNTA(BV591:BV596),"")</f>
        <v/>
      </c>
      <c r="BW597" s="48" t="str">
        <f t="shared" ref="BW597:DL597" si="1099">IF(COUNTA(BW591:BW596)&gt;0,COUNTA(BW591:BW596),"")</f>
        <v/>
      </c>
      <c r="BX597" s="48" t="str">
        <f t="shared" si="1099"/>
        <v/>
      </c>
      <c r="BY597" s="48" t="str">
        <f t="shared" si="1099"/>
        <v/>
      </c>
      <c r="BZ597" s="48" t="str">
        <f t="shared" si="1099"/>
        <v/>
      </c>
      <c r="CA597" s="48" t="str">
        <f t="shared" si="1099"/>
        <v/>
      </c>
      <c r="CB597" s="48" t="str">
        <f t="shared" si="1099"/>
        <v/>
      </c>
      <c r="CC597" s="48" t="str">
        <f t="shared" si="1099"/>
        <v/>
      </c>
      <c r="CD597" s="48" t="str">
        <f t="shared" si="1099"/>
        <v/>
      </c>
      <c r="CE597" s="48" t="str">
        <f t="shared" si="1099"/>
        <v/>
      </c>
      <c r="CF597" s="48" t="str">
        <f t="shared" si="1099"/>
        <v/>
      </c>
      <c r="CG597" s="48" t="str">
        <f t="shared" si="1099"/>
        <v/>
      </c>
      <c r="CH597" s="48" t="str">
        <f t="shared" si="1099"/>
        <v/>
      </c>
      <c r="CI597" s="48" t="str">
        <f t="shared" si="1099"/>
        <v/>
      </c>
      <c r="CJ597" s="48" t="str">
        <f t="shared" si="1099"/>
        <v/>
      </c>
      <c r="CK597" s="48" t="str">
        <f t="shared" si="1099"/>
        <v/>
      </c>
      <c r="CL597" s="48" t="str">
        <f t="shared" si="1099"/>
        <v/>
      </c>
      <c r="CM597" s="49" t="str">
        <f t="shared" si="1099"/>
        <v/>
      </c>
      <c r="CN597" s="47" t="str">
        <f t="shared" si="1099"/>
        <v/>
      </c>
      <c r="CO597" s="48" t="str">
        <f t="shared" si="1099"/>
        <v/>
      </c>
      <c r="CP597" s="48" t="str">
        <f t="shared" si="1099"/>
        <v/>
      </c>
      <c r="CQ597" s="48" t="str">
        <f t="shared" si="1099"/>
        <v/>
      </c>
      <c r="CR597" s="48" t="str">
        <f t="shared" si="1099"/>
        <v/>
      </c>
      <c r="CS597" s="48" t="str">
        <f t="shared" si="1099"/>
        <v/>
      </c>
      <c r="CT597" s="48" t="str">
        <f t="shared" si="1099"/>
        <v/>
      </c>
      <c r="CU597" s="48" t="str">
        <f t="shared" si="1099"/>
        <v/>
      </c>
      <c r="CV597" s="48" t="str">
        <f t="shared" si="1099"/>
        <v/>
      </c>
      <c r="CW597" s="48" t="str">
        <f t="shared" si="1099"/>
        <v/>
      </c>
      <c r="CX597" s="48" t="str">
        <f t="shared" si="1099"/>
        <v/>
      </c>
      <c r="CY597" s="48" t="str">
        <f t="shared" si="1099"/>
        <v/>
      </c>
      <c r="CZ597" s="48" t="str">
        <f t="shared" si="1099"/>
        <v/>
      </c>
      <c r="DA597" s="48" t="str">
        <f t="shared" si="1099"/>
        <v/>
      </c>
      <c r="DB597" s="48" t="str">
        <f t="shared" si="1099"/>
        <v/>
      </c>
      <c r="DC597" s="48" t="str">
        <f t="shared" si="1099"/>
        <v/>
      </c>
      <c r="DD597" s="48" t="str">
        <f t="shared" si="1099"/>
        <v/>
      </c>
      <c r="DE597" s="48" t="str">
        <f t="shared" si="1099"/>
        <v/>
      </c>
      <c r="DF597" s="48" t="str">
        <f t="shared" si="1099"/>
        <v/>
      </c>
      <c r="DG597" s="48" t="str">
        <f t="shared" si="1099"/>
        <v/>
      </c>
      <c r="DH597" s="48" t="str">
        <f t="shared" si="1099"/>
        <v/>
      </c>
      <c r="DI597" s="48" t="str">
        <f t="shared" si="1099"/>
        <v/>
      </c>
      <c r="DJ597" s="48" t="str">
        <f t="shared" si="1099"/>
        <v/>
      </c>
      <c r="DK597" s="48" t="str">
        <f t="shared" si="1099"/>
        <v/>
      </c>
      <c r="DL597" s="49" t="str">
        <f t="shared" si="1099"/>
        <v/>
      </c>
      <c r="DM597" s="169" t="s">
        <v>822</v>
      </c>
      <c r="DN597" s="170"/>
      <c r="DO597" s="170"/>
      <c r="DP597" s="170"/>
      <c r="DQ597" s="170"/>
      <c r="DR597" s="170"/>
      <c r="DS597" s="171"/>
      <c r="DT597" s="172"/>
      <c r="DU597" s="173"/>
      <c r="DV597" s="211"/>
      <c r="DW597" s="212"/>
      <c r="DX597" s="212"/>
      <c r="DY597" s="212"/>
      <c r="DZ597" s="212"/>
      <c r="EA597" s="212"/>
      <c r="EB597" s="212"/>
      <c r="EC597" s="212"/>
      <c r="ED597" s="212"/>
      <c r="EE597" s="212"/>
      <c r="EF597" s="212"/>
      <c r="EG597" s="212"/>
      <c r="EH597" s="212"/>
      <c r="EI597" s="212"/>
      <c r="EJ597" s="212"/>
      <c r="EK597" s="212"/>
      <c r="EL597" s="212"/>
      <c r="EM597" s="212"/>
      <c r="EN597" s="212"/>
      <c r="EO597" s="212"/>
      <c r="EP597" s="212"/>
      <c r="EQ597" s="212"/>
      <c r="ER597" s="212"/>
      <c r="ES597" s="212"/>
      <c r="ET597" s="212"/>
      <c r="EU597" s="212"/>
      <c r="EV597" s="212"/>
      <c r="EW597" s="213"/>
      <c r="EX597" s="151"/>
      <c r="EY597" s="149"/>
      <c r="EZ597" s="149"/>
      <c r="FA597" s="149"/>
      <c r="FB597" s="149"/>
      <c r="FC597" s="149"/>
      <c r="FD597" s="149"/>
      <c r="FE597" s="149"/>
      <c r="FF597" s="149"/>
      <c r="FG597" s="149"/>
      <c r="FH597" s="149"/>
      <c r="FI597" s="152"/>
    </row>
    <row r="598" spans="1:182" x14ac:dyDescent="0.25">
      <c r="A598" s="40">
        <f>A591+1</f>
        <v>86</v>
      </c>
      <c r="B598" s="29"/>
      <c r="C598" s="65" t="s">
        <v>531</v>
      </c>
      <c r="D598" s="41" t="str">
        <f>IF(MAX(F598:F603)&gt;0,MAX(F598:F603),"")</f>
        <v/>
      </c>
      <c r="E598" s="30"/>
      <c r="F598" s="45" t="str">
        <f>IF(I598&lt;&gt;"",1,"")</f>
        <v/>
      </c>
      <c r="G598" s="45" t="str">
        <f>IF(AND(I598&lt;&gt;"",D599&lt;&gt;""),D599,"")</f>
        <v/>
      </c>
      <c r="H598" s="45" t="str">
        <f>IF(AND(I598&lt;&gt;"",D600&lt;&gt;""),D602,"")</f>
        <v/>
      </c>
      <c r="I598" s="29"/>
      <c r="J598" s="146"/>
      <c r="K598" s="40" t="str">
        <f t="shared" ref="K598:K603" si="1100">IF(J598&lt;&gt;"",IF(ISNA(VLOOKUP(J598,PlanetTypeTable,2,FALSE)),"&lt;Unknown&gt;",VLOOKUP(J598,PlanetTypeTable,2,FALSE)),"")</f>
        <v/>
      </c>
      <c r="L598" s="34"/>
      <c r="M598" s="34"/>
      <c r="N598" s="34"/>
      <c r="O598" s="34"/>
      <c r="P598" s="29"/>
      <c r="Q598" s="50"/>
      <c r="R598" s="30"/>
      <c r="S598" s="30"/>
      <c r="T598" s="30"/>
      <c r="U598" s="30"/>
      <c r="V598" s="30"/>
      <c r="W598" s="30"/>
      <c r="X598" s="30"/>
      <c r="Y598" s="30"/>
      <c r="Z598" s="30"/>
      <c r="AA598" s="30"/>
      <c r="AB598" s="30"/>
      <c r="AC598" s="30"/>
      <c r="AD598" s="30"/>
      <c r="AE598" s="30"/>
      <c r="AF598" s="30"/>
      <c r="AG598" s="30"/>
      <c r="AH598" s="30"/>
      <c r="AI598" s="30"/>
      <c r="AJ598" s="30"/>
      <c r="AK598" s="30"/>
      <c r="AL598" s="30"/>
      <c r="AM598" s="51"/>
      <c r="AN598" s="50"/>
      <c r="AO598" s="30"/>
      <c r="AP598" s="30"/>
      <c r="AQ598" s="30"/>
      <c r="AR598" s="30"/>
      <c r="AS598" s="51"/>
      <c r="AT598" s="50"/>
      <c r="AU598" s="30"/>
      <c r="AV598" s="51"/>
      <c r="AW598" s="50"/>
      <c r="AX598" s="30"/>
      <c r="AY598" s="30"/>
      <c r="AZ598" s="30"/>
      <c r="BA598" s="30"/>
      <c r="BB598" s="30"/>
      <c r="BC598" s="30"/>
      <c r="BD598" s="30"/>
      <c r="BE598" s="30"/>
      <c r="BF598" s="30"/>
      <c r="BG598" s="30"/>
      <c r="BH598" s="51"/>
      <c r="BI598" s="50"/>
      <c r="BJ598" s="30"/>
      <c r="BK598" s="30"/>
      <c r="BL598" s="30"/>
      <c r="BM598" s="30"/>
      <c r="BN598" s="30"/>
      <c r="BO598" s="30"/>
      <c r="BP598" s="30"/>
      <c r="BQ598" s="30"/>
      <c r="BR598" s="30"/>
      <c r="BS598" s="30"/>
      <c r="BT598" s="30"/>
      <c r="BU598" s="51"/>
      <c r="BV598" s="50"/>
      <c r="BW598" s="52"/>
      <c r="BX598" s="52"/>
      <c r="BY598" s="30"/>
      <c r="BZ598" s="30"/>
      <c r="CA598" s="30"/>
      <c r="CB598" s="30"/>
      <c r="CC598" s="30"/>
      <c r="CD598" s="30"/>
      <c r="CE598" s="30"/>
      <c r="CF598" s="30"/>
      <c r="CG598" s="30"/>
      <c r="CH598" s="30"/>
      <c r="CI598" s="30"/>
      <c r="CJ598" s="30"/>
      <c r="CK598" s="30"/>
      <c r="CL598" s="30"/>
      <c r="CM598" s="51"/>
      <c r="CN598" s="53"/>
      <c r="CO598" s="53"/>
      <c r="CP598" s="53"/>
      <c r="CQ598" s="53"/>
      <c r="CR598" s="53"/>
      <c r="CS598" s="53"/>
      <c r="CT598" s="53"/>
      <c r="CU598" s="53"/>
      <c r="CV598" s="53"/>
      <c r="CW598" s="53"/>
      <c r="CX598" s="53"/>
      <c r="CY598" s="53"/>
      <c r="CZ598" s="53"/>
      <c r="DA598" s="53"/>
      <c r="DB598" s="53"/>
      <c r="DC598" s="53"/>
      <c r="DD598" s="53"/>
      <c r="DE598" s="53"/>
      <c r="DF598" s="53"/>
      <c r="DG598" s="53"/>
      <c r="DH598" s="53"/>
      <c r="DI598" s="53"/>
      <c r="DJ598" s="53"/>
      <c r="DK598" s="53"/>
      <c r="DL598" s="51"/>
      <c r="DM598" s="162" t="s">
        <v>249</v>
      </c>
      <c r="DN598" s="30"/>
      <c r="DO598" s="30"/>
      <c r="DP598" s="30"/>
      <c r="DQ598" s="30"/>
      <c r="DR598" s="30"/>
      <c r="DS598" s="30"/>
      <c r="DT598" s="30"/>
      <c r="DU598" s="51"/>
      <c r="DV598" s="163" t="s">
        <v>249</v>
      </c>
      <c r="DW598" s="30"/>
      <c r="DX598" s="30"/>
      <c r="DY598" s="30"/>
      <c r="DZ598" s="30"/>
      <c r="EA598" s="30"/>
      <c r="EB598" s="30"/>
      <c r="EC598" s="30"/>
      <c r="ED598" s="53"/>
      <c r="EE598" s="51"/>
      <c r="EF598" s="163" t="s">
        <v>249</v>
      </c>
      <c r="EG598" s="30"/>
      <c r="EH598" s="30"/>
      <c r="EI598" s="63"/>
      <c r="EJ598" s="30"/>
      <c r="EK598" s="30"/>
      <c r="EL598" s="30"/>
      <c r="EM598" s="30"/>
      <c r="EN598" s="51"/>
      <c r="EO598" s="163" t="s">
        <v>249</v>
      </c>
      <c r="EP598" s="30"/>
      <c r="EQ598" s="30"/>
      <c r="ER598" s="30"/>
      <c r="ES598" s="30"/>
      <c r="ET598" s="30"/>
      <c r="EU598" s="30"/>
      <c r="EV598" s="30"/>
      <c r="EW598" s="51"/>
      <c r="EX598" s="156"/>
      <c r="EY598" s="157"/>
      <c r="EZ598" s="157"/>
      <c r="FA598" s="157"/>
      <c r="FB598" s="157"/>
      <c r="FC598" s="157"/>
      <c r="FD598" s="157"/>
      <c r="FE598" s="157"/>
      <c r="FF598" s="157"/>
      <c r="FG598" s="157"/>
      <c r="FH598" s="157"/>
      <c r="FI598" s="158"/>
      <c r="FR598" s="25" t="str">
        <f>IF(FS598&lt;&gt;"",MAX(FR$3:FR597)+1,"")</f>
        <v/>
      </c>
      <c r="FS598" s="25" t="str">
        <f>IF(B598&lt;&gt;"",B598,"")</f>
        <v/>
      </c>
      <c r="FT598" s="25" t="str">
        <f>IF(D599&lt;&gt;"",D599,"")</f>
        <v/>
      </c>
      <c r="FV598" s="24" t="str">
        <f>IF(FW598&lt;&gt;"",MAX($FV$3:FV597)+1,"")</f>
        <v/>
      </c>
      <c r="FW598" s="24" t="str">
        <f>IF($B598&lt;&gt;"",LEFT(E598,2),"")</f>
        <v/>
      </c>
      <c r="FX598" s="24" t="str">
        <f t="shared" ref="FX598:FX602" si="1101">IF($B598&lt;&gt;"",I598,"")</f>
        <v/>
      </c>
      <c r="FY598" s="24" t="str">
        <f t="shared" ref="FY598:FY602" si="1102">IF($B598&lt;&gt;"",J598,"")</f>
        <v/>
      </c>
      <c r="FZ598" s="24" t="str">
        <f t="shared" ref="FZ598:FZ602" si="1103">IF($B598&lt;&gt;"",K598,"")</f>
        <v/>
      </c>
    </row>
    <row r="599" spans="1:182" x14ac:dyDescent="0.25">
      <c r="A599" s="38" t="str">
        <f>IF(AND(A598&lt;&gt;"",I599&lt;&gt;""),A598,"")</f>
        <v/>
      </c>
      <c r="B599" s="37" t="str">
        <f t="shared" ref="B599" si="1104">IF(AND($A599&lt;&gt;"",B598&lt;&gt;""),B598,"")</f>
        <v/>
      </c>
      <c r="C599" s="66" t="s">
        <v>72</v>
      </c>
      <c r="D599" s="32"/>
      <c r="E599" s="44" t="str">
        <f>IF(AND(I599&lt;&gt;"",E598&lt;&gt;""),E598,"")</f>
        <v/>
      </c>
      <c r="F599" s="44" t="str">
        <f>IF(I599&lt;&gt;"",MAX(F598:F598)+1,"")</f>
        <v/>
      </c>
      <c r="G599" s="44" t="str">
        <f>IF(AND(I599&lt;&gt;"",D599&lt;&gt;""),D599,"")</f>
        <v/>
      </c>
      <c r="H599" s="44" t="str">
        <f>IF(AND(I599&lt;&gt;"",D600&lt;&gt;""),D602,"")</f>
        <v/>
      </c>
      <c r="I599" s="31"/>
      <c r="J599" s="33"/>
      <c r="K599" s="38" t="str">
        <f t="shared" si="1100"/>
        <v/>
      </c>
      <c r="L599" s="153"/>
      <c r="M599" s="153"/>
      <c r="N599" s="153"/>
      <c r="O599" s="153"/>
      <c r="P599" s="31"/>
      <c r="Q599" s="54"/>
      <c r="R599" s="55"/>
      <c r="S599" s="55"/>
      <c r="T599" s="55"/>
      <c r="U599" s="55"/>
      <c r="V599" s="55"/>
      <c r="W599" s="55"/>
      <c r="X599" s="55"/>
      <c r="Y599" s="55"/>
      <c r="Z599" s="55"/>
      <c r="AA599" s="55"/>
      <c r="AB599" s="55"/>
      <c r="AC599" s="55"/>
      <c r="AD599" s="55"/>
      <c r="AE599" s="55"/>
      <c r="AF599" s="55"/>
      <c r="AG599" s="55"/>
      <c r="AH599" s="55"/>
      <c r="AI599" s="55"/>
      <c r="AJ599" s="55"/>
      <c r="AK599" s="55"/>
      <c r="AL599" s="55"/>
      <c r="AM599" s="56"/>
      <c r="AN599" s="54"/>
      <c r="AO599" s="55"/>
      <c r="AP599" s="55"/>
      <c r="AQ599" s="55"/>
      <c r="AR599" s="55"/>
      <c r="AS599" s="56"/>
      <c r="AT599" s="54"/>
      <c r="AU599" s="55"/>
      <c r="AV599" s="56"/>
      <c r="AW599" s="54"/>
      <c r="AX599" s="55"/>
      <c r="AY599" s="55"/>
      <c r="AZ599" s="55"/>
      <c r="BA599" s="55"/>
      <c r="BB599" s="55"/>
      <c r="BC599" s="55"/>
      <c r="BD599" s="55"/>
      <c r="BE599" s="55"/>
      <c r="BF599" s="55"/>
      <c r="BG599" s="55"/>
      <c r="BH599" s="56"/>
      <c r="BI599" s="54"/>
      <c r="BJ599" s="55"/>
      <c r="BK599" s="55"/>
      <c r="BL599" s="55"/>
      <c r="BM599" s="55"/>
      <c r="BN599" s="55"/>
      <c r="BO599" s="55"/>
      <c r="BP599" s="55"/>
      <c r="BQ599" s="55"/>
      <c r="BR599" s="55"/>
      <c r="BS599" s="55"/>
      <c r="BT599" s="55"/>
      <c r="BU599" s="56"/>
      <c r="BV599" s="54"/>
      <c r="BW599" s="57"/>
      <c r="BX599" s="57"/>
      <c r="BY599" s="55"/>
      <c r="BZ599" s="55"/>
      <c r="CA599" s="55"/>
      <c r="CB599" s="55"/>
      <c r="CC599" s="55"/>
      <c r="CD599" s="55"/>
      <c r="CE599" s="55"/>
      <c r="CF599" s="55"/>
      <c r="CG599" s="55"/>
      <c r="CH599" s="55"/>
      <c r="CI599" s="55"/>
      <c r="CJ599" s="55"/>
      <c r="CK599" s="55"/>
      <c r="CL599" s="55"/>
      <c r="CM599" s="56"/>
      <c r="CN599" s="58"/>
      <c r="CO599" s="58"/>
      <c r="CP599" s="58"/>
      <c r="CQ599" s="58"/>
      <c r="CR599" s="58"/>
      <c r="CS599" s="58"/>
      <c r="CT599" s="58"/>
      <c r="CU599" s="58"/>
      <c r="CV599" s="58"/>
      <c r="CW599" s="58"/>
      <c r="CX599" s="58"/>
      <c r="CY599" s="58"/>
      <c r="CZ599" s="58"/>
      <c r="DA599" s="58"/>
      <c r="DB599" s="58"/>
      <c r="DC599" s="58"/>
      <c r="DD599" s="58"/>
      <c r="DE599" s="58"/>
      <c r="DF599" s="58"/>
      <c r="DG599" s="58"/>
      <c r="DH599" s="58"/>
      <c r="DI599" s="58"/>
      <c r="DJ599" s="58"/>
      <c r="DK599" s="58"/>
      <c r="DL599" s="56"/>
      <c r="DM599" s="167" t="s">
        <v>44</v>
      </c>
      <c r="DN599" s="55"/>
      <c r="DO599" s="55"/>
      <c r="DP599" s="55"/>
      <c r="DQ599" s="55"/>
      <c r="DR599" s="55"/>
      <c r="DS599" s="55"/>
      <c r="DT599" s="55"/>
      <c r="DU599" s="56"/>
      <c r="DV599" s="168" t="s">
        <v>44</v>
      </c>
      <c r="DW599" s="55"/>
      <c r="DX599" s="55"/>
      <c r="DY599" s="55"/>
      <c r="DZ599" s="55"/>
      <c r="EA599" s="55"/>
      <c r="EB599" s="55"/>
      <c r="EC599" s="55"/>
      <c r="ED599" s="58"/>
      <c r="EE599" s="56"/>
      <c r="EF599" s="168" t="s">
        <v>44</v>
      </c>
      <c r="EG599" s="55"/>
      <c r="EH599" s="55"/>
      <c r="EI599" s="55"/>
      <c r="EJ599" s="55"/>
      <c r="EK599" s="55"/>
      <c r="EL599" s="55"/>
      <c r="EM599" s="55"/>
      <c r="EN599" s="56"/>
      <c r="EO599" s="168" t="s">
        <v>44</v>
      </c>
      <c r="EP599" s="55"/>
      <c r="EQ599" s="55"/>
      <c r="ER599" s="55"/>
      <c r="ES599" s="55"/>
      <c r="ET599" s="55"/>
      <c r="EU599" s="55"/>
      <c r="EV599" s="55"/>
      <c r="EW599" s="56"/>
      <c r="EX599" s="159"/>
      <c r="EY599" s="160"/>
      <c r="EZ599" s="160"/>
      <c r="FA599" s="160"/>
      <c r="FB599" s="160"/>
      <c r="FC599" s="160"/>
      <c r="FD599" s="160"/>
      <c r="FE599" s="160"/>
      <c r="FF599" s="160"/>
      <c r="FG599" s="160"/>
      <c r="FH599" s="160"/>
      <c r="FI599" s="161"/>
      <c r="FV599" s="24" t="str">
        <f>IF(FW599&lt;&gt;"",MAX($FV$3:FV598)+1,"")</f>
        <v/>
      </c>
      <c r="FW599" s="24" t="str">
        <f>IF($B599&lt;&gt;"",LEFT(E599,2),"")</f>
        <v/>
      </c>
      <c r="FX599" s="24" t="str">
        <f t="shared" si="1101"/>
        <v/>
      </c>
      <c r="FY599" s="24" t="str">
        <f t="shared" si="1102"/>
        <v/>
      </c>
      <c r="FZ599" s="24" t="str">
        <f t="shared" si="1103"/>
        <v/>
      </c>
    </row>
    <row r="600" spans="1:182" x14ac:dyDescent="0.25">
      <c r="A600" s="38" t="str">
        <f>IF(AND(A599&lt;&gt;"",I600&lt;&gt;""),A598,"")</f>
        <v/>
      </c>
      <c r="B600" s="38" t="str">
        <f t="shared" ref="B600" si="1105">IF(AND($A600&lt;&gt;"",B598&lt;&gt;""),B598,"")</f>
        <v/>
      </c>
      <c r="C600" s="65" t="s">
        <v>317</v>
      </c>
      <c r="D600" s="33"/>
      <c r="E600" s="44" t="str">
        <f>IF(AND(I600&lt;&gt;"",E598&lt;&gt;""),E598,"")</f>
        <v/>
      </c>
      <c r="F600" s="44" t="str">
        <f>IF(I600&lt;&gt;"",MAX(F598:F599)+1,"")</f>
        <v/>
      </c>
      <c r="G600" s="44" t="str">
        <f>IF(AND(I600&lt;&gt;"",D599&lt;&gt;""),D599,"")</f>
        <v/>
      </c>
      <c r="H600" s="44" t="str">
        <f>IF(AND(I600&lt;&gt;"",D600&lt;&gt;""),D602,"")</f>
        <v/>
      </c>
      <c r="I600" s="31"/>
      <c r="J600" s="33"/>
      <c r="K600" s="38" t="str">
        <f t="shared" si="1100"/>
        <v/>
      </c>
      <c r="L600" s="153"/>
      <c r="M600" s="153"/>
      <c r="N600" s="153"/>
      <c r="O600" s="153"/>
      <c r="P600" s="31"/>
      <c r="Q600" s="54"/>
      <c r="R600" s="55"/>
      <c r="S600" s="55"/>
      <c r="T600" s="55"/>
      <c r="U600" s="55"/>
      <c r="V600" s="55"/>
      <c r="W600" s="55"/>
      <c r="X600" s="55"/>
      <c r="Y600" s="55"/>
      <c r="Z600" s="55"/>
      <c r="AA600" s="55"/>
      <c r="AB600" s="55"/>
      <c r="AC600" s="55"/>
      <c r="AD600" s="55"/>
      <c r="AE600" s="55"/>
      <c r="AF600" s="55"/>
      <c r="AG600" s="55"/>
      <c r="AH600" s="55"/>
      <c r="AI600" s="55"/>
      <c r="AJ600" s="55"/>
      <c r="AK600" s="55"/>
      <c r="AL600" s="55"/>
      <c r="AM600" s="56"/>
      <c r="AN600" s="54"/>
      <c r="AO600" s="55"/>
      <c r="AP600" s="55"/>
      <c r="AQ600" s="55"/>
      <c r="AR600" s="55"/>
      <c r="AS600" s="56"/>
      <c r="AT600" s="54"/>
      <c r="AU600" s="55"/>
      <c r="AV600" s="56"/>
      <c r="AW600" s="54"/>
      <c r="AX600" s="55"/>
      <c r="AY600" s="55"/>
      <c r="AZ600" s="55"/>
      <c r="BA600" s="55"/>
      <c r="BB600" s="55"/>
      <c r="BC600" s="55"/>
      <c r="BD600" s="55"/>
      <c r="BE600" s="55"/>
      <c r="BF600" s="55"/>
      <c r="BG600" s="55"/>
      <c r="BH600" s="56"/>
      <c r="BI600" s="54"/>
      <c r="BJ600" s="55"/>
      <c r="BK600" s="55"/>
      <c r="BL600" s="55"/>
      <c r="BM600" s="55"/>
      <c r="BN600" s="55"/>
      <c r="BO600" s="55"/>
      <c r="BP600" s="55"/>
      <c r="BQ600" s="55"/>
      <c r="BR600" s="55"/>
      <c r="BS600" s="55"/>
      <c r="BT600" s="55"/>
      <c r="BU600" s="56"/>
      <c r="BV600" s="54"/>
      <c r="BW600" s="57"/>
      <c r="BX600" s="57"/>
      <c r="BY600" s="55"/>
      <c r="BZ600" s="55"/>
      <c r="CA600" s="55"/>
      <c r="CB600" s="55"/>
      <c r="CC600" s="55"/>
      <c r="CD600" s="55"/>
      <c r="CE600" s="55"/>
      <c r="CF600" s="55"/>
      <c r="CG600" s="55"/>
      <c r="CH600" s="55"/>
      <c r="CI600" s="55"/>
      <c r="CJ600" s="55"/>
      <c r="CK600" s="55"/>
      <c r="CL600" s="55"/>
      <c r="CM600" s="56"/>
      <c r="CN600" s="58"/>
      <c r="CO600" s="58"/>
      <c r="CP600" s="58"/>
      <c r="CQ600" s="58"/>
      <c r="CR600" s="58"/>
      <c r="CS600" s="58"/>
      <c r="CT600" s="58"/>
      <c r="CU600" s="58"/>
      <c r="CV600" s="58"/>
      <c r="CW600" s="58"/>
      <c r="CX600" s="58"/>
      <c r="CY600" s="58"/>
      <c r="CZ600" s="58"/>
      <c r="DA600" s="58"/>
      <c r="DB600" s="58"/>
      <c r="DC600" s="58"/>
      <c r="DD600" s="58"/>
      <c r="DE600" s="58"/>
      <c r="DF600" s="58"/>
      <c r="DG600" s="58"/>
      <c r="DH600" s="58"/>
      <c r="DI600" s="58"/>
      <c r="DJ600" s="58"/>
      <c r="DK600" s="58"/>
      <c r="DL600" s="56"/>
      <c r="DM600" s="165" t="s">
        <v>45</v>
      </c>
      <c r="DN600" s="55"/>
      <c r="DO600" s="55"/>
      <c r="DP600" s="55"/>
      <c r="DQ600" s="55"/>
      <c r="DR600" s="55"/>
      <c r="DS600" s="55"/>
      <c r="DT600" s="55"/>
      <c r="DU600" s="56"/>
      <c r="DV600" s="166" t="s">
        <v>45</v>
      </c>
      <c r="DW600" s="55"/>
      <c r="DX600" s="55"/>
      <c r="DY600" s="55"/>
      <c r="DZ600" s="55"/>
      <c r="EA600" s="55"/>
      <c r="EB600" s="55"/>
      <c r="EC600" s="55"/>
      <c r="ED600" s="58"/>
      <c r="EE600" s="56"/>
      <c r="EF600" s="166" t="s">
        <v>45</v>
      </c>
      <c r="EG600" s="55"/>
      <c r="EH600" s="55"/>
      <c r="EI600" s="55"/>
      <c r="EJ600" s="55"/>
      <c r="EK600" s="55"/>
      <c r="EL600" s="55"/>
      <c r="EM600" s="55"/>
      <c r="EN600" s="56"/>
      <c r="EO600" s="166" t="s">
        <v>45</v>
      </c>
      <c r="EP600" s="55"/>
      <c r="EQ600" s="55"/>
      <c r="ER600" s="55"/>
      <c r="ES600" s="55"/>
      <c r="ET600" s="55"/>
      <c r="EU600" s="55"/>
      <c r="EV600" s="55"/>
      <c r="EW600" s="56"/>
      <c r="EX600" s="159"/>
      <c r="EY600" s="160"/>
      <c r="EZ600" s="160"/>
      <c r="FA600" s="160"/>
      <c r="FB600" s="160"/>
      <c r="FC600" s="160"/>
      <c r="FD600" s="160"/>
      <c r="FE600" s="160"/>
      <c r="FF600" s="160"/>
      <c r="FG600" s="160"/>
      <c r="FH600" s="160"/>
      <c r="FI600" s="161"/>
      <c r="FV600" s="24" t="str">
        <f>IF(FW600&lt;&gt;"",MAX($FV$3:FV599)+1,"")</f>
        <v/>
      </c>
      <c r="FW600" s="24" t="str">
        <f>IF($B600&lt;&gt;"",LEFT(E600,2),"")</f>
        <v/>
      </c>
      <c r="FX600" s="24" t="str">
        <f t="shared" si="1101"/>
        <v/>
      </c>
      <c r="FY600" s="24" t="str">
        <f t="shared" si="1102"/>
        <v/>
      </c>
      <c r="FZ600" s="24" t="str">
        <f t="shared" si="1103"/>
        <v/>
      </c>
    </row>
    <row r="601" spans="1:182" x14ac:dyDescent="0.25">
      <c r="A601" s="38" t="str">
        <f>IF(AND(A600&lt;&gt;"",I601&lt;&gt;""),A598,"")</f>
        <v/>
      </c>
      <c r="B601" s="38" t="str">
        <f t="shared" ref="B601" si="1106">IF(AND($A601&lt;&gt;"",B598&lt;&gt;""),B598,"")</f>
        <v/>
      </c>
      <c r="C601" s="65" t="s">
        <v>318</v>
      </c>
      <c r="D601" s="33"/>
      <c r="E601" s="44" t="str">
        <f>IF(AND(I601&lt;&gt;"",E598&lt;&gt;""),E598,"")</f>
        <v/>
      </c>
      <c r="F601" s="44" t="str">
        <f>IF(I601&lt;&gt;"",MAX(F598:F600)+1,"")</f>
        <v/>
      </c>
      <c r="G601" s="44" t="str">
        <f>IF(AND(I601&lt;&gt;"",D599&lt;&gt;""),D599,"")</f>
        <v/>
      </c>
      <c r="H601" s="44" t="str">
        <f>IF(AND(I601&lt;&gt;"",D600&lt;&gt;""),D602,"")</f>
        <v/>
      </c>
      <c r="I601" s="31"/>
      <c r="J601" s="33"/>
      <c r="K601" s="38" t="str">
        <f t="shared" si="1100"/>
        <v/>
      </c>
      <c r="L601" s="153"/>
      <c r="M601" s="153"/>
      <c r="N601" s="153"/>
      <c r="O601" s="153"/>
      <c r="P601" s="31"/>
      <c r="Q601" s="54"/>
      <c r="R601" s="55"/>
      <c r="S601" s="55"/>
      <c r="T601" s="55"/>
      <c r="U601" s="55"/>
      <c r="V601" s="55"/>
      <c r="W601" s="55"/>
      <c r="X601" s="55"/>
      <c r="Y601" s="55"/>
      <c r="Z601" s="55"/>
      <c r="AA601" s="55"/>
      <c r="AB601" s="55"/>
      <c r="AC601" s="55"/>
      <c r="AD601" s="55"/>
      <c r="AE601" s="55"/>
      <c r="AF601" s="55"/>
      <c r="AG601" s="55"/>
      <c r="AH601" s="55"/>
      <c r="AI601" s="55"/>
      <c r="AJ601" s="55"/>
      <c r="AK601" s="55"/>
      <c r="AL601" s="55"/>
      <c r="AM601" s="56"/>
      <c r="AN601" s="54"/>
      <c r="AO601" s="55"/>
      <c r="AP601" s="55"/>
      <c r="AQ601" s="55"/>
      <c r="AR601" s="55"/>
      <c r="AS601" s="56"/>
      <c r="AT601" s="54"/>
      <c r="AU601" s="55"/>
      <c r="AV601" s="56"/>
      <c r="AW601" s="54"/>
      <c r="AX601" s="55"/>
      <c r="AY601" s="55"/>
      <c r="AZ601" s="55"/>
      <c r="BA601" s="55"/>
      <c r="BB601" s="55"/>
      <c r="BC601" s="55"/>
      <c r="BD601" s="55"/>
      <c r="BE601" s="55"/>
      <c r="BF601" s="55"/>
      <c r="BG601" s="55"/>
      <c r="BH601" s="56"/>
      <c r="BI601" s="54"/>
      <c r="BJ601" s="55"/>
      <c r="BK601" s="55"/>
      <c r="BL601" s="55"/>
      <c r="BM601" s="55"/>
      <c r="BN601" s="55"/>
      <c r="BO601" s="55"/>
      <c r="BP601" s="55"/>
      <c r="BQ601" s="55"/>
      <c r="BR601" s="55"/>
      <c r="BS601" s="55"/>
      <c r="BT601" s="55"/>
      <c r="BU601" s="56"/>
      <c r="BV601" s="54"/>
      <c r="BW601" s="57"/>
      <c r="BX601" s="57"/>
      <c r="BY601" s="55"/>
      <c r="BZ601" s="55"/>
      <c r="CA601" s="55"/>
      <c r="CB601" s="55"/>
      <c r="CC601" s="55"/>
      <c r="CD601" s="55"/>
      <c r="CE601" s="55"/>
      <c r="CF601" s="55"/>
      <c r="CG601" s="55"/>
      <c r="CH601" s="55"/>
      <c r="CI601" s="55"/>
      <c r="CJ601" s="55"/>
      <c r="CK601" s="55"/>
      <c r="CL601" s="55"/>
      <c r="CM601" s="56"/>
      <c r="CN601" s="58"/>
      <c r="CO601" s="58"/>
      <c r="CP601" s="58"/>
      <c r="CQ601" s="58"/>
      <c r="CR601" s="58"/>
      <c r="CS601" s="58"/>
      <c r="CT601" s="58"/>
      <c r="CU601" s="58"/>
      <c r="CV601" s="58"/>
      <c r="CW601" s="58"/>
      <c r="CX601" s="58"/>
      <c r="CY601" s="58"/>
      <c r="CZ601" s="58"/>
      <c r="DA601" s="58"/>
      <c r="DB601" s="58"/>
      <c r="DC601" s="58"/>
      <c r="DD601" s="58"/>
      <c r="DE601" s="58"/>
      <c r="DF601" s="58"/>
      <c r="DG601" s="58"/>
      <c r="DH601" s="58"/>
      <c r="DI601" s="58"/>
      <c r="DJ601" s="58"/>
      <c r="DK601" s="58"/>
      <c r="DL601" s="56"/>
      <c r="DM601" s="155" t="s">
        <v>42</v>
      </c>
      <c r="DN601" s="55"/>
      <c r="DO601" s="55"/>
      <c r="DP601" s="55"/>
      <c r="DQ601" s="55"/>
      <c r="DR601" s="55"/>
      <c r="DS601" s="55"/>
      <c r="DT601" s="55"/>
      <c r="DU601" s="56"/>
      <c r="DV601" s="91" t="s">
        <v>42</v>
      </c>
      <c r="DW601" s="60"/>
      <c r="DX601" s="60"/>
      <c r="DY601" s="60"/>
      <c r="DZ601" s="60"/>
      <c r="EA601" s="60"/>
      <c r="EB601" s="60"/>
      <c r="EC601" s="60"/>
      <c r="ED601" s="147"/>
      <c r="EE601" s="61"/>
      <c r="EF601" s="91" t="s">
        <v>42</v>
      </c>
      <c r="EG601" s="60"/>
      <c r="EH601" s="60"/>
      <c r="EI601" s="60"/>
      <c r="EJ601" s="60"/>
      <c r="EK601" s="60"/>
      <c r="EL601" s="60"/>
      <c r="EM601" s="60"/>
      <c r="EN601" s="61"/>
      <c r="EO601" s="164" t="s">
        <v>42</v>
      </c>
      <c r="EP601" s="60"/>
      <c r="EQ601" s="60"/>
      <c r="ER601" s="60"/>
      <c r="ES601" s="60"/>
      <c r="ET601" s="60"/>
      <c r="EU601" s="60"/>
      <c r="EV601" s="60"/>
      <c r="EW601" s="61"/>
      <c r="EX601" s="159"/>
      <c r="EY601" s="160"/>
      <c r="EZ601" s="160"/>
      <c r="FA601" s="160"/>
      <c r="FB601" s="160"/>
      <c r="FC601" s="160"/>
      <c r="FD601" s="160"/>
      <c r="FE601" s="160"/>
      <c r="FF601" s="160"/>
      <c r="FG601" s="160"/>
      <c r="FH601" s="160"/>
      <c r="FI601" s="161"/>
      <c r="FV601" s="24" t="str">
        <f>IF(FW601&lt;&gt;"",MAX($FV$3:FV600)+1,"")</f>
        <v/>
      </c>
      <c r="FW601" s="24" t="str">
        <f>IF($B601&lt;&gt;"",LEFT(E601,2),"")</f>
        <v/>
      </c>
      <c r="FX601" s="24" t="str">
        <f t="shared" si="1101"/>
        <v/>
      </c>
      <c r="FY601" s="24" t="str">
        <f t="shared" si="1102"/>
        <v/>
      </c>
      <c r="FZ601" s="24" t="str">
        <f t="shared" si="1103"/>
        <v/>
      </c>
    </row>
    <row r="602" spans="1:182" x14ac:dyDescent="0.25">
      <c r="A602" s="38" t="str">
        <f>IF(AND(A601&lt;&gt;"",I602&lt;&gt;""),A598,"")</f>
        <v/>
      </c>
      <c r="B602" s="38" t="str">
        <f t="shared" ref="B602" si="1107">IF(AND($A602&lt;&gt;"",B598&lt;&gt;""),B598,"")</f>
        <v/>
      </c>
      <c r="C602" s="65" t="s">
        <v>742</v>
      </c>
      <c r="D602" s="42" t="str">
        <f>IF(D600&lt;&gt;"",IF(ISNA(VLOOKUP(D600,EconomyTable,2,FALSE)),"&lt;Unknown&gt;",VLOOKUP(D600,EconomyTable,2,FALSE)),"")</f>
        <v/>
      </c>
      <c r="E602" s="44" t="str">
        <f>IF(AND(I602&lt;&gt;"",E598&lt;&gt;""),E598,"")</f>
        <v/>
      </c>
      <c r="F602" s="44" t="str">
        <f>IF(I602&lt;&gt;"",MAX(F598:F601)+1,"")</f>
        <v/>
      </c>
      <c r="G602" s="44" t="str">
        <f>IF(AND(I602&lt;&gt;"",D599&lt;&gt;""),D599,"")</f>
        <v/>
      </c>
      <c r="H602" s="44" t="str">
        <f>IF(AND(I603&lt;&gt;"",D600&lt;&gt;""),D602,"")</f>
        <v/>
      </c>
      <c r="I602" s="31"/>
      <c r="J602" s="33"/>
      <c r="K602" s="38" t="str">
        <f t="shared" si="1100"/>
        <v/>
      </c>
      <c r="L602" s="153"/>
      <c r="M602" s="153"/>
      <c r="N602" s="153"/>
      <c r="O602" s="153"/>
      <c r="P602" s="31"/>
      <c r="Q602" s="54"/>
      <c r="R602" s="55"/>
      <c r="S602" s="55"/>
      <c r="T602" s="55"/>
      <c r="U602" s="55"/>
      <c r="V602" s="55"/>
      <c r="W602" s="55"/>
      <c r="X602" s="55"/>
      <c r="Y602" s="55"/>
      <c r="Z602" s="55"/>
      <c r="AA602" s="55"/>
      <c r="AB602" s="55"/>
      <c r="AC602" s="55"/>
      <c r="AD602" s="55"/>
      <c r="AE602" s="55"/>
      <c r="AF602" s="55"/>
      <c r="AG602" s="55"/>
      <c r="AH602" s="55"/>
      <c r="AI602" s="55"/>
      <c r="AJ602" s="55"/>
      <c r="AK602" s="55"/>
      <c r="AL602" s="55"/>
      <c r="AM602" s="56"/>
      <c r="AN602" s="54"/>
      <c r="AO602" s="55"/>
      <c r="AP602" s="55"/>
      <c r="AQ602" s="55"/>
      <c r="AR602" s="55"/>
      <c r="AS602" s="56"/>
      <c r="AT602" s="54"/>
      <c r="AU602" s="55"/>
      <c r="AV602" s="56"/>
      <c r="AW602" s="54"/>
      <c r="AX602" s="55"/>
      <c r="AY602" s="55"/>
      <c r="AZ602" s="55"/>
      <c r="BA602" s="55"/>
      <c r="BB602" s="55"/>
      <c r="BC602" s="55"/>
      <c r="BD602" s="55"/>
      <c r="BE602" s="55"/>
      <c r="BF602" s="55"/>
      <c r="BG602" s="55"/>
      <c r="BH602" s="56"/>
      <c r="BI602" s="54"/>
      <c r="BJ602" s="55"/>
      <c r="BK602" s="55"/>
      <c r="BL602" s="55"/>
      <c r="BM602" s="55"/>
      <c r="BN602" s="55"/>
      <c r="BO602" s="55"/>
      <c r="BP602" s="55"/>
      <c r="BQ602" s="55"/>
      <c r="BR602" s="55"/>
      <c r="BS602" s="55"/>
      <c r="BT602" s="55"/>
      <c r="BU602" s="56"/>
      <c r="BV602" s="54"/>
      <c r="BW602" s="57"/>
      <c r="BX602" s="57"/>
      <c r="BY602" s="55"/>
      <c r="BZ602" s="55"/>
      <c r="CA602" s="55"/>
      <c r="CB602" s="55"/>
      <c r="CC602" s="55"/>
      <c r="CD602" s="55"/>
      <c r="CE602" s="55"/>
      <c r="CF602" s="55"/>
      <c r="CG602" s="55"/>
      <c r="CH602" s="55"/>
      <c r="CI602" s="55"/>
      <c r="CJ602" s="55"/>
      <c r="CK602" s="55"/>
      <c r="CL602" s="55"/>
      <c r="CM602" s="58"/>
      <c r="CN602" s="54"/>
      <c r="CO602" s="58"/>
      <c r="CP602" s="58"/>
      <c r="CQ602" s="58"/>
      <c r="CR602" s="58"/>
      <c r="CS602" s="58"/>
      <c r="CT602" s="58"/>
      <c r="CU602" s="58"/>
      <c r="CV602" s="58"/>
      <c r="CW602" s="58"/>
      <c r="CX602" s="58"/>
      <c r="CY602" s="58"/>
      <c r="CZ602" s="58"/>
      <c r="DA602" s="58"/>
      <c r="DB602" s="58"/>
      <c r="DC602" s="58"/>
      <c r="DD602" s="58"/>
      <c r="DE602" s="58"/>
      <c r="DF602" s="58"/>
      <c r="DG602" s="58"/>
      <c r="DH602" s="58"/>
      <c r="DI602" s="58"/>
      <c r="DJ602" s="58"/>
      <c r="DK602" s="58"/>
      <c r="DL602" s="56"/>
      <c r="DM602" s="169" t="s">
        <v>861</v>
      </c>
      <c r="DN602" s="170"/>
      <c r="DO602" s="170"/>
      <c r="DP602" s="170"/>
      <c r="DQ602" s="170"/>
      <c r="DR602" s="170"/>
      <c r="DS602" s="171"/>
      <c r="DT602" s="205">
        <f>SUM(DN598:DU601)</f>
        <v>0</v>
      </c>
      <c r="DU602" s="206"/>
      <c r="DV602" s="169" t="s">
        <v>861</v>
      </c>
      <c r="DW602" s="170"/>
      <c r="DX602" s="170"/>
      <c r="DY602" s="170"/>
      <c r="DZ602" s="170"/>
      <c r="EA602" s="170"/>
      <c r="EB602" s="170"/>
      <c r="EC602" s="171"/>
      <c r="ED602" s="207">
        <f>SUM(DW598:EE601)</f>
        <v>0</v>
      </c>
      <c r="EE602" s="208"/>
      <c r="EF602" s="169" t="s">
        <v>861</v>
      </c>
      <c r="EG602" s="170"/>
      <c r="EH602" s="170"/>
      <c r="EI602" s="170"/>
      <c r="EJ602" s="170"/>
      <c r="EK602" s="170"/>
      <c r="EL602" s="171"/>
      <c r="EM602" s="207">
        <f>SUM(EG598:EN601)</f>
        <v>0</v>
      </c>
      <c r="EN602" s="208"/>
      <c r="EO602" s="170" t="s">
        <v>861</v>
      </c>
      <c r="EP602" s="170"/>
      <c r="EQ602" s="170"/>
      <c r="ER602" s="170"/>
      <c r="ES602" s="170"/>
      <c r="ET602" s="170"/>
      <c r="EU602" s="171"/>
      <c r="EV602" s="207">
        <f>SUM(EP598:EW601)</f>
        <v>0</v>
      </c>
      <c r="EW602" s="208"/>
      <c r="EX602" s="159"/>
      <c r="EY602" s="160"/>
      <c r="EZ602" s="160"/>
      <c r="FA602" s="160"/>
      <c r="FB602" s="160"/>
      <c r="FC602" s="160"/>
      <c r="FD602" s="160"/>
      <c r="FE602" s="160"/>
      <c r="FF602" s="160"/>
      <c r="FG602" s="160"/>
      <c r="FH602" s="160"/>
      <c r="FI602" s="161"/>
      <c r="FV602" s="24" t="str">
        <f>IF(FW602&lt;&gt;"",MAX($FV$3:FV601)+1,"")</f>
        <v/>
      </c>
      <c r="FW602" s="24" t="str">
        <f>IF($B602&lt;&gt;"",E602,"")</f>
        <v/>
      </c>
      <c r="FX602" s="24" t="str">
        <f t="shared" si="1101"/>
        <v/>
      </c>
      <c r="FY602" s="24" t="str">
        <f t="shared" si="1102"/>
        <v/>
      </c>
      <c r="FZ602" s="24" t="str">
        <f t="shared" si="1103"/>
        <v/>
      </c>
    </row>
    <row r="603" spans="1:182" x14ac:dyDescent="0.25">
      <c r="A603" s="38" t="str">
        <f>IF(AND(A602&lt;&gt;"",I603&lt;&gt;""),A598,"")</f>
        <v/>
      </c>
      <c r="B603" s="38" t="str">
        <f t="shared" ref="B603" si="1108">IF(AND($A603&lt;&gt;"",B598&lt;&gt;""),B598,"")</f>
        <v/>
      </c>
      <c r="C603" s="65" t="s">
        <v>741</v>
      </c>
      <c r="D603" s="43" t="str">
        <f>IF(D601&lt;&gt;"",IF(ISNA(VLOOKUP(D601,EconomyTypeTable,2,FALSE)),"&lt;Unknown&gt;",VLOOKUP(D601,EconomyTypeTable,2,FALSE)),"")</f>
        <v/>
      </c>
      <c r="E603" s="44" t="str">
        <f>IF(AND(I603&lt;&gt;"",E598&lt;&gt;""),E598,"")</f>
        <v/>
      </c>
      <c r="F603" s="44" t="str">
        <f>IF(I603&lt;&gt;"",MAX(F598:F602)+1,"")</f>
        <v/>
      </c>
      <c r="G603" s="44" t="str">
        <f>IF(AND(I602&lt;&gt;"",D599&lt;&gt;""),D599,"")</f>
        <v/>
      </c>
      <c r="H603" s="44" t="str">
        <f>IF(AND(I603&lt;&gt;"",D600&lt;&gt;""),D602,"")</f>
        <v/>
      </c>
      <c r="I603" s="31"/>
      <c r="J603" s="33"/>
      <c r="K603" s="38" t="str">
        <f t="shared" si="1100"/>
        <v/>
      </c>
      <c r="L603" s="153"/>
      <c r="M603" s="153"/>
      <c r="N603" s="153"/>
      <c r="O603" s="153"/>
      <c r="P603" s="31"/>
      <c r="Q603" s="59"/>
      <c r="R603" s="60"/>
      <c r="S603" s="60"/>
      <c r="T603" s="60"/>
      <c r="U603" s="60"/>
      <c r="V603" s="60"/>
      <c r="W603" s="60"/>
      <c r="X603" s="60"/>
      <c r="Y603" s="60"/>
      <c r="Z603" s="60"/>
      <c r="AA603" s="60"/>
      <c r="AB603" s="60"/>
      <c r="AC603" s="60"/>
      <c r="AD603" s="60"/>
      <c r="AE603" s="60"/>
      <c r="AF603" s="60"/>
      <c r="AG603" s="60"/>
      <c r="AH603" s="60"/>
      <c r="AI603" s="60"/>
      <c r="AJ603" s="60"/>
      <c r="AK603" s="60"/>
      <c r="AL603" s="60"/>
      <c r="AM603" s="61"/>
      <c r="AN603" s="59"/>
      <c r="AO603" s="60"/>
      <c r="AP603" s="60"/>
      <c r="AQ603" s="60"/>
      <c r="AR603" s="60"/>
      <c r="AS603" s="61"/>
      <c r="AT603" s="59"/>
      <c r="AU603" s="60"/>
      <c r="AV603" s="61"/>
      <c r="AW603" s="59"/>
      <c r="AX603" s="60"/>
      <c r="AY603" s="60"/>
      <c r="AZ603" s="60"/>
      <c r="BA603" s="60"/>
      <c r="BB603" s="60"/>
      <c r="BC603" s="60"/>
      <c r="BD603" s="60"/>
      <c r="BE603" s="60"/>
      <c r="BF603" s="60"/>
      <c r="BG603" s="60"/>
      <c r="BH603" s="61"/>
      <c r="BI603" s="59"/>
      <c r="BJ603" s="60"/>
      <c r="BK603" s="60"/>
      <c r="BL603" s="60"/>
      <c r="BM603" s="60"/>
      <c r="BN603" s="60"/>
      <c r="BO603" s="60"/>
      <c r="BP603" s="60"/>
      <c r="BQ603" s="60"/>
      <c r="BR603" s="60"/>
      <c r="BS603" s="60"/>
      <c r="BT603" s="60"/>
      <c r="BU603" s="61"/>
      <c r="BV603" s="59"/>
      <c r="BW603" s="62"/>
      <c r="BX603" s="62"/>
      <c r="BY603" s="60"/>
      <c r="BZ603" s="60"/>
      <c r="CA603" s="60"/>
      <c r="CB603" s="60"/>
      <c r="CC603" s="60"/>
      <c r="CD603" s="60"/>
      <c r="CE603" s="60"/>
      <c r="CF603" s="60"/>
      <c r="CG603" s="60"/>
      <c r="CH603" s="60"/>
      <c r="CI603" s="60"/>
      <c r="CJ603" s="60"/>
      <c r="CK603" s="60"/>
      <c r="CL603" s="60"/>
      <c r="CM603" s="61"/>
      <c r="CN603" s="58"/>
      <c r="CO603" s="58"/>
      <c r="CP603" s="58"/>
      <c r="CQ603" s="58"/>
      <c r="CR603" s="58"/>
      <c r="CS603" s="58"/>
      <c r="CT603" s="58"/>
      <c r="CU603" s="58"/>
      <c r="CV603" s="58"/>
      <c r="CW603" s="58"/>
      <c r="CX603" s="58"/>
      <c r="CY603" s="58"/>
      <c r="CZ603" s="58"/>
      <c r="DA603" s="58"/>
      <c r="DB603" s="58"/>
      <c r="DC603" s="58"/>
      <c r="DD603" s="58"/>
      <c r="DE603" s="58"/>
      <c r="DF603" s="58"/>
      <c r="DG603" s="58"/>
      <c r="DH603" s="58"/>
      <c r="DI603" s="58"/>
      <c r="DJ603" s="58"/>
      <c r="DK603" s="58"/>
      <c r="DL603" s="56"/>
      <c r="DM603" s="170" t="s">
        <v>823</v>
      </c>
      <c r="DN603" s="170"/>
      <c r="DO603" s="170"/>
      <c r="DP603" s="170"/>
      <c r="DQ603" s="170"/>
      <c r="DR603" s="170"/>
      <c r="DS603" s="171"/>
      <c r="DT603" s="172"/>
      <c r="DU603" s="186"/>
      <c r="DV603" s="209"/>
      <c r="DW603" s="190"/>
      <c r="DX603" s="190"/>
      <c r="DY603" s="190"/>
      <c r="DZ603" s="190"/>
      <c r="EA603" s="190"/>
      <c r="EB603" s="190"/>
      <c r="EC603" s="190"/>
      <c r="ED603" s="190"/>
      <c r="EE603" s="190"/>
      <c r="EF603" s="190"/>
      <c r="EG603" s="190"/>
      <c r="EH603" s="190"/>
      <c r="EI603" s="190"/>
      <c r="EJ603" s="190"/>
      <c r="EK603" s="190"/>
      <c r="EL603" s="190"/>
      <c r="EM603" s="190"/>
      <c r="EN603" s="190"/>
      <c r="EO603" s="190"/>
      <c r="EP603" s="190"/>
      <c r="EQ603" s="190"/>
      <c r="ER603" s="190"/>
      <c r="ES603" s="190"/>
      <c r="ET603" s="190"/>
      <c r="EU603" s="190"/>
      <c r="EV603" s="190"/>
      <c r="EW603" s="210"/>
      <c r="EX603" s="159"/>
      <c r="EY603" s="160"/>
      <c r="EZ603" s="160"/>
      <c r="FA603" s="160"/>
      <c r="FB603" s="160"/>
      <c r="FC603" s="160"/>
      <c r="FD603" s="160"/>
      <c r="FE603" s="160"/>
      <c r="FF603" s="160"/>
      <c r="FG603" s="160"/>
      <c r="FH603" s="160"/>
      <c r="FI603" s="161"/>
    </row>
    <row r="604" spans="1:182" ht="15.75" thickBot="1" x14ac:dyDescent="0.3">
      <c r="A604" s="39">
        <f>IF(A598&lt;&gt;"",A598,"")</f>
        <v>86</v>
      </c>
      <c r="B604" s="39" t="str">
        <f>IF(AND($A604&lt;&gt;"",B598&lt;&gt;""),B598,"")</f>
        <v/>
      </c>
      <c r="C604" s="67" t="s">
        <v>315</v>
      </c>
      <c r="D604" s="36"/>
      <c r="E604" s="148"/>
      <c r="F604" s="149"/>
      <c r="G604" s="149"/>
      <c r="H604" s="149"/>
      <c r="I604" s="149"/>
      <c r="J604" s="149"/>
      <c r="K604" s="149"/>
      <c r="L604" s="149"/>
      <c r="M604" s="149"/>
      <c r="N604" s="149"/>
      <c r="O604" s="150"/>
      <c r="P604" s="46" t="str">
        <f>IF(COUNTA(Q604:AM604)-COUNTBLANK(Q604:AM604)&gt;0,COUNTA(Q604:AM604)-COUNTBLANK(Q604:AM604)&amp;" Deposit types","")</f>
        <v/>
      </c>
      <c r="Q604" s="47" t="str">
        <f>IF(COUNTA(Q598:Q603)&gt;0,COUNTA(Q598:Q603),"")</f>
        <v/>
      </c>
      <c r="R604" s="48" t="str">
        <f t="shared" ref="R604:BK604" si="1109">IF(COUNTA(R598:R603)&gt;0,COUNTA(R598:R603),"")</f>
        <v/>
      </c>
      <c r="S604" s="48" t="str">
        <f t="shared" si="1109"/>
        <v/>
      </c>
      <c r="T604" s="48" t="str">
        <f t="shared" si="1109"/>
        <v/>
      </c>
      <c r="U604" s="48" t="str">
        <f t="shared" si="1109"/>
        <v/>
      </c>
      <c r="V604" s="48" t="str">
        <f t="shared" si="1109"/>
        <v/>
      </c>
      <c r="W604" s="48" t="str">
        <f t="shared" si="1109"/>
        <v/>
      </c>
      <c r="X604" s="48" t="str">
        <f t="shared" si="1109"/>
        <v/>
      </c>
      <c r="Y604" s="48" t="str">
        <f t="shared" si="1109"/>
        <v/>
      </c>
      <c r="Z604" s="48" t="str">
        <f t="shared" si="1109"/>
        <v/>
      </c>
      <c r="AA604" s="48" t="str">
        <f t="shared" si="1109"/>
        <v/>
      </c>
      <c r="AB604" s="48" t="str">
        <f>IF(COUNTA(AB598:AB603)&gt;0,COUNTA(AB598:AB603),"")</f>
        <v/>
      </c>
      <c r="AC604" s="48" t="str">
        <f t="shared" ref="AC604:BV604" si="1110">IF(COUNTA(AC598:AC603)&gt;0,COUNTA(AC598:AC603),"")</f>
        <v/>
      </c>
      <c r="AD604" s="48" t="str">
        <f t="shared" si="1110"/>
        <v/>
      </c>
      <c r="AE604" s="48" t="str">
        <f t="shared" si="1110"/>
        <v/>
      </c>
      <c r="AF604" s="48" t="str">
        <f t="shared" si="1110"/>
        <v/>
      </c>
      <c r="AG604" s="48" t="str">
        <f t="shared" si="1110"/>
        <v/>
      </c>
      <c r="AH604" s="48" t="str">
        <f t="shared" si="1110"/>
        <v/>
      </c>
      <c r="AI604" s="48" t="str">
        <f t="shared" si="1110"/>
        <v/>
      </c>
      <c r="AJ604" s="48" t="str">
        <f t="shared" si="1110"/>
        <v/>
      </c>
      <c r="AK604" s="48" t="str">
        <f t="shared" si="1110"/>
        <v/>
      </c>
      <c r="AL604" s="48" t="str">
        <f t="shared" si="1110"/>
        <v/>
      </c>
      <c r="AM604" s="49" t="str">
        <f t="shared" si="1110"/>
        <v/>
      </c>
      <c r="AN604" s="47" t="str">
        <f t="shared" si="1110"/>
        <v/>
      </c>
      <c r="AO604" s="48" t="str">
        <f t="shared" si="1110"/>
        <v/>
      </c>
      <c r="AP604" s="48" t="str">
        <f t="shared" si="1110"/>
        <v/>
      </c>
      <c r="AQ604" s="48" t="str">
        <f t="shared" si="1110"/>
        <v/>
      </c>
      <c r="AR604" s="48" t="str">
        <f t="shared" si="1110"/>
        <v/>
      </c>
      <c r="AS604" s="49" t="str">
        <f t="shared" si="1110"/>
        <v/>
      </c>
      <c r="AT604" s="47" t="str">
        <f t="shared" si="1110"/>
        <v/>
      </c>
      <c r="AU604" s="48" t="str">
        <f t="shared" si="1110"/>
        <v/>
      </c>
      <c r="AV604" s="49" t="str">
        <f t="shared" si="1110"/>
        <v/>
      </c>
      <c r="AW604" s="47" t="str">
        <f t="shared" si="1110"/>
        <v/>
      </c>
      <c r="AX604" s="48" t="str">
        <f t="shared" si="1110"/>
        <v/>
      </c>
      <c r="AY604" s="48" t="str">
        <f t="shared" si="1110"/>
        <v/>
      </c>
      <c r="AZ604" s="48" t="str">
        <f t="shared" si="1110"/>
        <v/>
      </c>
      <c r="BA604" s="48" t="str">
        <f t="shared" si="1110"/>
        <v/>
      </c>
      <c r="BB604" s="48" t="str">
        <f t="shared" si="1110"/>
        <v/>
      </c>
      <c r="BC604" s="48" t="str">
        <f t="shared" si="1110"/>
        <v/>
      </c>
      <c r="BD604" s="48" t="str">
        <f t="shared" si="1110"/>
        <v/>
      </c>
      <c r="BE604" s="48" t="str">
        <f t="shared" si="1110"/>
        <v/>
      </c>
      <c r="BF604" s="48" t="str">
        <f t="shared" si="1110"/>
        <v/>
      </c>
      <c r="BG604" s="48" t="str">
        <f t="shared" si="1110"/>
        <v/>
      </c>
      <c r="BH604" s="49" t="str">
        <f t="shared" si="1110"/>
        <v/>
      </c>
      <c r="BI604" s="47" t="str">
        <f t="shared" si="1110"/>
        <v/>
      </c>
      <c r="BJ604" s="48" t="str">
        <f t="shared" si="1110"/>
        <v/>
      </c>
      <c r="BK604" s="48" t="str">
        <f t="shared" si="1110"/>
        <v/>
      </c>
      <c r="BL604" s="48"/>
      <c r="BM604" s="48" t="str">
        <f t="shared" ref="BM604:BU604" si="1111">IF(COUNTA(BM598:BM603)&gt;0,COUNTA(BM598:BM603),"")</f>
        <v/>
      </c>
      <c r="BN604" s="48" t="str">
        <f t="shared" si="1111"/>
        <v/>
      </c>
      <c r="BO604" s="48" t="str">
        <f t="shared" si="1111"/>
        <v/>
      </c>
      <c r="BP604" s="48" t="str">
        <f t="shared" si="1111"/>
        <v/>
      </c>
      <c r="BQ604" s="48" t="str">
        <f t="shared" si="1111"/>
        <v/>
      </c>
      <c r="BR604" s="48" t="str">
        <f t="shared" si="1111"/>
        <v/>
      </c>
      <c r="BS604" s="48" t="str">
        <f t="shared" si="1111"/>
        <v/>
      </c>
      <c r="BT604" s="48" t="str">
        <f t="shared" si="1111"/>
        <v/>
      </c>
      <c r="BU604" s="49" t="str">
        <f t="shared" si="1111"/>
        <v/>
      </c>
      <c r="BV604" s="47" t="str">
        <f>IF(COUNTA(BV598:BV603)&gt;0,COUNTA(BV598:BV603),"")</f>
        <v/>
      </c>
      <c r="BW604" s="48" t="str">
        <f t="shared" ref="BW604:DL604" si="1112">IF(COUNTA(BW598:BW603)&gt;0,COUNTA(BW598:BW603),"")</f>
        <v/>
      </c>
      <c r="BX604" s="48" t="str">
        <f t="shared" si="1112"/>
        <v/>
      </c>
      <c r="BY604" s="48" t="str">
        <f t="shared" si="1112"/>
        <v/>
      </c>
      <c r="BZ604" s="48" t="str">
        <f t="shared" si="1112"/>
        <v/>
      </c>
      <c r="CA604" s="48" t="str">
        <f t="shared" si="1112"/>
        <v/>
      </c>
      <c r="CB604" s="48" t="str">
        <f t="shared" si="1112"/>
        <v/>
      </c>
      <c r="CC604" s="48" t="str">
        <f t="shared" si="1112"/>
        <v/>
      </c>
      <c r="CD604" s="48" t="str">
        <f t="shared" si="1112"/>
        <v/>
      </c>
      <c r="CE604" s="48" t="str">
        <f t="shared" si="1112"/>
        <v/>
      </c>
      <c r="CF604" s="48" t="str">
        <f t="shared" si="1112"/>
        <v/>
      </c>
      <c r="CG604" s="48" t="str">
        <f t="shared" si="1112"/>
        <v/>
      </c>
      <c r="CH604" s="48" t="str">
        <f t="shared" si="1112"/>
        <v/>
      </c>
      <c r="CI604" s="48" t="str">
        <f t="shared" si="1112"/>
        <v/>
      </c>
      <c r="CJ604" s="48" t="str">
        <f t="shared" si="1112"/>
        <v/>
      </c>
      <c r="CK604" s="48" t="str">
        <f t="shared" si="1112"/>
        <v/>
      </c>
      <c r="CL604" s="48" t="str">
        <f t="shared" si="1112"/>
        <v/>
      </c>
      <c r="CM604" s="49" t="str">
        <f t="shared" si="1112"/>
        <v/>
      </c>
      <c r="CN604" s="47" t="str">
        <f t="shared" si="1112"/>
        <v/>
      </c>
      <c r="CO604" s="48" t="str">
        <f t="shared" si="1112"/>
        <v/>
      </c>
      <c r="CP604" s="48" t="str">
        <f t="shared" si="1112"/>
        <v/>
      </c>
      <c r="CQ604" s="48" t="str">
        <f t="shared" si="1112"/>
        <v/>
      </c>
      <c r="CR604" s="48" t="str">
        <f t="shared" si="1112"/>
        <v/>
      </c>
      <c r="CS604" s="48" t="str">
        <f t="shared" si="1112"/>
        <v/>
      </c>
      <c r="CT604" s="48" t="str">
        <f t="shared" si="1112"/>
        <v/>
      </c>
      <c r="CU604" s="48" t="str">
        <f t="shared" si="1112"/>
        <v/>
      </c>
      <c r="CV604" s="48" t="str">
        <f t="shared" si="1112"/>
        <v/>
      </c>
      <c r="CW604" s="48" t="str">
        <f t="shared" si="1112"/>
        <v/>
      </c>
      <c r="CX604" s="48" t="str">
        <f t="shared" si="1112"/>
        <v/>
      </c>
      <c r="CY604" s="48" t="str">
        <f t="shared" si="1112"/>
        <v/>
      </c>
      <c r="CZ604" s="48" t="str">
        <f t="shared" si="1112"/>
        <v/>
      </c>
      <c r="DA604" s="48" t="str">
        <f t="shared" si="1112"/>
        <v/>
      </c>
      <c r="DB604" s="48" t="str">
        <f t="shared" si="1112"/>
        <v/>
      </c>
      <c r="DC604" s="48" t="str">
        <f t="shared" si="1112"/>
        <v/>
      </c>
      <c r="DD604" s="48" t="str">
        <f t="shared" si="1112"/>
        <v/>
      </c>
      <c r="DE604" s="48" t="str">
        <f t="shared" si="1112"/>
        <v/>
      </c>
      <c r="DF604" s="48" t="str">
        <f t="shared" si="1112"/>
        <v/>
      </c>
      <c r="DG604" s="48" t="str">
        <f t="shared" si="1112"/>
        <v/>
      </c>
      <c r="DH604" s="48" t="str">
        <f t="shared" si="1112"/>
        <v/>
      </c>
      <c r="DI604" s="48" t="str">
        <f t="shared" si="1112"/>
        <v/>
      </c>
      <c r="DJ604" s="48" t="str">
        <f t="shared" si="1112"/>
        <v/>
      </c>
      <c r="DK604" s="48" t="str">
        <f t="shared" si="1112"/>
        <v/>
      </c>
      <c r="DL604" s="49" t="str">
        <f t="shared" si="1112"/>
        <v/>
      </c>
      <c r="DM604" s="170" t="s">
        <v>822</v>
      </c>
      <c r="DN604" s="170"/>
      <c r="DO604" s="170"/>
      <c r="DP604" s="170"/>
      <c r="DQ604" s="170"/>
      <c r="DR604" s="170"/>
      <c r="DS604" s="171"/>
      <c r="DT604" s="187"/>
      <c r="DU604" s="172"/>
      <c r="DV604" s="211"/>
      <c r="DW604" s="212"/>
      <c r="DX604" s="212"/>
      <c r="DY604" s="212"/>
      <c r="DZ604" s="212"/>
      <c r="EA604" s="212"/>
      <c r="EB604" s="212"/>
      <c r="EC604" s="212"/>
      <c r="ED604" s="212"/>
      <c r="EE604" s="212"/>
      <c r="EF604" s="212"/>
      <c r="EG604" s="212"/>
      <c r="EH604" s="212"/>
      <c r="EI604" s="212"/>
      <c r="EJ604" s="212"/>
      <c r="EK604" s="212"/>
      <c r="EL604" s="212"/>
      <c r="EM604" s="212"/>
      <c r="EN604" s="212"/>
      <c r="EO604" s="212"/>
      <c r="EP604" s="212"/>
      <c r="EQ604" s="212"/>
      <c r="ER604" s="212"/>
      <c r="ES604" s="212"/>
      <c r="ET604" s="212"/>
      <c r="EU604" s="212"/>
      <c r="EV604" s="212"/>
      <c r="EW604" s="213"/>
      <c r="EX604" s="151"/>
      <c r="EY604" s="149"/>
      <c r="EZ604" s="149"/>
      <c r="FA604" s="149"/>
      <c r="FB604" s="149"/>
      <c r="FC604" s="149"/>
      <c r="FD604" s="149"/>
      <c r="FE604" s="149"/>
      <c r="FF604" s="149"/>
      <c r="FG604" s="149"/>
      <c r="FH604" s="149"/>
      <c r="FI604" s="152"/>
    </row>
    <row r="605" spans="1:182" x14ac:dyDescent="0.25">
      <c r="A605" s="40">
        <f>A598+1</f>
        <v>87</v>
      </c>
      <c r="B605" s="29"/>
      <c r="C605" s="65" t="s">
        <v>531</v>
      </c>
      <c r="D605" s="41" t="str">
        <f>IF(MAX(F605:F610)&gt;0,MAX(F605:F610),"")</f>
        <v/>
      </c>
      <c r="E605" s="30"/>
      <c r="F605" s="45" t="str">
        <f>IF(I605&lt;&gt;"",1,"")</f>
        <v/>
      </c>
      <c r="G605" s="45" t="str">
        <f>IF(AND(I605&lt;&gt;"",D606&lt;&gt;""),D606,"")</f>
        <v/>
      </c>
      <c r="H605" s="45" t="str">
        <f>IF(AND(I605&lt;&gt;"",D607&lt;&gt;""),D609,"")</f>
        <v/>
      </c>
      <c r="I605" s="29"/>
      <c r="J605" s="146"/>
      <c r="K605" s="40" t="str">
        <f t="shared" ref="K605:K610" si="1113">IF(J605&lt;&gt;"",IF(ISNA(VLOOKUP(J605,PlanetTypeTable,2,FALSE)),"&lt;Unknown&gt;",VLOOKUP(J605,PlanetTypeTable,2,FALSE)),"")</f>
        <v/>
      </c>
      <c r="L605" s="34"/>
      <c r="M605" s="34"/>
      <c r="N605" s="34"/>
      <c r="O605" s="34"/>
      <c r="P605" s="29"/>
      <c r="Q605" s="50"/>
      <c r="R605" s="30"/>
      <c r="S605" s="30"/>
      <c r="T605" s="30"/>
      <c r="U605" s="30"/>
      <c r="V605" s="30"/>
      <c r="W605" s="30"/>
      <c r="X605" s="30"/>
      <c r="Y605" s="30"/>
      <c r="Z605" s="30"/>
      <c r="AA605" s="30"/>
      <c r="AB605" s="30"/>
      <c r="AC605" s="30"/>
      <c r="AD605" s="30"/>
      <c r="AE605" s="30"/>
      <c r="AF605" s="30"/>
      <c r="AG605" s="30"/>
      <c r="AH605" s="30"/>
      <c r="AI605" s="30"/>
      <c r="AJ605" s="30"/>
      <c r="AK605" s="30"/>
      <c r="AL605" s="30"/>
      <c r="AM605" s="51"/>
      <c r="AN605" s="50"/>
      <c r="AO605" s="30"/>
      <c r="AP605" s="30"/>
      <c r="AQ605" s="30"/>
      <c r="AR605" s="30"/>
      <c r="AS605" s="51"/>
      <c r="AT605" s="50"/>
      <c r="AU605" s="30"/>
      <c r="AV605" s="51"/>
      <c r="AW605" s="50"/>
      <c r="AX605" s="30"/>
      <c r="AY605" s="30"/>
      <c r="AZ605" s="30"/>
      <c r="BA605" s="30"/>
      <c r="BB605" s="30"/>
      <c r="BC605" s="30"/>
      <c r="BD605" s="30"/>
      <c r="BE605" s="30"/>
      <c r="BF605" s="30"/>
      <c r="BG605" s="30"/>
      <c r="BH605" s="51"/>
      <c r="BI605" s="50"/>
      <c r="BJ605" s="30"/>
      <c r="BK605" s="30"/>
      <c r="BL605" s="30"/>
      <c r="BM605" s="30"/>
      <c r="BN605" s="30"/>
      <c r="BO605" s="30"/>
      <c r="BP605" s="30"/>
      <c r="BQ605" s="30"/>
      <c r="BR605" s="30"/>
      <c r="BS605" s="30"/>
      <c r="BT605" s="30"/>
      <c r="BU605" s="51"/>
      <c r="BV605" s="50"/>
      <c r="BW605" s="52"/>
      <c r="BX605" s="52"/>
      <c r="BY605" s="30"/>
      <c r="BZ605" s="30"/>
      <c r="CA605" s="30"/>
      <c r="CB605" s="30"/>
      <c r="CC605" s="30"/>
      <c r="CD605" s="30"/>
      <c r="CE605" s="30"/>
      <c r="CF605" s="30"/>
      <c r="CG605" s="30"/>
      <c r="CH605" s="30"/>
      <c r="CI605" s="30"/>
      <c r="CJ605" s="30"/>
      <c r="CK605" s="30"/>
      <c r="CL605" s="30"/>
      <c r="CM605" s="51"/>
      <c r="CN605" s="53"/>
      <c r="CO605" s="53"/>
      <c r="CP605" s="53"/>
      <c r="CQ605" s="53"/>
      <c r="CR605" s="53"/>
      <c r="CS605" s="53"/>
      <c r="CT605" s="53"/>
      <c r="CU605" s="53"/>
      <c r="CV605" s="53"/>
      <c r="CW605" s="53"/>
      <c r="CX605" s="53"/>
      <c r="CY605" s="53"/>
      <c r="CZ605" s="53"/>
      <c r="DA605" s="53"/>
      <c r="DB605" s="53"/>
      <c r="DC605" s="53"/>
      <c r="DD605" s="53"/>
      <c r="DE605" s="53"/>
      <c r="DF605" s="53"/>
      <c r="DG605" s="53"/>
      <c r="DH605" s="53"/>
      <c r="DI605" s="53"/>
      <c r="DJ605" s="53"/>
      <c r="DK605" s="53"/>
      <c r="DL605" s="51"/>
      <c r="DM605" s="162" t="s">
        <v>249</v>
      </c>
      <c r="DN605" s="30"/>
      <c r="DO605" s="30"/>
      <c r="DP605" s="30"/>
      <c r="DQ605" s="30"/>
      <c r="DR605" s="30"/>
      <c r="DS605" s="30"/>
      <c r="DT605" s="30"/>
      <c r="DU605" s="51"/>
      <c r="DV605" s="163" t="s">
        <v>249</v>
      </c>
      <c r="DW605" s="30"/>
      <c r="DX605" s="30"/>
      <c r="DY605" s="30"/>
      <c r="DZ605" s="30"/>
      <c r="EA605" s="30"/>
      <c r="EB605" s="30"/>
      <c r="EC605" s="30"/>
      <c r="ED605" s="53"/>
      <c r="EE605" s="51"/>
      <c r="EF605" s="163" t="s">
        <v>249</v>
      </c>
      <c r="EG605" s="30"/>
      <c r="EH605" s="30"/>
      <c r="EI605" s="63"/>
      <c r="EJ605" s="30"/>
      <c r="EK605" s="30"/>
      <c r="EL605" s="30"/>
      <c r="EM605" s="30"/>
      <c r="EN605" s="51"/>
      <c r="EO605" s="163" t="s">
        <v>249</v>
      </c>
      <c r="EP605" s="30"/>
      <c r="EQ605" s="30"/>
      <c r="ER605" s="30"/>
      <c r="ES605" s="30"/>
      <c r="ET605" s="30"/>
      <c r="EU605" s="30"/>
      <c r="EV605" s="30"/>
      <c r="EW605" s="51"/>
      <c r="EX605" s="156"/>
      <c r="EY605" s="157"/>
      <c r="EZ605" s="157"/>
      <c r="FA605" s="157"/>
      <c r="FB605" s="157"/>
      <c r="FC605" s="157"/>
      <c r="FD605" s="157"/>
      <c r="FE605" s="157"/>
      <c r="FF605" s="157"/>
      <c r="FG605" s="157"/>
      <c r="FH605" s="157"/>
      <c r="FI605" s="158"/>
      <c r="FR605" s="25" t="str">
        <f>IF(FS605&lt;&gt;"",MAX(FR$3:FR604)+1,"")</f>
        <v/>
      </c>
      <c r="FS605" s="25" t="str">
        <f>IF(B605&lt;&gt;"",B605,"")</f>
        <v/>
      </c>
      <c r="FT605" s="25" t="str">
        <f>IF(D606&lt;&gt;"",D606,"")</f>
        <v/>
      </c>
      <c r="FV605" s="24" t="str">
        <f>IF(FW605&lt;&gt;"",MAX($FV$3:FV604)+1,"")</f>
        <v/>
      </c>
      <c r="FW605" s="24" t="str">
        <f>IF($B605&lt;&gt;"",LEFT(E605,2),"")</f>
        <v/>
      </c>
      <c r="FX605" s="24" t="str">
        <f t="shared" ref="FX605:FX609" si="1114">IF($B605&lt;&gt;"",I605,"")</f>
        <v/>
      </c>
      <c r="FY605" s="24" t="str">
        <f t="shared" ref="FY605:FY609" si="1115">IF($B605&lt;&gt;"",J605,"")</f>
        <v/>
      </c>
      <c r="FZ605" s="24" t="str">
        <f t="shared" ref="FZ605:FZ609" si="1116">IF($B605&lt;&gt;"",K605,"")</f>
        <v/>
      </c>
    </row>
    <row r="606" spans="1:182" x14ac:dyDescent="0.25">
      <c r="A606" s="38" t="str">
        <f>IF(AND(A605&lt;&gt;"",I606&lt;&gt;""),A605,"")</f>
        <v/>
      </c>
      <c r="B606" s="37" t="str">
        <f t="shared" ref="B606" si="1117">IF(AND($A606&lt;&gt;"",B605&lt;&gt;""),B605,"")</f>
        <v/>
      </c>
      <c r="C606" s="66" t="s">
        <v>72</v>
      </c>
      <c r="D606" s="32"/>
      <c r="E606" s="44" t="str">
        <f>IF(AND(I606&lt;&gt;"",E605&lt;&gt;""),E605,"")</f>
        <v/>
      </c>
      <c r="F606" s="44" t="str">
        <f>IF(I606&lt;&gt;"",MAX(F605:F605)+1,"")</f>
        <v/>
      </c>
      <c r="G606" s="44" t="str">
        <f>IF(AND(I606&lt;&gt;"",D606&lt;&gt;""),D606,"")</f>
        <v/>
      </c>
      <c r="H606" s="44" t="str">
        <f>IF(AND(I606&lt;&gt;"",D607&lt;&gt;""),D609,"")</f>
        <v/>
      </c>
      <c r="I606" s="31"/>
      <c r="J606" s="33"/>
      <c r="K606" s="38" t="str">
        <f t="shared" si="1113"/>
        <v/>
      </c>
      <c r="L606" s="153"/>
      <c r="M606" s="153"/>
      <c r="N606" s="153"/>
      <c r="O606" s="153"/>
      <c r="P606" s="31"/>
      <c r="Q606" s="54"/>
      <c r="R606" s="55"/>
      <c r="S606" s="55"/>
      <c r="T606" s="55"/>
      <c r="U606" s="55"/>
      <c r="V606" s="55"/>
      <c r="W606" s="55"/>
      <c r="X606" s="55"/>
      <c r="Y606" s="55"/>
      <c r="Z606" s="55"/>
      <c r="AA606" s="55"/>
      <c r="AB606" s="55"/>
      <c r="AC606" s="55"/>
      <c r="AD606" s="55"/>
      <c r="AE606" s="55"/>
      <c r="AF606" s="55"/>
      <c r="AG606" s="55"/>
      <c r="AH606" s="55"/>
      <c r="AI606" s="55"/>
      <c r="AJ606" s="55"/>
      <c r="AK606" s="55"/>
      <c r="AL606" s="55"/>
      <c r="AM606" s="56"/>
      <c r="AN606" s="54"/>
      <c r="AO606" s="55"/>
      <c r="AP606" s="55"/>
      <c r="AQ606" s="55"/>
      <c r="AR606" s="55"/>
      <c r="AS606" s="56"/>
      <c r="AT606" s="54"/>
      <c r="AU606" s="55"/>
      <c r="AV606" s="56"/>
      <c r="AW606" s="54"/>
      <c r="AX606" s="55"/>
      <c r="AY606" s="55"/>
      <c r="AZ606" s="55"/>
      <c r="BA606" s="55"/>
      <c r="BB606" s="55"/>
      <c r="BC606" s="55"/>
      <c r="BD606" s="55"/>
      <c r="BE606" s="55"/>
      <c r="BF606" s="55"/>
      <c r="BG606" s="55"/>
      <c r="BH606" s="56"/>
      <c r="BI606" s="54"/>
      <c r="BJ606" s="55"/>
      <c r="BK606" s="55"/>
      <c r="BL606" s="55"/>
      <c r="BM606" s="55"/>
      <c r="BN606" s="55"/>
      <c r="BO606" s="55"/>
      <c r="BP606" s="55"/>
      <c r="BQ606" s="55"/>
      <c r="BR606" s="55"/>
      <c r="BS606" s="55"/>
      <c r="BT606" s="55"/>
      <c r="BU606" s="56"/>
      <c r="BV606" s="54"/>
      <c r="BW606" s="57"/>
      <c r="BX606" s="57"/>
      <c r="BY606" s="55"/>
      <c r="BZ606" s="55"/>
      <c r="CA606" s="55"/>
      <c r="CB606" s="55"/>
      <c r="CC606" s="55"/>
      <c r="CD606" s="55"/>
      <c r="CE606" s="55"/>
      <c r="CF606" s="55"/>
      <c r="CG606" s="55"/>
      <c r="CH606" s="55"/>
      <c r="CI606" s="55"/>
      <c r="CJ606" s="55"/>
      <c r="CK606" s="55"/>
      <c r="CL606" s="55"/>
      <c r="CM606" s="56"/>
      <c r="CN606" s="58"/>
      <c r="CO606" s="58"/>
      <c r="CP606" s="58"/>
      <c r="CQ606" s="58"/>
      <c r="CR606" s="58"/>
      <c r="CS606" s="58"/>
      <c r="CT606" s="58"/>
      <c r="CU606" s="58"/>
      <c r="CV606" s="58"/>
      <c r="CW606" s="58"/>
      <c r="CX606" s="58"/>
      <c r="CY606" s="58"/>
      <c r="CZ606" s="58"/>
      <c r="DA606" s="58"/>
      <c r="DB606" s="58"/>
      <c r="DC606" s="58"/>
      <c r="DD606" s="58"/>
      <c r="DE606" s="58"/>
      <c r="DF606" s="58"/>
      <c r="DG606" s="58"/>
      <c r="DH606" s="58"/>
      <c r="DI606" s="58"/>
      <c r="DJ606" s="58"/>
      <c r="DK606" s="58"/>
      <c r="DL606" s="56"/>
      <c r="DM606" s="167" t="s">
        <v>44</v>
      </c>
      <c r="DN606" s="55"/>
      <c r="DO606" s="55"/>
      <c r="DP606" s="55"/>
      <c r="DQ606" s="55"/>
      <c r="DR606" s="55"/>
      <c r="DS606" s="55"/>
      <c r="DT606" s="55"/>
      <c r="DU606" s="56"/>
      <c r="DV606" s="168" t="s">
        <v>44</v>
      </c>
      <c r="DW606" s="55"/>
      <c r="DX606" s="55"/>
      <c r="DY606" s="55"/>
      <c r="DZ606" s="55"/>
      <c r="EA606" s="55"/>
      <c r="EB606" s="55"/>
      <c r="EC606" s="55"/>
      <c r="ED606" s="58"/>
      <c r="EE606" s="56"/>
      <c r="EF606" s="168" t="s">
        <v>44</v>
      </c>
      <c r="EG606" s="55"/>
      <c r="EH606" s="55"/>
      <c r="EI606" s="55"/>
      <c r="EJ606" s="55"/>
      <c r="EK606" s="55"/>
      <c r="EL606" s="55"/>
      <c r="EM606" s="55"/>
      <c r="EN606" s="56"/>
      <c r="EO606" s="168" t="s">
        <v>44</v>
      </c>
      <c r="EP606" s="55"/>
      <c r="EQ606" s="55"/>
      <c r="ER606" s="55"/>
      <c r="ES606" s="55"/>
      <c r="ET606" s="55"/>
      <c r="EU606" s="55"/>
      <c r="EV606" s="55"/>
      <c r="EW606" s="56"/>
      <c r="EX606" s="159"/>
      <c r="EY606" s="160"/>
      <c r="EZ606" s="160"/>
      <c r="FA606" s="160"/>
      <c r="FB606" s="160"/>
      <c r="FC606" s="160"/>
      <c r="FD606" s="160"/>
      <c r="FE606" s="160"/>
      <c r="FF606" s="160"/>
      <c r="FG606" s="160"/>
      <c r="FH606" s="160"/>
      <c r="FI606" s="161"/>
      <c r="FV606" s="24" t="str">
        <f>IF(FW606&lt;&gt;"",MAX($FV$3:FV605)+1,"")</f>
        <v/>
      </c>
      <c r="FW606" s="24" t="str">
        <f>IF($B606&lt;&gt;"",LEFT(E606,2),"")</f>
        <v/>
      </c>
      <c r="FX606" s="24" t="str">
        <f t="shared" si="1114"/>
        <v/>
      </c>
      <c r="FY606" s="24" t="str">
        <f t="shared" si="1115"/>
        <v/>
      </c>
      <c r="FZ606" s="24" t="str">
        <f t="shared" si="1116"/>
        <v/>
      </c>
    </row>
    <row r="607" spans="1:182" x14ac:dyDescent="0.25">
      <c r="A607" s="38" t="str">
        <f>IF(AND(A606&lt;&gt;"",I607&lt;&gt;""),A605,"")</f>
        <v/>
      </c>
      <c r="B607" s="38" t="str">
        <f t="shared" ref="B607" si="1118">IF(AND($A607&lt;&gt;"",B605&lt;&gt;""),B605,"")</f>
        <v/>
      </c>
      <c r="C607" s="65" t="s">
        <v>317</v>
      </c>
      <c r="D607" s="33"/>
      <c r="E607" s="44" t="str">
        <f>IF(AND(I607&lt;&gt;"",E605&lt;&gt;""),E605,"")</f>
        <v/>
      </c>
      <c r="F607" s="44" t="str">
        <f>IF(I607&lt;&gt;"",MAX(F605:F606)+1,"")</f>
        <v/>
      </c>
      <c r="G607" s="44" t="str">
        <f>IF(AND(I607&lt;&gt;"",D606&lt;&gt;""),D606,"")</f>
        <v/>
      </c>
      <c r="H607" s="44" t="str">
        <f>IF(AND(I607&lt;&gt;"",D607&lt;&gt;""),D609,"")</f>
        <v/>
      </c>
      <c r="I607" s="31"/>
      <c r="J607" s="33"/>
      <c r="K607" s="38" t="str">
        <f t="shared" si="1113"/>
        <v/>
      </c>
      <c r="L607" s="153"/>
      <c r="M607" s="153"/>
      <c r="N607" s="153"/>
      <c r="O607" s="153"/>
      <c r="P607" s="31"/>
      <c r="Q607" s="54"/>
      <c r="R607" s="55"/>
      <c r="S607" s="55"/>
      <c r="T607" s="55"/>
      <c r="U607" s="55"/>
      <c r="V607" s="55"/>
      <c r="W607" s="55"/>
      <c r="X607" s="55"/>
      <c r="Y607" s="55"/>
      <c r="Z607" s="55"/>
      <c r="AA607" s="55"/>
      <c r="AB607" s="55"/>
      <c r="AC607" s="55"/>
      <c r="AD607" s="55"/>
      <c r="AE607" s="55"/>
      <c r="AF607" s="55"/>
      <c r="AG607" s="55"/>
      <c r="AH607" s="55"/>
      <c r="AI607" s="55"/>
      <c r="AJ607" s="55"/>
      <c r="AK607" s="55"/>
      <c r="AL607" s="55"/>
      <c r="AM607" s="56"/>
      <c r="AN607" s="54"/>
      <c r="AO607" s="55"/>
      <c r="AP607" s="55"/>
      <c r="AQ607" s="55"/>
      <c r="AR607" s="55"/>
      <c r="AS607" s="56"/>
      <c r="AT607" s="54"/>
      <c r="AU607" s="55"/>
      <c r="AV607" s="56"/>
      <c r="AW607" s="54"/>
      <c r="AX607" s="55"/>
      <c r="AY607" s="55"/>
      <c r="AZ607" s="55"/>
      <c r="BA607" s="55"/>
      <c r="BB607" s="55"/>
      <c r="BC607" s="55"/>
      <c r="BD607" s="55"/>
      <c r="BE607" s="55"/>
      <c r="BF607" s="55"/>
      <c r="BG607" s="55"/>
      <c r="BH607" s="56"/>
      <c r="BI607" s="54"/>
      <c r="BJ607" s="55"/>
      <c r="BK607" s="55"/>
      <c r="BL607" s="55"/>
      <c r="BM607" s="55"/>
      <c r="BN607" s="55"/>
      <c r="BO607" s="55"/>
      <c r="BP607" s="55"/>
      <c r="BQ607" s="55"/>
      <c r="BR607" s="55"/>
      <c r="BS607" s="55"/>
      <c r="BT607" s="55"/>
      <c r="BU607" s="56"/>
      <c r="BV607" s="54"/>
      <c r="BW607" s="57"/>
      <c r="BX607" s="57"/>
      <c r="BY607" s="55"/>
      <c r="BZ607" s="55"/>
      <c r="CA607" s="55"/>
      <c r="CB607" s="55"/>
      <c r="CC607" s="55"/>
      <c r="CD607" s="55"/>
      <c r="CE607" s="55"/>
      <c r="CF607" s="55"/>
      <c r="CG607" s="55"/>
      <c r="CH607" s="55"/>
      <c r="CI607" s="55"/>
      <c r="CJ607" s="55"/>
      <c r="CK607" s="55"/>
      <c r="CL607" s="55"/>
      <c r="CM607" s="56"/>
      <c r="CN607" s="58"/>
      <c r="CO607" s="58"/>
      <c r="CP607" s="58"/>
      <c r="CQ607" s="58"/>
      <c r="CR607" s="58"/>
      <c r="CS607" s="58"/>
      <c r="CT607" s="58"/>
      <c r="CU607" s="58"/>
      <c r="CV607" s="58"/>
      <c r="CW607" s="58"/>
      <c r="CX607" s="58"/>
      <c r="CY607" s="58"/>
      <c r="CZ607" s="58"/>
      <c r="DA607" s="58"/>
      <c r="DB607" s="58"/>
      <c r="DC607" s="58"/>
      <c r="DD607" s="58"/>
      <c r="DE607" s="58"/>
      <c r="DF607" s="58"/>
      <c r="DG607" s="58"/>
      <c r="DH607" s="58"/>
      <c r="DI607" s="58"/>
      <c r="DJ607" s="58"/>
      <c r="DK607" s="58"/>
      <c r="DL607" s="56"/>
      <c r="DM607" s="165" t="s">
        <v>45</v>
      </c>
      <c r="DN607" s="55"/>
      <c r="DO607" s="55"/>
      <c r="DP607" s="55"/>
      <c r="DQ607" s="55"/>
      <c r="DR607" s="55"/>
      <c r="DS607" s="55"/>
      <c r="DT607" s="55"/>
      <c r="DU607" s="56"/>
      <c r="DV607" s="166" t="s">
        <v>45</v>
      </c>
      <c r="DW607" s="55"/>
      <c r="DX607" s="55"/>
      <c r="DY607" s="55"/>
      <c r="DZ607" s="55"/>
      <c r="EA607" s="55"/>
      <c r="EB607" s="55"/>
      <c r="EC607" s="55"/>
      <c r="ED607" s="58"/>
      <c r="EE607" s="56"/>
      <c r="EF607" s="166" t="s">
        <v>45</v>
      </c>
      <c r="EG607" s="55"/>
      <c r="EH607" s="55"/>
      <c r="EI607" s="55"/>
      <c r="EJ607" s="55"/>
      <c r="EK607" s="55"/>
      <c r="EL607" s="55"/>
      <c r="EM607" s="55"/>
      <c r="EN607" s="56"/>
      <c r="EO607" s="166" t="s">
        <v>45</v>
      </c>
      <c r="EP607" s="55"/>
      <c r="EQ607" s="55"/>
      <c r="ER607" s="55"/>
      <c r="ES607" s="55"/>
      <c r="ET607" s="55"/>
      <c r="EU607" s="55"/>
      <c r="EV607" s="55"/>
      <c r="EW607" s="56"/>
      <c r="EX607" s="159"/>
      <c r="EY607" s="160"/>
      <c r="EZ607" s="160"/>
      <c r="FA607" s="160"/>
      <c r="FB607" s="160"/>
      <c r="FC607" s="160"/>
      <c r="FD607" s="160"/>
      <c r="FE607" s="160"/>
      <c r="FF607" s="160"/>
      <c r="FG607" s="160"/>
      <c r="FH607" s="160"/>
      <c r="FI607" s="161"/>
      <c r="FV607" s="24" t="str">
        <f>IF(FW607&lt;&gt;"",MAX($FV$3:FV606)+1,"")</f>
        <v/>
      </c>
      <c r="FW607" s="24" t="str">
        <f>IF($B607&lt;&gt;"",LEFT(E607,2),"")</f>
        <v/>
      </c>
      <c r="FX607" s="24" t="str">
        <f t="shared" si="1114"/>
        <v/>
      </c>
      <c r="FY607" s="24" t="str">
        <f t="shared" si="1115"/>
        <v/>
      </c>
      <c r="FZ607" s="24" t="str">
        <f t="shared" si="1116"/>
        <v/>
      </c>
    </row>
    <row r="608" spans="1:182" x14ac:dyDescent="0.25">
      <c r="A608" s="38" t="str">
        <f>IF(AND(A607&lt;&gt;"",I608&lt;&gt;""),A605,"")</f>
        <v/>
      </c>
      <c r="B608" s="38" t="str">
        <f t="shared" ref="B608" si="1119">IF(AND($A608&lt;&gt;"",B605&lt;&gt;""),B605,"")</f>
        <v/>
      </c>
      <c r="C608" s="65" t="s">
        <v>318</v>
      </c>
      <c r="D608" s="33"/>
      <c r="E608" s="44" t="str">
        <f>IF(AND(I608&lt;&gt;"",E605&lt;&gt;""),E605,"")</f>
        <v/>
      </c>
      <c r="F608" s="44" t="str">
        <f>IF(I608&lt;&gt;"",MAX(F605:F607)+1,"")</f>
        <v/>
      </c>
      <c r="G608" s="44" t="str">
        <f>IF(AND(I608&lt;&gt;"",D606&lt;&gt;""),D606,"")</f>
        <v/>
      </c>
      <c r="H608" s="44" t="str">
        <f>IF(AND(I608&lt;&gt;"",D607&lt;&gt;""),D609,"")</f>
        <v/>
      </c>
      <c r="I608" s="31"/>
      <c r="J608" s="33"/>
      <c r="K608" s="38" t="str">
        <f t="shared" si="1113"/>
        <v/>
      </c>
      <c r="L608" s="153"/>
      <c r="M608" s="153"/>
      <c r="N608" s="153"/>
      <c r="O608" s="153"/>
      <c r="P608" s="31"/>
      <c r="Q608" s="54"/>
      <c r="R608" s="55"/>
      <c r="S608" s="55"/>
      <c r="T608" s="55"/>
      <c r="U608" s="55"/>
      <c r="V608" s="55"/>
      <c r="W608" s="55"/>
      <c r="X608" s="55"/>
      <c r="Y608" s="55"/>
      <c r="Z608" s="55"/>
      <c r="AA608" s="55"/>
      <c r="AB608" s="55"/>
      <c r="AC608" s="55"/>
      <c r="AD608" s="55"/>
      <c r="AE608" s="55"/>
      <c r="AF608" s="55"/>
      <c r="AG608" s="55"/>
      <c r="AH608" s="55"/>
      <c r="AI608" s="55"/>
      <c r="AJ608" s="55"/>
      <c r="AK608" s="55"/>
      <c r="AL608" s="55"/>
      <c r="AM608" s="56"/>
      <c r="AN608" s="54"/>
      <c r="AO608" s="55"/>
      <c r="AP608" s="55"/>
      <c r="AQ608" s="55"/>
      <c r="AR608" s="55"/>
      <c r="AS608" s="56"/>
      <c r="AT608" s="54"/>
      <c r="AU608" s="55"/>
      <c r="AV608" s="56"/>
      <c r="AW608" s="54"/>
      <c r="AX608" s="55"/>
      <c r="AY608" s="55"/>
      <c r="AZ608" s="55"/>
      <c r="BA608" s="55"/>
      <c r="BB608" s="55"/>
      <c r="BC608" s="55"/>
      <c r="BD608" s="55"/>
      <c r="BE608" s="55"/>
      <c r="BF608" s="55"/>
      <c r="BG608" s="55"/>
      <c r="BH608" s="56"/>
      <c r="BI608" s="54"/>
      <c r="BJ608" s="55"/>
      <c r="BK608" s="55"/>
      <c r="BL608" s="55"/>
      <c r="BM608" s="55"/>
      <c r="BN608" s="55"/>
      <c r="BO608" s="55"/>
      <c r="BP608" s="55"/>
      <c r="BQ608" s="55"/>
      <c r="BR608" s="55"/>
      <c r="BS608" s="55"/>
      <c r="BT608" s="55"/>
      <c r="BU608" s="56"/>
      <c r="BV608" s="54"/>
      <c r="BW608" s="57"/>
      <c r="BX608" s="57"/>
      <c r="BY608" s="55"/>
      <c r="BZ608" s="55"/>
      <c r="CA608" s="55"/>
      <c r="CB608" s="55"/>
      <c r="CC608" s="55"/>
      <c r="CD608" s="55"/>
      <c r="CE608" s="55"/>
      <c r="CF608" s="55"/>
      <c r="CG608" s="55"/>
      <c r="CH608" s="55"/>
      <c r="CI608" s="55"/>
      <c r="CJ608" s="55"/>
      <c r="CK608" s="55"/>
      <c r="CL608" s="55"/>
      <c r="CM608" s="56"/>
      <c r="CN608" s="58"/>
      <c r="CO608" s="58"/>
      <c r="CP608" s="58"/>
      <c r="CQ608" s="58"/>
      <c r="CR608" s="58"/>
      <c r="CS608" s="58"/>
      <c r="CT608" s="58"/>
      <c r="CU608" s="58"/>
      <c r="CV608" s="58"/>
      <c r="CW608" s="58"/>
      <c r="CX608" s="58"/>
      <c r="CY608" s="58"/>
      <c r="CZ608" s="58"/>
      <c r="DA608" s="58"/>
      <c r="DB608" s="58"/>
      <c r="DC608" s="58"/>
      <c r="DD608" s="58"/>
      <c r="DE608" s="58"/>
      <c r="DF608" s="58"/>
      <c r="DG608" s="58"/>
      <c r="DH608" s="58"/>
      <c r="DI608" s="58"/>
      <c r="DJ608" s="58"/>
      <c r="DK608" s="58"/>
      <c r="DL608" s="56"/>
      <c r="DM608" s="155" t="s">
        <v>42</v>
      </c>
      <c r="DN608" s="55"/>
      <c r="DO608" s="55"/>
      <c r="DP608" s="55"/>
      <c r="DQ608" s="55"/>
      <c r="DR608" s="55"/>
      <c r="DS608" s="55"/>
      <c r="DT608" s="55"/>
      <c r="DU608" s="56"/>
      <c r="DV608" s="91" t="s">
        <v>42</v>
      </c>
      <c r="DW608" s="60"/>
      <c r="DX608" s="60"/>
      <c r="DY608" s="60"/>
      <c r="DZ608" s="60"/>
      <c r="EA608" s="60"/>
      <c r="EB608" s="60"/>
      <c r="EC608" s="60"/>
      <c r="ED608" s="147"/>
      <c r="EE608" s="61"/>
      <c r="EF608" s="91" t="s">
        <v>42</v>
      </c>
      <c r="EG608" s="60"/>
      <c r="EH608" s="60"/>
      <c r="EI608" s="60"/>
      <c r="EJ608" s="60"/>
      <c r="EK608" s="60"/>
      <c r="EL608" s="60"/>
      <c r="EM608" s="60"/>
      <c r="EN608" s="61"/>
      <c r="EO608" s="164" t="s">
        <v>42</v>
      </c>
      <c r="EP608" s="60"/>
      <c r="EQ608" s="60"/>
      <c r="ER608" s="60"/>
      <c r="ES608" s="60"/>
      <c r="ET608" s="60"/>
      <c r="EU608" s="60"/>
      <c r="EV608" s="60"/>
      <c r="EW608" s="61"/>
      <c r="EX608" s="159"/>
      <c r="EY608" s="160"/>
      <c r="EZ608" s="160"/>
      <c r="FA608" s="160"/>
      <c r="FB608" s="160"/>
      <c r="FC608" s="160"/>
      <c r="FD608" s="160"/>
      <c r="FE608" s="160"/>
      <c r="FF608" s="160"/>
      <c r="FG608" s="160"/>
      <c r="FH608" s="160"/>
      <c r="FI608" s="161"/>
      <c r="FV608" s="24" t="str">
        <f>IF(FW608&lt;&gt;"",MAX($FV$3:FV607)+1,"")</f>
        <v/>
      </c>
      <c r="FW608" s="24" t="str">
        <f>IF($B608&lt;&gt;"",LEFT(E608,2),"")</f>
        <v/>
      </c>
      <c r="FX608" s="24" t="str">
        <f t="shared" si="1114"/>
        <v/>
      </c>
      <c r="FY608" s="24" t="str">
        <f t="shared" si="1115"/>
        <v/>
      </c>
      <c r="FZ608" s="24" t="str">
        <f t="shared" si="1116"/>
        <v/>
      </c>
    </row>
    <row r="609" spans="1:182" x14ac:dyDescent="0.25">
      <c r="A609" s="38" t="str">
        <f>IF(AND(A608&lt;&gt;"",I609&lt;&gt;""),A605,"")</f>
        <v/>
      </c>
      <c r="B609" s="38" t="str">
        <f t="shared" ref="B609" si="1120">IF(AND($A609&lt;&gt;"",B605&lt;&gt;""),B605,"")</f>
        <v/>
      </c>
      <c r="C609" s="65" t="s">
        <v>742</v>
      </c>
      <c r="D609" s="42" t="str">
        <f>IF(D607&lt;&gt;"",IF(ISNA(VLOOKUP(D607,EconomyTable,2,FALSE)),"&lt;Unknown&gt;",VLOOKUP(D607,EconomyTable,2,FALSE)),"")</f>
        <v/>
      </c>
      <c r="E609" s="44" t="str">
        <f>IF(AND(I609&lt;&gt;"",E605&lt;&gt;""),E605,"")</f>
        <v/>
      </c>
      <c r="F609" s="44" t="str">
        <f>IF(I609&lt;&gt;"",MAX(F605:F608)+1,"")</f>
        <v/>
      </c>
      <c r="G609" s="44" t="str">
        <f>IF(AND(I609&lt;&gt;"",D606&lt;&gt;""),D606,"")</f>
        <v/>
      </c>
      <c r="H609" s="44" t="str">
        <f>IF(AND(I610&lt;&gt;"",D607&lt;&gt;""),D609,"")</f>
        <v/>
      </c>
      <c r="I609" s="31"/>
      <c r="J609" s="33"/>
      <c r="K609" s="38" t="str">
        <f t="shared" si="1113"/>
        <v/>
      </c>
      <c r="L609" s="153"/>
      <c r="M609" s="153"/>
      <c r="N609" s="153"/>
      <c r="O609" s="153"/>
      <c r="P609" s="31"/>
      <c r="Q609" s="54"/>
      <c r="R609" s="55"/>
      <c r="S609" s="55"/>
      <c r="T609" s="55"/>
      <c r="U609" s="55"/>
      <c r="V609" s="55"/>
      <c r="W609" s="55"/>
      <c r="X609" s="55"/>
      <c r="Y609" s="55"/>
      <c r="Z609" s="55"/>
      <c r="AA609" s="55"/>
      <c r="AB609" s="55"/>
      <c r="AC609" s="55"/>
      <c r="AD609" s="55"/>
      <c r="AE609" s="55"/>
      <c r="AF609" s="55"/>
      <c r="AG609" s="55"/>
      <c r="AH609" s="55"/>
      <c r="AI609" s="55"/>
      <c r="AJ609" s="55"/>
      <c r="AK609" s="55"/>
      <c r="AL609" s="55"/>
      <c r="AM609" s="56"/>
      <c r="AN609" s="54"/>
      <c r="AO609" s="55"/>
      <c r="AP609" s="55"/>
      <c r="AQ609" s="55"/>
      <c r="AR609" s="55"/>
      <c r="AS609" s="56"/>
      <c r="AT609" s="54"/>
      <c r="AU609" s="55"/>
      <c r="AV609" s="56"/>
      <c r="AW609" s="54"/>
      <c r="AX609" s="55"/>
      <c r="AY609" s="55"/>
      <c r="AZ609" s="55"/>
      <c r="BA609" s="55"/>
      <c r="BB609" s="55"/>
      <c r="BC609" s="55"/>
      <c r="BD609" s="55"/>
      <c r="BE609" s="55"/>
      <c r="BF609" s="55"/>
      <c r="BG609" s="55"/>
      <c r="BH609" s="56"/>
      <c r="BI609" s="54"/>
      <c r="BJ609" s="55"/>
      <c r="BK609" s="55"/>
      <c r="BL609" s="55"/>
      <c r="BM609" s="55"/>
      <c r="BN609" s="55"/>
      <c r="BO609" s="55"/>
      <c r="BP609" s="55"/>
      <c r="BQ609" s="55"/>
      <c r="BR609" s="55"/>
      <c r="BS609" s="55"/>
      <c r="BT609" s="55"/>
      <c r="BU609" s="56"/>
      <c r="BV609" s="54"/>
      <c r="BW609" s="57"/>
      <c r="BX609" s="57"/>
      <c r="BY609" s="55"/>
      <c r="BZ609" s="55"/>
      <c r="CA609" s="55"/>
      <c r="CB609" s="55"/>
      <c r="CC609" s="55"/>
      <c r="CD609" s="55"/>
      <c r="CE609" s="55"/>
      <c r="CF609" s="55"/>
      <c r="CG609" s="55"/>
      <c r="CH609" s="55"/>
      <c r="CI609" s="55"/>
      <c r="CJ609" s="55"/>
      <c r="CK609" s="55"/>
      <c r="CL609" s="55"/>
      <c r="CM609" s="58"/>
      <c r="CN609" s="54"/>
      <c r="CO609" s="58"/>
      <c r="CP609" s="58"/>
      <c r="CQ609" s="58"/>
      <c r="CR609" s="58"/>
      <c r="CS609" s="58"/>
      <c r="CT609" s="58"/>
      <c r="CU609" s="58"/>
      <c r="CV609" s="58"/>
      <c r="CW609" s="58"/>
      <c r="CX609" s="58"/>
      <c r="CY609" s="58"/>
      <c r="CZ609" s="58"/>
      <c r="DA609" s="58"/>
      <c r="DB609" s="58"/>
      <c r="DC609" s="58"/>
      <c r="DD609" s="58"/>
      <c r="DE609" s="58"/>
      <c r="DF609" s="58"/>
      <c r="DG609" s="58"/>
      <c r="DH609" s="58"/>
      <c r="DI609" s="58"/>
      <c r="DJ609" s="58"/>
      <c r="DK609" s="58"/>
      <c r="DL609" s="56"/>
      <c r="DM609" s="169" t="s">
        <v>861</v>
      </c>
      <c r="DN609" s="170"/>
      <c r="DO609" s="170"/>
      <c r="DP609" s="170"/>
      <c r="DQ609" s="170"/>
      <c r="DR609" s="170"/>
      <c r="DS609" s="171"/>
      <c r="DT609" s="205">
        <f>SUM(DN605:DU608)</f>
        <v>0</v>
      </c>
      <c r="DU609" s="218"/>
      <c r="DV609" s="169" t="s">
        <v>861</v>
      </c>
      <c r="DW609" s="170"/>
      <c r="DX609" s="170"/>
      <c r="DY609" s="170"/>
      <c r="DZ609" s="170"/>
      <c r="EA609" s="170"/>
      <c r="EB609" s="170"/>
      <c r="EC609" s="171"/>
      <c r="ED609" s="205">
        <f>SUM(DW605:EE608)</f>
        <v>0</v>
      </c>
      <c r="EE609" s="218"/>
      <c r="EF609" s="169" t="s">
        <v>861</v>
      </c>
      <c r="EG609" s="170"/>
      <c r="EH609" s="170"/>
      <c r="EI609" s="170"/>
      <c r="EJ609" s="170"/>
      <c r="EK609" s="170"/>
      <c r="EL609" s="171"/>
      <c r="EM609" s="205">
        <f>SUM(EG605:EN608)</f>
        <v>0</v>
      </c>
      <c r="EN609" s="218"/>
      <c r="EO609" s="169" t="s">
        <v>861</v>
      </c>
      <c r="EP609" s="170"/>
      <c r="EQ609" s="170"/>
      <c r="ER609" s="170"/>
      <c r="ES609" s="170"/>
      <c r="ET609" s="170"/>
      <c r="EU609" s="171"/>
      <c r="EV609" s="205">
        <f>SUM(EP605:EW608)</f>
        <v>0</v>
      </c>
      <c r="EW609" s="218"/>
      <c r="EX609" s="159"/>
      <c r="EY609" s="160"/>
      <c r="EZ609" s="160"/>
      <c r="FA609" s="160"/>
      <c r="FB609" s="160"/>
      <c r="FC609" s="160"/>
      <c r="FD609" s="160"/>
      <c r="FE609" s="160"/>
      <c r="FF609" s="160"/>
      <c r="FG609" s="160"/>
      <c r="FH609" s="160"/>
      <c r="FI609" s="161"/>
      <c r="FV609" s="24" t="str">
        <f>IF(FW609&lt;&gt;"",MAX($FV$3:FV608)+1,"")</f>
        <v/>
      </c>
      <c r="FW609" s="24" t="str">
        <f>IF($B609&lt;&gt;"",E609,"")</f>
        <v/>
      </c>
      <c r="FX609" s="24" t="str">
        <f t="shared" si="1114"/>
        <v/>
      </c>
      <c r="FY609" s="24" t="str">
        <f t="shared" si="1115"/>
        <v/>
      </c>
      <c r="FZ609" s="24" t="str">
        <f t="shared" si="1116"/>
        <v/>
      </c>
    </row>
    <row r="610" spans="1:182" x14ac:dyDescent="0.25">
      <c r="A610" s="38" t="str">
        <f>IF(AND(A609&lt;&gt;"",I610&lt;&gt;""),A605,"")</f>
        <v/>
      </c>
      <c r="B610" s="38" t="str">
        <f t="shared" ref="B610" si="1121">IF(AND($A610&lt;&gt;"",B605&lt;&gt;""),B605,"")</f>
        <v/>
      </c>
      <c r="C610" s="65" t="s">
        <v>741</v>
      </c>
      <c r="D610" s="43" t="str">
        <f>IF(D608&lt;&gt;"",IF(ISNA(VLOOKUP(D608,EconomyTypeTable,2,FALSE)),"&lt;Unknown&gt;",VLOOKUP(D608,EconomyTypeTable,2,FALSE)),"")</f>
        <v/>
      </c>
      <c r="E610" s="44" t="str">
        <f>IF(AND(I610&lt;&gt;"",E605&lt;&gt;""),E605,"")</f>
        <v/>
      </c>
      <c r="F610" s="44" t="str">
        <f>IF(I610&lt;&gt;"",MAX(F605:F609)+1,"")</f>
        <v/>
      </c>
      <c r="G610" s="44" t="str">
        <f>IF(AND(I609&lt;&gt;"",D606&lt;&gt;""),D606,"")</f>
        <v/>
      </c>
      <c r="H610" s="44" t="str">
        <f>IF(AND(I610&lt;&gt;"",D607&lt;&gt;""),D609,"")</f>
        <v/>
      </c>
      <c r="I610" s="31"/>
      <c r="J610" s="33"/>
      <c r="K610" s="38" t="str">
        <f t="shared" si="1113"/>
        <v/>
      </c>
      <c r="L610" s="153"/>
      <c r="M610" s="153"/>
      <c r="N610" s="153"/>
      <c r="O610" s="153"/>
      <c r="P610" s="31"/>
      <c r="Q610" s="59"/>
      <c r="R610" s="60"/>
      <c r="S610" s="60"/>
      <c r="T610" s="60"/>
      <c r="U610" s="60"/>
      <c r="V610" s="60"/>
      <c r="W610" s="60"/>
      <c r="X610" s="60"/>
      <c r="Y610" s="60"/>
      <c r="Z610" s="60"/>
      <c r="AA610" s="60"/>
      <c r="AB610" s="60"/>
      <c r="AC610" s="60"/>
      <c r="AD610" s="60"/>
      <c r="AE610" s="60"/>
      <c r="AF610" s="60"/>
      <c r="AG610" s="60"/>
      <c r="AH610" s="60"/>
      <c r="AI610" s="60"/>
      <c r="AJ610" s="60"/>
      <c r="AK610" s="60"/>
      <c r="AL610" s="60"/>
      <c r="AM610" s="61"/>
      <c r="AN610" s="59"/>
      <c r="AO610" s="60"/>
      <c r="AP610" s="60"/>
      <c r="AQ610" s="60"/>
      <c r="AR610" s="60"/>
      <c r="AS610" s="61"/>
      <c r="AT610" s="59"/>
      <c r="AU610" s="60"/>
      <c r="AV610" s="61"/>
      <c r="AW610" s="59"/>
      <c r="AX610" s="60"/>
      <c r="AY610" s="60"/>
      <c r="AZ610" s="60"/>
      <c r="BA610" s="60"/>
      <c r="BB610" s="60"/>
      <c r="BC610" s="60"/>
      <c r="BD610" s="60"/>
      <c r="BE610" s="60"/>
      <c r="BF610" s="60"/>
      <c r="BG610" s="60"/>
      <c r="BH610" s="61"/>
      <c r="BI610" s="59"/>
      <c r="BJ610" s="60"/>
      <c r="BK610" s="60"/>
      <c r="BL610" s="60"/>
      <c r="BM610" s="60"/>
      <c r="BN610" s="60"/>
      <c r="BO610" s="60"/>
      <c r="BP610" s="60"/>
      <c r="BQ610" s="60"/>
      <c r="BR610" s="60"/>
      <c r="BS610" s="60"/>
      <c r="BT610" s="60"/>
      <c r="BU610" s="61"/>
      <c r="BV610" s="59"/>
      <c r="BW610" s="62"/>
      <c r="BX610" s="62"/>
      <c r="BY610" s="60"/>
      <c r="BZ610" s="60"/>
      <c r="CA610" s="60"/>
      <c r="CB610" s="60"/>
      <c r="CC610" s="60"/>
      <c r="CD610" s="60"/>
      <c r="CE610" s="60"/>
      <c r="CF610" s="60"/>
      <c r="CG610" s="60"/>
      <c r="CH610" s="60"/>
      <c r="CI610" s="60"/>
      <c r="CJ610" s="60"/>
      <c r="CK610" s="60"/>
      <c r="CL610" s="60"/>
      <c r="CM610" s="61"/>
      <c r="CN610" s="58"/>
      <c r="CO610" s="58"/>
      <c r="CP610" s="58"/>
      <c r="CQ610" s="58"/>
      <c r="CR610" s="58"/>
      <c r="CS610" s="58"/>
      <c r="CT610" s="58"/>
      <c r="CU610" s="58"/>
      <c r="CV610" s="58"/>
      <c r="CW610" s="58"/>
      <c r="CX610" s="58"/>
      <c r="CY610" s="58"/>
      <c r="CZ610" s="58"/>
      <c r="DA610" s="58"/>
      <c r="DB610" s="58"/>
      <c r="DC610" s="58"/>
      <c r="DD610" s="58"/>
      <c r="DE610" s="58"/>
      <c r="DF610" s="58"/>
      <c r="DG610" s="58"/>
      <c r="DH610" s="58"/>
      <c r="DI610" s="58"/>
      <c r="DJ610" s="58"/>
      <c r="DK610" s="58"/>
      <c r="DL610" s="56"/>
      <c r="DM610" s="169" t="s">
        <v>823</v>
      </c>
      <c r="DN610" s="170"/>
      <c r="DO610" s="170"/>
      <c r="DP610" s="170"/>
      <c r="DQ610" s="170"/>
      <c r="DR610" s="170"/>
      <c r="DS610" s="171"/>
      <c r="DT610" s="172"/>
      <c r="DU610" s="173"/>
      <c r="DV610" s="209"/>
      <c r="DW610" s="190"/>
      <c r="DX610" s="190"/>
      <c r="DY610" s="190"/>
      <c r="DZ610" s="190"/>
      <c r="EA610" s="190"/>
      <c r="EB610" s="190"/>
      <c r="EC610" s="190"/>
      <c r="ED610" s="190"/>
      <c r="EE610" s="190"/>
      <c r="EF610" s="190"/>
      <c r="EG610" s="190"/>
      <c r="EH610" s="190"/>
      <c r="EI610" s="190"/>
      <c r="EJ610" s="190"/>
      <c r="EK610" s="190"/>
      <c r="EL610" s="190"/>
      <c r="EM610" s="190"/>
      <c r="EN610" s="190"/>
      <c r="EO610" s="190"/>
      <c r="EP610" s="190"/>
      <c r="EQ610" s="190"/>
      <c r="ER610" s="190"/>
      <c r="ES610" s="190"/>
      <c r="ET610" s="190"/>
      <c r="EU610" s="190"/>
      <c r="EV610" s="190"/>
      <c r="EW610" s="210"/>
      <c r="EX610" s="159"/>
      <c r="EY610" s="160"/>
      <c r="EZ610" s="160"/>
      <c r="FA610" s="160"/>
      <c r="FB610" s="160"/>
      <c r="FC610" s="160"/>
      <c r="FD610" s="160"/>
      <c r="FE610" s="160"/>
      <c r="FF610" s="160"/>
      <c r="FG610" s="160"/>
      <c r="FH610" s="160"/>
      <c r="FI610" s="161"/>
    </row>
    <row r="611" spans="1:182" ht="15.75" thickBot="1" x14ac:dyDescent="0.3">
      <c r="A611" s="39">
        <f>IF(A605&lt;&gt;"",A605,"")</f>
        <v>87</v>
      </c>
      <c r="B611" s="39" t="str">
        <f>IF(AND($A611&lt;&gt;"",B605&lt;&gt;""),B605,"")</f>
        <v/>
      </c>
      <c r="C611" s="67" t="s">
        <v>315</v>
      </c>
      <c r="D611" s="36"/>
      <c r="E611" s="148"/>
      <c r="F611" s="149"/>
      <c r="G611" s="149"/>
      <c r="H611" s="149"/>
      <c r="I611" s="149"/>
      <c r="J611" s="149"/>
      <c r="K611" s="149"/>
      <c r="L611" s="149"/>
      <c r="M611" s="149"/>
      <c r="N611" s="149"/>
      <c r="O611" s="150"/>
      <c r="P611" s="46" t="str">
        <f>IF(COUNTA(Q611:AM611)-COUNTBLANK(Q611:AM611)&gt;0,COUNTA(Q611:AM611)-COUNTBLANK(Q611:AM611)&amp;" Deposit types","")</f>
        <v/>
      </c>
      <c r="Q611" s="47" t="str">
        <f>IF(COUNTA(Q605:Q610)&gt;0,COUNTA(Q605:Q610),"")</f>
        <v/>
      </c>
      <c r="R611" s="48" t="str">
        <f t="shared" ref="R611:AA611" si="1122">IF(COUNTA(R605:R610)&gt;0,COUNTA(R605:R610),"")</f>
        <v/>
      </c>
      <c r="S611" s="48" t="str">
        <f t="shared" si="1122"/>
        <v/>
      </c>
      <c r="T611" s="48" t="str">
        <f t="shared" si="1122"/>
        <v/>
      </c>
      <c r="U611" s="48" t="str">
        <f t="shared" si="1122"/>
        <v/>
      </c>
      <c r="V611" s="48" t="str">
        <f t="shared" si="1122"/>
        <v/>
      </c>
      <c r="W611" s="48" t="str">
        <f t="shared" si="1122"/>
        <v/>
      </c>
      <c r="X611" s="48" t="str">
        <f t="shared" si="1122"/>
        <v/>
      </c>
      <c r="Y611" s="48" t="str">
        <f t="shared" si="1122"/>
        <v/>
      </c>
      <c r="Z611" s="48" t="str">
        <f t="shared" si="1122"/>
        <v/>
      </c>
      <c r="AA611" s="48" t="str">
        <f t="shared" si="1122"/>
        <v/>
      </c>
      <c r="AB611" s="48" t="str">
        <f>IF(COUNTA(AB605:AB610)&gt;0,COUNTA(AB605:AB610),"")</f>
        <v/>
      </c>
      <c r="AC611" s="48" t="str">
        <f t="shared" ref="AC611:BK611" si="1123">IF(COUNTA(AC605:AC610)&gt;0,COUNTA(AC605:AC610),"")</f>
        <v/>
      </c>
      <c r="AD611" s="48" t="str">
        <f t="shared" si="1123"/>
        <v/>
      </c>
      <c r="AE611" s="48" t="str">
        <f t="shared" si="1123"/>
        <v/>
      </c>
      <c r="AF611" s="48" t="str">
        <f t="shared" si="1123"/>
        <v/>
      </c>
      <c r="AG611" s="48" t="str">
        <f t="shared" si="1123"/>
        <v/>
      </c>
      <c r="AH611" s="48" t="str">
        <f t="shared" si="1123"/>
        <v/>
      </c>
      <c r="AI611" s="48" t="str">
        <f t="shared" si="1123"/>
        <v/>
      </c>
      <c r="AJ611" s="48" t="str">
        <f t="shared" si="1123"/>
        <v/>
      </c>
      <c r="AK611" s="48" t="str">
        <f t="shared" si="1123"/>
        <v/>
      </c>
      <c r="AL611" s="48" t="str">
        <f t="shared" si="1123"/>
        <v/>
      </c>
      <c r="AM611" s="49" t="str">
        <f t="shared" si="1123"/>
        <v/>
      </c>
      <c r="AN611" s="47" t="str">
        <f t="shared" si="1123"/>
        <v/>
      </c>
      <c r="AO611" s="48" t="str">
        <f t="shared" si="1123"/>
        <v/>
      </c>
      <c r="AP611" s="48" t="str">
        <f t="shared" si="1123"/>
        <v/>
      </c>
      <c r="AQ611" s="48" t="str">
        <f t="shared" si="1123"/>
        <v/>
      </c>
      <c r="AR611" s="48" t="str">
        <f t="shared" si="1123"/>
        <v/>
      </c>
      <c r="AS611" s="49" t="str">
        <f t="shared" si="1123"/>
        <v/>
      </c>
      <c r="AT611" s="47" t="str">
        <f t="shared" si="1123"/>
        <v/>
      </c>
      <c r="AU611" s="48" t="str">
        <f t="shared" si="1123"/>
        <v/>
      </c>
      <c r="AV611" s="49" t="str">
        <f t="shared" si="1123"/>
        <v/>
      </c>
      <c r="AW611" s="47" t="str">
        <f t="shared" si="1123"/>
        <v/>
      </c>
      <c r="AX611" s="48" t="str">
        <f t="shared" si="1123"/>
        <v/>
      </c>
      <c r="AY611" s="48" t="str">
        <f t="shared" si="1123"/>
        <v/>
      </c>
      <c r="AZ611" s="48" t="str">
        <f t="shared" si="1123"/>
        <v/>
      </c>
      <c r="BA611" s="48" t="str">
        <f t="shared" si="1123"/>
        <v/>
      </c>
      <c r="BB611" s="48" t="str">
        <f t="shared" si="1123"/>
        <v/>
      </c>
      <c r="BC611" s="48" t="str">
        <f t="shared" si="1123"/>
        <v/>
      </c>
      <c r="BD611" s="48" t="str">
        <f t="shared" si="1123"/>
        <v/>
      </c>
      <c r="BE611" s="48" t="str">
        <f t="shared" si="1123"/>
        <v/>
      </c>
      <c r="BF611" s="48" t="str">
        <f t="shared" si="1123"/>
        <v/>
      </c>
      <c r="BG611" s="48" t="str">
        <f t="shared" si="1123"/>
        <v/>
      </c>
      <c r="BH611" s="49" t="str">
        <f t="shared" si="1123"/>
        <v/>
      </c>
      <c r="BI611" s="47" t="str">
        <f t="shared" si="1123"/>
        <v/>
      </c>
      <c r="BJ611" s="48" t="str">
        <f t="shared" si="1123"/>
        <v/>
      </c>
      <c r="BK611" s="48" t="str">
        <f t="shared" si="1123"/>
        <v/>
      </c>
      <c r="BL611" s="48"/>
      <c r="BM611" s="48" t="str">
        <f t="shared" ref="BM611:BU611" si="1124">IF(COUNTA(BM605:BM610)&gt;0,COUNTA(BM605:BM610),"")</f>
        <v/>
      </c>
      <c r="BN611" s="48" t="str">
        <f t="shared" si="1124"/>
        <v/>
      </c>
      <c r="BO611" s="48" t="str">
        <f t="shared" si="1124"/>
        <v/>
      </c>
      <c r="BP611" s="48" t="str">
        <f t="shared" si="1124"/>
        <v/>
      </c>
      <c r="BQ611" s="48" t="str">
        <f t="shared" si="1124"/>
        <v/>
      </c>
      <c r="BR611" s="48" t="str">
        <f t="shared" si="1124"/>
        <v/>
      </c>
      <c r="BS611" s="48" t="str">
        <f t="shared" si="1124"/>
        <v/>
      </c>
      <c r="BT611" s="48" t="str">
        <f t="shared" si="1124"/>
        <v/>
      </c>
      <c r="BU611" s="49" t="str">
        <f t="shared" si="1124"/>
        <v/>
      </c>
      <c r="BV611" s="47" t="str">
        <f>IF(COUNTA(BV605:BV610)&gt;0,COUNTA(BV605:BV610),"")</f>
        <v/>
      </c>
      <c r="BW611" s="48" t="str">
        <f t="shared" ref="BW611:DL611" si="1125">IF(COUNTA(BW605:BW610)&gt;0,COUNTA(BW605:BW610),"")</f>
        <v/>
      </c>
      <c r="BX611" s="48" t="str">
        <f t="shared" si="1125"/>
        <v/>
      </c>
      <c r="BY611" s="48" t="str">
        <f t="shared" si="1125"/>
        <v/>
      </c>
      <c r="BZ611" s="48" t="str">
        <f t="shared" si="1125"/>
        <v/>
      </c>
      <c r="CA611" s="48" t="str">
        <f t="shared" si="1125"/>
        <v/>
      </c>
      <c r="CB611" s="48" t="str">
        <f t="shared" si="1125"/>
        <v/>
      </c>
      <c r="CC611" s="48" t="str">
        <f t="shared" si="1125"/>
        <v/>
      </c>
      <c r="CD611" s="48" t="str">
        <f t="shared" si="1125"/>
        <v/>
      </c>
      <c r="CE611" s="48" t="str">
        <f t="shared" si="1125"/>
        <v/>
      </c>
      <c r="CF611" s="48" t="str">
        <f t="shared" si="1125"/>
        <v/>
      </c>
      <c r="CG611" s="48" t="str">
        <f t="shared" si="1125"/>
        <v/>
      </c>
      <c r="CH611" s="48" t="str">
        <f t="shared" si="1125"/>
        <v/>
      </c>
      <c r="CI611" s="48" t="str">
        <f t="shared" si="1125"/>
        <v/>
      </c>
      <c r="CJ611" s="48" t="str">
        <f t="shared" si="1125"/>
        <v/>
      </c>
      <c r="CK611" s="48" t="str">
        <f t="shared" si="1125"/>
        <v/>
      </c>
      <c r="CL611" s="48" t="str">
        <f t="shared" si="1125"/>
        <v/>
      </c>
      <c r="CM611" s="49" t="str">
        <f t="shared" si="1125"/>
        <v/>
      </c>
      <c r="CN611" s="47" t="str">
        <f t="shared" si="1125"/>
        <v/>
      </c>
      <c r="CO611" s="48" t="str">
        <f t="shared" si="1125"/>
        <v/>
      </c>
      <c r="CP611" s="48" t="str">
        <f t="shared" si="1125"/>
        <v/>
      </c>
      <c r="CQ611" s="48" t="str">
        <f t="shared" si="1125"/>
        <v/>
      </c>
      <c r="CR611" s="48" t="str">
        <f t="shared" si="1125"/>
        <v/>
      </c>
      <c r="CS611" s="48" t="str">
        <f t="shared" si="1125"/>
        <v/>
      </c>
      <c r="CT611" s="48" t="str">
        <f t="shared" si="1125"/>
        <v/>
      </c>
      <c r="CU611" s="48" t="str">
        <f t="shared" si="1125"/>
        <v/>
      </c>
      <c r="CV611" s="48" t="str">
        <f t="shared" si="1125"/>
        <v/>
      </c>
      <c r="CW611" s="48" t="str">
        <f t="shared" si="1125"/>
        <v/>
      </c>
      <c r="CX611" s="48" t="str">
        <f t="shared" si="1125"/>
        <v/>
      </c>
      <c r="CY611" s="48" t="str">
        <f t="shared" si="1125"/>
        <v/>
      </c>
      <c r="CZ611" s="48" t="str">
        <f t="shared" si="1125"/>
        <v/>
      </c>
      <c r="DA611" s="48" t="str">
        <f t="shared" si="1125"/>
        <v/>
      </c>
      <c r="DB611" s="48" t="str">
        <f t="shared" si="1125"/>
        <v/>
      </c>
      <c r="DC611" s="48" t="str">
        <f t="shared" si="1125"/>
        <v/>
      </c>
      <c r="DD611" s="48" t="str">
        <f t="shared" si="1125"/>
        <v/>
      </c>
      <c r="DE611" s="48" t="str">
        <f t="shared" si="1125"/>
        <v/>
      </c>
      <c r="DF611" s="48" t="str">
        <f t="shared" si="1125"/>
        <v/>
      </c>
      <c r="DG611" s="48" t="str">
        <f t="shared" si="1125"/>
        <v/>
      </c>
      <c r="DH611" s="48" t="str">
        <f t="shared" si="1125"/>
        <v/>
      </c>
      <c r="DI611" s="48" t="str">
        <f t="shared" si="1125"/>
        <v/>
      </c>
      <c r="DJ611" s="48" t="str">
        <f t="shared" si="1125"/>
        <v/>
      </c>
      <c r="DK611" s="48" t="str">
        <f t="shared" si="1125"/>
        <v/>
      </c>
      <c r="DL611" s="49" t="str">
        <f t="shared" si="1125"/>
        <v/>
      </c>
      <c r="DM611" s="169" t="s">
        <v>822</v>
      </c>
      <c r="DN611" s="170"/>
      <c r="DO611" s="170"/>
      <c r="DP611" s="170"/>
      <c r="DQ611" s="170"/>
      <c r="DR611" s="170"/>
      <c r="DS611" s="171"/>
      <c r="DT611" s="172"/>
      <c r="DU611" s="173"/>
      <c r="DV611" s="211"/>
      <c r="DW611" s="212"/>
      <c r="DX611" s="212"/>
      <c r="DY611" s="212"/>
      <c r="DZ611" s="212"/>
      <c r="EA611" s="212"/>
      <c r="EB611" s="212"/>
      <c r="EC611" s="212"/>
      <c r="ED611" s="212"/>
      <c r="EE611" s="212"/>
      <c r="EF611" s="212"/>
      <c r="EG611" s="212"/>
      <c r="EH611" s="212"/>
      <c r="EI611" s="212"/>
      <c r="EJ611" s="212"/>
      <c r="EK611" s="212"/>
      <c r="EL611" s="212"/>
      <c r="EM611" s="212"/>
      <c r="EN611" s="212"/>
      <c r="EO611" s="212"/>
      <c r="EP611" s="212"/>
      <c r="EQ611" s="212"/>
      <c r="ER611" s="212"/>
      <c r="ES611" s="212"/>
      <c r="ET611" s="212"/>
      <c r="EU611" s="212"/>
      <c r="EV611" s="212"/>
      <c r="EW611" s="213"/>
      <c r="EX611" s="151"/>
      <c r="EY611" s="149"/>
      <c r="EZ611" s="149"/>
      <c r="FA611" s="149"/>
      <c r="FB611" s="149"/>
      <c r="FC611" s="149"/>
      <c r="FD611" s="149"/>
      <c r="FE611" s="149"/>
      <c r="FF611" s="149"/>
      <c r="FG611" s="149"/>
      <c r="FH611" s="149"/>
      <c r="FI611" s="152"/>
    </row>
    <row r="612" spans="1:182" x14ac:dyDescent="0.25">
      <c r="A612" s="40">
        <f>A605+1</f>
        <v>88</v>
      </c>
      <c r="B612" s="29"/>
      <c r="C612" s="65" t="s">
        <v>531</v>
      </c>
      <c r="D612" s="41" t="str">
        <f>IF(MAX(F612:F617)&gt;0,MAX(F612:F617),"")</f>
        <v/>
      </c>
      <c r="E612" s="30"/>
      <c r="F612" s="45" t="str">
        <f>IF(I612&lt;&gt;"",1,"")</f>
        <v/>
      </c>
      <c r="G612" s="45" t="str">
        <f>IF(AND(I612&lt;&gt;"",D613&lt;&gt;""),D613,"")</f>
        <v/>
      </c>
      <c r="H612" s="45" t="str">
        <f>IF(AND(I612&lt;&gt;"",D614&lt;&gt;""),D616,"")</f>
        <v/>
      </c>
      <c r="I612" s="29"/>
      <c r="J612" s="146"/>
      <c r="K612" s="40" t="str">
        <f t="shared" ref="K612:K617" si="1126">IF(J612&lt;&gt;"",IF(ISNA(VLOOKUP(J612,PlanetTypeTable,2,FALSE)),"&lt;Unknown&gt;",VLOOKUP(J612,PlanetTypeTable,2,FALSE)),"")</f>
        <v/>
      </c>
      <c r="L612" s="34"/>
      <c r="M612" s="34"/>
      <c r="N612" s="34"/>
      <c r="O612" s="34"/>
      <c r="P612" s="29"/>
      <c r="Q612" s="50"/>
      <c r="R612" s="30"/>
      <c r="S612" s="30"/>
      <c r="T612" s="30"/>
      <c r="U612" s="30"/>
      <c r="V612" s="30"/>
      <c r="W612" s="30"/>
      <c r="X612" s="30"/>
      <c r="Y612" s="30"/>
      <c r="Z612" s="30"/>
      <c r="AA612" s="30"/>
      <c r="AB612" s="30"/>
      <c r="AC612" s="30"/>
      <c r="AD612" s="30"/>
      <c r="AE612" s="30"/>
      <c r="AF612" s="30"/>
      <c r="AG612" s="30"/>
      <c r="AH612" s="30"/>
      <c r="AI612" s="30"/>
      <c r="AJ612" s="30"/>
      <c r="AK612" s="30"/>
      <c r="AL612" s="30"/>
      <c r="AM612" s="51"/>
      <c r="AN612" s="50"/>
      <c r="AO612" s="30"/>
      <c r="AP612" s="30"/>
      <c r="AQ612" s="30"/>
      <c r="AR612" s="30"/>
      <c r="AS612" s="51"/>
      <c r="AT612" s="50"/>
      <c r="AU612" s="30"/>
      <c r="AV612" s="51"/>
      <c r="AW612" s="50"/>
      <c r="AX612" s="30"/>
      <c r="AY612" s="30"/>
      <c r="AZ612" s="30"/>
      <c r="BA612" s="30"/>
      <c r="BB612" s="30"/>
      <c r="BC612" s="30"/>
      <c r="BD612" s="30"/>
      <c r="BE612" s="30"/>
      <c r="BF612" s="30"/>
      <c r="BG612" s="30"/>
      <c r="BH612" s="51"/>
      <c r="BI612" s="50"/>
      <c r="BJ612" s="30"/>
      <c r="BK612" s="30"/>
      <c r="BL612" s="30"/>
      <c r="BM612" s="30"/>
      <c r="BN612" s="30"/>
      <c r="BO612" s="30"/>
      <c r="BP612" s="30"/>
      <c r="BQ612" s="30"/>
      <c r="BR612" s="30"/>
      <c r="BS612" s="30"/>
      <c r="BT612" s="30"/>
      <c r="BU612" s="51"/>
      <c r="BV612" s="50"/>
      <c r="BW612" s="52"/>
      <c r="BX612" s="52"/>
      <c r="BY612" s="30"/>
      <c r="BZ612" s="30"/>
      <c r="CA612" s="30"/>
      <c r="CB612" s="30"/>
      <c r="CC612" s="30"/>
      <c r="CD612" s="30"/>
      <c r="CE612" s="30"/>
      <c r="CF612" s="30"/>
      <c r="CG612" s="30"/>
      <c r="CH612" s="30"/>
      <c r="CI612" s="30"/>
      <c r="CJ612" s="30"/>
      <c r="CK612" s="30"/>
      <c r="CL612" s="30"/>
      <c r="CM612" s="51"/>
      <c r="CN612" s="53"/>
      <c r="CO612" s="53"/>
      <c r="CP612" s="53"/>
      <c r="CQ612" s="53"/>
      <c r="CR612" s="53"/>
      <c r="CS612" s="53"/>
      <c r="CT612" s="53"/>
      <c r="CU612" s="53"/>
      <c r="CV612" s="53"/>
      <c r="CW612" s="53"/>
      <c r="CX612" s="53"/>
      <c r="CY612" s="53"/>
      <c r="CZ612" s="53"/>
      <c r="DA612" s="53"/>
      <c r="DB612" s="53"/>
      <c r="DC612" s="53"/>
      <c r="DD612" s="53"/>
      <c r="DE612" s="53"/>
      <c r="DF612" s="53"/>
      <c r="DG612" s="53"/>
      <c r="DH612" s="53"/>
      <c r="DI612" s="53"/>
      <c r="DJ612" s="53"/>
      <c r="DK612" s="53"/>
      <c r="DL612" s="51"/>
      <c r="DM612" s="162" t="s">
        <v>249</v>
      </c>
      <c r="DN612" s="30"/>
      <c r="DO612" s="30"/>
      <c r="DP612" s="30"/>
      <c r="DQ612" s="30"/>
      <c r="DR612" s="30"/>
      <c r="DS612" s="30"/>
      <c r="DT612" s="30"/>
      <c r="DU612" s="51"/>
      <c r="DV612" s="163" t="s">
        <v>249</v>
      </c>
      <c r="DW612" s="30"/>
      <c r="DX612" s="30"/>
      <c r="DY612" s="30"/>
      <c r="DZ612" s="30"/>
      <c r="EA612" s="30"/>
      <c r="EB612" s="30"/>
      <c r="EC612" s="30"/>
      <c r="ED612" s="53"/>
      <c r="EE612" s="51"/>
      <c r="EF612" s="163" t="s">
        <v>249</v>
      </c>
      <c r="EG612" s="30"/>
      <c r="EH612" s="30"/>
      <c r="EI612" s="63"/>
      <c r="EJ612" s="30"/>
      <c r="EK612" s="30"/>
      <c r="EL612" s="30"/>
      <c r="EM612" s="30"/>
      <c r="EN612" s="51"/>
      <c r="EO612" s="163" t="s">
        <v>249</v>
      </c>
      <c r="EP612" s="30"/>
      <c r="EQ612" s="30"/>
      <c r="ER612" s="30"/>
      <c r="ES612" s="30"/>
      <c r="ET612" s="30"/>
      <c r="EU612" s="30"/>
      <c r="EV612" s="30"/>
      <c r="EW612" s="51"/>
      <c r="EX612" s="156"/>
      <c r="EY612" s="157"/>
      <c r="EZ612" s="157"/>
      <c r="FA612" s="157"/>
      <c r="FB612" s="157"/>
      <c r="FC612" s="157"/>
      <c r="FD612" s="157"/>
      <c r="FE612" s="157"/>
      <c r="FF612" s="157"/>
      <c r="FG612" s="157"/>
      <c r="FH612" s="157"/>
      <c r="FI612" s="158"/>
      <c r="FR612" s="25" t="str">
        <f>IF(FS612&lt;&gt;"",MAX(FR$3:FR611)+1,"")</f>
        <v/>
      </c>
      <c r="FS612" s="25" t="str">
        <f>IF(B612&lt;&gt;"",B612,"")</f>
        <v/>
      </c>
      <c r="FT612" s="25" t="str">
        <f>IF(D613&lt;&gt;"",D613,"")</f>
        <v/>
      </c>
      <c r="FV612" s="24" t="str">
        <f>IF(FW612&lt;&gt;"",MAX($FV$3:FV611)+1,"")</f>
        <v/>
      </c>
      <c r="FW612" s="24" t="str">
        <f>IF($B612&lt;&gt;"",LEFT(E612,2),"")</f>
        <v/>
      </c>
      <c r="FX612" s="24" t="str">
        <f t="shared" ref="FX612:FX616" si="1127">IF($B612&lt;&gt;"",I612,"")</f>
        <v/>
      </c>
      <c r="FY612" s="24" t="str">
        <f t="shared" ref="FY612:FY616" si="1128">IF($B612&lt;&gt;"",J612,"")</f>
        <v/>
      </c>
      <c r="FZ612" s="24" t="str">
        <f t="shared" ref="FZ612:FZ616" si="1129">IF($B612&lt;&gt;"",K612,"")</f>
        <v/>
      </c>
    </row>
    <row r="613" spans="1:182" x14ac:dyDescent="0.25">
      <c r="A613" s="38" t="str">
        <f>IF(AND(A612&lt;&gt;"",I613&lt;&gt;""),A612,"")</f>
        <v/>
      </c>
      <c r="B613" s="37" t="str">
        <f t="shared" ref="B613" si="1130">IF(AND($A613&lt;&gt;"",B612&lt;&gt;""),B612,"")</f>
        <v/>
      </c>
      <c r="C613" s="66" t="s">
        <v>72</v>
      </c>
      <c r="D613" s="32"/>
      <c r="E613" s="44" t="str">
        <f>IF(AND(I613&lt;&gt;"",E612&lt;&gt;""),E612,"")</f>
        <v/>
      </c>
      <c r="F613" s="44" t="str">
        <f>IF(I613&lt;&gt;"",MAX(F612:F612)+1,"")</f>
        <v/>
      </c>
      <c r="G613" s="44" t="str">
        <f>IF(AND(I613&lt;&gt;"",D613&lt;&gt;""),D613,"")</f>
        <v/>
      </c>
      <c r="H613" s="44" t="str">
        <f>IF(AND(I613&lt;&gt;"",D614&lt;&gt;""),D616,"")</f>
        <v/>
      </c>
      <c r="I613" s="31"/>
      <c r="J613" s="33"/>
      <c r="K613" s="38" t="str">
        <f t="shared" si="1126"/>
        <v/>
      </c>
      <c r="L613" s="153"/>
      <c r="M613" s="153"/>
      <c r="N613" s="153"/>
      <c r="O613" s="153"/>
      <c r="P613" s="31"/>
      <c r="Q613" s="54"/>
      <c r="R613" s="55"/>
      <c r="S613" s="55"/>
      <c r="T613" s="55"/>
      <c r="U613" s="55"/>
      <c r="V613" s="55"/>
      <c r="W613" s="55"/>
      <c r="X613" s="55"/>
      <c r="Y613" s="55"/>
      <c r="Z613" s="55"/>
      <c r="AA613" s="55"/>
      <c r="AB613" s="55"/>
      <c r="AC613" s="55"/>
      <c r="AD613" s="55"/>
      <c r="AE613" s="55"/>
      <c r="AF613" s="55"/>
      <c r="AG613" s="55"/>
      <c r="AH613" s="55"/>
      <c r="AI613" s="55"/>
      <c r="AJ613" s="55"/>
      <c r="AK613" s="55"/>
      <c r="AL613" s="55"/>
      <c r="AM613" s="56"/>
      <c r="AN613" s="54"/>
      <c r="AO613" s="55"/>
      <c r="AP613" s="55"/>
      <c r="AQ613" s="55"/>
      <c r="AR613" s="55"/>
      <c r="AS613" s="56"/>
      <c r="AT613" s="54"/>
      <c r="AU613" s="55"/>
      <c r="AV613" s="56"/>
      <c r="AW613" s="54"/>
      <c r="AX613" s="55"/>
      <c r="AY613" s="55"/>
      <c r="AZ613" s="55"/>
      <c r="BA613" s="55"/>
      <c r="BB613" s="55"/>
      <c r="BC613" s="55"/>
      <c r="BD613" s="55"/>
      <c r="BE613" s="55"/>
      <c r="BF613" s="55"/>
      <c r="BG613" s="55"/>
      <c r="BH613" s="56"/>
      <c r="BI613" s="54"/>
      <c r="BJ613" s="55"/>
      <c r="BK613" s="55"/>
      <c r="BL613" s="55"/>
      <c r="BM613" s="55"/>
      <c r="BN613" s="55"/>
      <c r="BO613" s="55"/>
      <c r="BP613" s="55"/>
      <c r="BQ613" s="55"/>
      <c r="BR613" s="55"/>
      <c r="BS613" s="55"/>
      <c r="BT613" s="55"/>
      <c r="BU613" s="56"/>
      <c r="BV613" s="54"/>
      <c r="BW613" s="57"/>
      <c r="BX613" s="57"/>
      <c r="BY613" s="55"/>
      <c r="BZ613" s="55"/>
      <c r="CA613" s="55"/>
      <c r="CB613" s="55"/>
      <c r="CC613" s="55"/>
      <c r="CD613" s="55"/>
      <c r="CE613" s="55"/>
      <c r="CF613" s="55"/>
      <c r="CG613" s="55"/>
      <c r="CH613" s="55"/>
      <c r="CI613" s="55"/>
      <c r="CJ613" s="55"/>
      <c r="CK613" s="55"/>
      <c r="CL613" s="55"/>
      <c r="CM613" s="56"/>
      <c r="CN613" s="58"/>
      <c r="CO613" s="58"/>
      <c r="CP613" s="58"/>
      <c r="CQ613" s="58"/>
      <c r="CR613" s="58"/>
      <c r="CS613" s="58"/>
      <c r="CT613" s="58"/>
      <c r="CU613" s="58"/>
      <c r="CV613" s="58"/>
      <c r="CW613" s="58"/>
      <c r="CX613" s="58"/>
      <c r="CY613" s="58"/>
      <c r="CZ613" s="58"/>
      <c r="DA613" s="58"/>
      <c r="DB613" s="58"/>
      <c r="DC613" s="58"/>
      <c r="DD613" s="58"/>
      <c r="DE613" s="58"/>
      <c r="DF613" s="58"/>
      <c r="DG613" s="58"/>
      <c r="DH613" s="58"/>
      <c r="DI613" s="58"/>
      <c r="DJ613" s="58"/>
      <c r="DK613" s="58"/>
      <c r="DL613" s="56"/>
      <c r="DM613" s="167" t="s">
        <v>44</v>
      </c>
      <c r="DN613" s="55"/>
      <c r="DO613" s="55"/>
      <c r="DP613" s="55"/>
      <c r="DQ613" s="55"/>
      <c r="DR613" s="55"/>
      <c r="DS613" s="55"/>
      <c r="DT613" s="55"/>
      <c r="DU613" s="56"/>
      <c r="DV613" s="168" t="s">
        <v>44</v>
      </c>
      <c r="DW613" s="55"/>
      <c r="DX613" s="55"/>
      <c r="DY613" s="55"/>
      <c r="DZ613" s="55"/>
      <c r="EA613" s="55"/>
      <c r="EB613" s="55"/>
      <c r="EC613" s="55"/>
      <c r="ED613" s="58"/>
      <c r="EE613" s="56"/>
      <c r="EF613" s="168" t="s">
        <v>44</v>
      </c>
      <c r="EG613" s="55"/>
      <c r="EH613" s="55"/>
      <c r="EI613" s="55"/>
      <c r="EJ613" s="55"/>
      <c r="EK613" s="55"/>
      <c r="EL613" s="55"/>
      <c r="EM613" s="55"/>
      <c r="EN613" s="56"/>
      <c r="EO613" s="168" t="s">
        <v>44</v>
      </c>
      <c r="EP613" s="55"/>
      <c r="EQ613" s="55"/>
      <c r="ER613" s="55"/>
      <c r="ES613" s="55"/>
      <c r="ET613" s="55"/>
      <c r="EU613" s="55"/>
      <c r="EV613" s="55"/>
      <c r="EW613" s="56"/>
      <c r="EX613" s="159"/>
      <c r="EY613" s="160"/>
      <c r="EZ613" s="160"/>
      <c r="FA613" s="160"/>
      <c r="FB613" s="160"/>
      <c r="FC613" s="160"/>
      <c r="FD613" s="160"/>
      <c r="FE613" s="160"/>
      <c r="FF613" s="160"/>
      <c r="FG613" s="160"/>
      <c r="FH613" s="160"/>
      <c r="FI613" s="161"/>
      <c r="FV613" s="24" t="str">
        <f>IF(FW613&lt;&gt;"",MAX($FV$3:FV612)+1,"")</f>
        <v/>
      </c>
      <c r="FW613" s="24" t="str">
        <f>IF($B613&lt;&gt;"",LEFT(E613,2),"")</f>
        <v/>
      </c>
      <c r="FX613" s="24" t="str">
        <f t="shared" si="1127"/>
        <v/>
      </c>
      <c r="FY613" s="24" t="str">
        <f t="shared" si="1128"/>
        <v/>
      </c>
      <c r="FZ613" s="24" t="str">
        <f t="shared" si="1129"/>
        <v/>
      </c>
    </row>
    <row r="614" spans="1:182" x14ac:dyDescent="0.25">
      <c r="A614" s="38" t="str">
        <f>IF(AND(A613&lt;&gt;"",I614&lt;&gt;""),A612,"")</f>
        <v/>
      </c>
      <c r="B614" s="38" t="str">
        <f t="shared" ref="B614" si="1131">IF(AND($A614&lt;&gt;"",B612&lt;&gt;""),B612,"")</f>
        <v/>
      </c>
      <c r="C614" s="65" t="s">
        <v>317</v>
      </c>
      <c r="D614" s="33"/>
      <c r="E614" s="44" t="str">
        <f>IF(AND(I614&lt;&gt;"",E612&lt;&gt;""),E612,"")</f>
        <v/>
      </c>
      <c r="F614" s="44" t="str">
        <f>IF(I614&lt;&gt;"",MAX(F612:F613)+1,"")</f>
        <v/>
      </c>
      <c r="G614" s="44" t="str">
        <f>IF(AND(I614&lt;&gt;"",D613&lt;&gt;""),D613,"")</f>
        <v/>
      </c>
      <c r="H614" s="44" t="str">
        <f>IF(AND(I614&lt;&gt;"",D614&lt;&gt;""),D616,"")</f>
        <v/>
      </c>
      <c r="I614" s="31"/>
      <c r="J614" s="33"/>
      <c r="K614" s="38" t="str">
        <f t="shared" si="1126"/>
        <v/>
      </c>
      <c r="L614" s="153"/>
      <c r="M614" s="153"/>
      <c r="N614" s="153"/>
      <c r="O614" s="153"/>
      <c r="P614" s="31"/>
      <c r="Q614" s="54"/>
      <c r="R614" s="55"/>
      <c r="S614" s="55"/>
      <c r="T614" s="55"/>
      <c r="U614" s="55"/>
      <c r="V614" s="55"/>
      <c r="W614" s="55"/>
      <c r="X614" s="55"/>
      <c r="Y614" s="55"/>
      <c r="Z614" s="55"/>
      <c r="AA614" s="55"/>
      <c r="AB614" s="55"/>
      <c r="AC614" s="55"/>
      <c r="AD614" s="55"/>
      <c r="AE614" s="55"/>
      <c r="AF614" s="55"/>
      <c r="AG614" s="55"/>
      <c r="AH614" s="55"/>
      <c r="AI614" s="55"/>
      <c r="AJ614" s="55"/>
      <c r="AK614" s="55"/>
      <c r="AL614" s="55"/>
      <c r="AM614" s="56"/>
      <c r="AN614" s="54"/>
      <c r="AO614" s="55"/>
      <c r="AP614" s="55"/>
      <c r="AQ614" s="55"/>
      <c r="AR614" s="55"/>
      <c r="AS614" s="56"/>
      <c r="AT614" s="54"/>
      <c r="AU614" s="55"/>
      <c r="AV614" s="56"/>
      <c r="AW614" s="54"/>
      <c r="AX614" s="55"/>
      <c r="AY614" s="55"/>
      <c r="AZ614" s="55"/>
      <c r="BA614" s="55"/>
      <c r="BB614" s="55"/>
      <c r="BC614" s="55"/>
      <c r="BD614" s="55"/>
      <c r="BE614" s="55"/>
      <c r="BF614" s="55"/>
      <c r="BG614" s="55"/>
      <c r="BH614" s="56"/>
      <c r="BI614" s="54"/>
      <c r="BJ614" s="55"/>
      <c r="BK614" s="55"/>
      <c r="BL614" s="55"/>
      <c r="BM614" s="55"/>
      <c r="BN614" s="55"/>
      <c r="BO614" s="55"/>
      <c r="BP614" s="55"/>
      <c r="BQ614" s="55"/>
      <c r="BR614" s="55"/>
      <c r="BS614" s="55"/>
      <c r="BT614" s="55"/>
      <c r="BU614" s="56"/>
      <c r="BV614" s="54"/>
      <c r="BW614" s="57"/>
      <c r="BX614" s="57"/>
      <c r="BY614" s="55"/>
      <c r="BZ614" s="55"/>
      <c r="CA614" s="55"/>
      <c r="CB614" s="55"/>
      <c r="CC614" s="55"/>
      <c r="CD614" s="55"/>
      <c r="CE614" s="55"/>
      <c r="CF614" s="55"/>
      <c r="CG614" s="55"/>
      <c r="CH614" s="55"/>
      <c r="CI614" s="55"/>
      <c r="CJ614" s="55"/>
      <c r="CK614" s="55"/>
      <c r="CL614" s="55"/>
      <c r="CM614" s="56"/>
      <c r="CN614" s="58"/>
      <c r="CO614" s="58"/>
      <c r="CP614" s="58"/>
      <c r="CQ614" s="58"/>
      <c r="CR614" s="58"/>
      <c r="CS614" s="58"/>
      <c r="CT614" s="58"/>
      <c r="CU614" s="58"/>
      <c r="CV614" s="58"/>
      <c r="CW614" s="58"/>
      <c r="CX614" s="58"/>
      <c r="CY614" s="58"/>
      <c r="CZ614" s="58"/>
      <c r="DA614" s="58"/>
      <c r="DB614" s="58"/>
      <c r="DC614" s="58"/>
      <c r="DD614" s="58"/>
      <c r="DE614" s="58"/>
      <c r="DF614" s="58"/>
      <c r="DG614" s="58"/>
      <c r="DH614" s="58"/>
      <c r="DI614" s="58"/>
      <c r="DJ614" s="58"/>
      <c r="DK614" s="58"/>
      <c r="DL614" s="56"/>
      <c r="DM614" s="165" t="s">
        <v>45</v>
      </c>
      <c r="DN614" s="55"/>
      <c r="DO614" s="55"/>
      <c r="DP614" s="55"/>
      <c r="DQ614" s="55"/>
      <c r="DR614" s="55"/>
      <c r="DS614" s="55"/>
      <c r="DT614" s="55"/>
      <c r="DU614" s="56"/>
      <c r="DV614" s="166" t="s">
        <v>45</v>
      </c>
      <c r="DW614" s="55"/>
      <c r="DX614" s="55"/>
      <c r="DY614" s="55"/>
      <c r="DZ614" s="55"/>
      <c r="EA614" s="55"/>
      <c r="EB614" s="55"/>
      <c r="EC614" s="55"/>
      <c r="ED614" s="58"/>
      <c r="EE614" s="56"/>
      <c r="EF614" s="166" t="s">
        <v>45</v>
      </c>
      <c r="EG614" s="55"/>
      <c r="EH614" s="55"/>
      <c r="EI614" s="55"/>
      <c r="EJ614" s="55"/>
      <c r="EK614" s="55"/>
      <c r="EL614" s="55"/>
      <c r="EM614" s="55"/>
      <c r="EN614" s="56"/>
      <c r="EO614" s="166" t="s">
        <v>45</v>
      </c>
      <c r="EP614" s="55"/>
      <c r="EQ614" s="55"/>
      <c r="ER614" s="55"/>
      <c r="ES614" s="55"/>
      <c r="ET614" s="55"/>
      <c r="EU614" s="55"/>
      <c r="EV614" s="55"/>
      <c r="EW614" s="56"/>
      <c r="EX614" s="159"/>
      <c r="EY614" s="160"/>
      <c r="EZ614" s="160"/>
      <c r="FA614" s="160"/>
      <c r="FB614" s="160"/>
      <c r="FC614" s="160"/>
      <c r="FD614" s="160"/>
      <c r="FE614" s="160"/>
      <c r="FF614" s="160"/>
      <c r="FG614" s="160"/>
      <c r="FH614" s="160"/>
      <c r="FI614" s="161"/>
      <c r="FV614" s="24" t="str">
        <f>IF(FW614&lt;&gt;"",MAX($FV$3:FV613)+1,"")</f>
        <v/>
      </c>
      <c r="FW614" s="24" t="str">
        <f>IF($B614&lt;&gt;"",LEFT(E614,2),"")</f>
        <v/>
      </c>
      <c r="FX614" s="24" t="str">
        <f t="shared" si="1127"/>
        <v/>
      </c>
      <c r="FY614" s="24" t="str">
        <f t="shared" si="1128"/>
        <v/>
      </c>
      <c r="FZ614" s="24" t="str">
        <f t="shared" si="1129"/>
        <v/>
      </c>
    </row>
    <row r="615" spans="1:182" x14ac:dyDescent="0.25">
      <c r="A615" s="38" t="str">
        <f>IF(AND(A614&lt;&gt;"",I615&lt;&gt;""),A612,"")</f>
        <v/>
      </c>
      <c r="B615" s="38" t="str">
        <f t="shared" ref="B615" si="1132">IF(AND($A615&lt;&gt;"",B612&lt;&gt;""),B612,"")</f>
        <v/>
      </c>
      <c r="C615" s="65" t="s">
        <v>318</v>
      </c>
      <c r="D615" s="33"/>
      <c r="E615" s="44" t="str">
        <f>IF(AND(I615&lt;&gt;"",E612&lt;&gt;""),E612,"")</f>
        <v/>
      </c>
      <c r="F615" s="44" t="str">
        <f>IF(I615&lt;&gt;"",MAX(F612:F614)+1,"")</f>
        <v/>
      </c>
      <c r="G615" s="44" t="str">
        <f>IF(AND(I615&lt;&gt;"",D613&lt;&gt;""),D613,"")</f>
        <v/>
      </c>
      <c r="H615" s="44" t="str">
        <f>IF(AND(I615&lt;&gt;"",D614&lt;&gt;""),D616,"")</f>
        <v/>
      </c>
      <c r="I615" s="31"/>
      <c r="J615" s="33"/>
      <c r="K615" s="38" t="str">
        <f t="shared" si="1126"/>
        <v/>
      </c>
      <c r="L615" s="153"/>
      <c r="M615" s="153"/>
      <c r="N615" s="153"/>
      <c r="O615" s="153"/>
      <c r="P615" s="31"/>
      <c r="Q615" s="54"/>
      <c r="R615" s="55"/>
      <c r="S615" s="55"/>
      <c r="T615" s="55"/>
      <c r="U615" s="55"/>
      <c r="V615" s="55"/>
      <c r="W615" s="55"/>
      <c r="X615" s="55"/>
      <c r="Y615" s="55"/>
      <c r="Z615" s="55"/>
      <c r="AA615" s="55"/>
      <c r="AB615" s="55"/>
      <c r="AC615" s="55"/>
      <c r="AD615" s="55"/>
      <c r="AE615" s="55"/>
      <c r="AF615" s="55"/>
      <c r="AG615" s="55"/>
      <c r="AH615" s="55"/>
      <c r="AI615" s="55"/>
      <c r="AJ615" s="55"/>
      <c r="AK615" s="55"/>
      <c r="AL615" s="55"/>
      <c r="AM615" s="56"/>
      <c r="AN615" s="54"/>
      <c r="AO615" s="55"/>
      <c r="AP615" s="55"/>
      <c r="AQ615" s="55"/>
      <c r="AR615" s="55"/>
      <c r="AS615" s="56"/>
      <c r="AT615" s="54"/>
      <c r="AU615" s="55"/>
      <c r="AV615" s="56"/>
      <c r="AW615" s="54"/>
      <c r="AX615" s="55"/>
      <c r="AY615" s="55"/>
      <c r="AZ615" s="55"/>
      <c r="BA615" s="55"/>
      <c r="BB615" s="55"/>
      <c r="BC615" s="55"/>
      <c r="BD615" s="55"/>
      <c r="BE615" s="55"/>
      <c r="BF615" s="55"/>
      <c r="BG615" s="55"/>
      <c r="BH615" s="56"/>
      <c r="BI615" s="54"/>
      <c r="BJ615" s="55"/>
      <c r="BK615" s="55"/>
      <c r="BL615" s="55"/>
      <c r="BM615" s="55"/>
      <c r="BN615" s="55"/>
      <c r="BO615" s="55"/>
      <c r="BP615" s="55"/>
      <c r="BQ615" s="55"/>
      <c r="BR615" s="55"/>
      <c r="BS615" s="55"/>
      <c r="BT615" s="55"/>
      <c r="BU615" s="56"/>
      <c r="BV615" s="54"/>
      <c r="BW615" s="57"/>
      <c r="BX615" s="57"/>
      <c r="BY615" s="55"/>
      <c r="BZ615" s="55"/>
      <c r="CA615" s="55"/>
      <c r="CB615" s="55"/>
      <c r="CC615" s="55"/>
      <c r="CD615" s="55"/>
      <c r="CE615" s="55"/>
      <c r="CF615" s="55"/>
      <c r="CG615" s="55"/>
      <c r="CH615" s="55"/>
      <c r="CI615" s="55"/>
      <c r="CJ615" s="55"/>
      <c r="CK615" s="55"/>
      <c r="CL615" s="55"/>
      <c r="CM615" s="56"/>
      <c r="CN615" s="58"/>
      <c r="CO615" s="58"/>
      <c r="CP615" s="58"/>
      <c r="CQ615" s="58"/>
      <c r="CR615" s="58"/>
      <c r="CS615" s="58"/>
      <c r="CT615" s="58"/>
      <c r="CU615" s="58"/>
      <c r="CV615" s="58"/>
      <c r="CW615" s="58"/>
      <c r="CX615" s="58"/>
      <c r="CY615" s="58"/>
      <c r="CZ615" s="58"/>
      <c r="DA615" s="58"/>
      <c r="DB615" s="58"/>
      <c r="DC615" s="58"/>
      <c r="DD615" s="58"/>
      <c r="DE615" s="58"/>
      <c r="DF615" s="58"/>
      <c r="DG615" s="58"/>
      <c r="DH615" s="58"/>
      <c r="DI615" s="58"/>
      <c r="DJ615" s="58"/>
      <c r="DK615" s="58"/>
      <c r="DL615" s="56"/>
      <c r="DM615" s="155" t="s">
        <v>42</v>
      </c>
      <c r="DN615" s="55"/>
      <c r="DO615" s="55"/>
      <c r="DP615" s="55"/>
      <c r="DQ615" s="55"/>
      <c r="DR615" s="55"/>
      <c r="DS615" s="55"/>
      <c r="DT615" s="55"/>
      <c r="DU615" s="56"/>
      <c r="DV615" s="91" t="s">
        <v>42</v>
      </c>
      <c r="DW615" s="60"/>
      <c r="DX615" s="60"/>
      <c r="DY615" s="60"/>
      <c r="DZ615" s="60"/>
      <c r="EA615" s="60"/>
      <c r="EB615" s="60"/>
      <c r="EC615" s="60"/>
      <c r="ED615" s="147"/>
      <c r="EE615" s="61"/>
      <c r="EF615" s="91" t="s">
        <v>42</v>
      </c>
      <c r="EG615" s="60"/>
      <c r="EH615" s="60"/>
      <c r="EI615" s="60"/>
      <c r="EJ615" s="60"/>
      <c r="EK615" s="60"/>
      <c r="EL615" s="60"/>
      <c r="EM615" s="60"/>
      <c r="EN615" s="61"/>
      <c r="EO615" s="164" t="s">
        <v>42</v>
      </c>
      <c r="EP615" s="60"/>
      <c r="EQ615" s="60"/>
      <c r="ER615" s="60"/>
      <c r="ES615" s="60"/>
      <c r="ET615" s="60"/>
      <c r="EU615" s="60"/>
      <c r="EV615" s="60"/>
      <c r="EW615" s="61"/>
      <c r="EX615" s="159"/>
      <c r="EY615" s="160"/>
      <c r="EZ615" s="160"/>
      <c r="FA615" s="160"/>
      <c r="FB615" s="160"/>
      <c r="FC615" s="160"/>
      <c r="FD615" s="160"/>
      <c r="FE615" s="160"/>
      <c r="FF615" s="160"/>
      <c r="FG615" s="160"/>
      <c r="FH615" s="160"/>
      <c r="FI615" s="161"/>
      <c r="FV615" s="24" t="str">
        <f>IF(FW615&lt;&gt;"",MAX($FV$3:FV614)+1,"")</f>
        <v/>
      </c>
      <c r="FW615" s="24" t="str">
        <f>IF($B615&lt;&gt;"",LEFT(E615,2),"")</f>
        <v/>
      </c>
      <c r="FX615" s="24" t="str">
        <f t="shared" si="1127"/>
        <v/>
      </c>
      <c r="FY615" s="24" t="str">
        <f t="shared" si="1128"/>
        <v/>
      </c>
      <c r="FZ615" s="24" t="str">
        <f t="shared" si="1129"/>
        <v/>
      </c>
    </row>
    <row r="616" spans="1:182" x14ac:dyDescent="0.25">
      <c r="A616" s="38" t="str">
        <f>IF(AND(A615&lt;&gt;"",I616&lt;&gt;""),A612,"")</f>
        <v/>
      </c>
      <c r="B616" s="38" t="str">
        <f t="shared" ref="B616" si="1133">IF(AND($A616&lt;&gt;"",B612&lt;&gt;""),B612,"")</f>
        <v/>
      </c>
      <c r="C616" s="65" t="s">
        <v>742</v>
      </c>
      <c r="D616" s="42" t="str">
        <f>IF(D614&lt;&gt;"",IF(ISNA(VLOOKUP(D614,EconomyTable,2,FALSE)),"&lt;Unknown&gt;",VLOOKUP(D614,EconomyTable,2,FALSE)),"")</f>
        <v/>
      </c>
      <c r="E616" s="44" t="str">
        <f>IF(AND(I616&lt;&gt;"",E612&lt;&gt;""),E612,"")</f>
        <v/>
      </c>
      <c r="F616" s="44" t="str">
        <f>IF(I616&lt;&gt;"",MAX(F612:F615)+1,"")</f>
        <v/>
      </c>
      <c r="G616" s="44" t="str">
        <f>IF(AND(I616&lt;&gt;"",D613&lt;&gt;""),D613,"")</f>
        <v/>
      </c>
      <c r="H616" s="44" t="str">
        <f>IF(AND(I617&lt;&gt;"",D614&lt;&gt;""),D616,"")</f>
        <v/>
      </c>
      <c r="I616" s="31"/>
      <c r="J616" s="33"/>
      <c r="K616" s="38" t="str">
        <f t="shared" si="1126"/>
        <v/>
      </c>
      <c r="L616" s="153"/>
      <c r="M616" s="153"/>
      <c r="N616" s="153"/>
      <c r="O616" s="153"/>
      <c r="P616" s="31"/>
      <c r="Q616" s="54"/>
      <c r="R616" s="55"/>
      <c r="S616" s="55"/>
      <c r="T616" s="55"/>
      <c r="U616" s="55"/>
      <c r="V616" s="55"/>
      <c r="W616" s="55"/>
      <c r="X616" s="55"/>
      <c r="Y616" s="55"/>
      <c r="Z616" s="55"/>
      <c r="AA616" s="55"/>
      <c r="AB616" s="55"/>
      <c r="AC616" s="55"/>
      <c r="AD616" s="55"/>
      <c r="AE616" s="55"/>
      <c r="AF616" s="55"/>
      <c r="AG616" s="55"/>
      <c r="AH616" s="55"/>
      <c r="AI616" s="55"/>
      <c r="AJ616" s="55"/>
      <c r="AK616" s="55"/>
      <c r="AL616" s="55"/>
      <c r="AM616" s="56"/>
      <c r="AN616" s="54"/>
      <c r="AO616" s="55"/>
      <c r="AP616" s="55"/>
      <c r="AQ616" s="55"/>
      <c r="AR616" s="55"/>
      <c r="AS616" s="56"/>
      <c r="AT616" s="54"/>
      <c r="AU616" s="55"/>
      <c r="AV616" s="56"/>
      <c r="AW616" s="54"/>
      <c r="AX616" s="55"/>
      <c r="AY616" s="55"/>
      <c r="AZ616" s="55"/>
      <c r="BA616" s="55"/>
      <c r="BB616" s="55"/>
      <c r="BC616" s="55"/>
      <c r="BD616" s="55"/>
      <c r="BE616" s="55"/>
      <c r="BF616" s="55"/>
      <c r="BG616" s="55"/>
      <c r="BH616" s="56"/>
      <c r="BI616" s="54"/>
      <c r="BJ616" s="55"/>
      <c r="BK616" s="55"/>
      <c r="BL616" s="55"/>
      <c r="BM616" s="55"/>
      <c r="BN616" s="55"/>
      <c r="BO616" s="55"/>
      <c r="BP616" s="55"/>
      <c r="BQ616" s="55"/>
      <c r="BR616" s="55"/>
      <c r="BS616" s="55"/>
      <c r="BT616" s="55"/>
      <c r="BU616" s="56"/>
      <c r="BV616" s="54"/>
      <c r="BW616" s="57"/>
      <c r="BX616" s="57"/>
      <c r="BY616" s="55"/>
      <c r="BZ616" s="55"/>
      <c r="CA616" s="55"/>
      <c r="CB616" s="55"/>
      <c r="CC616" s="55"/>
      <c r="CD616" s="55"/>
      <c r="CE616" s="55"/>
      <c r="CF616" s="55"/>
      <c r="CG616" s="55"/>
      <c r="CH616" s="55"/>
      <c r="CI616" s="55"/>
      <c r="CJ616" s="55"/>
      <c r="CK616" s="55"/>
      <c r="CL616" s="55"/>
      <c r="CM616" s="58"/>
      <c r="CN616" s="54"/>
      <c r="CO616" s="58"/>
      <c r="CP616" s="58"/>
      <c r="CQ616" s="58"/>
      <c r="CR616" s="58"/>
      <c r="CS616" s="58"/>
      <c r="CT616" s="58"/>
      <c r="CU616" s="58"/>
      <c r="CV616" s="58"/>
      <c r="CW616" s="58"/>
      <c r="CX616" s="58"/>
      <c r="CY616" s="58"/>
      <c r="CZ616" s="58"/>
      <c r="DA616" s="58"/>
      <c r="DB616" s="58"/>
      <c r="DC616" s="58"/>
      <c r="DD616" s="58"/>
      <c r="DE616" s="58"/>
      <c r="DF616" s="58"/>
      <c r="DG616" s="58"/>
      <c r="DH616" s="58"/>
      <c r="DI616" s="58"/>
      <c r="DJ616" s="58"/>
      <c r="DK616" s="58"/>
      <c r="DL616" s="56"/>
      <c r="DM616" s="169" t="s">
        <v>861</v>
      </c>
      <c r="DN616" s="170"/>
      <c r="DO616" s="170"/>
      <c r="DP616" s="170"/>
      <c r="DQ616" s="170"/>
      <c r="DR616" s="170"/>
      <c r="DS616" s="171"/>
      <c r="DT616" s="205">
        <f>SUM(DN612:DU615)</f>
        <v>0</v>
      </c>
      <c r="DU616" s="206"/>
      <c r="DV616" s="169" t="s">
        <v>861</v>
      </c>
      <c r="DW616" s="170"/>
      <c r="DX616" s="170"/>
      <c r="DY616" s="170"/>
      <c r="DZ616" s="170"/>
      <c r="EA616" s="170"/>
      <c r="EB616" s="170"/>
      <c r="EC616" s="171"/>
      <c r="ED616" s="207">
        <f>SUM(DW612:EE615)</f>
        <v>0</v>
      </c>
      <c r="EE616" s="208"/>
      <c r="EF616" s="169" t="s">
        <v>861</v>
      </c>
      <c r="EG616" s="170"/>
      <c r="EH616" s="170"/>
      <c r="EI616" s="170"/>
      <c r="EJ616" s="170"/>
      <c r="EK616" s="170"/>
      <c r="EL616" s="171"/>
      <c r="EM616" s="207">
        <f>SUM(EG612:EN615)</f>
        <v>0</v>
      </c>
      <c r="EN616" s="208"/>
      <c r="EO616" s="170" t="s">
        <v>861</v>
      </c>
      <c r="EP616" s="170"/>
      <c r="EQ616" s="170"/>
      <c r="ER616" s="170"/>
      <c r="ES616" s="170"/>
      <c r="ET616" s="170"/>
      <c r="EU616" s="171"/>
      <c r="EV616" s="207">
        <f>SUM(EP612:EW615)</f>
        <v>0</v>
      </c>
      <c r="EW616" s="208"/>
      <c r="EX616" s="159"/>
      <c r="EY616" s="160"/>
      <c r="EZ616" s="160"/>
      <c r="FA616" s="160"/>
      <c r="FB616" s="160"/>
      <c r="FC616" s="160"/>
      <c r="FD616" s="160"/>
      <c r="FE616" s="160"/>
      <c r="FF616" s="160"/>
      <c r="FG616" s="160"/>
      <c r="FH616" s="160"/>
      <c r="FI616" s="161"/>
      <c r="FV616" s="24" t="str">
        <f>IF(FW616&lt;&gt;"",MAX($FV$3:FV615)+1,"")</f>
        <v/>
      </c>
      <c r="FW616" s="24" t="str">
        <f>IF($B616&lt;&gt;"",E616,"")</f>
        <v/>
      </c>
      <c r="FX616" s="24" t="str">
        <f t="shared" si="1127"/>
        <v/>
      </c>
      <c r="FY616" s="24" t="str">
        <f t="shared" si="1128"/>
        <v/>
      </c>
      <c r="FZ616" s="24" t="str">
        <f t="shared" si="1129"/>
        <v/>
      </c>
    </row>
    <row r="617" spans="1:182" x14ac:dyDescent="0.25">
      <c r="A617" s="38" t="str">
        <f>IF(AND(A616&lt;&gt;"",I617&lt;&gt;""),A612,"")</f>
        <v/>
      </c>
      <c r="B617" s="38" t="str">
        <f t="shared" ref="B617" si="1134">IF(AND($A617&lt;&gt;"",B612&lt;&gt;""),B612,"")</f>
        <v/>
      </c>
      <c r="C617" s="65" t="s">
        <v>741</v>
      </c>
      <c r="D617" s="43" t="str">
        <f>IF(D615&lt;&gt;"",IF(ISNA(VLOOKUP(D615,EconomyTypeTable,2,FALSE)),"&lt;Unknown&gt;",VLOOKUP(D615,EconomyTypeTable,2,FALSE)),"")</f>
        <v/>
      </c>
      <c r="E617" s="44" t="str">
        <f>IF(AND(I617&lt;&gt;"",E612&lt;&gt;""),E612,"")</f>
        <v/>
      </c>
      <c r="F617" s="44" t="str">
        <f>IF(I617&lt;&gt;"",MAX(F612:F616)+1,"")</f>
        <v/>
      </c>
      <c r="G617" s="44" t="str">
        <f>IF(AND(I616&lt;&gt;"",D613&lt;&gt;""),D613,"")</f>
        <v/>
      </c>
      <c r="H617" s="44" t="str">
        <f>IF(AND(I617&lt;&gt;"",D614&lt;&gt;""),D616,"")</f>
        <v/>
      </c>
      <c r="I617" s="31"/>
      <c r="J617" s="33"/>
      <c r="K617" s="38" t="str">
        <f t="shared" si="1126"/>
        <v/>
      </c>
      <c r="L617" s="153"/>
      <c r="M617" s="153"/>
      <c r="N617" s="153"/>
      <c r="O617" s="153"/>
      <c r="P617" s="31"/>
      <c r="Q617" s="59"/>
      <c r="R617" s="60"/>
      <c r="S617" s="60"/>
      <c r="T617" s="60"/>
      <c r="U617" s="60"/>
      <c r="V617" s="60"/>
      <c r="W617" s="60"/>
      <c r="X617" s="60"/>
      <c r="Y617" s="60"/>
      <c r="Z617" s="60"/>
      <c r="AA617" s="60"/>
      <c r="AB617" s="60"/>
      <c r="AC617" s="60"/>
      <c r="AD617" s="60"/>
      <c r="AE617" s="60"/>
      <c r="AF617" s="60"/>
      <c r="AG617" s="60"/>
      <c r="AH617" s="60"/>
      <c r="AI617" s="60"/>
      <c r="AJ617" s="60"/>
      <c r="AK617" s="60"/>
      <c r="AL617" s="60"/>
      <c r="AM617" s="61"/>
      <c r="AN617" s="59"/>
      <c r="AO617" s="60"/>
      <c r="AP617" s="60"/>
      <c r="AQ617" s="60"/>
      <c r="AR617" s="60"/>
      <c r="AS617" s="61"/>
      <c r="AT617" s="59"/>
      <c r="AU617" s="60"/>
      <c r="AV617" s="61"/>
      <c r="AW617" s="59"/>
      <c r="AX617" s="60"/>
      <c r="AY617" s="60"/>
      <c r="AZ617" s="60"/>
      <c r="BA617" s="60"/>
      <c r="BB617" s="60"/>
      <c r="BC617" s="60"/>
      <c r="BD617" s="60"/>
      <c r="BE617" s="60"/>
      <c r="BF617" s="60"/>
      <c r="BG617" s="60"/>
      <c r="BH617" s="61"/>
      <c r="BI617" s="59"/>
      <c r="BJ617" s="60"/>
      <c r="BK617" s="60"/>
      <c r="BL617" s="60"/>
      <c r="BM617" s="60"/>
      <c r="BN617" s="60"/>
      <c r="BO617" s="60"/>
      <c r="BP617" s="60"/>
      <c r="BQ617" s="60"/>
      <c r="BR617" s="60"/>
      <c r="BS617" s="60"/>
      <c r="BT617" s="60"/>
      <c r="BU617" s="61"/>
      <c r="BV617" s="59"/>
      <c r="BW617" s="62"/>
      <c r="BX617" s="62"/>
      <c r="BY617" s="60"/>
      <c r="BZ617" s="60"/>
      <c r="CA617" s="60"/>
      <c r="CB617" s="60"/>
      <c r="CC617" s="60"/>
      <c r="CD617" s="60"/>
      <c r="CE617" s="60"/>
      <c r="CF617" s="60"/>
      <c r="CG617" s="60"/>
      <c r="CH617" s="60"/>
      <c r="CI617" s="60"/>
      <c r="CJ617" s="60"/>
      <c r="CK617" s="60"/>
      <c r="CL617" s="60"/>
      <c r="CM617" s="61"/>
      <c r="CN617" s="58"/>
      <c r="CO617" s="58"/>
      <c r="CP617" s="58"/>
      <c r="CQ617" s="58"/>
      <c r="CR617" s="58"/>
      <c r="CS617" s="58"/>
      <c r="CT617" s="58"/>
      <c r="CU617" s="58"/>
      <c r="CV617" s="58"/>
      <c r="CW617" s="58"/>
      <c r="CX617" s="58"/>
      <c r="CY617" s="58"/>
      <c r="CZ617" s="58"/>
      <c r="DA617" s="58"/>
      <c r="DB617" s="58"/>
      <c r="DC617" s="58"/>
      <c r="DD617" s="58"/>
      <c r="DE617" s="58"/>
      <c r="DF617" s="58"/>
      <c r="DG617" s="58"/>
      <c r="DH617" s="58"/>
      <c r="DI617" s="58"/>
      <c r="DJ617" s="58"/>
      <c r="DK617" s="58"/>
      <c r="DL617" s="56"/>
      <c r="DM617" s="170" t="s">
        <v>823</v>
      </c>
      <c r="DN617" s="170"/>
      <c r="DO617" s="170"/>
      <c r="DP617" s="170"/>
      <c r="DQ617" s="170"/>
      <c r="DR617" s="170"/>
      <c r="DS617" s="171"/>
      <c r="DT617" s="172"/>
      <c r="DU617" s="186"/>
      <c r="DV617" s="209"/>
      <c r="DW617" s="190"/>
      <c r="DX617" s="190"/>
      <c r="DY617" s="190"/>
      <c r="DZ617" s="190"/>
      <c r="EA617" s="190"/>
      <c r="EB617" s="190"/>
      <c r="EC617" s="190"/>
      <c r="ED617" s="190"/>
      <c r="EE617" s="190"/>
      <c r="EF617" s="190"/>
      <c r="EG617" s="190"/>
      <c r="EH617" s="190"/>
      <c r="EI617" s="190"/>
      <c r="EJ617" s="190"/>
      <c r="EK617" s="190"/>
      <c r="EL617" s="190"/>
      <c r="EM617" s="190"/>
      <c r="EN617" s="190"/>
      <c r="EO617" s="190"/>
      <c r="EP617" s="190"/>
      <c r="EQ617" s="190"/>
      <c r="ER617" s="190"/>
      <c r="ES617" s="190"/>
      <c r="ET617" s="190"/>
      <c r="EU617" s="190"/>
      <c r="EV617" s="190"/>
      <c r="EW617" s="210"/>
      <c r="EX617" s="159"/>
      <c r="EY617" s="160"/>
      <c r="EZ617" s="160"/>
      <c r="FA617" s="160"/>
      <c r="FB617" s="160"/>
      <c r="FC617" s="160"/>
      <c r="FD617" s="160"/>
      <c r="FE617" s="160"/>
      <c r="FF617" s="160"/>
      <c r="FG617" s="160"/>
      <c r="FH617" s="160"/>
      <c r="FI617" s="161"/>
    </row>
    <row r="618" spans="1:182" ht="15.75" thickBot="1" x14ac:dyDescent="0.3">
      <c r="A618" s="39">
        <f>IF(A612&lt;&gt;"",A612,"")</f>
        <v>88</v>
      </c>
      <c r="B618" s="39" t="str">
        <f>IF(AND($A618&lt;&gt;"",B612&lt;&gt;""),B612,"")</f>
        <v/>
      </c>
      <c r="C618" s="67" t="s">
        <v>315</v>
      </c>
      <c r="D618" s="36"/>
      <c r="E618" s="148"/>
      <c r="F618" s="149"/>
      <c r="G618" s="149"/>
      <c r="H618" s="149"/>
      <c r="I618" s="149"/>
      <c r="J618" s="149"/>
      <c r="K618" s="149"/>
      <c r="L618" s="149"/>
      <c r="M618" s="149"/>
      <c r="N618" s="149"/>
      <c r="O618" s="150"/>
      <c r="P618" s="46" t="str">
        <f>IF(COUNTA(Q618:AM618)-COUNTBLANK(Q618:AM618)&gt;0,COUNTA(Q618:AM618)-COUNTBLANK(Q618:AM618)&amp;" Deposit types","")</f>
        <v/>
      </c>
      <c r="Q618" s="47" t="str">
        <f>IF(COUNTA(Q612:Q617)&gt;0,COUNTA(Q612:Q617),"")</f>
        <v/>
      </c>
      <c r="R618" s="48" t="str">
        <f t="shared" ref="R618:BK618" si="1135">IF(COUNTA(R612:R617)&gt;0,COUNTA(R612:R617),"")</f>
        <v/>
      </c>
      <c r="S618" s="48" t="str">
        <f t="shared" si="1135"/>
        <v/>
      </c>
      <c r="T618" s="48" t="str">
        <f t="shared" si="1135"/>
        <v/>
      </c>
      <c r="U618" s="48" t="str">
        <f t="shared" si="1135"/>
        <v/>
      </c>
      <c r="V618" s="48" t="str">
        <f t="shared" si="1135"/>
        <v/>
      </c>
      <c r="W618" s="48" t="str">
        <f t="shared" si="1135"/>
        <v/>
      </c>
      <c r="X618" s="48" t="str">
        <f t="shared" si="1135"/>
        <v/>
      </c>
      <c r="Y618" s="48" t="str">
        <f t="shared" si="1135"/>
        <v/>
      </c>
      <c r="Z618" s="48" t="str">
        <f t="shared" si="1135"/>
        <v/>
      </c>
      <c r="AA618" s="48" t="str">
        <f t="shared" si="1135"/>
        <v/>
      </c>
      <c r="AB618" s="48" t="str">
        <f>IF(COUNTA(AB612:AB617)&gt;0,COUNTA(AB612:AB617),"")</f>
        <v/>
      </c>
      <c r="AC618" s="48" t="str">
        <f t="shared" ref="AC618:BV618" si="1136">IF(COUNTA(AC612:AC617)&gt;0,COUNTA(AC612:AC617),"")</f>
        <v/>
      </c>
      <c r="AD618" s="48" t="str">
        <f t="shared" si="1136"/>
        <v/>
      </c>
      <c r="AE618" s="48" t="str">
        <f t="shared" si="1136"/>
        <v/>
      </c>
      <c r="AF618" s="48" t="str">
        <f t="shared" si="1136"/>
        <v/>
      </c>
      <c r="AG618" s="48" t="str">
        <f t="shared" si="1136"/>
        <v/>
      </c>
      <c r="AH618" s="48" t="str">
        <f t="shared" si="1136"/>
        <v/>
      </c>
      <c r="AI618" s="48" t="str">
        <f t="shared" si="1136"/>
        <v/>
      </c>
      <c r="AJ618" s="48" t="str">
        <f t="shared" si="1136"/>
        <v/>
      </c>
      <c r="AK618" s="48" t="str">
        <f t="shared" si="1136"/>
        <v/>
      </c>
      <c r="AL618" s="48" t="str">
        <f t="shared" si="1136"/>
        <v/>
      </c>
      <c r="AM618" s="49" t="str">
        <f t="shared" si="1136"/>
        <v/>
      </c>
      <c r="AN618" s="47" t="str">
        <f t="shared" si="1136"/>
        <v/>
      </c>
      <c r="AO618" s="48" t="str">
        <f t="shared" si="1136"/>
        <v/>
      </c>
      <c r="AP618" s="48" t="str">
        <f t="shared" si="1136"/>
        <v/>
      </c>
      <c r="AQ618" s="48" t="str">
        <f t="shared" si="1136"/>
        <v/>
      </c>
      <c r="AR618" s="48" t="str">
        <f t="shared" si="1136"/>
        <v/>
      </c>
      <c r="AS618" s="49" t="str">
        <f t="shared" si="1136"/>
        <v/>
      </c>
      <c r="AT618" s="47" t="str">
        <f t="shared" si="1136"/>
        <v/>
      </c>
      <c r="AU618" s="48" t="str">
        <f t="shared" si="1136"/>
        <v/>
      </c>
      <c r="AV618" s="49" t="str">
        <f t="shared" si="1136"/>
        <v/>
      </c>
      <c r="AW618" s="47" t="str">
        <f t="shared" si="1136"/>
        <v/>
      </c>
      <c r="AX618" s="48" t="str">
        <f t="shared" si="1136"/>
        <v/>
      </c>
      <c r="AY618" s="48" t="str">
        <f t="shared" si="1136"/>
        <v/>
      </c>
      <c r="AZ618" s="48" t="str">
        <f t="shared" si="1136"/>
        <v/>
      </c>
      <c r="BA618" s="48" t="str">
        <f t="shared" si="1136"/>
        <v/>
      </c>
      <c r="BB618" s="48" t="str">
        <f t="shared" si="1136"/>
        <v/>
      </c>
      <c r="BC618" s="48" t="str">
        <f t="shared" si="1136"/>
        <v/>
      </c>
      <c r="BD618" s="48" t="str">
        <f t="shared" si="1136"/>
        <v/>
      </c>
      <c r="BE618" s="48" t="str">
        <f t="shared" si="1136"/>
        <v/>
      </c>
      <c r="BF618" s="48" t="str">
        <f t="shared" si="1136"/>
        <v/>
      </c>
      <c r="BG618" s="48" t="str">
        <f t="shared" si="1136"/>
        <v/>
      </c>
      <c r="BH618" s="49" t="str">
        <f t="shared" si="1136"/>
        <v/>
      </c>
      <c r="BI618" s="47" t="str">
        <f t="shared" si="1136"/>
        <v/>
      </c>
      <c r="BJ618" s="48" t="str">
        <f t="shared" si="1136"/>
        <v/>
      </c>
      <c r="BK618" s="48" t="str">
        <f t="shared" si="1136"/>
        <v/>
      </c>
      <c r="BL618" s="48"/>
      <c r="BM618" s="48" t="str">
        <f t="shared" ref="BM618:BU618" si="1137">IF(COUNTA(BM612:BM617)&gt;0,COUNTA(BM612:BM617),"")</f>
        <v/>
      </c>
      <c r="BN618" s="48" t="str">
        <f t="shared" si="1137"/>
        <v/>
      </c>
      <c r="BO618" s="48" t="str">
        <f t="shared" si="1137"/>
        <v/>
      </c>
      <c r="BP618" s="48" t="str">
        <f t="shared" si="1137"/>
        <v/>
      </c>
      <c r="BQ618" s="48" t="str">
        <f t="shared" si="1137"/>
        <v/>
      </c>
      <c r="BR618" s="48" t="str">
        <f t="shared" si="1137"/>
        <v/>
      </c>
      <c r="BS618" s="48" t="str">
        <f t="shared" si="1137"/>
        <v/>
      </c>
      <c r="BT618" s="48" t="str">
        <f t="shared" si="1137"/>
        <v/>
      </c>
      <c r="BU618" s="49" t="str">
        <f t="shared" si="1137"/>
        <v/>
      </c>
      <c r="BV618" s="47" t="str">
        <f>IF(COUNTA(BV612:BV617)&gt;0,COUNTA(BV612:BV617),"")</f>
        <v/>
      </c>
      <c r="BW618" s="48" t="str">
        <f t="shared" ref="BW618:DL618" si="1138">IF(COUNTA(BW612:BW617)&gt;0,COUNTA(BW612:BW617),"")</f>
        <v/>
      </c>
      <c r="BX618" s="48" t="str">
        <f t="shared" si="1138"/>
        <v/>
      </c>
      <c r="BY618" s="48" t="str">
        <f t="shared" si="1138"/>
        <v/>
      </c>
      <c r="BZ618" s="48" t="str">
        <f t="shared" si="1138"/>
        <v/>
      </c>
      <c r="CA618" s="48" t="str">
        <f t="shared" si="1138"/>
        <v/>
      </c>
      <c r="CB618" s="48" t="str">
        <f t="shared" si="1138"/>
        <v/>
      </c>
      <c r="CC618" s="48" t="str">
        <f t="shared" si="1138"/>
        <v/>
      </c>
      <c r="CD618" s="48" t="str">
        <f t="shared" si="1138"/>
        <v/>
      </c>
      <c r="CE618" s="48" t="str">
        <f t="shared" si="1138"/>
        <v/>
      </c>
      <c r="CF618" s="48" t="str">
        <f t="shared" si="1138"/>
        <v/>
      </c>
      <c r="CG618" s="48" t="str">
        <f t="shared" si="1138"/>
        <v/>
      </c>
      <c r="CH618" s="48" t="str">
        <f t="shared" si="1138"/>
        <v/>
      </c>
      <c r="CI618" s="48" t="str">
        <f t="shared" si="1138"/>
        <v/>
      </c>
      <c r="CJ618" s="48" t="str">
        <f t="shared" si="1138"/>
        <v/>
      </c>
      <c r="CK618" s="48" t="str">
        <f t="shared" si="1138"/>
        <v/>
      </c>
      <c r="CL618" s="48" t="str">
        <f t="shared" si="1138"/>
        <v/>
      </c>
      <c r="CM618" s="49" t="str">
        <f t="shared" si="1138"/>
        <v/>
      </c>
      <c r="CN618" s="47" t="str">
        <f t="shared" si="1138"/>
        <v/>
      </c>
      <c r="CO618" s="48" t="str">
        <f t="shared" si="1138"/>
        <v/>
      </c>
      <c r="CP618" s="48" t="str">
        <f t="shared" si="1138"/>
        <v/>
      </c>
      <c r="CQ618" s="48" t="str">
        <f t="shared" si="1138"/>
        <v/>
      </c>
      <c r="CR618" s="48" t="str">
        <f t="shared" si="1138"/>
        <v/>
      </c>
      <c r="CS618" s="48" t="str">
        <f t="shared" si="1138"/>
        <v/>
      </c>
      <c r="CT618" s="48" t="str">
        <f t="shared" si="1138"/>
        <v/>
      </c>
      <c r="CU618" s="48" t="str">
        <f t="shared" si="1138"/>
        <v/>
      </c>
      <c r="CV618" s="48" t="str">
        <f t="shared" si="1138"/>
        <v/>
      </c>
      <c r="CW618" s="48" t="str">
        <f t="shared" si="1138"/>
        <v/>
      </c>
      <c r="CX618" s="48" t="str">
        <f t="shared" si="1138"/>
        <v/>
      </c>
      <c r="CY618" s="48" t="str">
        <f t="shared" si="1138"/>
        <v/>
      </c>
      <c r="CZ618" s="48" t="str">
        <f t="shared" si="1138"/>
        <v/>
      </c>
      <c r="DA618" s="48" t="str">
        <f t="shared" si="1138"/>
        <v/>
      </c>
      <c r="DB618" s="48" t="str">
        <f t="shared" si="1138"/>
        <v/>
      </c>
      <c r="DC618" s="48" t="str">
        <f t="shared" si="1138"/>
        <v/>
      </c>
      <c r="DD618" s="48" t="str">
        <f t="shared" si="1138"/>
        <v/>
      </c>
      <c r="DE618" s="48" t="str">
        <f t="shared" si="1138"/>
        <v/>
      </c>
      <c r="DF618" s="48" t="str">
        <f t="shared" si="1138"/>
        <v/>
      </c>
      <c r="DG618" s="48" t="str">
        <f t="shared" si="1138"/>
        <v/>
      </c>
      <c r="DH618" s="48" t="str">
        <f t="shared" si="1138"/>
        <v/>
      </c>
      <c r="DI618" s="48" t="str">
        <f t="shared" si="1138"/>
        <v/>
      </c>
      <c r="DJ618" s="48" t="str">
        <f t="shared" si="1138"/>
        <v/>
      </c>
      <c r="DK618" s="48" t="str">
        <f t="shared" si="1138"/>
        <v/>
      </c>
      <c r="DL618" s="49" t="str">
        <f t="shared" si="1138"/>
        <v/>
      </c>
      <c r="DM618" s="170" t="s">
        <v>822</v>
      </c>
      <c r="DN618" s="170"/>
      <c r="DO618" s="170"/>
      <c r="DP618" s="170"/>
      <c r="DQ618" s="170"/>
      <c r="DR618" s="170"/>
      <c r="DS618" s="171"/>
      <c r="DT618" s="187"/>
      <c r="DU618" s="172"/>
      <c r="DV618" s="211"/>
      <c r="DW618" s="212"/>
      <c r="DX618" s="212"/>
      <c r="DY618" s="212"/>
      <c r="DZ618" s="212"/>
      <c r="EA618" s="212"/>
      <c r="EB618" s="212"/>
      <c r="EC618" s="212"/>
      <c r="ED618" s="212"/>
      <c r="EE618" s="212"/>
      <c r="EF618" s="212"/>
      <c r="EG618" s="212"/>
      <c r="EH618" s="212"/>
      <c r="EI618" s="212"/>
      <c r="EJ618" s="212"/>
      <c r="EK618" s="212"/>
      <c r="EL618" s="212"/>
      <c r="EM618" s="212"/>
      <c r="EN618" s="212"/>
      <c r="EO618" s="212"/>
      <c r="EP618" s="212"/>
      <c r="EQ618" s="212"/>
      <c r="ER618" s="212"/>
      <c r="ES618" s="212"/>
      <c r="ET618" s="212"/>
      <c r="EU618" s="212"/>
      <c r="EV618" s="212"/>
      <c r="EW618" s="213"/>
      <c r="EX618" s="151"/>
      <c r="EY618" s="149"/>
      <c r="EZ618" s="149"/>
      <c r="FA618" s="149"/>
      <c r="FB618" s="149"/>
      <c r="FC618" s="149"/>
      <c r="FD618" s="149"/>
      <c r="FE618" s="149"/>
      <c r="FF618" s="149"/>
      <c r="FG618" s="149"/>
      <c r="FH618" s="149"/>
      <c r="FI618" s="152"/>
    </row>
    <row r="619" spans="1:182" x14ac:dyDescent="0.25">
      <c r="A619" s="40">
        <f>A612+1</f>
        <v>89</v>
      </c>
      <c r="B619" s="29"/>
      <c r="C619" s="65" t="s">
        <v>531</v>
      </c>
      <c r="D619" s="41" t="str">
        <f>IF(MAX(F619:F624)&gt;0,MAX(F619:F624),"")</f>
        <v/>
      </c>
      <c r="E619" s="30"/>
      <c r="F619" s="45" t="str">
        <f>IF(I619&lt;&gt;"",1,"")</f>
        <v/>
      </c>
      <c r="G619" s="45" t="str">
        <f>IF(AND(I619&lt;&gt;"",D620&lt;&gt;""),D620,"")</f>
        <v/>
      </c>
      <c r="H619" s="45" t="str">
        <f>IF(AND(I619&lt;&gt;"",D621&lt;&gt;""),D623,"")</f>
        <v/>
      </c>
      <c r="I619" s="29"/>
      <c r="J619" s="146"/>
      <c r="K619" s="40" t="str">
        <f t="shared" ref="K619:K624" si="1139">IF(J619&lt;&gt;"",IF(ISNA(VLOOKUP(J619,PlanetTypeTable,2,FALSE)),"&lt;Unknown&gt;",VLOOKUP(J619,PlanetTypeTable,2,FALSE)),"")</f>
        <v/>
      </c>
      <c r="L619" s="34"/>
      <c r="M619" s="34"/>
      <c r="N619" s="34"/>
      <c r="O619" s="34"/>
      <c r="P619" s="29"/>
      <c r="Q619" s="50"/>
      <c r="R619" s="30"/>
      <c r="S619" s="30"/>
      <c r="T619" s="30"/>
      <c r="U619" s="30"/>
      <c r="V619" s="30"/>
      <c r="W619" s="30"/>
      <c r="X619" s="30"/>
      <c r="Y619" s="30"/>
      <c r="Z619" s="30"/>
      <c r="AA619" s="30"/>
      <c r="AB619" s="30"/>
      <c r="AC619" s="30"/>
      <c r="AD619" s="30"/>
      <c r="AE619" s="30"/>
      <c r="AF619" s="30"/>
      <c r="AG619" s="30"/>
      <c r="AH619" s="30"/>
      <c r="AI619" s="30"/>
      <c r="AJ619" s="30"/>
      <c r="AK619" s="30"/>
      <c r="AL619" s="30"/>
      <c r="AM619" s="51"/>
      <c r="AN619" s="50"/>
      <c r="AO619" s="30"/>
      <c r="AP619" s="30"/>
      <c r="AQ619" s="30"/>
      <c r="AR619" s="30"/>
      <c r="AS619" s="51"/>
      <c r="AT619" s="50"/>
      <c r="AU619" s="30"/>
      <c r="AV619" s="51"/>
      <c r="AW619" s="50"/>
      <c r="AX619" s="30"/>
      <c r="AY619" s="30"/>
      <c r="AZ619" s="30"/>
      <c r="BA619" s="30"/>
      <c r="BB619" s="30"/>
      <c r="BC619" s="30"/>
      <c r="BD619" s="30"/>
      <c r="BE619" s="30"/>
      <c r="BF619" s="30"/>
      <c r="BG619" s="30"/>
      <c r="BH619" s="51"/>
      <c r="BI619" s="50"/>
      <c r="BJ619" s="30"/>
      <c r="BK619" s="30"/>
      <c r="BL619" s="30"/>
      <c r="BM619" s="30"/>
      <c r="BN619" s="30"/>
      <c r="BO619" s="30"/>
      <c r="BP619" s="30"/>
      <c r="BQ619" s="30"/>
      <c r="BR619" s="30"/>
      <c r="BS619" s="30"/>
      <c r="BT619" s="30"/>
      <c r="BU619" s="51"/>
      <c r="BV619" s="50"/>
      <c r="BW619" s="52"/>
      <c r="BX619" s="52"/>
      <c r="BY619" s="30"/>
      <c r="BZ619" s="30"/>
      <c r="CA619" s="30"/>
      <c r="CB619" s="30"/>
      <c r="CC619" s="30"/>
      <c r="CD619" s="30"/>
      <c r="CE619" s="30"/>
      <c r="CF619" s="30"/>
      <c r="CG619" s="30"/>
      <c r="CH619" s="30"/>
      <c r="CI619" s="30"/>
      <c r="CJ619" s="30"/>
      <c r="CK619" s="30"/>
      <c r="CL619" s="30"/>
      <c r="CM619" s="51"/>
      <c r="CN619" s="53"/>
      <c r="CO619" s="53"/>
      <c r="CP619" s="53"/>
      <c r="CQ619" s="53"/>
      <c r="CR619" s="53"/>
      <c r="CS619" s="53"/>
      <c r="CT619" s="53"/>
      <c r="CU619" s="53"/>
      <c r="CV619" s="53"/>
      <c r="CW619" s="53"/>
      <c r="CX619" s="53"/>
      <c r="CY619" s="53"/>
      <c r="CZ619" s="53"/>
      <c r="DA619" s="53"/>
      <c r="DB619" s="53"/>
      <c r="DC619" s="53"/>
      <c r="DD619" s="53"/>
      <c r="DE619" s="53"/>
      <c r="DF619" s="53"/>
      <c r="DG619" s="53"/>
      <c r="DH619" s="53"/>
      <c r="DI619" s="53"/>
      <c r="DJ619" s="53"/>
      <c r="DK619" s="53"/>
      <c r="DL619" s="51"/>
      <c r="DM619" s="162" t="s">
        <v>249</v>
      </c>
      <c r="DN619" s="30"/>
      <c r="DO619" s="30"/>
      <c r="DP619" s="30"/>
      <c r="DQ619" s="30"/>
      <c r="DR619" s="30"/>
      <c r="DS619" s="30"/>
      <c r="DT619" s="30"/>
      <c r="DU619" s="51"/>
      <c r="DV619" s="163" t="s">
        <v>249</v>
      </c>
      <c r="DW619" s="30"/>
      <c r="DX619" s="30"/>
      <c r="DY619" s="30"/>
      <c r="DZ619" s="30"/>
      <c r="EA619" s="30"/>
      <c r="EB619" s="30"/>
      <c r="EC619" s="30"/>
      <c r="ED619" s="53"/>
      <c r="EE619" s="51"/>
      <c r="EF619" s="163" t="s">
        <v>249</v>
      </c>
      <c r="EG619" s="30"/>
      <c r="EH619" s="30"/>
      <c r="EI619" s="63"/>
      <c r="EJ619" s="30"/>
      <c r="EK619" s="30"/>
      <c r="EL619" s="30"/>
      <c r="EM619" s="30"/>
      <c r="EN619" s="51"/>
      <c r="EO619" s="163" t="s">
        <v>249</v>
      </c>
      <c r="EP619" s="30"/>
      <c r="EQ619" s="30"/>
      <c r="ER619" s="30"/>
      <c r="ES619" s="30"/>
      <c r="ET619" s="30"/>
      <c r="EU619" s="30"/>
      <c r="EV619" s="30"/>
      <c r="EW619" s="51"/>
      <c r="EX619" s="156"/>
      <c r="EY619" s="157"/>
      <c r="EZ619" s="157"/>
      <c r="FA619" s="157"/>
      <c r="FB619" s="157"/>
      <c r="FC619" s="157"/>
      <c r="FD619" s="157"/>
      <c r="FE619" s="157"/>
      <c r="FF619" s="157"/>
      <c r="FG619" s="157"/>
      <c r="FH619" s="157"/>
      <c r="FI619" s="158"/>
      <c r="FR619" s="25" t="str">
        <f>IF(FS619&lt;&gt;"",MAX(FR$3:FR618)+1,"")</f>
        <v/>
      </c>
      <c r="FS619" s="25" t="str">
        <f>IF(B619&lt;&gt;"",B619,"")</f>
        <v/>
      </c>
      <c r="FT619" s="25" t="str">
        <f>IF(D620&lt;&gt;"",D620,"")</f>
        <v/>
      </c>
      <c r="FV619" s="24" t="str">
        <f>IF(FW619&lt;&gt;"",MAX($FV$3:FV618)+1,"")</f>
        <v/>
      </c>
      <c r="FW619" s="24" t="str">
        <f>IF($B619&lt;&gt;"",LEFT(E619,2),"")</f>
        <v/>
      </c>
      <c r="FX619" s="24" t="str">
        <f t="shared" ref="FX619:FX623" si="1140">IF($B619&lt;&gt;"",I619,"")</f>
        <v/>
      </c>
      <c r="FY619" s="24" t="str">
        <f t="shared" ref="FY619:FY623" si="1141">IF($B619&lt;&gt;"",J619,"")</f>
        <v/>
      </c>
      <c r="FZ619" s="24" t="str">
        <f t="shared" ref="FZ619:FZ623" si="1142">IF($B619&lt;&gt;"",K619,"")</f>
        <v/>
      </c>
    </row>
    <row r="620" spans="1:182" x14ac:dyDescent="0.25">
      <c r="A620" s="38" t="str">
        <f>IF(AND(A619&lt;&gt;"",I620&lt;&gt;""),A619,"")</f>
        <v/>
      </c>
      <c r="B620" s="37" t="str">
        <f t="shared" ref="B620" si="1143">IF(AND($A620&lt;&gt;"",B619&lt;&gt;""),B619,"")</f>
        <v/>
      </c>
      <c r="C620" s="66" t="s">
        <v>72</v>
      </c>
      <c r="D620" s="32"/>
      <c r="E620" s="44" t="str">
        <f>IF(AND(I620&lt;&gt;"",E619&lt;&gt;""),E619,"")</f>
        <v/>
      </c>
      <c r="F620" s="44" t="str">
        <f>IF(I620&lt;&gt;"",MAX(F619:F619)+1,"")</f>
        <v/>
      </c>
      <c r="G620" s="44" t="str">
        <f>IF(AND(I620&lt;&gt;"",D620&lt;&gt;""),D620,"")</f>
        <v/>
      </c>
      <c r="H620" s="44" t="str">
        <f>IF(AND(I620&lt;&gt;"",D621&lt;&gt;""),D623,"")</f>
        <v/>
      </c>
      <c r="I620" s="31"/>
      <c r="J620" s="33"/>
      <c r="K620" s="38" t="str">
        <f t="shared" si="1139"/>
        <v/>
      </c>
      <c r="L620" s="153"/>
      <c r="M620" s="153"/>
      <c r="N620" s="153"/>
      <c r="O620" s="153"/>
      <c r="P620" s="31"/>
      <c r="Q620" s="54"/>
      <c r="R620" s="55"/>
      <c r="S620" s="55"/>
      <c r="T620" s="55"/>
      <c r="U620" s="55"/>
      <c r="V620" s="55"/>
      <c r="W620" s="55"/>
      <c r="X620" s="55"/>
      <c r="Y620" s="55"/>
      <c r="Z620" s="55"/>
      <c r="AA620" s="55"/>
      <c r="AB620" s="55"/>
      <c r="AC620" s="55"/>
      <c r="AD620" s="55"/>
      <c r="AE620" s="55"/>
      <c r="AF620" s="55"/>
      <c r="AG620" s="55"/>
      <c r="AH620" s="55"/>
      <c r="AI620" s="55"/>
      <c r="AJ620" s="55"/>
      <c r="AK620" s="55"/>
      <c r="AL620" s="55"/>
      <c r="AM620" s="56"/>
      <c r="AN620" s="54"/>
      <c r="AO620" s="55"/>
      <c r="AP620" s="55"/>
      <c r="AQ620" s="55"/>
      <c r="AR620" s="55"/>
      <c r="AS620" s="56"/>
      <c r="AT620" s="54"/>
      <c r="AU620" s="55"/>
      <c r="AV620" s="56"/>
      <c r="AW620" s="54"/>
      <c r="AX620" s="55"/>
      <c r="AY620" s="55"/>
      <c r="AZ620" s="55"/>
      <c r="BA620" s="55"/>
      <c r="BB620" s="55"/>
      <c r="BC620" s="55"/>
      <c r="BD620" s="55"/>
      <c r="BE620" s="55"/>
      <c r="BF620" s="55"/>
      <c r="BG620" s="55"/>
      <c r="BH620" s="56"/>
      <c r="BI620" s="54"/>
      <c r="BJ620" s="55"/>
      <c r="BK620" s="55"/>
      <c r="BL620" s="55"/>
      <c r="BM620" s="55"/>
      <c r="BN620" s="55"/>
      <c r="BO620" s="55"/>
      <c r="BP620" s="55"/>
      <c r="BQ620" s="55"/>
      <c r="BR620" s="55"/>
      <c r="BS620" s="55"/>
      <c r="BT620" s="55"/>
      <c r="BU620" s="56"/>
      <c r="BV620" s="54"/>
      <c r="BW620" s="57"/>
      <c r="BX620" s="57"/>
      <c r="BY620" s="55"/>
      <c r="BZ620" s="55"/>
      <c r="CA620" s="55"/>
      <c r="CB620" s="55"/>
      <c r="CC620" s="55"/>
      <c r="CD620" s="55"/>
      <c r="CE620" s="55"/>
      <c r="CF620" s="55"/>
      <c r="CG620" s="55"/>
      <c r="CH620" s="55"/>
      <c r="CI620" s="55"/>
      <c r="CJ620" s="55"/>
      <c r="CK620" s="55"/>
      <c r="CL620" s="55"/>
      <c r="CM620" s="56"/>
      <c r="CN620" s="58"/>
      <c r="CO620" s="58"/>
      <c r="CP620" s="58"/>
      <c r="CQ620" s="58"/>
      <c r="CR620" s="58"/>
      <c r="CS620" s="58"/>
      <c r="CT620" s="58"/>
      <c r="CU620" s="58"/>
      <c r="CV620" s="58"/>
      <c r="CW620" s="58"/>
      <c r="CX620" s="58"/>
      <c r="CY620" s="58"/>
      <c r="CZ620" s="58"/>
      <c r="DA620" s="58"/>
      <c r="DB620" s="58"/>
      <c r="DC620" s="58"/>
      <c r="DD620" s="58"/>
      <c r="DE620" s="58"/>
      <c r="DF620" s="58"/>
      <c r="DG620" s="58"/>
      <c r="DH620" s="58"/>
      <c r="DI620" s="58"/>
      <c r="DJ620" s="58"/>
      <c r="DK620" s="58"/>
      <c r="DL620" s="56"/>
      <c r="DM620" s="167" t="s">
        <v>44</v>
      </c>
      <c r="DN620" s="55"/>
      <c r="DO620" s="55"/>
      <c r="DP620" s="55"/>
      <c r="DQ620" s="55"/>
      <c r="DR620" s="55"/>
      <c r="DS620" s="55"/>
      <c r="DT620" s="55"/>
      <c r="DU620" s="56"/>
      <c r="DV620" s="168" t="s">
        <v>44</v>
      </c>
      <c r="DW620" s="55"/>
      <c r="DX620" s="55"/>
      <c r="DY620" s="55"/>
      <c r="DZ620" s="55"/>
      <c r="EA620" s="55"/>
      <c r="EB620" s="55"/>
      <c r="EC620" s="55"/>
      <c r="ED620" s="58"/>
      <c r="EE620" s="56"/>
      <c r="EF620" s="168" t="s">
        <v>44</v>
      </c>
      <c r="EG620" s="55"/>
      <c r="EH620" s="55"/>
      <c r="EI620" s="55"/>
      <c r="EJ620" s="55"/>
      <c r="EK620" s="55"/>
      <c r="EL620" s="55"/>
      <c r="EM620" s="55"/>
      <c r="EN620" s="56"/>
      <c r="EO620" s="168" t="s">
        <v>44</v>
      </c>
      <c r="EP620" s="55"/>
      <c r="EQ620" s="55"/>
      <c r="ER620" s="55"/>
      <c r="ES620" s="55"/>
      <c r="ET620" s="55"/>
      <c r="EU620" s="55"/>
      <c r="EV620" s="55"/>
      <c r="EW620" s="56"/>
      <c r="EX620" s="159"/>
      <c r="EY620" s="160"/>
      <c r="EZ620" s="160"/>
      <c r="FA620" s="160"/>
      <c r="FB620" s="160"/>
      <c r="FC620" s="160"/>
      <c r="FD620" s="160"/>
      <c r="FE620" s="160"/>
      <c r="FF620" s="160"/>
      <c r="FG620" s="160"/>
      <c r="FH620" s="160"/>
      <c r="FI620" s="161"/>
      <c r="FV620" s="24" t="str">
        <f>IF(FW620&lt;&gt;"",MAX($FV$3:FV619)+1,"")</f>
        <v/>
      </c>
      <c r="FW620" s="24" t="str">
        <f>IF($B620&lt;&gt;"",LEFT(E620,2),"")</f>
        <v/>
      </c>
      <c r="FX620" s="24" t="str">
        <f t="shared" si="1140"/>
        <v/>
      </c>
      <c r="FY620" s="24" t="str">
        <f t="shared" si="1141"/>
        <v/>
      </c>
      <c r="FZ620" s="24" t="str">
        <f t="shared" si="1142"/>
        <v/>
      </c>
    </row>
    <row r="621" spans="1:182" x14ac:dyDescent="0.25">
      <c r="A621" s="38" t="str">
        <f>IF(AND(A620&lt;&gt;"",I621&lt;&gt;""),A619,"")</f>
        <v/>
      </c>
      <c r="B621" s="38" t="str">
        <f t="shared" ref="B621" si="1144">IF(AND($A621&lt;&gt;"",B619&lt;&gt;""),B619,"")</f>
        <v/>
      </c>
      <c r="C621" s="65" t="s">
        <v>317</v>
      </c>
      <c r="D621" s="33"/>
      <c r="E621" s="44" t="str">
        <f>IF(AND(I621&lt;&gt;"",E619&lt;&gt;""),E619,"")</f>
        <v/>
      </c>
      <c r="F621" s="44" t="str">
        <f>IF(I621&lt;&gt;"",MAX(F619:F620)+1,"")</f>
        <v/>
      </c>
      <c r="G621" s="44" t="str">
        <f>IF(AND(I621&lt;&gt;"",D620&lt;&gt;""),D620,"")</f>
        <v/>
      </c>
      <c r="H621" s="44" t="str">
        <f>IF(AND(I621&lt;&gt;"",D621&lt;&gt;""),D623,"")</f>
        <v/>
      </c>
      <c r="I621" s="31"/>
      <c r="J621" s="33"/>
      <c r="K621" s="38" t="str">
        <f t="shared" si="1139"/>
        <v/>
      </c>
      <c r="L621" s="153"/>
      <c r="M621" s="153"/>
      <c r="N621" s="153"/>
      <c r="O621" s="153"/>
      <c r="P621" s="31"/>
      <c r="Q621" s="54"/>
      <c r="R621" s="55"/>
      <c r="S621" s="55"/>
      <c r="T621" s="55"/>
      <c r="U621" s="55"/>
      <c r="V621" s="55"/>
      <c r="W621" s="55"/>
      <c r="X621" s="55"/>
      <c r="Y621" s="55"/>
      <c r="Z621" s="55"/>
      <c r="AA621" s="55"/>
      <c r="AB621" s="55"/>
      <c r="AC621" s="55"/>
      <c r="AD621" s="55"/>
      <c r="AE621" s="55"/>
      <c r="AF621" s="55"/>
      <c r="AG621" s="55"/>
      <c r="AH621" s="55"/>
      <c r="AI621" s="55"/>
      <c r="AJ621" s="55"/>
      <c r="AK621" s="55"/>
      <c r="AL621" s="55"/>
      <c r="AM621" s="56"/>
      <c r="AN621" s="54"/>
      <c r="AO621" s="55"/>
      <c r="AP621" s="55"/>
      <c r="AQ621" s="55"/>
      <c r="AR621" s="55"/>
      <c r="AS621" s="56"/>
      <c r="AT621" s="54"/>
      <c r="AU621" s="55"/>
      <c r="AV621" s="56"/>
      <c r="AW621" s="54"/>
      <c r="AX621" s="55"/>
      <c r="AY621" s="55"/>
      <c r="AZ621" s="55"/>
      <c r="BA621" s="55"/>
      <c r="BB621" s="55"/>
      <c r="BC621" s="55"/>
      <c r="BD621" s="55"/>
      <c r="BE621" s="55"/>
      <c r="BF621" s="55"/>
      <c r="BG621" s="55"/>
      <c r="BH621" s="56"/>
      <c r="BI621" s="54"/>
      <c r="BJ621" s="55"/>
      <c r="BK621" s="55"/>
      <c r="BL621" s="55"/>
      <c r="BM621" s="55"/>
      <c r="BN621" s="55"/>
      <c r="BO621" s="55"/>
      <c r="BP621" s="55"/>
      <c r="BQ621" s="55"/>
      <c r="BR621" s="55"/>
      <c r="BS621" s="55"/>
      <c r="BT621" s="55"/>
      <c r="BU621" s="56"/>
      <c r="BV621" s="54"/>
      <c r="BW621" s="57"/>
      <c r="BX621" s="57"/>
      <c r="BY621" s="55"/>
      <c r="BZ621" s="55"/>
      <c r="CA621" s="55"/>
      <c r="CB621" s="55"/>
      <c r="CC621" s="55"/>
      <c r="CD621" s="55"/>
      <c r="CE621" s="55"/>
      <c r="CF621" s="55"/>
      <c r="CG621" s="55"/>
      <c r="CH621" s="55"/>
      <c r="CI621" s="55"/>
      <c r="CJ621" s="55"/>
      <c r="CK621" s="55"/>
      <c r="CL621" s="55"/>
      <c r="CM621" s="56"/>
      <c r="CN621" s="58"/>
      <c r="CO621" s="58"/>
      <c r="CP621" s="58"/>
      <c r="CQ621" s="58"/>
      <c r="CR621" s="58"/>
      <c r="CS621" s="58"/>
      <c r="CT621" s="58"/>
      <c r="CU621" s="58"/>
      <c r="CV621" s="58"/>
      <c r="CW621" s="58"/>
      <c r="CX621" s="58"/>
      <c r="CY621" s="58"/>
      <c r="CZ621" s="58"/>
      <c r="DA621" s="58"/>
      <c r="DB621" s="58"/>
      <c r="DC621" s="58"/>
      <c r="DD621" s="58"/>
      <c r="DE621" s="58"/>
      <c r="DF621" s="58"/>
      <c r="DG621" s="58"/>
      <c r="DH621" s="58"/>
      <c r="DI621" s="58"/>
      <c r="DJ621" s="58"/>
      <c r="DK621" s="58"/>
      <c r="DL621" s="56"/>
      <c r="DM621" s="165" t="s">
        <v>45</v>
      </c>
      <c r="DN621" s="55"/>
      <c r="DO621" s="55"/>
      <c r="DP621" s="55"/>
      <c r="DQ621" s="55"/>
      <c r="DR621" s="55"/>
      <c r="DS621" s="55"/>
      <c r="DT621" s="55"/>
      <c r="DU621" s="56"/>
      <c r="DV621" s="166" t="s">
        <v>45</v>
      </c>
      <c r="DW621" s="55"/>
      <c r="DX621" s="55"/>
      <c r="DY621" s="55"/>
      <c r="DZ621" s="55"/>
      <c r="EA621" s="55"/>
      <c r="EB621" s="55"/>
      <c r="EC621" s="55"/>
      <c r="ED621" s="58"/>
      <c r="EE621" s="56"/>
      <c r="EF621" s="166" t="s">
        <v>45</v>
      </c>
      <c r="EG621" s="55"/>
      <c r="EH621" s="55"/>
      <c r="EI621" s="55"/>
      <c r="EJ621" s="55"/>
      <c r="EK621" s="55"/>
      <c r="EL621" s="55"/>
      <c r="EM621" s="55"/>
      <c r="EN621" s="56"/>
      <c r="EO621" s="166" t="s">
        <v>45</v>
      </c>
      <c r="EP621" s="55"/>
      <c r="EQ621" s="55"/>
      <c r="ER621" s="55"/>
      <c r="ES621" s="55"/>
      <c r="ET621" s="55"/>
      <c r="EU621" s="55"/>
      <c r="EV621" s="55"/>
      <c r="EW621" s="56"/>
      <c r="EX621" s="159"/>
      <c r="EY621" s="160"/>
      <c r="EZ621" s="160"/>
      <c r="FA621" s="160"/>
      <c r="FB621" s="160"/>
      <c r="FC621" s="160"/>
      <c r="FD621" s="160"/>
      <c r="FE621" s="160"/>
      <c r="FF621" s="160"/>
      <c r="FG621" s="160"/>
      <c r="FH621" s="160"/>
      <c r="FI621" s="161"/>
      <c r="FV621" s="24" t="str">
        <f>IF(FW621&lt;&gt;"",MAX($FV$3:FV620)+1,"")</f>
        <v/>
      </c>
      <c r="FW621" s="24" t="str">
        <f>IF($B621&lt;&gt;"",LEFT(E621,2),"")</f>
        <v/>
      </c>
      <c r="FX621" s="24" t="str">
        <f t="shared" si="1140"/>
        <v/>
      </c>
      <c r="FY621" s="24" t="str">
        <f t="shared" si="1141"/>
        <v/>
      </c>
      <c r="FZ621" s="24" t="str">
        <f t="shared" si="1142"/>
        <v/>
      </c>
    </row>
    <row r="622" spans="1:182" x14ac:dyDescent="0.25">
      <c r="A622" s="38" t="str">
        <f>IF(AND(A621&lt;&gt;"",I622&lt;&gt;""),A619,"")</f>
        <v/>
      </c>
      <c r="B622" s="38" t="str">
        <f t="shared" ref="B622" si="1145">IF(AND($A622&lt;&gt;"",B619&lt;&gt;""),B619,"")</f>
        <v/>
      </c>
      <c r="C622" s="65" t="s">
        <v>318</v>
      </c>
      <c r="D622" s="33"/>
      <c r="E622" s="44" t="str">
        <f>IF(AND(I622&lt;&gt;"",E619&lt;&gt;""),E619,"")</f>
        <v/>
      </c>
      <c r="F622" s="44" t="str">
        <f>IF(I622&lt;&gt;"",MAX(F619:F621)+1,"")</f>
        <v/>
      </c>
      <c r="G622" s="44" t="str">
        <f>IF(AND(I622&lt;&gt;"",D620&lt;&gt;""),D620,"")</f>
        <v/>
      </c>
      <c r="H622" s="44" t="str">
        <f>IF(AND(I622&lt;&gt;"",D621&lt;&gt;""),D623,"")</f>
        <v/>
      </c>
      <c r="I622" s="31"/>
      <c r="J622" s="33"/>
      <c r="K622" s="38" t="str">
        <f t="shared" si="1139"/>
        <v/>
      </c>
      <c r="L622" s="153"/>
      <c r="M622" s="153"/>
      <c r="N622" s="153"/>
      <c r="O622" s="153"/>
      <c r="P622" s="31"/>
      <c r="Q622" s="54"/>
      <c r="R622" s="55"/>
      <c r="S622" s="55"/>
      <c r="T622" s="55"/>
      <c r="U622" s="55"/>
      <c r="V622" s="55"/>
      <c r="W622" s="55"/>
      <c r="X622" s="55"/>
      <c r="Y622" s="55"/>
      <c r="Z622" s="55"/>
      <c r="AA622" s="55"/>
      <c r="AB622" s="55"/>
      <c r="AC622" s="55"/>
      <c r="AD622" s="55"/>
      <c r="AE622" s="55"/>
      <c r="AF622" s="55"/>
      <c r="AG622" s="55"/>
      <c r="AH622" s="55"/>
      <c r="AI622" s="55"/>
      <c r="AJ622" s="55"/>
      <c r="AK622" s="55"/>
      <c r="AL622" s="55"/>
      <c r="AM622" s="56"/>
      <c r="AN622" s="54"/>
      <c r="AO622" s="55"/>
      <c r="AP622" s="55"/>
      <c r="AQ622" s="55"/>
      <c r="AR622" s="55"/>
      <c r="AS622" s="56"/>
      <c r="AT622" s="54"/>
      <c r="AU622" s="55"/>
      <c r="AV622" s="56"/>
      <c r="AW622" s="54"/>
      <c r="AX622" s="55"/>
      <c r="AY622" s="55"/>
      <c r="AZ622" s="55"/>
      <c r="BA622" s="55"/>
      <c r="BB622" s="55"/>
      <c r="BC622" s="55"/>
      <c r="BD622" s="55"/>
      <c r="BE622" s="55"/>
      <c r="BF622" s="55"/>
      <c r="BG622" s="55"/>
      <c r="BH622" s="56"/>
      <c r="BI622" s="54"/>
      <c r="BJ622" s="55"/>
      <c r="BK622" s="55"/>
      <c r="BL622" s="55"/>
      <c r="BM622" s="55"/>
      <c r="BN622" s="55"/>
      <c r="BO622" s="55"/>
      <c r="BP622" s="55"/>
      <c r="BQ622" s="55"/>
      <c r="BR622" s="55"/>
      <c r="BS622" s="55"/>
      <c r="BT622" s="55"/>
      <c r="BU622" s="56"/>
      <c r="BV622" s="54"/>
      <c r="BW622" s="57"/>
      <c r="BX622" s="57"/>
      <c r="BY622" s="55"/>
      <c r="BZ622" s="55"/>
      <c r="CA622" s="55"/>
      <c r="CB622" s="55"/>
      <c r="CC622" s="55"/>
      <c r="CD622" s="55"/>
      <c r="CE622" s="55"/>
      <c r="CF622" s="55"/>
      <c r="CG622" s="55"/>
      <c r="CH622" s="55"/>
      <c r="CI622" s="55"/>
      <c r="CJ622" s="55"/>
      <c r="CK622" s="55"/>
      <c r="CL622" s="55"/>
      <c r="CM622" s="56"/>
      <c r="CN622" s="58"/>
      <c r="CO622" s="58"/>
      <c r="CP622" s="58"/>
      <c r="CQ622" s="58"/>
      <c r="CR622" s="58"/>
      <c r="CS622" s="58"/>
      <c r="CT622" s="58"/>
      <c r="CU622" s="58"/>
      <c r="CV622" s="58"/>
      <c r="CW622" s="58"/>
      <c r="CX622" s="58"/>
      <c r="CY622" s="58"/>
      <c r="CZ622" s="58"/>
      <c r="DA622" s="58"/>
      <c r="DB622" s="58"/>
      <c r="DC622" s="58"/>
      <c r="DD622" s="58"/>
      <c r="DE622" s="58"/>
      <c r="DF622" s="58"/>
      <c r="DG622" s="58"/>
      <c r="DH622" s="58"/>
      <c r="DI622" s="58"/>
      <c r="DJ622" s="58"/>
      <c r="DK622" s="58"/>
      <c r="DL622" s="56"/>
      <c r="DM622" s="155" t="s">
        <v>42</v>
      </c>
      <c r="DN622" s="55"/>
      <c r="DO622" s="55"/>
      <c r="DP622" s="55"/>
      <c r="DQ622" s="55"/>
      <c r="DR622" s="55"/>
      <c r="DS622" s="55"/>
      <c r="DT622" s="55"/>
      <c r="DU622" s="56"/>
      <c r="DV622" s="91" t="s">
        <v>42</v>
      </c>
      <c r="DW622" s="60"/>
      <c r="DX622" s="60"/>
      <c r="DY622" s="60"/>
      <c r="DZ622" s="60"/>
      <c r="EA622" s="60"/>
      <c r="EB622" s="60"/>
      <c r="EC622" s="60"/>
      <c r="ED622" s="147"/>
      <c r="EE622" s="61"/>
      <c r="EF622" s="91" t="s">
        <v>42</v>
      </c>
      <c r="EG622" s="60"/>
      <c r="EH622" s="60"/>
      <c r="EI622" s="60"/>
      <c r="EJ622" s="60"/>
      <c r="EK622" s="60"/>
      <c r="EL622" s="60"/>
      <c r="EM622" s="60"/>
      <c r="EN622" s="61"/>
      <c r="EO622" s="164" t="s">
        <v>42</v>
      </c>
      <c r="EP622" s="60"/>
      <c r="EQ622" s="60"/>
      <c r="ER622" s="60"/>
      <c r="ES622" s="60"/>
      <c r="ET622" s="60"/>
      <c r="EU622" s="60"/>
      <c r="EV622" s="60"/>
      <c r="EW622" s="61"/>
      <c r="EX622" s="159"/>
      <c r="EY622" s="160"/>
      <c r="EZ622" s="160"/>
      <c r="FA622" s="160"/>
      <c r="FB622" s="160"/>
      <c r="FC622" s="160"/>
      <c r="FD622" s="160"/>
      <c r="FE622" s="160"/>
      <c r="FF622" s="160"/>
      <c r="FG622" s="160"/>
      <c r="FH622" s="160"/>
      <c r="FI622" s="161"/>
      <c r="FV622" s="24" t="str">
        <f>IF(FW622&lt;&gt;"",MAX($FV$3:FV621)+1,"")</f>
        <v/>
      </c>
      <c r="FW622" s="24" t="str">
        <f>IF($B622&lt;&gt;"",LEFT(E622,2),"")</f>
        <v/>
      </c>
      <c r="FX622" s="24" t="str">
        <f t="shared" si="1140"/>
        <v/>
      </c>
      <c r="FY622" s="24" t="str">
        <f t="shared" si="1141"/>
        <v/>
      </c>
      <c r="FZ622" s="24" t="str">
        <f t="shared" si="1142"/>
        <v/>
      </c>
    </row>
    <row r="623" spans="1:182" x14ac:dyDescent="0.25">
      <c r="A623" s="38" t="str">
        <f>IF(AND(A622&lt;&gt;"",I623&lt;&gt;""),A619,"")</f>
        <v/>
      </c>
      <c r="B623" s="38" t="str">
        <f t="shared" ref="B623" si="1146">IF(AND($A623&lt;&gt;"",B619&lt;&gt;""),B619,"")</f>
        <v/>
      </c>
      <c r="C623" s="65" t="s">
        <v>742</v>
      </c>
      <c r="D623" s="42" t="str">
        <f>IF(D621&lt;&gt;"",IF(ISNA(VLOOKUP(D621,EconomyTable,2,FALSE)),"&lt;Unknown&gt;",VLOOKUP(D621,EconomyTable,2,FALSE)),"")</f>
        <v/>
      </c>
      <c r="E623" s="44" t="str">
        <f>IF(AND(I623&lt;&gt;"",E619&lt;&gt;""),E619,"")</f>
        <v/>
      </c>
      <c r="F623" s="44" t="str">
        <f>IF(I623&lt;&gt;"",MAX(F619:F622)+1,"")</f>
        <v/>
      </c>
      <c r="G623" s="44" t="str">
        <f>IF(AND(I623&lt;&gt;"",D620&lt;&gt;""),D620,"")</f>
        <v/>
      </c>
      <c r="H623" s="44" t="str">
        <f>IF(AND(I624&lt;&gt;"",D621&lt;&gt;""),D623,"")</f>
        <v/>
      </c>
      <c r="I623" s="31"/>
      <c r="J623" s="33"/>
      <c r="K623" s="38" t="str">
        <f t="shared" si="1139"/>
        <v/>
      </c>
      <c r="L623" s="153"/>
      <c r="M623" s="153"/>
      <c r="N623" s="153"/>
      <c r="O623" s="153"/>
      <c r="P623" s="31"/>
      <c r="Q623" s="54"/>
      <c r="R623" s="55"/>
      <c r="S623" s="55"/>
      <c r="T623" s="55"/>
      <c r="U623" s="55"/>
      <c r="V623" s="55"/>
      <c r="W623" s="55"/>
      <c r="X623" s="55"/>
      <c r="Y623" s="55"/>
      <c r="Z623" s="55"/>
      <c r="AA623" s="55"/>
      <c r="AB623" s="55"/>
      <c r="AC623" s="55"/>
      <c r="AD623" s="55"/>
      <c r="AE623" s="55"/>
      <c r="AF623" s="55"/>
      <c r="AG623" s="55"/>
      <c r="AH623" s="55"/>
      <c r="AI623" s="55"/>
      <c r="AJ623" s="55"/>
      <c r="AK623" s="55"/>
      <c r="AL623" s="55"/>
      <c r="AM623" s="56"/>
      <c r="AN623" s="54"/>
      <c r="AO623" s="55"/>
      <c r="AP623" s="55"/>
      <c r="AQ623" s="55"/>
      <c r="AR623" s="55"/>
      <c r="AS623" s="56"/>
      <c r="AT623" s="54"/>
      <c r="AU623" s="55"/>
      <c r="AV623" s="56"/>
      <c r="AW623" s="54"/>
      <c r="AX623" s="55"/>
      <c r="AY623" s="55"/>
      <c r="AZ623" s="55"/>
      <c r="BA623" s="55"/>
      <c r="BB623" s="55"/>
      <c r="BC623" s="55"/>
      <c r="BD623" s="55"/>
      <c r="BE623" s="55"/>
      <c r="BF623" s="55"/>
      <c r="BG623" s="55"/>
      <c r="BH623" s="56"/>
      <c r="BI623" s="54"/>
      <c r="BJ623" s="55"/>
      <c r="BK623" s="55"/>
      <c r="BL623" s="55"/>
      <c r="BM623" s="55"/>
      <c r="BN623" s="55"/>
      <c r="BO623" s="55"/>
      <c r="BP623" s="55"/>
      <c r="BQ623" s="55"/>
      <c r="BR623" s="55"/>
      <c r="BS623" s="55"/>
      <c r="BT623" s="55"/>
      <c r="BU623" s="56"/>
      <c r="BV623" s="54"/>
      <c r="BW623" s="57"/>
      <c r="BX623" s="57"/>
      <c r="BY623" s="55"/>
      <c r="BZ623" s="55"/>
      <c r="CA623" s="55"/>
      <c r="CB623" s="55"/>
      <c r="CC623" s="55"/>
      <c r="CD623" s="55"/>
      <c r="CE623" s="55"/>
      <c r="CF623" s="55"/>
      <c r="CG623" s="55"/>
      <c r="CH623" s="55"/>
      <c r="CI623" s="55"/>
      <c r="CJ623" s="55"/>
      <c r="CK623" s="55"/>
      <c r="CL623" s="55"/>
      <c r="CM623" s="58"/>
      <c r="CN623" s="54"/>
      <c r="CO623" s="58"/>
      <c r="CP623" s="58"/>
      <c r="CQ623" s="58"/>
      <c r="CR623" s="58"/>
      <c r="CS623" s="58"/>
      <c r="CT623" s="58"/>
      <c r="CU623" s="58"/>
      <c r="CV623" s="58"/>
      <c r="CW623" s="58"/>
      <c r="CX623" s="58"/>
      <c r="CY623" s="58"/>
      <c r="CZ623" s="58"/>
      <c r="DA623" s="58"/>
      <c r="DB623" s="58"/>
      <c r="DC623" s="58"/>
      <c r="DD623" s="58"/>
      <c r="DE623" s="58"/>
      <c r="DF623" s="58"/>
      <c r="DG623" s="58"/>
      <c r="DH623" s="58"/>
      <c r="DI623" s="58"/>
      <c r="DJ623" s="58"/>
      <c r="DK623" s="58"/>
      <c r="DL623" s="56"/>
      <c r="DM623" s="169" t="s">
        <v>861</v>
      </c>
      <c r="DN623" s="170"/>
      <c r="DO623" s="170"/>
      <c r="DP623" s="170"/>
      <c r="DQ623" s="170"/>
      <c r="DR623" s="170"/>
      <c r="DS623" s="171"/>
      <c r="DT623" s="205">
        <f>SUM(DN619:DU622)</f>
        <v>0</v>
      </c>
      <c r="DU623" s="218"/>
      <c r="DV623" s="169" t="s">
        <v>861</v>
      </c>
      <c r="DW623" s="170"/>
      <c r="DX623" s="170"/>
      <c r="DY623" s="170"/>
      <c r="DZ623" s="170"/>
      <c r="EA623" s="170"/>
      <c r="EB623" s="170"/>
      <c r="EC623" s="171"/>
      <c r="ED623" s="205">
        <f>SUM(DW619:EE622)</f>
        <v>0</v>
      </c>
      <c r="EE623" s="218"/>
      <c r="EF623" s="169" t="s">
        <v>861</v>
      </c>
      <c r="EG623" s="170"/>
      <c r="EH623" s="170"/>
      <c r="EI623" s="170"/>
      <c r="EJ623" s="170"/>
      <c r="EK623" s="170"/>
      <c r="EL623" s="171"/>
      <c r="EM623" s="205">
        <f>SUM(EG619:EN622)</f>
        <v>0</v>
      </c>
      <c r="EN623" s="218"/>
      <c r="EO623" s="169" t="s">
        <v>861</v>
      </c>
      <c r="EP623" s="170"/>
      <c r="EQ623" s="170"/>
      <c r="ER623" s="170"/>
      <c r="ES623" s="170"/>
      <c r="ET623" s="170"/>
      <c r="EU623" s="171"/>
      <c r="EV623" s="205">
        <f>SUM(EP619:EW622)</f>
        <v>0</v>
      </c>
      <c r="EW623" s="218"/>
      <c r="EX623" s="159"/>
      <c r="EY623" s="160"/>
      <c r="EZ623" s="160"/>
      <c r="FA623" s="160"/>
      <c r="FB623" s="160"/>
      <c r="FC623" s="160"/>
      <c r="FD623" s="160"/>
      <c r="FE623" s="160"/>
      <c r="FF623" s="160"/>
      <c r="FG623" s="160"/>
      <c r="FH623" s="160"/>
      <c r="FI623" s="161"/>
      <c r="FV623" s="24" t="str">
        <f>IF(FW623&lt;&gt;"",MAX($FV$3:FV622)+1,"")</f>
        <v/>
      </c>
      <c r="FW623" s="24" t="str">
        <f>IF($B623&lt;&gt;"",E623,"")</f>
        <v/>
      </c>
      <c r="FX623" s="24" t="str">
        <f t="shared" si="1140"/>
        <v/>
      </c>
      <c r="FY623" s="24" t="str">
        <f t="shared" si="1141"/>
        <v/>
      </c>
      <c r="FZ623" s="24" t="str">
        <f t="shared" si="1142"/>
        <v/>
      </c>
    </row>
    <row r="624" spans="1:182" x14ac:dyDescent="0.25">
      <c r="A624" s="38" t="str">
        <f>IF(AND(A623&lt;&gt;"",I624&lt;&gt;""),A619,"")</f>
        <v/>
      </c>
      <c r="B624" s="38" t="str">
        <f t="shared" ref="B624" si="1147">IF(AND($A624&lt;&gt;"",B619&lt;&gt;""),B619,"")</f>
        <v/>
      </c>
      <c r="C624" s="65" t="s">
        <v>741</v>
      </c>
      <c r="D624" s="43" t="str">
        <f>IF(D622&lt;&gt;"",IF(ISNA(VLOOKUP(D622,EconomyTypeTable,2,FALSE)),"&lt;Unknown&gt;",VLOOKUP(D622,EconomyTypeTable,2,FALSE)),"")</f>
        <v/>
      </c>
      <c r="E624" s="44" t="str">
        <f>IF(AND(I624&lt;&gt;"",E619&lt;&gt;""),E619,"")</f>
        <v/>
      </c>
      <c r="F624" s="44" t="str">
        <f>IF(I624&lt;&gt;"",MAX(F619:F623)+1,"")</f>
        <v/>
      </c>
      <c r="G624" s="44" t="str">
        <f>IF(AND(I623&lt;&gt;"",D620&lt;&gt;""),D620,"")</f>
        <v/>
      </c>
      <c r="H624" s="44" t="str">
        <f>IF(AND(I624&lt;&gt;"",D621&lt;&gt;""),D623,"")</f>
        <v/>
      </c>
      <c r="I624" s="31"/>
      <c r="J624" s="33"/>
      <c r="K624" s="38" t="str">
        <f t="shared" si="1139"/>
        <v/>
      </c>
      <c r="L624" s="153"/>
      <c r="M624" s="153"/>
      <c r="N624" s="153"/>
      <c r="O624" s="153"/>
      <c r="P624" s="31"/>
      <c r="Q624" s="59"/>
      <c r="R624" s="60"/>
      <c r="S624" s="60"/>
      <c r="T624" s="60"/>
      <c r="U624" s="60"/>
      <c r="V624" s="60"/>
      <c r="W624" s="60"/>
      <c r="X624" s="60"/>
      <c r="Y624" s="60"/>
      <c r="Z624" s="60"/>
      <c r="AA624" s="60"/>
      <c r="AB624" s="60"/>
      <c r="AC624" s="60"/>
      <c r="AD624" s="60"/>
      <c r="AE624" s="60"/>
      <c r="AF624" s="60"/>
      <c r="AG624" s="60"/>
      <c r="AH624" s="60"/>
      <c r="AI624" s="60"/>
      <c r="AJ624" s="60"/>
      <c r="AK624" s="60"/>
      <c r="AL624" s="60"/>
      <c r="AM624" s="61"/>
      <c r="AN624" s="59"/>
      <c r="AO624" s="60"/>
      <c r="AP624" s="60"/>
      <c r="AQ624" s="60"/>
      <c r="AR624" s="60"/>
      <c r="AS624" s="61"/>
      <c r="AT624" s="59"/>
      <c r="AU624" s="60"/>
      <c r="AV624" s="61"/>
      <c r="AW624" s="59"/>
      <c r="AX624" s="60"/>
      <c r="AY624" s="60"/>
      <c r="AZ624" s="60"/>
      <c r="BA624" s="60"/>
      <c r="BB624" s="60"/>
      <c r="BC624" s="60"/>
      <c r="BD624" s="60"/>
      <c r="BE624" s="60"/>
      <c r="BF624" s="60"/>
      <c r="BG624" s="60"/>
      <c r="BH624" s="61"/>
      <c r="BI624" s="59"/>
      <c r="BJ624" s="60"/>
      <c r="BK624" s="60"/>
      <c r="BL624" s="60"/>
      <c r="BM624" s="60"/>
      <c r="BN624" s="60"/>
      <c r="BO624" s="60"/>
      <c r="BP624" s="60"/>
      <c r="BQ624" s="60"/>
      <c r="BR624" s="60"/>
      <c r="BS624" s="60"/>
      <c r="BT624" s="60"/>
      <c r="BU624" s="61"/>
      <c r="BV624" s="59"/>
      <c r="BW624" s="62"/>
      <c r="BX624" s="62"/>
      <c r="BY624" s="60"/>
      <c r="BZ624" s="60"/>
      <c r="CA624" s="60"/>
      <c r="CB624" s="60"/>
      <c r="CC624" s="60"/>
      <c r="CD624" s="60"/>
      <c r="CE624" s="60"/>
      <c r="CF624" s="60"/>
      <c r="CG624" s="60"/>
      <c r="CH624" s="60"/>
      <c r="CI624" s="60"/>
      <c r="CJ624" s="60"/>
      <c r="CK624" s="60"/>
      <c r="CL624" s="60"/>
      <c r="CM624" s="61"/>
      <c r="CN624" s="58"/>
      <c r="CO624" s="58"/>
      <c r="CP624" s="58"/>
      <c r="CQ624" s="58"/>
      <c r="CR624" s="58"/>
      <c r="CS624" s="58"/>
      <c r="CT624" s="58"/>
      <c r="CU624" s="58"/>
      <c r="CV624" s="58"/>
      <c r="CW624" s="58"/>
      <c r="CX624" s="58"/>
      <c r="CY624" s="58"/>
      <c r="CZ624" s="58"/>
      <c r="DA624" s="58"/>
      <c r="DB624" s="58"/>
      <c r="DC624" s="58"/>
      <c r="DD624" s="58"/>
      <c r="DE624" s="58"/>
      <c r="DF624" s="58"/>
      <c r="DG624" s="58"/>
      <c r="DH624" s="58"/>
      <c r="DI624" s="58"/>
      <c r="DJ624" s="58"/>
      <c r="DK624" s="58"/>
      <c r="DL624" s="56"/>
      <c r="DM624" s="169" t="s">
        <v>823</v>
      </c>
      <c r="DN624" s="170"/>
      <c r="DO624" s="170"/>
      <c r="DP624" s="170"/>
      <c r="DQ624" s="170"/>
      <c r="DR624" s="170"/>
      <c r="DS624" s="171"/>
      <c r="DT624" s="172"/>
      <c r="DU624" s="173"/>
      <c r="DV624" s="209"/>
      <c r="DW624" s="190"/>
      <c r="DX624" s="190"/>
      <c r="DY624" s="190"/>
      <c r="DZ624" s="190"/>
      <c r="EA624" s="190"/>
      <c r="EB624" s="190"/>
      <c r="EC624" s="190"/>
      <c r="ED624" s="190"/>
      <c r="EE624" s="190"/>
      <c r="EF624" s="190"/>
      <c r="EG624" s="190"/>
      <c r="EH624" s="190"/>
      <c r="EI624" s="190"/>
      <c r="EJ624" s="190"/>
      <c r="EK624" s="190"/>
      <c r="EL624" s="190"/>
      <c r="EM624" s="190"/>
      <c r="EN624" s="190"/>
      <c r="EO624" s="190"/>
      <c r="EP624" s="190"/>
      <c r="EQ624" s="190"/>
      <c r="ER624" s="190"/>
      <c r="ES624" s="190"/>
      <c r="ET624" s="190"/>
      <c r="EU624" s="190"/>
      <c r="EV624" s="190"/>
      <c r="EW624" s="210"/>
      <c r="EX624" s="159"/>
      <c r="EY624" s="160"/>
      <c r="EZ624" s="160"/>
      <c r="FA624" s="160"/>
      <c r="FB624" s="160"/>
      <c r="FC624" s="160"/>
      <c r="FD624" s="160"/>
      <c r="FE624" s="160"/>
      <c r="FF624" s="160"/>
      <c r="FG624" s="160"/>
      <c r="FH624" s="160"/>
      <c r="FI624" s="161"/>
    </row>
    <row r="625" spans="1:182" ht="15.75" thickBot="1" x14ac:dyDescent="0.3">
      <c r="A625" s="39">
        <f>IF(A619&lt;&gt;"",A619,"")</f>
        <v>89</v>
      </c>
      <c r="B625" s="39" t="str">
        <f>IF(AND($A625&lt;&gt;"",B619&lt;&gt;""),B619,"")</f>
        <v/>
      </c>
      <c r="C625" s="67" t="s">
        <v>315</v>
      </c>
      <c r="D625" s="36"/>
      <c r="E625" s="148"/>
      <c r="F625" s="149"/>
      <c r="G625" s="149"/>
      <c r="H625" s="149"/>
      <c r="I625" s="149"/>
      <c r="J625" s="149"/>
      <c r="K625" s="149"/>
      <c r="L625" s="149"/>
      <c r="M625" s="149"/>
      <c r="N625" s="149"/>
      <c r="O625" s="150"/>
      <c r="P625" s="46" t="str">
        <f>IF(COUNTA(Q625:AM625)-COUNTBLANK(Q625:AM625)&gt;0,COUNTA(Q625:AM625)-COUNTBLANK(Q625:AM625)&amp;" Deposit types","")</f>
        <v/>
      </c>
      <c r="Q625" s="47" t="str">
        <f>IF(COUNTA(Q619:Q624)&gt;0,COUNTA(Q619:Q624),"")</f>
        <v/>
      </c>
      <c r="R625" s="48" t="str">
        <f t="shared" ref="R625:AA625" si="1148">IF(COUNTA(R619:R624)&gt;0,COUNTA(R619:R624),"")</f>
        <v/>
      </c>
      <c r="S625" s="48" t="str">
        <f t="shared" si="1148"/>
        <v/>
      </c>
      <c r="T625" s="48" t="str">
        <f t="shared" si="1148"/>
        <v/>
      </c>
      <c r="U625" s="48" t="str">
        <f t="shared" si="1148"/>
        <v/>
      </c>
      <c r="V625" s="48" t="str">
        <f t="shared" si="1148"/>
        <v/>
      </c>
      <c r="W625" s="48" t="str">
        <f t="shared" si="1148"/>
        <v/>
      </c>
      <c r="X625" s="48" t="str">
        <f t="shared" si="1148"/>
        <v/>
      </c>
      <c r="Y625" s="48" t="str">
        <f t="shared" si="1148"/>
        <v/>
      </c>
      <c r="Z625" s="48" t="str">
        <f t="shared" si="1148"/>
        <v/>
      </c>
      <c r="AA625" s="48" t="str">
        <f t="shared" si="1148"/>
        <v/>
      </c>
      <c r="AB625" s="48" t="str">
        <f>IF(COUNTA(AB619:AB624)&gt;0,COUNTA(AB619:AB624),"")</f>
        <v/>
      </c>
      <c r="AC625" s="48" t="str">
        <f t="shared" ref="AC625:BK625" si="1149">IF(COUNTA(AC619:AC624)&gt;0,COUNTA(AC619:AC624),"")</f>
        <v/>
      </c>
      <c r="AD625" s="48" t="str">
        <f t="shared" si="1149"/>
        <v/>
      </c>
      <c r="AE625" s="48" t="str">
        <f t="shared" si="1149"/>
        <v/>
      </c>
      <c r="AF625" s="48" t="str">
        <f t="shared" si="1149"/>
        <v/>
      </c>
      <c r="AG625" s="48" t="str">
        <f t="shared" si="1149"/>
        <v/>
      </c>
      <c r="AH625" s="48" t="str">
        <f t="shared" si="1149"/>
        <v/>
      </c>
      <c r="AI625" s="48" t="str">
        <f t="shared" si="1149"/>
        <v/>
      </c>
      <c r="AJ625" s="48" t="str">
        <f t="shared" si="1149"/>
        <v/>
      </c>
      <c r="AK625" s="48" t="str">
        <f t="shared" si="1149"/>
        <v/>
      </c>
      <c r="AL625" s="48" t="str">
        <f t="shared" si="1149"/>
        <v/>
      </c>
      <c r="AM625" s="49" t="str">
        <f t="shared" si="1149"/>
        <v/>
      </c>
      <c r="AN625" s="47" t="str">
        <f t="shared" si="1149"/>
        <v/>
      </c>
      <c r="AO625" s="48" t="str">
        <f t="shared" si="1149"/>
        <v/>
      </c>
      <c r="AP625" s="48" t="str">
        <f t="shared" si="1149"/>
        <v/>
      </c>
      <c r="AQ625" s="48" t="str">
        <f t="shared" si="1149"/>
        <v/>
      </c>
      <c r="AR625" s="48" t="str">
        <f t="shared" si="1149"/>
        <v/>
      </c>
      <c r="AS625" s="49" t="str">
        <f t="shared" si="1149"/>
        <v/>
      </c>
      <c r="AT625" s="47" t="str">
        <f t="shared" si="1149"/>
        <v/>
      </c>
      <c r="AU625" s="48" t="str">
        <f t="shared" si="1149"/>
        <v/>
      </c>
      <c r="AV625" s="49" t="str">
        <f t="shared" si="1149"/>
        <v/>
      </c>
      <c r="AW625" s="47" t="str">
        <f t="shared" si="1149"/>
        <v/>
      </c>
      <c r="AX625" s="48" t="str">
        <f t="shared" si="1149"/>
        <v/>
      </c>
      <c r="AY625" s="48" t="str">
        <f t="shared" si="1149"/>
        <v/>
      </c>
      <c r="AZ625" s="48" t="str">
        <f t="shared" si="1149"/>
        <v/>
      </c>
      <c r="BA625" s="48" t="str">
        <f t="shared" si="1149"/>
        <v/>
      </c>
      <c r="BB625" s="48" t="str">
        <f t="shared" si="1149"/>
        <v/>
      </c>
      <c r="BC625" s="48" t="str">
        <f t="shared" si="1149"/>
        <v/>
      </c>
      <c r="BD625" s="48" t="str">
        <f t="shared" si="1149"/>
        <v/>
      </c>
      <c r="BE625" s="48" t="str">
        <f t="shared" si="1149"/>
        <v/>
      </c>
      <c r="BF625" s="48" t="str">
        <f t="shared" si="1149"/>
        <v/>
      </c>
      <c r="BG625" s="48" t="str">
        <f t="shared" si="1149"/>
        <v/>
      </c>
      <c r="BH625" s="49" t="str">
        <f t="shared" si="1149"/>
        <v/>
      </c>
      <c r="BI625" s="47" t="str">
        <f t="shared" si="1149"/>
        <v/>
      </c>
      <c r="BJ625" s="48" t="str">
        <f t="shared" si="1149"/>
        <v/>
      </c>
      <c r="BK625" s="48" t="str">
        <f t="shared" si="1149"/>
        <v/>
      </c>
      <c r="BL625" s="48"/>
      <c r="BM625" s="48" t="str">
        <f t="shared" ref="BM625:BU625" si="1150">IF(COUNTA(BM619:BM624)&gt;0,COUNTA(BM619:BM624),"")</f>
        <v/>
      </c>
      <c r="BN625" s="48" t="str">
        <f t="shared" si="1150"/>
        <v/>
      </c>
      <c r="BO625" s="48" t="str">
        <f t="shared" si="1150"/>
        <v/>
      </c>
      <c r="BP625" s="48" t="str">
        <f t="shared" si="1150"/>
        <v/>
      </c>
      <c r="BQ625" s="48" t="str">
        <f t="shared" si="1150"/>
        <v/>
      </c>
      <c r="BR625" s="48" t="str">
        <f t="shared" si="1150"/>
        <v/>
      </c>
      <c r="BS625" s="48" t="str">
        <f t="shared" si="1150"/>
        <v/>
      </c>
      <c r="BT625" s="48" t="str">
        <f t="shared" si="1150"/>
        <v/>
      </c>
      <c r="BU625" s="49" t="str">
        <f t="shared" si="1150"/>
        <v/>
      </c>
      <c r="BV625" s="47" t="str">
        <f>IF(COUNTA(BV619:BV624)&gt;0,COUNTA(BV619:BV624),"")</f>
        <v/>
      </c>
      <c r="BW625" s="48" t="str">
        <f t="shared" ref="BW625:DL625" si="1151">IF(COUNTA(BW619:BW624)&gt;0,COUNTA(BW619:BW624),"")</f>
        <v/>
      </c>
      <c r="BX625" s="48" t="str">
        <f t="shared" si="1151"/>
        <v/>
      </c>
      <c r="BY625" s="48" t="str">
        <f t="shared" si="1151"/>
        <v/>
      </c>
      <c r="BZ625" s="48" t="str">
        <f t="shared" si="1151"/>
        <v/>
      </c>
      <c r="CA625" s="48" t="str">
        <f t="shared" si="1151"/>
        <v/>
      </c>
      <c r="CB625" s="48" t="str">
        <f t="shared" si="1151"/>
        <v/>
      </c>
      <c r="CC625" s="48" t="str">
        <f t="shared" si="1151"/>
        <v/>
      </c>
      <c r="CD625" s="48" t="str">
        <f t="shared" si="1151"/>
        <v/>
      </c>
      <c r="CE625" s="48" t="str">
        <f t="shared" si="1151"/>
        <v/>
      </c>
      <c r="CF625" s="48" t="str">
        <f t="shared" si="1151"/>
        <v/>
      </c>
      <c r="CG625" s="48" t="str">
        <f t="shared" si="1151"/>
        <v/>
      </c>
      <c r="CH625" s="48" t="str">
        <f t="shared" si="1151"/>
        <v/>
      </c>
      <c r="CI625" s="48" t="str">
        <f t="shared" si="1151"/>
        <v/>
      </c>
      <c r="CJ625" s="48" t="str">
        <f t="shared" si="1151"/>
        <v/>
      </c>
      <c r="CK625" s="48" t="str">
        <f t="shared" si="1151"/>
        <v/>
      </c>
      <c r="CL625" s="48" t="str">
        <f t="shared" si="1151"/>
        <v/>
      </c>
      <c r="CM625" s="49" t="str">
        <f t="shared" si="1151"/>
        <v/>
      </c>
      <c r="CN625" s="47" t="str">
        <f t="shared" si="1151"/>
        <v/>
      </c>
      <c r="CO625" s="48" t="str">
        <f t="shared" si="1151"/>
        <v/>
      </c>
      <c r="CP625" s="48" t="str">
        <f t="shared" si="1151"/>
        <v/>
      </c>
      <c r="CQ625" s="48" t="str">
        <f t="shared" si="1151"/>
        <v/>
      </c>
      <c r="CR625" s="48" t="str">
        <f t="shared" si="1151"/>
        <v/>
      </c>
      <c r="CS625" s="48" t="str">
        <f t="shared" si="1151"/>
        <v/>
      </c>
      <c r="CT625" s="48" t="str">
        <f t="shared" si="1151"/>
        <v/>
      </c>
      <c r="CU625" s="48" t="str">
        <f t="shared" si="1151"/>
        <v/>
      </c>
      <c r="CV625" s="48" t="str">
        <f t="shared" si="1151"/>
        <v/>
      </c>
      <c r="CW625" s="48" t="str">
        <f t="shared" si="1151"/>
        <v/>
      </c>
      <c r="CX625" s="48" t="str">
        <f t="shared" si="1151"/>
        <v/>
      </c>
      <c r="CY625" s="48" t="str">
        <f t="shared" si="1151"/>
        <v/>
      </c>
      <c r="CZ625" s="48" t="str">
        <f t="shared" si="1151"/>
        <v/>
      </c>
      <c r="DA625" s="48" t="str">
        <f t="shared" si="1151"/>
        <v/>
      </c>
      <c r="DB625" s="48" t="str">
        <f t="shared" si="1151"/>
        <v/>
      </c>
      <c r="DC625" s="48" t="str">
        <f t="shared" si="1151"/>
        <v/>
      </c>
      <c r="DD625" s="48" t="str">
        <f t="shared" si="1151"/>
        <v/>
      </c>
      <c r="DE625" s="48" t="str">
        <f t="shared" si="1151"/>
        <v/>
      </c>
      <c r="DF625" s="48" t="str">
        <f t="shared" si="1151"/>
        <v/>
      </c>
      <c r="DG625" s="48" t="str">
        <f t="shared" si="1151"/>
        <v/>
      </c>
      <c r="DH625" s="48" t="str">
        <f t="shared" si="1151"/>
        <v/>
      </c>
      <c r="DI625" s="48" t="str">
        <f t="shared" si="1151"/>
        <v/>
      </c>
      <c r="DJ625" s="48" t="str">
        <f t="shared" si="1151"/>
        <v/>
      </c>
      <c r="DK625" s="48" t="str">
        <f t="shared" si="1151"/>
        <v/>
      </c>
      <c r="DL625" s="49" t="str">
        <f t="shared" si="1151"/>
        <v/>
      </c>
      <c r="DM625" s="169" t="s">
        <v>822</v>
      </c>
      <c r="DN625" s="170"/>
      <c r="DO625" s="170"/>
      <c r="DP625" s="170"/>
      <c r="DQ625" s="170"/>
      <c r="DR625" s="170"/>
      <c r="DS625" s="171"/>
      <c r="DT625" s="172"/>
      <c r="DU625" s="173"/>
      <c r="DV625" s="211"/>
      <c r="DW625" s="212"/>
      <c r="DX625" s="212"/>
      <c r="DY625" s="212"/>
      <c r="DZ625" s="212"/>
      <c r="EA625" s="212"/>
      <c r="EB625" s="212"/>
      <c r="EC625" s="212"/>
      <c r="ED625" s="212"/>
      <c r="EE625" s="212"/>
      <c r="EF625" s="212"/>
      <c r="EG625" s="212"/>
      <c r="EH625" s="212"/>
      <c r="EI625" s="212"/>
      <c r="EJ625" s="212"/>
      <c r="EK625" s="212"/>
      <c r="EL625" s="212"/>
      <c r="EM625" s="212"/>
      <c r="EN625" s="212"/>
      <c r="EO625" s="212"/>
      <c r="EP625" s="212"/>
      <c r="EQ625" s="212"/>
      <c r="ER625" s="212"/>
      <c r="ES625" s="212"/>
      <c r="ET625" s="212"/>
      <c r="EU625" s="212"/>
      <c r="EV625" s="212"/>
      <c r="EW625" s="213"/>
      <c r="EX625" s="151"/>
      <c r="EY625" s="149"/>
      <c r="EZ625" s="149"/>
      <c r="FA625" s="149"/>
      <c r="FB625" s="149"/>
      <c r="FC625" s="149"/>
      <c r="FD625" s="149"/>
      <c r="FE625" s="149"/>
      <c r="FF625" s="149"/>
      <c r="FG625" s="149"/>
      <c r="FH625" s="149"/>
      <c r="FI625" s="152"/>
    </row>
    <row r="626" spans="1:182" x14ac:dyDescent="0.25">
      <c r="A626" s="40">
        <f>A619+1</f>
        <v>90</v>
      </c>
      <c r="B626" s="29"/>
      <c r="C626" s="65" t="s">
        <v>531</v>
      </c>
      <c r="D626" s="41" t="str">
        <f>IF(MAX(F626:F631)&gt;0,MAX(F626:F631),"")</f>
        <v/>
      </c>
      <c r="E626" s="30"/>
      <c r="F626" s="45" t="str">
        <f>IF(I626&lt;&gt;"",1,"")</f>
        <v/>
      </c>
      <c r="G626" s="45" t="str">
        <f>IF(AND(I626&lt;&gt;"",D627&lt;&gt;""),D627,"")</f>
        <v/>
      </c>
      <c r="H626" s="45" t="str">
        <f>IF(AND(I626&lt;&gt;"",D628&lt;&gt;""),D630,"")</f>
        <v/>
      </c>
      <c r="I626" s="29"/>
      <c r="J626" s="146"/>
      <c r="K626" s="40" t="str">
        <f t="shared" ref="K626:K631" si="1152">IF(J626&lt;&gt;"",IF(ISNA(VLOOKUP(J626,PlanetTypeTable,2,FALSE)),"&lt;Unknown&gt;",VLOOKUP(J626,PlanetTypeTable,2,FALSE)),"")</f>
        <v/>
      </c>
      <c r="L626" s="34"/>
      <c r="M626" s="34"/>
      <c r="N626" s="34"/>
      <c r="O626" s="34"/>
      <c r="P626" s="29"/>
      <c r="Q626" s="50"/>
      <c r="R626" s="30"/>
      <c r="S626" s="30"/>
      <c r="T626" s="30"/>
      <c r="U626" s="30"/>
      <c r="V626" s="30"/>
      <c r="W626" s="30"/>
      <c r="X626" s="30"/>
      <c r="Y626" s="30"/>
      <c r="Z626" s="30"/>
      <c r="AA626" s="30"/>
      <c r="AB626" s="30"/>
      <c r="AC626" s="30"/>
      <c r="AD626" s="30"/>
      <c r="AE626" s="30"/>
      <c r="AF626" s="30"/>
      <c r="AG626" s="30"/>
      <c r="AH626" s="30"/>
      <c r="AI626" s="30"/>
      <c r="AJ626" s="30"/>
      <c r="AK626" s="30"/>
      <c r="AL626" s="30"/>
      <c r="AM626" s="51"/>
      <c r="AN626" s="50"/>
      <c r="AO626" s="30"/>
      <c r="AP626" s="30"/>
      <c r="AQ626" s="30"/>
      <c r="AR626" s="30"/>
      <c r="AS626" s="51"/>
      <c r="AT626" s="50"/>
      <c r="AU626" s="30"/>
      <c r="AV626" s="51"/>
      <c r="AW626" s="50"/>
      <c r="AX626" s="30"/>
      <c r="AY626" s="30"/>
      <c r="AZ626" s="30"/>
      <c r="BA626" s="30"/>
      <c r="BB626" s="30"/>
      <c r="BC626" s="30"/>
      <c r="BD626" s="30"/>
      <c r="BE626" s="30"/>
      <c r="BF626" s="30"/>
      <c r="BG626" s="30"/>
      <c r="BH626" s="51"/>
      <c r="BI626" s="50"/>
      <c r="BJ626" s="30"/>
      <c r="BK626" s="30"/>
      <c r="BL626" s="30"/>
      <c r="BM626" s="30"/>
      <c r="BN626" s="30"/>
      <c r="BO626" s="30"/>
      <c r="BP626" s="30"/>
      <c r="BQ626" s="30"/>
      <c r="BR626" s="30"/>
      <c r="BS626" s="30"/>
      <c r="BT626" s="30"/>
      <c r="BU626" s="51"/>
      <c r="BV626" s="50"/>
      <c r="BW626" s="52"/>
      <c r="BX626" s="52"/>
      <c r="BY626" s="30"/>
      <c r="BZ626" s="30"/>
      <c r="CA626" s="30"/>
      <c r="CB626" s="30"/>
      <c r="CC626" s="30"/>
      <c r="CD626" s="30"/>
      <c r="CE626" s="30"/>
      <c r="CF626" s="30"/>
      <c r="CG626" s="30"/>
      <c r="CH626" s="30"/>
      <c r="CI626" s="30"/>
      <c r="CJ626" s="30"/>
      <c r="CK626" s="30"/>
      <c r="CL626" s="30"/>
      <c r="CM626" s="51"/>
      <c r="CN626" s="53"/>
      <c r="CO626" s="53"/>
      <c r="CP626" s="53"/>
      <c r="CQ626" s="53"/>
      <c r="CR626" s="53"/>
      <c r="CS626" s="53"/>
      <c r="CT626" s="53"/>
      <c r="CU626" s="53"/>
      <c r="CV626" s="53"/>
      <c r="CW626" s="53"/>
      <c r="CX626" s="53"/>
      <c r="CY626" s="53"/>
      <c r="CZ626" s="53"/>
      <c r="DA626" s="53"/>
      <c r="DB626" s="53"/>
      <c r="DC626" s="53"/>
      <c r="DD626" s="53"/>
      <c r="DE626" s="53"/>
      <c r="DF626" s="53"/>
      <c r="DG626" s="53"/>
      <c r="DH626" s="53"/>
      <c r="DI626" s="53"/>
      <c r="DJ626" s="53"/>
      <c r="DK626" s="53"/>
      <c r="DL626" s="51"/>
      <c r="DM626" s="162" t="s">
        <v>249</v>
      </c>
      <c r="DN626" s="30"/>
      <c r="DO626" s="30"/>
      <c r="DP626" s="30"/>
      <c r="DQ626" s="30"/>
      <c r="DR626" s="30"/>
      <c r="DS626" s="30"/>
      <c r="DT626" s="30"/>
      <c r="DU626" s="51"/>
      <c r="DV626" s="163" t="s">
        <v>249</v>
      </c>
      <c r="DW626" s="30"/>
      <c r="DX626" s="30"/>
      <c r="DY626" s="30"/>
      <c r="DZ626" s="30"/>
      <c r="EA626" s="30"/>
      <c r="EB626" s="30"/>
      <c r="EC626" s="30"/>
      <c r="ED626" s="53"/>
      <c r="EE626" s="51"/>
      <c r="EF626" s="163" t="s">
        <v>249</v>
      </c>
      <c r="EG626" s="30"/>
      <c r="EH626" s="30"/>
      <c r="EI626" s="63"/>
      <c r="EJ626" s="30"/>
      <c r="EK626" s="30"/>
      <c r="EL626" s="30"/>
      <c r="EM626" s="30"/>
      <c r="EN626" s="51"/>
      <c r="EO626" s="163" t="s">
        <v>249</v>
      </c>
      <c r="EP626" s="30"/>
      <c r="EQ626" s="30"/>
      <c r="ER626" s="30"/>
      <c r="ES626" s="30"/>
      <c r="ET626" s="30"/>
      <c r="EU626" s="30"/>
      <c r="EV626" s="30"/>
      <c r="EW626" s="51"/>
      <c r="EX626" s="156"/>
      <c r="EY626" s="157"/>
      <c r="EZ626" s="157"/>
      <c r="FA626" s="157"/>
      <c r="FB626" s="157"/>
      <c r="FC626" s="157"/>
      <c r="FD626" s="157"/>
      <c r="FE626" s="157"/>
      <c r="FF626" s="157"/>
      <c r="FG626" s="157"/>
      <c r="FH626" s="157"/>
      <c r="FI626" s="158"/>
      <c r="FR626" s="25" t="str">
        <f>IF(FS626&lt;&gt;"",MAX(FR$3:FR625)+1,"")</f>
        <v/>
      </c>
      <c r="FS626" s="25" t="str">
        <f>IF(B626&lt;&gt;"",B626,"")</f>
        <v/>
      </c>
      <c r="FT626" s="25" t="str">
        <f>IF(D627&lt;&gt;"",D627,"")</f>
        <v/>
      </c>
      <c r="FV626" s="24" t="str">
        <f>IF(FW626&lt;&gt;"",MAX($FV$3:FV625)+1,"")</f>
        <v/>
      </c>
      <c r="FW626" s="24" t="str">
        <f>IF($B626&lt;&gt;"",LEFT(E626,2),"")</f>
        <v/>
      </c>
      <c r="FX626" s="24" t="str">
        <f t="shared" ref="FX626:FX630" si="1153">IF($B626&lt;&gt;"",I626,"")</f>
        <v/>
      </c>
      <c r="FY626" s="24" t="str">
        <f t="shared" ref="FY626:FY630" si="1154">IF($B626&lt;&gt;"",J626,"")</f>
        <v/>
      </c>
      <c r="FZ626" s="24" t="str">
        <f t="shared" ref="FZ626:FZ630" si="1155">IF($B626&lt;&gt;"",K626,"")</f>
        <v/>
      </c>
    </row>
    <row r="627" spans="1:182" x14ac:dyDescent="0.25">
      <c r="A627" s="38" t="str">
        <f>IF(AND(A626&lt;&gt;"",I627&lt;&gt;""),A626,"")</f>
        <v/>
      </c>
      <c r="B627" s="37" t="str">
        <f t="shared" ref="B627" si="1156">IF(AND($A627&lt;&gt;"",B626&lt;&gt;""),B626,"")</f>
        <v/>
      </c>
      <c r="C627" s="66" t="s">
        <v>72</v>
      </c>
      <c r="D627" s="32"/>
      <c r="E627" s="44" t="str">
        <f>IF(AND(I627&lt;&gt;"",E626&lt;&gt;""),E626,"")</f>
        <v/>
      </c>
      <c r="F627" s="44" t="str">
        <f>IF(I627&lt;&gt;"",MAX(F626:F626)+1,"")</f>
        <v/>
      </c>
      <c r="G627" s="44" t="str">
        <f>IF(AND(I627&lt;&gt;"",D627&lt;&gt;""),D627,"")</f>
        <v/>
      </c>
      <c r="H627" s="44" t="str">
        <f>IF(AND(I627&lt;&gt;"",D628&lt;&gt;""),D630,"")</f>
        <v/>
      </c>
      <c r="I627" s="31"/>
      <c r="J627" s="33"/>
      <c r="K627" s="38" t="str">
        <f t="shared" si="1152"/>
        <v/>
      </c>
      <c r="L627" s="153"/>
      <c r="M627" s="153"/>
      <c r="N627" s="153"/>
      <c r="O627" s="153"/>
      <c r="P627" s="31"/>
      <c r="Q627" s="54"/>
      <c r="R627" s="55"/>
      <c r="S627" s="55"/>
      <c r="T627" s="55"/>
      <c r="U627" s="55"/>
      <c r="V627" s="55"/>
      <c r="W627" s="55"/>
      <c r="X627" s="55"/>
      <c r="Y627" s="55"/>
      <c r="Z627" s="55"/>
      <c r="AA627" s="55"/>
      <c r="AB627" s="55"/>
      <c r="AC627" s="55"/>
      <c r="AD627" s="55"/>
      <c r="AE627" s="55"/>
      <c r="AF627" s="55"/>
      <c r="AG627" s="55"/>
      <c r="AH627" s="55"/>
      <c r="AI627" s="55"/>
      <c r="AJ627" s="55"/>
      <c r="AK627" s="55"/>
      <c r="AL627" s="55"/>
      <c r="AM627" s="56"/>
      <c r="AN627" s="54"/>
      <c r="AO627" s="55"/>
      <c r="AP627" s="55"/>
      <c r="AQ627" s="55"/>
      <c r="AR627" s="55"/>
      <c r="AS627" s="56"/>
      <c r="AT627" s="54"/>
      <c r="AU627" s="55"/>
      <c r="AV627" s="56"/>
      <c r="AW627" s="54"/>
      <c r="AX627" s="55"/>
      <c r="AY627" s="55"/>
      <c r="AZ627" s="55"/>
      <c r="BA627" s="55"/>
      <c r="BB627" s="55"/>
      <c r="BC627" s="55"/>
      <c r="BD627" s="55"/>
      <c r="BE627" s="55"/>
      <c r="BF627" s="55"/>
      <c r="BG627" s="55"/>
      <c r="BH627" s="56"/>
      <c r="BI627" s="54"/>
      <c r="BJ627" s="55"/>
      <c r="BK627" s="55"/>
      <c r="BL627" s="55"/>
      <c r="BM627" s="55"/>
      <c r="BN627" s="55"/>
      <c r="BO627" s="55"/>
      <c r="BP627" s="55"/>
      <c r="BQ627" s="55"/>
      <c r="BR627" s="55"/>
      <c r="BS627" s="55"/>
      <c r="BT627" s="55"/>
      <c r="BU627" s="56"/>
      <c r="BV627" s="54"/>
      <c r="BW627" s="57"/>
      <c r="BX627" s="57"/>
      <c r="BY627" s="55"/>
      <c r="BZ627" s="55"/>
      <c r="CA627" s="55"/>
      <c r="CB627" s="55"/>
      <c r="CC627" s="55"/>
      <c r="CD627" s="55"/>
      <c r="CE627" s="55"/>
      <c r="CF627" s="55"/>
      <c r="CG627" s="55"/>
      <c r="CH627" s="55"/>
      <c r="CI627" s="55"/>
      <c r="CJ627" s="55"/>
      <c r="CK627" s="55"/>
      <c r="CL627" s="55"/>
      <c r="CM627" s="56"/>
      <c r="CN627" s="58"/>
      <c r="CO627" s="58"/>
      <c r="CP627" s="58"/>
      <c r="CQ627" s="58"/>
      <c r="CR627" s="58"/>
      <c r="CS627" s="58"/>
      <c r="CT627" s="58"/>
      <c r="CU627" s="58"/>
      <c r="CV627" s="58"/>
      <c r="CW627" s="58"/>
      <c r="CX627" s="58"/>
      <c r="CY627" s="58"/>
      <c r="CZ627" s="58"/>
      <c r="DA627" s="58"/>
      <c r="DB627" s="58"/>
      <c r="DC627" s="58"/>
      <c r="DD627" s="58"/>
      <c r="DE627" s="58"/>
      <c r="DF627" s="58"/>
      <c r="DG627" s="58"/>
      <c r="DH627" s="58"/>
      <c r="DI627" s="58"/>
      <c r="DJ627" s="58"/>
      <c r="DK627" s="58"/>
      <c r="DL627" s="56"/>
      <c r="DM627" s="167" t="s">
        <v>44</v>
      </c>
      <c r="DN627" s="55"/>
      <c r="DO627" s="55"/>
      <c r="DP627" s="55"/>
      <c r="DQ627" s="55"/>
      <c r="DR627" s="55"/>
      <c r="DS627" s="55"/>
      <c r="DT627" s="55"/>
      <c r="DU627" s="56"/>
      <c r="DV627" s="168" t="s">
        <v>44</v>
      </c>
      <c r="DW627" s="55"/>
      <c r="DX627" s="55"/>
      <c r="DY627" s="55"/>
      <c r="DZ627" s="55"/>
      <c r="EA627" s="55"/>
      <c r="EB627" s="55"/>
      <c r="EC627" s="55"/>
      <c r="ED627" s="58"/>
      <c r="EE627" s="56"/>
      <c r="EF627" s="168" t="s">
        <v>44</v>
      </c>
      <c r="EG627" s="55"/>
      <c r="EH627" s="55"/>
      <c r="EI627" s="55"/>
      <c r="EJ627" s="55"/>
      <c r="EK627" s="55"/>
      <c r="EL627" s="55"/>
      <c r="EM627" s="55"/>
      <c r="EN627" s="56"/>
      <c r="EO627" s="168" t="s">
        <v>44</v>
      </c>
      <c r="EP627" s="55"/>
      <c r="EQ627" s="55"/>
      <c r="ER627" s="55"/>
      <c r="ES627" s="55"/>
      <c r="ET627" s="55"/>
      <c r="EU627" s="55"/>
      <c r="EV627" s="55"/>
      <c r="EW627" s="56"/>
      <c r="EX627" s="159"/>
      <c r="EY627" s="160"/>
      <c r="EZ627" s="160"/>
      <c r="FA627" s="160"/>
      <c r="FB627" s="160"/>
      <c r="FC627" s="160"/>
      <c r="FD627" s="160"/>
      <c r="FE627" s="160"/>
      <c r="FF627" s="160"/>
      <c r="FG627" s="160"/>
      <c r="FH627" s="160"/>
      <c r="FI627" s="161"/>
      <c r="FV627" s="24" t="str">
        <f>IF(FW627&lt;&gt;"",MAX($FV$3:FV626)+1,"")</f>
        <v/>
      </c>
      <c r="FW627" s="24" t="str">
        <f>IF($B627&lt;&gt;"",LEFT(E627,2),"")</f>
        <v/>
      </c>
      <c r="FX627" s="24" t="str">
        <f t="shared" si="1153"/>
        <v/>
      </c>
      <c r="FY627" s="24" t="str">
        <f t="shared" si="1154"/>
        <v/>
      </c>
      <c r="FZ627" s="24" t="str">
        <f t="shared" si="1155"/>
        <v/>
      </c>
    </row>
    <row r="628" spans="1:182" x14ac:dyDescent="0.25">
      <c r="A628" s="38" t="str">
        <f>IF(AND(A627&lt;&gt;"",I628&lt;&gt;""),A626,"")</f>
        <v/>
      </c>
      <c r="B628" s="38" t="str">
        <f t="shared" ref="B628" si="1157">IF(AND($A628&lt;&gt;"",B626&lt;&gt;""),B626,"")</f>
        <v/>
      </c>
      <c r="C628" s="65" t="s">
        <v>317</v>
      </c>
      <c r="D628" s="33"/>
      <c r="E628" s="44" t="str">
        <f>IF(AND(I628&lt;&gt;"",E626&lt;&gt;""),E626,"")</f>
        <v/>
      </c>
      <c r="F628" s="44" t="str">
        <f>IF(I628&lt;&gt;"",MAX(F626:F627)+1,"")</f>
        <v/>
      </c>
      <c r="G628" s="44" t="str">
        <f>IF(AND(I628&lt;&gt;"",D627&lt;&gt;""),D627,"")</f>
        <v/>
      </c>
      <c r="H628" s="44" t="str">
        <f>IF(AND(I628&lt;&gt;"",D628&lt;&gt;""),D630,"")</f>
        <v/>
      </c>
      <c r="I628" s="31"/>
      <c r="J628" s="33"/>
      <c r="K628" s="38" t="str">
        <f t="shared" si="1152"/>
        <v/>
      </c>
      <c r="L628" s="153"/>
      <c r="M628" s="153"/>
      <c r="N628" s="153"/>
      <c r="O628" s="153"/>
      <c r="P628" s="31"/>
      <c r="Q628" s="54"/>
      <c r="R628" s="55"/>
      <c r="S628" s="55"/>
      <c r="T628" s="55"/>
      <c r="U628" s="55"/>
      <c r="V628" s="55"/>
      <c r="W628" s="55"/>
      <c r="X628" s="55"/>
      <c r="Y628" s="55"/>
      <c r="Z628" s="55"/>
      <c r="AA628" s="55"/>
      <c r="AB628" s="55"/>
      <c r="AC628" s="55"/>
      <c r="AD628" s="55"/>
      <c r="AE628" s="55"/>
      <c r="AF628" s="55"/>
      <c r="AG628" s="55"/>
      <c r="AH628" s="55"/>
      <c r="AI628" s="55"/>
      <c r="AJ628" s="55"/>
      <c r="AK628" s="55"/>
      <c r="AL628" s="55"/>
      <c r="AM628" s="56"/>
      <c r="AN628" s="54"/>
      <c r="AO628" s="55"/>
      <c r="AP628" s="55"/>
      <c r="AQ628" s="55"/>
      <c r="AR628" s="55"/>
      <c r="AS628" s="56"/>
      <c r="AT628" s="54"/>
      <c r="AU628" s="55"/>
      <c r="AV628" s="56"/>
      <c r="AW628" s="54"/>
      <c r="AX628" s="55"/>
      <c r="AY628" s="55"/>
      <c r="AZ628" s="55"/>
      <c r="BA628" s="55"/>
      <c r="BB628" s="55"/>
      <c r="BC628" s="55"/>
      <c r="BD628" s="55"/>
      <c r="BE628" s="55"/>
      <c r="BF628" s="55"/>
      <c r="BG628" s="55"/>
      <c r="BH628" s="56"/>
      <c r="BI628" s="54"/>
      <c r="BJ628" s="55"/>
      <c r="BK628" s="55"/>
      <c r="BL628" s="55"/>
      <c r="BM628" s="55"/>
      <c r="BN628" s="55"/>
      <c r="BO628" s="55"/>
      <c r="BP628" s="55"/>
      <c r="BQ628" s="55"/>
      <c r="BR628" s="55"/>
      <c r="BS628" s="55"/>
      <c r="BT628" s="55"/>
      <c r="BU628" s="56"/>
      <c r="BV628" s="54"/>
      <c r="BW628" s="57"/>
      <c r="BX628" s="57"/>
      <c r="BY628" s="55"/>
      <c r="BZ628" s="55"/>
      <c r="CA628" s="55"/>
      <c r="CB628" s="55"/>
      <c r="CC628" s="55"/>
      <c r="CD628" s="55"/>
      <c r="CE628" s="55"/>
      <c r="CF628" s="55"/>
      <c r="CG628" s="55"/>
      <c r="CH628" s="55"/>
      <c r="CI628" s="55"/>
      <c r="CJ628" s="55"/>
      <c r="CK628" s="55"/>
      <c r="CL628" s="55"/>
      <c r="CM628" s="56"/>
      <c r="CN628" s="58"/>
      <c r="CO628" s="58"/>
      <c r="CP628" s="58"/>
      <c r="CQ628" s="58"/>
      <c r="CR628" s="58"/>
      <c r="CS628" s="58"/>
      <c r="CT628" s="58"/>
      <c r="CU628" s="58"/>
      <c r="CV628" s="58"/>
      <c r="CW628" s="58"/>
      <c r="CX628" s="58"/>
      <c r="CY628" s="58"/>
      <c r="CZ628" s="58"/>
      <c r="DA628" s="58"/>
      <c r="DB628" s="58"/>
      <c r="DC628" s="58"/>
      <c r="DD628" s="58"/>
      <c r="DE628" s="58"/>
      <c r="DF628" s="58"/>
      <c r="DG628" s="58"/>
      <c r="DH628" s="58"/>
      <c r="DI628" s="58"/>
      <c r="DJ628" s="58"/>
      <c r="DK628" s="58"/>
      <c r="DL628" s="56"/>
      <c r="DM628" s="165" t="s">
        <v>45</v>
      </c>
      <c r="DN628" s="55"/>
      <c r="DO628" s="55"/>
      <c r="DP628" s="55"/>
      <c r="DQ628" s="55"/>
      <c r="DR628" s="55"/>
      <c r="DS628" s="55"/>
      <c r="DT628" s="55"/>
      <c r="DU628" s="56"/>
      <c r="DV628" s="166" t="s">
        <v>45</v>
      </c>
      <c r="DW628" s="55"/>
      <c r="DX628" s="55"/>
      <c r="DY628" s="55"/>
      <c r="DZ628" s="55"/>
      <c r="EA628" s="55"/>
      <c r="EB628" s="55"/>
      <c r="EC628" s="55"/>
      <c r="ED628" s="58"/>
      <c r="EE628" s="56"/>
      <c r="EF628" s="166" t="s">
        <v>45</v>
      </c>
      <c r="EG628" s="55"/>
      <c r="EH628" s="55"/>
      <c r="EI628" s="55"/>
      <c r="EJ628" s="55"/>
      <c r="EK628" s="55"/>
      <c r="EL628" s="55"/>
      <c r="EM628" s="55"/>
      <c r="EN628" s="56"/>
      <c r="EO628" s="166" t="s">
        <v>45</v>
      </c>
      <c r="EP628" s="55"/>
      <c r="EQ628" s="55"/>
      <c r="ER628" s="55"/>
      <c r="ES628" s="55"/>
      <c r="ET628" s="55"/>
      <c r="EU628" s="55"/>
      <c r="EV628" s="55"/>
      <c r="EW628" s="56"/>
      <c r="EX628" s="159"/>
      <c r="EY628" s="160"/>
      <c r="EZ628" s="160"/>
      <c r="FA628" s="160"/>
      <c r="FB628" s="160"/>
      <c r="FC628" s="160"/>
      <c r="FD628" s="160"/>
      <c r="FE628" s="160"/>
      <c r="FF628" s="160"/>
      <c r="FG628" s="160"/>
      <c r="FH628" s="160"/>
      <c r="FI628" s="161"/>
      <c r="FV628" s="24" t="str">
        <f>IF(FW628&lt;&gt;"",MAX($FV$3:FV627)+1,"")</f>
        <v/>
      </c>
      <c r="FW628" s="24" t="str">
        <f>IF($B628&lt;&gt;"",LEFT(E628,2),"")</f>
        <v/>
      </c>
      <c r="FX628" s="24" t="str">
        <f t="shared" si="1153"/>
        <v/>
      </c>
      <c r="FY628" s="24" t="str">
        <f t="shared" si="1154"/>
        <v/>
      </c>
      <c r="FZ628" s="24" t="str">
        <f t="shared" si="1155"/>
        <v/>
      </c>
    </row>
    <row r="629" spans="1:182" x14ac:dyDescent="0.25">
      <c r="A629" s="38" t="str">
        <f>IF(AND(A628&lt;&gt;"",I629&lt;&gt;""),A626,"")</f>
        <v/>
      </c>
      <c r="B629" s="38" t="str">
        <f t="shared" ref="B629" si="1158">IF(AND($A629&lt;&gt;"",B626&lt;&gt;""),B626,"")</f>
        <v/>
      </c>
      <c r="C629" s="65" t="s">
        <v>318</v>
      </c>
      <c r="D629" s="33"/>
      <c r="E629" s="44" t="str">
        <f>IF(AND(I629&lt;&gt;"",E626&lt;&gt;""),E626,"")</f>
        <v/>
      </c>
      <c r="F629" s="44" t="str">
        <f>IF(I629&lt;&gt;"",MAX(F626:F628)+1,"")</f>
        <v/>
      </c>
      <c r="G629" s="44" t="str">
        <f>IF(AND(I629&lt;&gt;"",D627&lt;&gt;""),D627,"")</f>
        <v/>
      </c>
      <c r="H629" s="44" t="str">
        <f>IF(AND(I629&lt;&gt;"",D628&lt;&gt;""),D630,"")</f>
        <v/>
      </c>
      <c r="I629" s="31"/>
      <c r="J629" s="33"/>
      <c r="K629" s="38" t="str">
        <f t="shared" si="1152"/>
        <v/>
      </c>
      <c r="L629" s="153"/>
      <c r="M629" s="153"/>
      <c r="N629" s="153"/>
      <c r="O629" s="153"/>
      <c r="P629" s="31"/>
      <c r="Q629" s="54"/>
      <c r="R629" s="55"/>
      <c r="S629" s="55"/>
      <c r="T629" s="55"/>
      <c r="U629" s="55"/>
      <c r="V629" s="55"/>
      <c r="W629" s="55"/>
      <c r="X629" s="55"/>
      <c r="Y629" s="55"/>
      <c r="Z629" s="55"/>
      <c r="AA629" s="55"/>
      <c r="AB629" s="55"/>
      <c r="AC629" s="55"/>
      <c r="AD629" s="55"/>
      <c r="AE629" s="55"/>
      <c r="AF629" s="55"/>
      <c r="AG629" s="55"/>
      <c r="AH629" s="55"/>
      <c r="AI629" s="55"/>
      <c r="AJ629" s="55"/>
      <c r="AK629" s="55"/>
      <c r="AL629" s="55"/>
      <c r="AM629" s="56"/>
      <c r="AN629" s="54"/>
      <c r="AO629" s="55"/>
      <c r="AP629" s="55"/>
      <c r="AQ629" s="55"/>
      <c r="AR629" s="55"/>
      <c r="AS629" s="56"/>
      <c r="AT629" s="54"/>
      <c r="AU629" s="55"/>
      <c r="AV629" s="56"/>
      <c r="AW629" s="54"/>
      <c r="AX629" s="55"/>
      <c r="AY629" s="55"/>
      <c r="AZ629" s="55"/>
      <c r="BA629" s="55"/>
      <c r="BB629" s="55"/>
      <c r="BC629" s="55"/>
      <c r="BD629" s="55"/>
      <c r="BE629" s="55"/>
      <c r="BF629" s="55"/>
      <c r="BG629" s="55"/>
      <c r="BH629" s="56"/>
      <c r="BI629" s="54"/>
      <c r="BJ629" s="55"/>
      <c r="BK629" s="55"/>
      <c r="BL629" s="55"/>
      <c r="BM629" s="55"/>
      <c r="BN629" s="55"/>
      <c r="BO629" s="55"/>
      <c r="BP629" s="55"/>
      <c r="BQ629" s="55"/>
      <c r="BR629" s="55"/>
      <c r="BS629" s="55"/>
      <c r="BT629" s="55"/>
      <c r="BU629" s="56"/>
      <c r="BV629" s="54"/>
      <c r="BW629" s="57"/>
      <c r="BX629" s="57"/>
      <c r="BY629" s="55"/>
      <c r="BZ629" s="55"/>
      <c r="CA629" s="55"/>
      <c r="CB629" s="55"/>
      <c r="CC629" s="55"/>
      <c r="CD629" s="55"/>
      <c r="CE629" s="55"/>
      <c r="CF629" s="55"/>
      <c r="CG629" s="55"/>
      <c r="CH629" s="55"/>
      <c r="CI629" s="55"/>
      <c r="CJ629" s="55"/>
      <c r="CK629" s="55"/>
      <c r="CL629" s="55"/>
      <c r="CM629" s="56"/>
      <c r="CN629" s="58"/>
      <c r="CO629" s="58"/>
      <c r="CP629" s="58"/>
      <c r="CQ629" s="58"/>
      <c r="CR629" s="58"/>
      <c r="CS629" s="58"/>
      <c r="CT629" s="58"/>
      <c r="CU629" s="58"/>
      <c r="CV629" s="58"/>
      <c r="CW629" s="58"/>
      <c r="CX629" s="58"/>
      <c r="CY629" s="58"/>
      <c r="CZ629" s="58"/>
      <c r="DA629" s="58"/>
      <c r="DB629" s="58"/>
      <c r="DC629" s="58"/>
      <c r="DD629" s="58"/>
      <c r="DE629" s="58"/>
      <c r="DF629" s="58"/>
      <c r="DG629" s="58"/>
      <c r="DH629" s="58"/>
      <c r="DI629" s="58"/>
      <c r="DJ629" s="58"/>
      <c r="DK629" s="58"/>
      <c r="DL629" s="56"/>
      <c r="DM629" s="155" t="s">
        <v>42</v>
      </c>
      <c r="DN629" s="55"/>
      <c r="DO629" s="55"/>
      <c r="DP629" s="55"/>
      <c r="DQ629" s="55"/>
      <c r="DR629" s="55"/>
      <c r="DS629" s="55"/>
      <c r="DT629" s="55"/>
      <c r="DU629" s="56"/>
      <c r="DV629" s="91" t="s">
        <v>42</v>
      </c>
      <c r="DW629" s="60"/>
      <c r="DX629" s="60"/>
      <c r="DY629" s="60"/>
      <c r="DZ629" s="60"/>
      <c r="EA629" s="60"/>
      <c r="EB629" s="60"/>
      <c r="EC629" s="60"/>
      <c r="ED629" s="147"/>
      <c r="EE629" s="61"/>
      <c r="EF629" s="91" t="s">
        <v>42</v>
      </c>
      <c r="EG629" s="60"/>
      <c r="EH629" s="60"/>
      <c r="EI629" s="60"/>
      <c r="EJ629" s="60"/>
      <c r="EK629" s="60"/>
      <c r="EL629" s="60"/>
      <c r="EM629" s="60"/>
      <c r="EN629" s="61"/>
      <c r="EO629" s="164" t="s">
        <v>42</v>
      </c>
      <c r="EP629" s="60"/>
      <c r="EQ629" s="60"/>
      <c r="ER629" s="60"/>
      <c r="ES629" s="60"/>
      <c r="ET629" s="60"/>
      <c r="EU629" s="60"/>
      <c r="EV629" s="60"/>
      <c r="EW629" s="61"/>
      <c r="EX629" s="159"/>
      <c r="EY629" s="160"/>
      <c r="EZ629" s="160"/>
      <c r="FA629" s="160"/>
      <c r="FB629" s="160"/>
      <c r="FC629" s="160"/>
      <c r="FD629" s="160"/>
      <c r="FE629" s="160"/>
      <c r="FF629" s="160"/>
      <c r="FG629" s="160"/>
      <c r="FH629" s="160"/>
      <c r="FI629" s="161"/>
      <c r="FV629" s="24" t="str">
        <f>IF(FW629&lt;&gt;"",MAX($FV$3:FV628)+1,"")</f>
        <v/>
      </c>
      <c r="FW629" s="24" t="str">
        <f>IF($B629&lt;&gt;"",LEFT(E629,2),"")</f>
        <v/>
      </c>
      <c r="FX629" s="24" t="str">
        <f t="shared" si="1153"/>
        <v/>
      </c>
      <c r="FY629" s="24" t="str">
        <f t="shared" si="1154"/>
        <v/>
      </c>
      <c r="FZ629" s="24" t="str">
        <f t="shared" si="1155"/>
        <v/>
      </c>
    </row>
    <row r="630" spans="1:182" x14ac:dyDescent="0.25">
      <c r="A630" s="38" t="str">
        <f>IF(AND(A629&lt;&gt;"",I630&lt;&gt;""),A626,"")</f>
        <v/>
      </c>
      <c r="B630" s="38" t="str">
        <f t="shared" ref="B630" si="1159">IF(AND($A630&lt;&gt;"",B626&lt;&gt;""),B626,"")</f>
        <v/>
      </c>
      <c r="C630" s="65" t="s">
        <v>742</v>
      </c>
      <c r="D630" s="42" t="str">
        <f>IF(D628&lt;&gt;"",IF(ISNA(VLOOKUP(D628,EconomyTable,2,FALSE)),"&lt;Unknown&gt;",VLOOKUP(D628,EconomyTable,2,FALSE)),"")</f>
        <v/>
      </c>
      <c r="E630" s="44" t="str">
        <f>IF(AND(I630&lt;&gt;"",E626&lt;&gt;""),E626,"")</f>
        <v/>
      </c>
      <c r="F630" s="44" t="str">
        <f>IF(I630&lt;&gt;"",MAX(F626:F629)+1,"")</f>
        <v/>
      </c>
      <c r="G630" s="44" t="str">
        <f>IF(AND(I630&lt;&gt;"",D627&lt;&gt;""),D627,"")</f>
        <v/>
      </c>
      <c r="H630" s="44" t="str">
        <f>IF(AND(I631&lt;&gt;"",D628&lt;&gt;""),D630,"")</f>
        <v/>
      </c>
      <c r="I630" s="31"/>
      <c r="J630" s="33"/>
      <c r="K630" s="38" t="str">
        <f t="shared" si="1152"/>
        <v/>
      </c>
      <c r="L630" s="153"/>
      <c r="M630" s="153"/>
      <c r="N630" s="153"/>
      <c r="O630" s="153"/>
      <c r="P630" s="31"/>
      <c r="Q630" s="54"/>
      <c r="R630" s="55"/>
      <c r="S630" s="55"/>
      <c r="T630" s="55"/>
      <c r="U630" s="55"/>
      <c r="V630" s="55"/>
      <c r="W630" s="55"/>
      <c r="X630" s="55"/>
      <c r="Y630" s="55"/>
      <c r="Z630" s="55"/>
      <c r="AA630" s="55"/>
      <c r="AB630" s="55"/>
      <c r="AC630" s="55"/>
      <c r="AD630" s="55"/>
      <c r="AE630" s="55"/>
      <c r="AF630" s="55"/>
      <c r="AG630" s="55"/>
      <c r="AH630" s="55"/>
      <c r="AI630" s="55"/>
      <c r="AJ630" s="55"/>
      <c r="AK630" s="55"/>
      <c r="AL630" s="55"/>
      <c r="AM630" s="56"/>
      <c r="AN630" s="54"/>
      <c r="AO630" s="55"/>
      <c r="AP630" s="55"/>
      <c r="AQ630" s="55"/>
      <c r="AR630" s="55"/>
      <c r="AS630" s="56"/>
      <c r="AT630" s="54"/>
      <c r="AU630" s="55"/>
      <c r="AV630" s="56"/>
      <c r="AW630" s="54"/>
      <c r="AX630" s="55"/>
      <c r="AY630" s="55"/>
      <c r="AZ630" s="55"/>
      <c r="BA630" s="55"/>
      <c r="BB630" s="55"/>
      <c r="BC630" s="55"/>
      <c r="BD630" s="55"/>
      <c r="BE630" s="55"/>
      <c r="BF630" s="55"/>
      <c r="BG630" s="55"/>
      <c r="BH630" s="56"/>
      <c r="BI630" s="54"/>
      <c r="BJ630" s="55"/>
      <c r="BK630" s="55"/>
      <c r="BL630" s="55"/>
      <c r="BM630" s="55"/>
      <c r="BN630" s="55"/>
      <c r="BO630" s="55"/>
      <c r="BP630" s="55"/>
      <c r="BQ630" s="55"/>
      <c r="BR630" s="55"/>
      <c r="BS630" s="55"/>
      <c r="BT630" s="55"/>
      <c r="BU630" s="56"/>
      <c r="BV630" s="54"/>
      <c r="BW630" s="57"/>
      <c r="BX630" s="57"/>
      <c r="BY630" s="55"/>
      <c r="BZ630" s="55"/>
      <c r="CA630" s="55"/>
      <c r="CB630" s="55"/>
      <c r="CC630" s="55"/>
      <c r="CD630" s="55"/>
      <c r="CE630" s="55"/>
      <c r="CF630" s="55"/>
      <c r="CG630" s="55"/>
      <c r="CH630" s="55"/>
      <c r="CI630" s="55"/>
      <c r="CJ630" s="55"/>
      <c r="CK630" s="55"/>
      <c r="CL630" s="55"/>
      <c r="CM630" s="58"/>
      <c r="CN630" s="54"/>
      <c r="CO630" s="58"/>
      <c r="CP630" s="58"/>
      <c r="CQ630" s="58"/>
      <c r="CR630" s="58"/>
      <c r="CS630" s="58"/>
      <c r="CT630" s="58"/>
      <c r="CU630" s="58"/>
      <c r="CV630" s="58"/>
      <c r="CW630" s="58"/>
      <c r="CX630" s="58"/>
      <c r="CY630" s="58"/>
      <c r="CZ630" s="58"/>
      <c r="DA630" s="58"/>
      <c r="DB630" s="58"/>
      <c r="DC630" s="58"/>
      <c r="DD630" s="58"/>
      <c r="DE630" s="58"/>
      <c r="DF630" s="58"/>
      <c r="DG630" s="58"/>
      <c r="DH630" s="58"/>
      <c r="DI630" s="58"/>
      <c r="DJ630" s="58"/>
      <c r="DK630" s="58"/>
      <c r="DL630" s="56"/>
      <c r="DM630" s="169" t="s">
        <v>861</v>
      </c>
      <c r="DN630" s="170"/>
      <c r="DO630" s="170"/>
      <c r="DP630" s="170"/>
      <c r="DQ630" s="170"/>
      <c r="DR630" s="170"/>
      <c r="DS630" s="171"/>
      <c r="DT630" s="205">
        <f>SUM(DN626:DU629)</f>
        <v>0</v>
      </c>
      <c r="DU630" s="206"/>
      <c r="DV630" s="169" t="s">
        <v>861</v>
      </c>
      <c r="DW630" s="170"/>
      <c r="DX630" s="170"/>
      <c r="DY630" s="170"/>
      <c r="DZ630" s="170"/>
      <c r="EA630" s="170"/>
      <c r="EB630" s="170"/>
      <c r="EC630" s="171"/>
      <c r="ED630" s="207">
        <f>SUM(DW626:EE629)</f>
        <v>0</v>
      </c>
      <c r="EE630" s="208"/>
      <c r="EF630" s="169" t="s">
        <v>861</v>
      </c>
      <c r="EG630" s="170"/>
      <c r="EH630" s="170"/>
      <c r="EI630" s="170"/>
      <c r="EJ630" s="170"/>
      <c r="EK630" s="170"/>
      <c r="EL630" s="171"/>
      <c r="EM630" s="207">
        <f>SUM(EG626:EN629)</f>
        <v>0</v>
      </c>
      <c r="EN630" s="208"/>
      <c r="EO630" s="170" t="s">
        <v>861</v>
      </c>
      <c r="EP630" s="170"/>
      <c r="EQ630" s="170"/>
      <c r="ER630" s="170"/>
      <c r="ES630" s="170"/>
      <c r="ET630" s="170"/>
      <c r="EU630" s="171"/>
      <c r="EV630" s="207">
        <f>SUM(EP626:EW629)</f>
        <v>0</v>
      </c>
      <c r="EW630" s="208"/>
      <c r="EX630" s="159"/>
      <c r="EY630" s="160"/>
      <c r="EZ630" s="160"/>
      <c r="FA630" s="160"/>
      <c r="FB630" s="160"/>
      <c r="FC630" s="160"/>
      <c r="FD630" s="160"/>
      <c r="FE630" s="160"/>
      <c r="FF630" s="160"/>
      <c r="FG630" s="160"/>
      <c r="FH630" s="160"/>
      <c r="FI630" s="161"/>
      <c r="FV630" s="24" t="str">
        <f>IF(FW630&lt;&gt;"",MAX($FV$3:FV629)+1,"")</f>
        <v/>
      </c>
      <c r="FW630" s="24" t="str">
        <f>IF($B630&lt;&gt;"",E630,"")</f>
        <v/>
      </c>
      <c r="FX630" s="24" t="str">
        <f t="shared" si="1153"/>
        <v/>
      </c>
      <c r="FY630" s="24" t="str">
        <f t="shared" si="1154"/>
        <v/>
      </c>
      <c r="FZ630" s="24" t="str">
        <f t="shared" si="1155"/>
        <v/>
      </c>
    </row>
    <row r="631" spans="1:182" x14ac:dyDescent="0.25">
      <c r="A631" s="38" t="str">
        <f>IF(AND(A630&lt;&gt;"",I631&lt;&gt;""),A626,"")</f>
        <v/>
      </c>
      <c r="B631" s="38" t="str">
        <f t="shared" ref="B631" si="1160">IF(AND($A631&lt;&gt;"",B626&lt;&gt;""),B626,"")</f>
        <v/>
      </c>
      <c r="C631" s="65" t="s">
        <v>741</v>
      </c>
      <c r="D631" s="43" t="str">
        <f>IF(D629&lt;&gt;"",IF(ISNA(VLOOKUP(D629,EconomyTypeTable,2,FALSE)),"&lt;Unknown&gt;",VLOOKUP(D629,EconomyTypeTable,2,FALSE)),"")</f>
        <v/>
      </c>
      <c r="E631" s="44" t="str">
        <f>IF(AND(I631&lt;&gt;"",E626&lt;&gt;""),E626,"")</f>
        <v/>
      </c>
      <c r="F631" s="44" t="str">
        <f>IF(I631&lt;&gt;"",MAX(F626:F630)+1,"")</f>
        <v/>
      </c>
      <c r="G631" s="44" t="str">
        <f>IF(AND(I630&lt;&gt;"",D627&lt;&gt;""),D627,"")</f>
        <v/>
      </c>
      <c r="H631" s="44" t="str">
        <f>IF(AND(I631&lt;&gt;"",D628&lt;&gt;""),D630,"")</f>
        <v/>
      </c>
      <c r="I631" s="31"/>
      <c r="J631" s="33"/>
      <c r="K631" s="38" t="str">
        <f t="shared" si="1152"/>
        <v/>
      </c>
      <c r="L631" s="153"/>
      <c r="M631" s="153"/>
      <c r="N631" s="153"/>
      <c r="O631" s="153"/>
      <c r="P631" s="31"/>
      <c r="Q631" s="59"/>
      <c r="R631" s="60"/>
      <c r="S631" s="60"/>
      <c r="T631" s="60"/>
      <c r="U631" s="60"/>
      <c r="V631" s="60"/>
      <c r="W631" s="60"/>
      <c r="X631" s="60"/>
      <c r="Y631" s="60"/>
      <c r="Z631" s="60"/>
      <c r="AA631" s="60"/>
      <c r="AB631" s="60"/>
      <c r="AC631" s="60"/>
      <c r="AD631" s="60"/>
      <c r="AE631" s="60"/>
      <c r="AF631" s="60"/>
      <c r="AG631" s="60"/>
      <c r="AH631" s="60"/>
      <c r="AI631" s="60"/>
      <c r="AJ631" s="60"/>
      <c r="AK631" s="60"/>
      <c r="AL631" s="60"/>
      <c r="AM631" s="61"/>
      <c r="AN631" s="59"/>
      <c r="AO631" s="60"/>
      <c r="AP631" s="60"/>
      <c r="AQ631" s="60"/>
      <c r="AR631" s="60"/>
      <c r="AS631" s="61"/>
      <c r="AT631" s="59"/>
      <c r="AU631" s="60"/>
      <c r="AV631" s="61"/>
      <c r="AW631" s="59"/>
      <c r="AX631" s="60"/>
      <c r="AY631" s="60"/>
      <c r="AZ631" s="60"/>
      <c r="BA631" s="60"/>
      <c r="BB631" s="60"/>
      <c r="BC631" s="60"/>
      <c r="BD631" s="60"/>
      <c r="BE631" s="60"/>
      <c r="BF631" s="60"/>
      <c r="BG631" s="60"/>
      <c r="BH631" s="61"/>
      <c r="BI631" s="59"/>
      <c r="BJ631" s="60"/>
      <c r="BK631" s="60"/>
      <c r="BL631" s="60"/>
      <c r="BM631" s="60"/>
      <c r="BN631" s="60"/>
      <c r="BO631" s="60"/>
      <c r="BP631" s="60"/>
      <c r="BQ631" s="60"/>
      <c r="BR631" s="60"/>
      <c r="BS631" s="60"/>
      <c r="BT631" s="60"/>
      <c r="BU631" s="61"/>
      <c r="BV631" s="59"/>
      <c r="BW631" s="62"/>
      <c r="BX631" s="62"/>
      <c r="BY631" s="60"/>
      <c r="BZ631" s="60"/>
      <c r="CA631" s="60"/>
      <c r="CB631" s="60"/>
      <c r="CC631" s="60"/>
      <c r="CD631" s="60"/>
      <c r="CE631" s="60"/>
      <c r="CF631" s="60"/>
      <c r="CG631" s="60"/>
      <c r="CH631" s="60"/>
      <c r="CI631" s="60"/>
      <c r="CJ631" s="60"/>
      <c r="CK631" s="60"/>
      <c r="CL631" s="60"/>
      <c r="CM631" s="61"/>
      <c r="CN631" s="58"/>
      <c r="CO631" s="58"/>
      <c r="CP631" s="58"/>
      <c r="CQ631" s="58"/>
      <c r="CR631" s="58"/>
      <c r="CS631" s="58"/>
      <c r="CT631" s="58"/>
      <c r="CU631" s="58"/>
      <c r="CV631" s="58"/>
      <c r="CW631" s="58"/>
      <c r="CX631" s="58"/>
      <c r="CY631" s="58"/>
      <c r="CZ631" s="58"/>
      <c r="DA631" s="58"/>
      <c r="DB631" s="58"/>
      <c r="DC631" s="58"/>
      <c r="DD631" s="58"/>
      <c r="DE631" s="58"/>
      <c r="DF631" s="58"/>
      <c r="DG631" s="58"/>
      <c r="DH631" s="58"/>
      <c r="DI631" s="58"/>
      <c r="DJ631" s="58"/>
      <c r="DK631" s="58"/>
      <c r="DL631" s="56"/>
      <c r="DM631" s="170" t="s">
        <v>823</v>
      </c>
      <c r="DN631" s="170"/>
      <c r="DO631" s="170"/>
      <c r="DP631" s="170"/>
      <c r="DQ631" s="170"/>
      <c r="DR631" s="170"/>
      <c r="DS631" s="171"/>
      <c r="DT631" s="172"/>
      <c r="DU631" s="186"/>
      <c r="DV631" s="209"/>
      <c r="DW631" s="190"/>
      <c r="DX631" s="190"/>
      <c r="DY631" s="190"/>
      <c r="DZ631" s="190"/>
      <c r="EA631" s="190"/>
      <c r="EB631" s="190"/>
      <c r="EC631" s="190"/>
      <c r="ED631" s="190"/>
      <c r="EE631" s="190"/>
      <c r="EF631" s="190"/>
      <c r="EG631" s="190"/>
      <c r="EH631" s="190"/>
      <c r="EI631" s="190"/>
      <c r="EJ631" s="190"/>
      <c r="EK631" s="190"/>
      <c r="EL631" s="190"/>
      <c r="EM631" s="190"/>
      <c r="EN631" s="190"/>
      <c r="EO631" s="190"/>
      <c r="EP631" s="190"/>
      <c r="EQ631" s="190"/>
      <c r="ER631" s="190"/>
      <c r="ES631" s="190"/>
      <c r="ET631" s="190"/>
      <c r="EU631" s="190"/>
      <c r="EV631" s="190"/>
      <c r="EW631" s="210"/>
      <c r="EX631" s="159"/>
      <c r="EY631" s="160"/>
      <c r="EZ631" s="160"/>
      <c r="FA631" s="160"/>
      <c r="FB631" s="160"/>
      <c r="FC631" s="160"/>
      <c r="FD631" s="160"/>
      <c r="FE631" s="160"/>
      <c r="FF631" s="160"/>
      <c r="FG631" s="160"/>
      <c r="FH631" s="160"/>
      <c r="FI631" s="161"/>
    </row>
    <row r="632" spans="1:182" ht="15.75" thickBot="1" x14ac:dyDescent="0.3">
      <c r="A632" s="39">
        <f>IF(A626&lt;&gt;"",A626,"")</f>
        <v>90</v>
      </c>
      <c r="B632" s="39" t="str">
        <f>IF(AND($A632&lt;&gt;"",B626&lt;&gt;""),B626,"")</f>
        <v/>
      </c>
      <c r="C632" s="67" t="s">
        <v>315</v>
      </c>
      <c r="D632" s="36"/>
      <c r="E632" s="148"/>
      <c r="F632" s="149"/>
      <c r="G632" s="149"/>
      <c r="H632" s="149"/>
      <c r="I632" s="149"/>
      <c r="J632" s="149"/>
      <c r="K632" s="149"/>
      <c r="L632" s="149"/>
      <c r="M632" s="149"/>
      <c r="N632" s="149"/>
      <c r="O632" s="150"/>
      <c r="P632" s="46" t="str">
        <f>IF(COUNTA(Q632:AM632)-COUNTBLANK(Q632:AM632)&gt;0,COUNTA(Q632:AM632)-COUNTBLANK(Q632:AM632)&amp;" Deposit types","")</f>
        <v/>
      </c>
      <c r="Q632" s="47" t="str">
        <f>IF(COUNTA(Q626:Q631)&gt;0,COUNTA(Q626:Q631),"")</f>
        <v/>
      </c>
      <c r="R632" s="48" t="str">
        <f t="shared" ref="R632:BK632" si="1161">IF(COUNTA(R626:R631)&gt;0,COUNTA(R626:R631),"")</f>
        <v/>
      </c>
      <c r="S632" s="48" t="str">
        <f t="shared" si="1161"/>
        <v/>
      </c>
      <c r="T632" s="48" t="str">
        <f t="shared" si="1161"/>
        <v/>
      </c>
      <c r="U632" s="48" t="str">
        <f t="shared" si="1161"/>
        <v/>
      </c>
      <c r="V632" s="48" t="str">
        <f t="shared" si="1161"/>
        <v/>
      </c>
      <c r="W632" s="48" t="str">
        <f t="shared" si="1161"/>
        <v/>
      </c>
      <c r="X632" s="48" t="str">
        <f t="shared" si="1161"/>
        <v/>
      </c>
      <c r="Y632" s="48" t="str">
        <f t="shared" si="1161"/>
        <v/>
      </c>
      <c r="Z632" s="48" t="str">
        <f t="shared" si="1161"/>
        <v/>
      </c>
      <c r="AA632" s="48" t="str">
        <f t="shared" si="1161"/>
        <v/>
      </c>
      <c r="AB632" s="48" t="str">
        <f>IF(COUNTA(AB626:AB631)&gt;0,COUNTA(AB626:AB631),"")</f>
        <v/>
      </c>
      <c r="AC632" s="48" t="str">
        <f t="shared" ref="AC632:BV632" si="1162">IF(COUNTA(AC626:AC631)&gt;0,COUNTA(AC626:AC631),"")</f>
        <v/>
      </c>
      <c r="AD632" s="48" t="str">
        <f t="shared" si="1162"/>
        <v/>
      </c>
      <c r="AE632" s="48" t="str">
        <f t="shared" si="1162"/>
        <v/>
      </c>
      <c r="AF632" s="48" t="str">
        <f t="shared" si="1162"/>
        <v/>
      </c>
      <c r="AG632" s="48" t="str">
        <f t="shared" si="1162"/>
        <v/>
      </c>
      <c r="AH632" s="48" t="str">
        <f t="shared" si="1162"/>
        <v/>
      </c>
      <c r="AI632" s="48" t="str">
        <f t="shared" si="1162"/>
        <v/>
      </c>
      <c r="AJ632" s="48" t="str">
        <f t="shared" si="1162"/>
        <v/>
      </c>
      <c r="AK632" s="48" t="str">
        <f t="shared" si="1162"/>
        <v/>
      </c>
      <c r="AL632" s="48" t="str">
        <f t="shared" si="1162"/>
        <v/>
      </c>
      <c r="AM632" s="49" t="str">
        <f t="shared" si="1162"/>
        <v/>
      </c>
      <c r="AN632" s="47" t="str">
        <f t="shared" si="1162"/>
        <v/>
      </c>
      <c r="AO632" s="48" t="str">
        <f t="shared" si="1162"/>
        <v/>
      </c>
      <c r="AP632" s="48" t="str">
        <f t="shared" si="1162"/>
        <v/>
      </c>
      <c r="AQ632" s="48" t="str">
        <f t="shared" si="1162"/>
        <v/>
      </c>
      <c r="AR632" s="48" t="str">
        <f t="shared" si="1162"/>
        <v/>
      </c>
      <c r="AS632" s="49" t="str">
        <f t="shared" si="1162"/>
        <v/>
      </c>
      <c r="AT632" s="47" t="str">
        <f t="shared" si="1162"/>
        <v/>
      </c>
      <c r="AU632" s="48" t="str">
        <f t="shared" si="1162"/>
        <v/>
      </c>
      <c r="AV632" s="49" t="str">
        <f t="shared" si="1162"/>
        <v/>
      </c>
      <c r="AW632" s="47" t="str">
        <f t="shared" si="1162"/>
        <v/>
      </c>
      <c r="AX632" s="48" t="str">
        <f t="shared" si="1162"/>
        <v/>
      </c>
      <c r="AY632" s="48" t="str">
        <f t="shared" si="1162"/>
        <v/>
      </c>
      <c r="AZ632" s="48" t="str">
        <f t="shared" si="1162"/>
        <v/>
      </c>
      <c r="BA632" s="48" t="str">
        <f t="shared" si="1162"/>
        <v/>
      </c>
      <c r="BB632" s="48" t="str">
        <f t="shared" si="1162"/>
        <v/>
      </c>
      <c r="BC632" s="48" t="str">
        <f t="shared" si="1162"/>
        <v/>
      </c>
      <c r="BD632" s="48" t="str">
        <f t="shared" si="1162"/>
        <v/>
      </c>
      <c r="BE632" s="48" t="str">
        <f t="shared" si="1162"/>
        <v/>
      </c>
      <c r="BF632" s="48" t="str">
        <f t="shared" si="1162"/>
        <v/>
      </c>
      <c r="BG632" s="48" t="str">
        <f t="shared" si="1162"/>
        <v/>
      </c>
      <c r="BH632" s="49" t="str">
        <f t="shared" si="1162"/>
        <v/>
      </c>
      <c r="BI632" s="47" t="str">
        <f t="shared" si="1162"/>
        <v/>
      </c>
      <c r="BJ632" s="48" t="str">
        <f t="shared" si="1162"/>
        <v/>
      </c>
      <c r="BK632" s="48" t="str">
        <f t="shared" si="1162"/>
        <v/>
      </c>
      <c r="BL632" s="48"/>
      <c r="BM632" s="48" t="str">
        <f t="shared" ref="BM632:BU632" si="1163">IF(COUNTA(BM626:BM631)&gt;0,COUNTA(BM626:BM631),"")</f>
        <v/>
      </c>
      <c r="BN632" s="48" t="str">
        <f t="shared" si="1163"/>
        <v/>
      </c>
      <c r="BO632" s="48" t="str">
        <f t="shared" si="1163"/>
        <v/>
      </c>
      <c r="BP632" s="48" t="str">
        <f t="shared" si="1163"/>
        <v/>
      </c>
      <c r="BQ632" s="48" t="str">
        <f t="shared" si="1163"/>
        <v/>
      </c>
      <c r="BR632" s="48" t="str">
        <f t="shared" si="1163"/>
        <v/>
      </c>
      <c r="BS632" s="48" t="str">
        <f t="shared" si="1163"/>
        <v/>
      </c>
      <c r="BT632" s="48" t="str">
        <f t="shared" si="1163"/>
        <v/>
      </c>
      <c r="BU632" s="49" t="str">
        <f t="shared" si="1163"/>
        <v/>
      </c>
      <c r="BV632" s="47" t="str">
        <f>IF(COUNTA(BV626:BV631)&gt;0,COUNTA(BV626:BV631),"")</f>
        <v/>
      </c>
      <c r="BW632" s="48" t="str">
        <f t="shared" ref="BW632:DL632" si="1164">IF(COUNTA(BW626:BW631)&gt;0,COUNTA(BW626:BW631),"")</f>
        <v/>
      </c>
      <c r="BX632" s="48" t="str">
        <f t="shared" si="1164"/>
        <v/>
      </c>
      <c r="BY632" s="48" t="str">
        <f t="shared" si="1164"/>
        <v/>
      </c>
      <c r="BZ632" s="48" t="str">
        <f t="shared" si="1164"/>
        <v/>
      </c>
      <c r="CA632" s="48" t="str">
        <f t="shared" si="1164"/>
        <v/>
      </c>
      <c r="CB632" s="48" t="str">
        <f t="shared" si="1164"/>
        <v/>
      </c>
      <c r="CC632" s="48" t="str">
        <f t="shared" si="1164"/>
        <v/>
      </c>
      <c r="CD632" s="48" t="str">
        <f t="shared" si="1164"/>
        <v/>
      </c>
      <c r="CE632" s="48" t="str">
        <f t="shared" si="1164"/>
        <v/>
      </c>
      <c r="CF632" s="48" t="str">
        <f t="shared" si="1164"/>
        <v/>
      </c>
      <c r="CG632" s="48" t="str">
        <f t="shared" si="1164"/>
        <v/>
      </c>
      <c r="CH632" s="48" t="str">
        <f t="shared" si="1164"/>
        <v/>
      </c>
      <c r="CI632" s="48" t="str">
        <f t="shared" si="1164"/>
        <v/>
      </c>
      <c r="CJ632" s="48" t="str">
        <f t="shared" si="1164"/>
        <v/>
      </c>
      <c r="CK632" s="48" t="str">
        <f t="shared" si="1164"/>
        <v/>
      </c>
      <c r="CL632" s="48" t="str">
        <f t="shared" si="1164"/>
        <v/>
      </c>
      <c r="CM632" s="49" t="str">
        <f t="shared" si="1164"/>
        <v/>
      </c>
      <c r="CN632" s="47" t="str">
        <f t="shared" si="1164"/>
        <v/>
      </c>
      <c r="CO632" s="48" t="str">
        <f t="shared" si="1164"/>
        <v/>
      </c>
      <c r="CP632" s="48" t="str">
        <f t="shared" si="1164"/>
        <v/>
      </c>
      <c r="CQ632" s="48" t="str">
        <f t="shared" si="1164"/>
        <v/>
      </c>
      <c r="CR632" s="48" t="str">
        <f t="shared" si="1164"/>
        <v/>
      </c>
      <c r="CS632" s="48" t="str">
        <f t="shared" si="1164"/>
        <v/>
      </c>
      <c r="CT632" s="48" t="str">
        <f t="shared" si="1164"/>
        <v/>
      </c>
      <c r="CU632" s="48" t="str">
        <f t="shared" si="1164"/>
        <v/>
      </c>
      <c r="CV632" s="48" t="str">
        <f t="shared" si="1164"/>
        <v/>
      </c>
      <c r="CW632" s="48" t="str">
        <f t="shared" si="1164"/>
        <v/>
      </c>
      <c r="CX632" s="48" t="str">
        <f t="shared" si="1164"/>
        <v/>
      </c>
      <c r="CY632" s="48" t="str">
        <f t="shared" si="1164"/>
        <v/>
      </c>
      <c r="CZ632" s="48" t="str">
        <f t="shared" si="1164"/>
        <v/>
      </c>
      <c r="DA632" s="48" t="str">
        <f t="shared" si="1164"/>
        <v/>
      </c>
      <c r="DB632" s="48" t="str">
        <f t="shared" si="1164"/>
        <v/>
      </c>
      <c r="DC632" s="48" t="str">
        <f t="shared" si="1164"/>
        <v/>
      </c>
      <c r="DD632" s="48" t="str">
        <f t="shared" si="1164"/>
        <v/>
      </c>
      <c r="DE632" s="48" t="str">
        <f t="shared" si="1164"/>
        <v/>
      </c>
      <c r="DF632" s="48" t="str">
        <f t="shared" si="1164"/>
        <v/>
      </c>
      <c r="DG632" s="48" t="str">
        <f t="shared" si="1164"/>
        <v/>
      </c>
      <c r="DH632" s="48" t="str">
        <f t="shared" si="1164"/>
        <v/>
      </c>
      <c r="DI632" s="48" t="str">
        <f t="shared" si="1164"/>
        <v/>
      </c>
      <c r="DJ632" s="48" t="str">
        <f t="shared" si="1164"/>
        <v/>
      </c>
      <c r="DK632" s="48" t="str">
        <f t="shared" si="1164"/>
        <v/>
      </c>
      <c r="DL632" s="49" t="str">
        <f t="shared" si="1164"/>
        <v/>
      </c>
      <c r="DM632" s="170" t="s">
        <v>822</v>
      </c>
      <c r="DN632" s="170"/>
      <c r="DO632" s="170"/>
      <c r="DP632" s="170"/>
      <c r="DQ632" s="170"/>
      <c r="DR632" s="170"/>
      <c r="DS632" s="171"/>
      <c r="DT632" s="187"/>
      <c r="DU632" s="172"/>
      <c r="DV632" s="211"/>
      <c r="DW632" s="212"/>
      <c r="DX632" s="212"/>
      <c r="DY632" s="212"/>
      <c r="DZ632" s="212"/>
      <c r="EA632" s="212"/>
      <c r="EB632" s="212"/>
      <c r="EC632" s="212"/>
      <c r="ED632" s="212"/>
      <c r="EE632" s="212"/>
      <c r="EF632" s="212"/>
      <c r="EG632" s="212"/>
      <c r="EH632" s="212"/>
      <c r="EI632" s="212"/>
      <c r="EJ632" s="212"/>
      <c r="EK632" s="212"/>
      <c r="EL632" s="212"/>
      <c r="EM632" s="212"/>
      <c r="EN632" s="212"/>
      <c r="EO632" s="212"/>
      <c r="EP632" s="212"/>
      <c r="EQ632" s="212"/>
      <c r="ER632" s="212"/>
      <c r="ES632" s="212"/>
      <c r="ET632" s="212"/>
      <c r="EU632" s="212"/>
      <c r="EV632" s="212"/>
      <c r="EW632" s="213"/>
      <c r="EX632" s="151"/>
      <c r="EY632" s="149"/>
      <c r="EZ632" s="149"/>
      <c r="FA632" s="149"/>
      <c r="FB632" s="149"/>
      <c r="FC632" s="149"/>
      <c r="FD632" s="149"/>
      <c r="FE632" s="149"/>
      <c r="FF632" s="149"/>
      <c r="FG632" s="149"/>
      <c r="FH632" s="149"/>
      <c r="FI632" s="152"/>
    </row>
    <row r="633" spans="1:182" x14ac:dyDescent="0.25">
      <c r="A633" s="40">
        <f>A626+1</f>
        <v>91</v>
      </c>
      <c r="B633" s="29"/>
      <c r="C633" s="65" t="s">
        <v>531</v>
      </c>
      <c r="D633" s="41" t="str">
        <f>IF(MAX(F633:F638)&gt;0,MAX(F633:F638),"")</f>
        <v/>
      </c>
      <c r="E633" s="30"/>
      <c r="F633" s="45" t="str">
        <f>IF(I633&lt;&gt;"",1,"")</f>
        <v/>
      </c>
      <c r="G633" s="45" t="str">
        <f>IF(AND(I633&lt;&gt;"",D634&lt;&gt;""),D634,"")</f>
        <v/>
      </c>
      <c r="H633" s="45" t="str">
        <f>IF(AND(I633&lt;&gt;"",D635&lt;&gt;""),D637,"")</f>
        <v/>
      </c>
      <c r="I633" s="29"/>
      <c r="J633" s="146"/>
      <c r="K633" s="40" t="str">
        <f t="shared" ref="K633:K638" si="1165">IF(J633&lt;&gt;"",IF(ISNA(VLOOKUP(J633,PlanetTypeTable,2,FALSE)),"&lt;Unknown&gt;",VLOOKUP(J633,PlanetTypeTable,2,FALSE)),"")</f>
        <v/>
      </c>
      <c r="L633" s="34"/>
      <c r="M633" s="34"/>
      <c r="N633" s="34"/>
      <c r="O633" s="34"/>
      <c r="P633" s="29"/>
      <c r="Q633" s="50"/>
      <c r="R633" s="30"/>
      <c r="S633" s="30"/>
      <c r="T633" s="30"/>
      <c r="U633" s="30"/>
      <c r="V633" s="30"/>
      <c r="W633" s="30"/>
      <c r="X633" s="30"/>
      <c r="Y633" s="30"/>
      <c r="Z633" s="30"/>
      <c r="AA633" s="30"/>
      <c r="AB633" s="30"/>
      <c r="AC633" s="30"/>
      <c r="AD633" s="30"/>
      <c r="AE633" s="30"/>
      <c r="AF633" s="30"/>
      <c r="AG633" s="30"/>
      <c r="AH633" s="30"/>
      <c r="AI633" s="30"/>
      <c r="AJ633" s="30"/>
      <c r="AK633" s="30"/>
      <c r="AL633" s="30"/>
      <c r="AM633" s="51"/>
      <c r="AN633" s="50"/>
      <c r="AO633" s="30"/>
      <c r="AP633" s="30"/>
      <c r="AQ633" s="30"/>
      <c r="AR633" s="30"/>
      <c r="AS633" s="51"/>
      <c r="AT633" s="50"/>
      <c r="AU633" s="30"/>
      <c r="AV633" s="51"/>
      <c r="AW633" s="50"/>
      <c r="AX633" s="30"/>
      <c r="AY633" s="30"/>
      <c r="AZ633" s="30"/>
      <c r="BA633" s="30"/>
      <c r="BB633" s="30"/>
      <c r="BC633" s="30"/>
      <c r="BD633" s="30"/>
      <c r="BE633" s="30"/>
      <c r="BF633" s="30"/>
      <c r="BG633" s="30"/>
      <c r="BH633" s="51"/>
      <c r="BI633" s="50"/>
      <c r="BJ633" s="30"/>
      <c r="BK633" s="30"/>
      <c r="BL633" s="30"/>
      <c r="BM633" s="30"/>
      <c r="BN633" s="30"/>
      <c r="BO633" s="30"/>
      <c r="BP633" s="30"/>
      <c r="BQ633" s="30"/>
      <c r="BR633" s="30"/>
      <c r="BS633" s="30"/>
      <c r="BT633" s="30"/>
      <c r="BU633" s="51"/>
      <c r="BV633" s="50"/>
      <c r="BW633" s="52"/>
      <c r="BX633" s="52"/>
      <c r="BY633" s="30"/>
      <c r="BZ633" s="30"/>
      <c r="CA633" s="30"/>
      <c r="CB633" s="30"/>
      <c r="CC633" s="30"/>
      <c r="CD633" s="30"/>
      <c r="CE633" s="30"/>
      <c r="CF633" s="30"/>
      <c r="CG633" s="30"/>
      <c r="CH633" s="30"/>
      <c r="CI633" s="30"/>
      <c r="CJ633" s="30"/>
      <c r="CK633" s="30"/>
      <c r="CL633" s="30"/>
      <c r="CM633" s="51"/>
      <c r="CN633" s="53"/>
      <c r="CO633" s="53"/>
      <c r="CP633" s="53"/>
      <c r="CQ633" s="53"/>
      <c r="CR633" s="53"/>
      <c r="CS633" s="53"/>
      <c r="CT633" s="53"/>
      <c r="CU633" s="53"/>
      <c r="CV633" s="53"/>
      <c r="CW633" s="53"/>
      <c r="CX633" s="53"/>
      <c r="CY633" s="53"/>
      <c r="CZ633" s="53"/>
      <c r="DA633" s="53"/>
      <c r="DB633" s="53"/>
      <c r="DC633" s="53"/>
      <c r="DD633" s="53"/>
      <c r="DE633" s="53"/>
      <c r="DF633" s="53"/>
      <c r="DG633" s="53"/>
      <c r="DH633" s="53"/>
      <c r="DI633" s="53"/>
      <c r="DJ633" s="53"/>
      <c r="DK633" s="53"/>
      <c r="DL633" s="51"/>
      <c r="DM633" s="162" t="s">
        <v>249</v>
      </c>
      <c r="DN633" s="30"/>
      <c r="DO633" s="30"/>
      <c r="DP633" s="30"/>
      <c r="DQ633" s="30"/>
      <c r="DR633" s="30"/>
      <c r="DS633" s="30"/>
      <c r="DT633" s="30"/>
      <c r="DU633" s="51"/>
      <c r="DV633" s="163" t="s">
        <v>249</v>
      </c>
      <c r="DW633" s="30"/>
      <c r="DX633" s="30"/>
      <c r="DY633" s="30"/>
      <c r="DZ633" s="30"/>
      <c r="EA633" s="30"/>
      <c r="EB633" s="30"/>
      <c r="EC633" s="30"/>
      <c r="ED633" s="53"/>
      <c r="EE633" s="51"/>
      <c r="EF633" s="163" t="s">
        <v>249</v>
      </c>
      <c r="EG633" s="30"/>
      <c r="EH633" s="30"/>
      <c r="EI633" s="63"/>
      <c r="EJ633" s="30"/>
      <c r="EK633" s="30"/>
      <c r="EL633" s="30"/>
      <c r="EM633" s="30"/>
      <c r="EN633" s="51"/>
      <c r="EO633" s="163" t="s">
        <v>249</v>
      </c>
      <c r="EP633" s="30"/>
      <c r="EQ633" s="30"/>
      <c r="ER633" s="30"/>
      <c r="ES633" s="30"/>
      <c r="ET633" s="30"/>
      <c r="EU633" s="30"/>
      <c r="EV633" s="30"/>
      <c r="EW633" s="51"/>
      <c r="EX633" s="156"/>
      <c r="EY633" s="157"/>
      <c r="EZ633" s="157"/>
      <c r="FA633" s="157"/>
      <c r="FB633" s="157"/>
      <c r="FC633" s="157"/>
      <c r="FD633" s="157"/>
      <c r="FE633" s="157"/>
      <c r="FF633" s="157"/>
      <c r="FG633" s="157"/>
      <c r="FH633" s="157"/>
      <c r="FI633" s="158"/>
      <c r="FR633" s="25" t="str">
        <f>IF(FS633&lt;&gt;"",MAX(FR$3:FR632)+1,"")</f>
        <v/>
      </c>
      <c r="FS633" s="25" t="str">
        <f>IF(B633&lt;&gt;"",B633,"")</f>
        <v/>
      </c>
      <c r="FT633" s="25" t="str">
        <f>IF(D634&lt;&gt;"",D634,"")</f>
        <v/>
      </c>
      <c r="FV633" s="24" t="str">
        <f>IF(FW633&lt;&gt;"",MAX($FV$3:FV632)+1,"")</f>
        <v/>
      </c>
      <c r="FW633" s="24" t="str">
        <f>IF($B633&lt;&gt;"",LEFT(E633,2),"")</f>
        <v/>
      </c>
      <c r="FX633" s="24" t="str">
        <f t="shared" ref="FX633:FX637" si="1166">IF($B633&lt;&gt;"",I633,"")</f>
        <v/>
      </c>
      <c r="FY633" s="24" t="str">
        <f t="shared" ref="FY633:FY637" si="1167">IF($B633&lt;&gt;"",J633,"")</f>
        <v/>
      </c>
      <c r="FZ633" s="24" t="str">
        <f t="shared" ref="FZ633:FZ637" si="1168">IF($B633&lt;&gt;"",K633,"")</f>
        <v/>
      </c>
    </row>
    <row r="634" spans="1:182" x14ac:dyDescent="0.25">
      <c r="A634" s="38" t="str">
        <f>IF(AND(A633&lt;&gt;"",I634&lt;&gt;""),A633,"")</f>
        <v/>
      </c>
      <c r="B634" s="37" t="str">
        <f t="shared" ref="B634" si="1169">IF(AND($A634&lt;&gt;"",B633&lt;&gt;""),B633,"")</f>
        <v/>
      </c>
      <c r="C634" s="66" t="s">
        <v>72</v>
      </c>
      <c r="D634" s="32"/>
      <c r="E634" s="44" t="str">
        <f>IF(AND(I634&lt;&gt;"",E633&lt;&gt;""),E633,"")</f>
        <v/>
      </c>
      <c r="F634" s="44" t="str">
        <f>IF(I634&lt;&gt;"",MAX(F633:F633)+1,"")</f>
        <v/>
      </c>
      <c r="G634" s="44" t="str">
        <f>IF(AND(I634&lt;&gt;"",D634&lt;&gt;""),D634,"")</f>
        <v/>
      </c>
      <c r="H634" s="44" t="str">
        <f>IF(AND(I634&lt;&gt;"",D635&lt;&gt;""),D637,"")</f>
        <v/>
      </c>
      <c r="I634" s="31"/>
      <c r="J634" s="33"/>
      <c r="K634" s="38" t="str">
        <f t="shared" si="1165"/>
        <v/>
      </c>
      <c r="L634" s="153"/>
      <c r="M634" s="153"/>
      <c r="N634" s="153"/>
      <c r="O634" s="153"/>
      <c r="P634" s="31"/>
      <c r="Q634" s="54"/>
      <c r="R634" s="55"/>
      <c r="S634" s="55"/>
      <c r="T634" s="55"/>
      <c r="U634" s="55"/>
      <c r="V634" s="55"/>
      <c r="W634" s="55"/>
      <c r="X634" s="55"/>
      <c r="Y634" s="55"/>
      <c r="Z634" s="55"/>
      <c r="AA634" s="55"/>
      <c r="AB634" s="55"/>
      <c r="AC634" s="55"/>
      <c r="AD634" s="55"/>
      <c r="AE634" s="55"/>
      <c r="AF634" s="55"/>
      <c r="AG634" s="55"/>
      <c r="AH634" s="55"/>
      <c r="AI634" s="55"/>
      <c r="AJ634" s="55"/>
      <c r="AK634" s="55"/>
      <c r="AL634" s="55"/>
      <c r="AM634" s="56"/>
      <c r="AN634" s="54"/>
      <c r="AO634" s="55"/>
      <c r="AP634" s="55"/>
      <c r="AQ634" s="55"/>
      <c r="AR634" s="55"/>
      <c r="AS634" s="56"/>
      <c r="AT634" s="54"/>
      <c r="AU634" s="55"/>
      <c r="AV634" s="56"/>
      <c r="AW634" s="54"/>
      <c r="AX634" s="55"/>
      <c r="AY634" s="55"/>
      <c r="AZ634" s="55"/>
      <c r="BA634" s="55"/>
      <c r="BB634" s="55"/>
      <c r="BC634" s="55"/>
      <c r="BD634" s="55"/>
      <c r="BE634" s="55"/>
      <c r="BF634" s="55"/>
      <c r="BG634" s="55"/>
      <c r="BH634" s="56"/>
      <c r="BI634" s="54"/>
      <c r="BJ634" s="55"/>
      <c r="BK634" s="55"/>
      <c r="BL634" s="55"/>
      <c r="BM634" s="55"/>
      <c r="BN634" s="55"/>
      <c r="BO634" s="55"/>
      <c r="BP634" s="55"/>
      <c r="BQ634" s="55"/>
      <c r="BR634" s="55"/>
      <c r="BS634" s="55"/>
      <c r="BT634" s="55"/>
      <c r="BU634" s="56"/>
      <c r="BV634" s="54"/>
      <c r="BW634" s="57"/>
      <c r="BX634" s="57"/>
      <c r="BY634" s="55"/>
      <c r="BZ634" s="55"/>
      <c r="CA634" s="55"/>
      <c r="CB634" s="55"/>
      <c r="CC634" s="55"/>
      <c r="CD634" s="55"/>
      <c r="CE634" s="55"/>
      <c r="CF634" s="55"/>
      <c r="CG634" s="55"/>
      <c r="CH634" s="55"/>
      <c r="CI634" s="55"/>
      <c r="CJ634" s="55"/>
      <c r="CK634" s="55"/>
      <c r="CL634" s="55"/>
      <c r="CM634" s="56"/>
      <c r="CN634" s="58"/>
      <c r="CO634" s="58"/>
      <c r="CP634" s="58"/>
      <c r="CQ634" s="58"/>
      <c r="CR634" s="58"/>
      <c r="CS634" s="58"/>
      <c r="CT634" s="58"/>
      <c r="CU634" s="58"/>
      <c r="CV634" s="58"/>
      <c r="CW634" s="58"/>
      <c r="CX634" s="58"/>
      <c r="CY634" s="58"/>
      <c r="CZ634" s="58"/>
      <c r="DA634" s="58"/>
      <c r="DB634" s="58"/>
      <c r="DC634" s="58"/>
      <c r="DD634" s="58"/>
      <c r="DE634" s="58"/>
      <c r="DF634" s="58"/>
      <c r="DG634" s="58"/>
      <c r="DH634" s="58"/>
      <c r="DI634" s="58"/>
      <c r="DJ634" s="58"/>
      <c r="DK634" s="58"/>
      <c r="DL634" s="56"/>
      <c r="DM634" s="167" t="s">
        <v>44</v>
      </c>
      <c r="DN634" s="55"/>
      <c r="DO634" s="55"/>
      <c r="DP634" s="55"/>
      <c r="DQ634" s="55"/>
      <c r="DR634" s="55"/>
      <c r="DS634" s="55"/>
      <c r="DT634" s="55"/>
      <c r="DU634" s="56"/>
      <c r="DV634" s="168" t="s">
        <v>44</v>
      </c>
      <c r="DW634" s="55"/>
      <c r="DX634" s="55"/>
      <c r="DY634" s="55"/>
      <c r="DZ634" s="55"/>
      <c r="EA634" s="55"/>
      <c r="EB634" s="55"/>
      <c r="EC634" s="55"/>
      <c r="ED634" s="58"/>
      <c r="EE634" s="56"/>
      <c r="EF634" s="168" t="s">
        <v>44</v>
      </c>
      <c r="EG634" s="55"/>
      <c r="EH634" s="55"/>
      <c r="EI634" s="55"/>
      <c r="EJ634" s="55"/>
      <c r="EK634" s="55"/>
      <c r="EL634" s="55"/>
      <c r="EM634" s="55"/>
      <c r="EN634" s="56"/>
      <c r="EO634" s="168" t="s">
        <v>44</v>
      </c>
      <c r="EP634" s="55"/>
      <c r="EQ634" s="55"/>
      <c r="ER634" s="55"/>
      <c r="ES634" s="55"/>
      <c r="ET634" s="55"/>
      <c r="EU634" s="55"/>
      <c r="EV634" s="55"/>
      <c r="EW634" s="56"/>
      <c r="EX634" s="159"/>
      <c r="EY634" s="160"/>
      <c r="EZ634" s="160"/>
      <c r="FA634" s="160"/>
      <c r="FB634" s="160"/>
      <c r="FC634" s="160"/>
      <c r="FD634" s="160"/>
      <c r="FE634" s="160"/>
      <c r="FF634" s="160"/>
      <c r="FG634" s="160"/>
      <c r="FH634" s="160"/>
      <c r="FI634" s="161"/>
      <c r="FV634" s="24" t="str">
        <f>IF(FW634&lt;&gt;"",MAX($FV$3:FV633)+1,"")</f>
        <v/>
      </c>
      <c r="FW634" s="24" t="str">
        <f>IF($B634&lt;&gt;"",LEFT(E634,2),"")</f>
        <v/>
      </c>
      <c r="FX634" s="24" t="str">
        <f t="shared" si="1166"/>
        <v/>
      </c>
      <c r="FY634" s="24" t="str">
        <f t="shared" si="1167"/>
        <v/>
      </c>
      <c r="FZ634" s="24" t="str">
        <f t="shared" si="1168"/>
        <v/>
      </c>
    </row>
    <row r="635" spans="1:182" x14ac:dyDescent="0.25">
      <c r="A635" s="38" t="str">
        <f>IF(AND(A634&lt;&gt;"",I635&lt;&gt;""),A633,"")</f>
        <v/>
      </c>
      <c r="B635" s="38" t="str">
        <f t="shared" ref="B635" si="1170">IF(AND($A635&lt;&gt;"",B633&lt;&gt;""),B633,"")</f>
        <v/>
      </c>
      <c r="C635" s="65" t="s">
        <v>317</v>
      </c>
      <c r="D635" s="33"/>
      <c r="E635" s="44" t="str">
        <f>IF(AND(I635&lt;&gt;"",E633&lt;&gt;""),E633,"")</f>
        <v/>
      </c>
      <c r="F635" s="44" t="str">
        <f>IF(I635&lt;&gt;"",MAX(F633:F634)+1,"")</f>
        <v/>
      </c>
      <c r="G635" s="44" t="str">
        <f>IF(AND(I635&lt;&gt;"",D634&lt;&gt;""),D634,"")</f>
        <v/>
      </c>
      <c r="H635" s="44" t="str">
        <f>IF(AND(I635&lt;&gt;"",D635&lt;&gt;""),D637,"")</f>
        <v/>
      </c>
      <c r="I635" s="31"/>
      <c r="J635" s="33"/>
      <c r="K635" s="38" t="str">
        <f t="shared" si="1165"/>
        <v/>
      </c>
      <c r="L635" s="153"/>
      <c r="M635" s="153"/>
      <c r="N635" s="153"/>
      <c r="O635" s="153"/>
      <c r="P635" s="31"/>
      <c r="Q635" s="54"/>
      <c r="R635" s="55"/>
      <c r="S635" s="55"/>
      <c r="T635" s="55"/>
      <c r="U635" s="55"/>
      <c r="V635" s="55"/>
      <c r="W635" s="55"/>
      <c r="X635" s="55"/>
      <c r="Y635" s="55"/>
      <c r="Z635" s="55"/>
      <c r="AA635" s="55"/>
      <c r="AB635" s="55"/>
      <c r="AC635" s="55"/>
      <c r="AD635" s="55"/>
      <c r="AE635" s="55"/>
      <c r="AF635" s="55"/>
      <c r="AG635" s="55"/>
      <c r="AH635" s="55"/>
      <c r="AI635" s="55"/>
      <c r="AJ635" s="55"/>
      <c r="AK635" s="55"/>
      <c r="AL635" s="55"/>
      <c r="AM635" s="56"/>
      <c r="AN635" s="54"/>
      <c r="AO635" s="55"/>
      <c r="AP635" s="55"/>
      <c r="AQ635" s="55"/>
      <c r="AR635" s="55"/>
      <c r="AS635" s="56"/>
      <c r="AT635" s="54"/>
      <c r="AU635" s="55"/>
      <c r="AV635" s="56"/>
      <c r="AW635" s="54"/>
      <c r="AX635" s="55"/>
      <c r="AY635" s="55"/>
      <c r="AZ635" s="55"/>
      <c r="BA635" s="55"/>
      <c r="BB635" s="55"/>
      <c r="BC635" s="55"/>
      <c r="BD635" s="55"/>
      <c r="BE635" s="55"/>
      <c r="BF635" s="55"/>
      <c r="BG635" s="55"/>
      <c r="BH635" s="56"/>
      <c r="BI635" s="54"/>
      <c r="BJ635" s="55"/>
      <c r="BK635" s="55"/>
      <c r="BL635" s="55"/>
      <c r="BM635" s="55"/>
      <c r="BN635" s="55"/>
      <c r="BO635" s="55"/>
      <c r="BP635" s="55"/>
      <c r="BQ635" s="55"/>
      <c r="BR635" s="55"/>
      <c r="BS635" s="55"/>
      <c r="BT635" s="55"/>
      <c r="BU635" s="56"/>
      <c r="BV635" s="54"/>
      <c r="BW635" s="57"/>
      <c r="BX635" s="57"/>
      <c r="BY635" s="55"/>
      <c r="BZ635" s="55"/>
      <c r="CA635" s="55"/>
      <c r="CB635" s="55"/>
      <c r="CC635" s="55"/>
      <c r="CD635" s="55"/>
      <c r="CE635" s="55"/>
      <c r="CF635" s="55"/>
      <c r="CG635" s="55"/>
      <c r="CH635" s="55"/>
      <c r="CI635" s="55"/>
      <c r="CJ635" s="55"/>
      <c r="CK635" s="55"/>
      <c r="CL635" s="55"/>
      <c r="CM635" s="56"/>
      <c r="CN635" s="58"/>
      <c r="CO635" s="58"/>
      <c r="CP635" s="58"/>
      <c r="CQ635" s="58"/>
      <c r="CR635" s="58"/>
      <c r="CS635" s="58"/>
      <c r="CT635" s="58"/>
      <c r="CU635" s="58"/>
      <c r="CV635" s="58"/>
      <c r="CW635" s="58"/>
      <c r="CX635" s="58"/>
      <c r="CY635" s="58"/>
      <c r="CZ635" s="58"/>
      <c r="DA635" s="58"/>
      <c r="DB635" s="58"/>
      <c r="DC635" s="58"/>
      <c r="DD635" s="58"/>
      <c r="DE635" s="58"/>
      <c r="DF635" s="58"/>
      <c r="DG635" s="58"/>
      <c r="DH635" s="58"/>
      <c r="DI635" s="58"/>
      <c r="DJ635" s="58"/>
      <c r="DK635" s="58"/>
      <c r="DL635" s="56"/>
      <c r="DM635" s="165" t="s">
        <v>45</v>
      </c>
      <c r="DN635" s="55"/>
      <c r="DO635" s="55"/>
      <c r="DP635" s="55"/>
      <c r="DQ635" s="55"/>
      <c r="DR635" s="55"/>
      <c r="DS635" s="55"/>
      <c r="DT635" s="55"/>
      <c r="DU635" s="56"/>
      <c r="DV635" s="166" t="s">
        <v>45</v>
      </c>
      <c r="DW635" s="55"/>
      <c r="DX635" s="55"/>
      <c r="DY635" s="55"/>
      <c r="DZ635" s="55"/>
      <c r="EA635" s="55"/>
      <c r="EB635" s="55"/>
      <c r="EC635" s="55"/>
      <c r="ED635" s="58"/>
      <c r="EE635" s="56"/>
      <c r="EF635" s="166" t="s">
        <v>45</v>
      </c>
      <c r="EG635" s="55"/>
      <c r="EH635" s="55"/>
      <c r="EI635" s="55"/>
      <c r="EJ635" s="55"/>
      <c r="EK635" s="55"/>
      <c r="EL635" s="55"/>
      <c r="EM635" s="55"/>
      <c r="EN635" s="56"/>
      <c r="EO635" s="166" t="s">
        <v>45</v>
      </c>
      <c r="EP635" s="55"/>
      <c r="EQ635" s="55"/>
      <c r="ER635" s="55"/>
      <c r="ES635" s="55"/>
      <c r="ET635" s="55"/>
      <c r="EU635" s="55"/>
      <c r="EV635" s="55"/>
      <c r="EW635" s="56"/>
      <c r="EX635" s="159"/>
      <c r="EY635" s="160"/>
      <c r="EZ635" s="160"/>
      <c r="FA635" s="160"/>
      <c r="FB635" s="160"/>
      <c r="FC635" s="160"/>
      <c r="FD635" s="160"/>
      <c r="FE635" s="160"/>
      <c r="FF635" s="160"/>
      <c r="FG635" s="160"/>
      <c r="FH635" s="160"/>
      <c r="FI635" s="161"/>
      <c r="FV635" s="24" t="str">
        <f>IF(FW635&lt;&gt;"",MAX($FV$3:FV634)+1,"")</f>
        <v/>
      </c>
      <c r="FW635" s="24" t="str">
        <f>IF($B635&lt;&gt;"",LEFT(E635,2),"")</f>
        <v/>
      </c>
      <c r="FX635" s="24" t="str">
        <f t="shared" si="1166"/>
        <v/>
      </c>
      <c r="FY635" s="24" t="str">
        <f t="shared" si="1167"/>
        <v/>
      </c>
      <c r="FZ635" s="24" t="str">
        <f t="shared" si="1168"/>
        <v/>
      </c>
    </row>
    <row r="636" spans="1:182" x14ac:dyDescent="0.25">
      <c r="A636" s="38" t="str">
        <f>IF(AND(A635&lt;&gt;"",I636&lt;&gt;""),A633,"")</f>
        <v/>
      </c>
      <c r="B636" s="38" t="str">
        <f t="shared" ref="B636" si="1171">IF(AND($A636&lt;&gt;"",B633&lt;&gt;""),B633,"")</f>
        <v/>
      </c>
      <c r="C636" s="65" t="s">
        <v>318</v>
      </c>
      <c r="D636" s="33"/>
      <c r="E636" s="44" t="str">
        <f>IF(AND(I636&lt;&gt;"",E633&lt;&gt;""),E633,"")</f>
        <v/>
      </c>
      <c r="F636" s="44" t="str">
        <f>IF(I636&lt;&gt;"",MAX(F633:F635)+1,"")</f>
        <v/>
      </c>
      <c r="G636" s="44" t="str">
        <f>IF(AND(I636&lt;&gt;"",D634&lt;&gt;""),D634,"")</f>
        <v/>
      </c>
      <c r="H636" s="44" t="str">
        <f>IF(AND(I636&lt;&gt;"",D635&lt;&gt;""),D637,"")</f>
        <v/>
      </c>
      <c r="I636" s="31"/>
      <c r="J636" s="33"/>
      <c r="K636" s="38" t="str">
        <f t="shared" si="1165"/>
        <v/>
      </c>
      <c r="L636" s="153"/>
      <c r="M636" s="153"/>
      <c r="N636" s="153"/>
      <c r="O636" s="153"/>
      <c r="P636" s="31"/>
      <c r="Q636" s="54"/>
      <c r="R636" s="55"/>
      <c r="S636" s="55"/>
      <c r="T636" s="55"/>
      <c r="U636" s="55"/>
      <c r="V636" s="55"/>
      <c r="W636" s="55"/>
      <c r="X636" s="55"/>
      <c r="Y636" s="55"/>
      <c r="Z636" s="55"/>
      <c r="AA636" s="55"/>
      <c r="AB636" s="55"/>
      <c r="AC636" s="55"/>
      <c r="AD636" s="55"/>
      <c r="AE636" s="55"/>
      <c r="AF636" s="55"/>
      <c r="AG636" s="55"/>
      <c r="AH636" s="55"/>
      <c r="AI636" s="55"/>
      <c r="AJ636" s="55"/>
      <c r="AK636" s="55"/>
      <c r="AL636" s="55"/>
      <c r="AM636" s="56"/>
      <c r="AN636" s="54"/>
      <c r="AO636" s="55"/>
      <c r="AP636" s="55"/>
      <c r="AQ636" s="55"/>
      <c r="AR636" s="55"/>
      <c r="AS636" s="56"/>
      <c r="AT636" s="54"/>
      <c r="AU636" s="55"/>
      <c r="AV636" s="56"/>
      <c r="AW636" s="54"/>
      <c r="AX636" s="55"/>
      <c r="AY636" s="55"/>
      <c r="AZ636" s="55"/>
      <c r="BA636" s="55"/>
      <c r="BB636" s="55"/>
      <c r="BC636" s="55"/>
      <c r="BD636" s="55"/>
      <c r="BE636" s="55"/>
      <c r="BF636" s="55"/>
      <c r="BG636" s="55"/>
      <c r="BH636" s="56"/>
      <c r="BI636" s="54"/>
      <c r="BJ636" s="55"/>
      <c r="BK636" s="55"/>
      <c r="BL636" s="55"/>
      <c r="BM636" s="55"/>
      <c r="BN636" s="55"/>
      <c r="BO636" s="55"/>
      <c r="BP636" s="55"/>
      <c r="BQ636" s="55"/>
      <c r="BR636" s="55"/>
      <c r="BS636" s="55"/>
      <c r="BT636" s="55"/>
      <c r="BU636" s="56"/>
      <c r="BV636" s="54"/>
      <c r="BW636" s="57"/>
      <c r="BX636" s="57"/>
      <c r="BY636" s="55"/>
      <c r="BZ636" s="55"/>
      <c r="CA636" s="55"/>
      <c r="CB636" s="55"/>
      <c r="CC636" s="55"/>
      <c r="CD636" s="55"/>
      <c r="CE636" s="55"/>
      <c r="CF636" s="55"/>
      <c r="CG636" s="55"/>
      <c r="CH636" s="55"/>
      <c r="CI636" s="55"/>
      <c r="CJ636" s="55"/>
      <c r="CK636" s="55"/>
      <c r="CL636" s="55"/>
      <c r="CM636" s="56"/>
      <c r="CN636" s="58"/>
      <c r="CO636" s="58"/>
      <c r="CP636" s="58"/>
      <c r="CQ636" s="58"/>
      <c r="CR636" s="58"/>
      <c r="CS636" s="58"/>
      <c r="CT636" s="58"/>
      <c r="CU636" s="58"/>
      <c r="CV636" s="58"/>
      <c r="CW636" s="58"/>
      <c r="CX636" s="58"/>
      <c r="CY636" s="58"/>
      <c r="CZ636" s="58"/>
      <c r="DA636" s="58"/>
      <c r="DB636" s="58"/>
      <c r="DC636" s="58"/>
      <c r="DD636" s="58"/>
      <c r="DE636" s="58"/>
      <c r="DF636" s="58"/>
      <c r="DG636" s="58"/>
      <c r="DH636" s="58"/>
      <c r="DI636" s="58"/>
      <c r="DJ636" s="58"/>
      <c r="DK636" s="58"/>
      <c r="DL636" s="56"/>
      <c r="DM636" s="155" t="s">
        <v>42</v>
      </c>
      <c r="DN636" s="55"/>
      <c r="DO636" s="55"/>
      <c r="DP636" s="55"/>
      <c r="DQ636" s="55"/>
      <c r="DR636" s="55"/>
      <c r="DS636" s="55"/>
      <c r="DT636" s="55"/>
      <c r="DU636" s="56"/>
      <c r="DV636" s="91" t="s">
        <v>42</v>
      </c>
      <c r="DW636" s="60"/>
      <c r="DX636" s="60"/>
      <c r="DY636" s="60"/>
      <c r="DZ636" s="60"/>
      <c r="EA636" s="60"/>
      <c r="EB636" s="60"/>
      <c r="EC636" s="60"/>
      <c r="ED636" s="147"/>
      <c r="EE636" s="61"/>
      <c r="EF636" s="91" t="s">
        <v>42</v>
      </c>
      <c r="EG636" s="60"/>
      <c r="EH636" s="60"/>
      <c r="EI636" s="60"/>
      <c r="EJ636" s="60"/>
      <c r="EK636" s="60"/>
      <c r="EL636" s="60"/>
      <c r="EM636" s="60"/>
      <c r="EN636" s="61"/>
      <c r="EO636" s="164" t="s">
        <v>42</v>
      </c>
      <c r="EP636" s="60"/>
      <c r="EQ636" s="60"/>
      <c r="ER636" s="60"/>
      <c r="ES636" s="60"/>
      <c r="ET636" s="60"/>
      <c r="EU636" s="60"/>
      <c r="EV636" s="60"/>
      <c r="EW636" s="61"/>
      <c r="EX636" s="159"/>
      <c r="EY636" s="160"/>
      <c r="EZ636" s="160"/>
      <c r="FA636" s="160"/>
      <c r="FB636" s="160"/>
      <c r="FC636" s="160"/>
      <c r="FD636" s="160"/>
      <c r="FE636" s="160"/>
      <c r="FF636" s="160"/>
      <c r="FG636" s="160"/>
      <c r="FH636" s="160"/>
      <c r="FI636" s="161"/>
      <c r="FV636" s="24" t="str">
        <f>IF(FW636&lt;&gt;"",MAX($FV$3:FV635)+1,"")</f>
        <v/>
      </c>
      <c r="FW636" s="24" t="str">
        <f>IF($B636&lt;&gt;"",LEFT(E636,2),"")</f>
        <v/>
      </c>
      <c r="FX636" s="24" t="str">
        <f t="shared" si="1166"/>
        <v/>
      </c>
      <c r="FY636" s="24" t="str">
        <f t="shared" si="1167"/>
        <v/>
      </c>
      <c r="FZ636" s="24" t="str">
        <f t="shared" si="1168"/>
        <v/>
      </c>
    </row>
    <row r="637" spans="1:182" x14ac:dyDescent="0.25">
      <c r="A637" s="38" t="str">
        <f>IF(AND(A636&lt;&gt;"",I637&lt;&gt;""),A633,"")</f>
        <v/>
      </c>
      <c r="B637" s="38" t="str">
        <f t="shared" ref="B637" si="1172">IF(AND($A637&lt;&gt;"",B633&lt;&gt;""),B633,"")</f>
        <v/>
      </c>
      <c r="C637" s="65" t="s">
        <v>742</v>
      </c>
      <c r="D637" s="42" t="str">
        <f>IF(D635&lt;&gt;"",IF(ISNA(VLOOKUP(D635,EconomyTable,2,FALSE)),"&lt;Unknown&gt;",VLOOKUP(D635,EconomyTable,2,FALSE)),"")</f>
        <v/>
      </c>
      <c r="E637" s="44" t="str">
        <f>IF(AND(I637&lt;&gt;"",E633&lt;&gt;""),E633,"")</f>
        <v/>
      </c>
      <c r="F637" s="44" t="str">
        <f>IF(I637&lt;&gt;"",MAX(F633:F636)+1,"")</f>
        <v/>
      </c>
      <c r="G637" s="44" t="str">
        <f>IF(AND(I637&lt;&gt;"",D634&lt;&gt;""),D634,"")</f>
        <v/>
      </c>
      <c r="H637" s="44" t="str">
        <f>IF(AND(I638&lt;&gt;"",D635&lt;&gt;""),D637,"")</f>
        <v/>
      </c>
      <c r="I637" s="31"/>
      <c r="J637" s="33"/>
      <c r="K637" s="38" t="str">
        <f t="shared" si="1165"/>
        <v/>
      </c>
      <c r="L637" s="153"/>
      <c r="M637" s="153"/>
      <c r="N637" s="153"/>
      <c r="O637" s="153"/>
      <c r="P637" s="31"/>
      <c r="Q637" s="54"/>
      <c r="R637" s="55"/>
      <c r="S637" s="55"/>
      <c r="T637" s="55"/>
      <c r="U637" s="55"/>
      <c r="V637" s="55"/>
      <c r="W637" s="55"/>
      <c r="X637" s="55"/>
      <c r="Y637" s="55"/>
      <c r="Z637" s="55"/>
      <c r="AA637" s="55"/>
      <c r="AB637" s="55"/>
      <c r="AC637" s="55"/>
      <c r="AD637" s="55"/>
      <c r="AE637" s="55"/>
      <c r="AF637" s="55"/>
      <c r="AG637" s="55"/>
      <c r="AH637" s="55"/>
      <c r="AI637" s="55"/>
      <c r="AJ637" s="55"/>
      <c r="AK637" s="55"/>
      <c r="AL637" s="55"/>
      <c r="AM637" s="56"/>
      <c r="AN637" s="54"/>
      <c r="AO637" s="55"/>
      <c r="AP637" s="55"/>
      <c r="AQ637" s="55"/>
      <c r="AR637" s="55"/>
      <c r="AS637" s="56"/>
      <c r="AT637" s="54"/>
      <c r="AU637" s="55"/>
      <c r="AV637" s="56"/>
      <c r="AW637" s="54"/>
      <c r="AX637" s="55"/>
      <c r="AY637" s="55"/>
      <c r="AZ637" s="55"/>
      <c r="BA637" s="55"/>
      <c r="BB637" s="55"/>
      <c r="BC637" s="55"/>
      <c r="BD637" s="55"/>
      <c r="BE637" s="55"/>
      <c r="BF637" s="55"/>
      <c r="BG637" s="55"/>
      <c r="BH637" s="56"/>
      <c r="BI637" s="54"/>
      <c r="BJ637" s="55"/>
      <c r="BK637" s="55"/>
      <c r="BL637" s="55"/>
      <c r="BM637" s="55"/>
      <c r="BN637" s="55"/>
      <c r="BO637" s="55"/>
      <c r="BP637" s="55"/>
      <c r="BQ637" s="55"/>
      <c r="BR637" s="55"/>
      <c r="BS637" s="55"/>
      <c r="BT637" s="55"/>
      <c r="BU637" s="56"/>
      <c r="BV637" s="54"/>
      <c r="BW637" s="57"/>
      <c r="BX637" s="57"/>
      <c r="BY637" s="55"/>
      <c r="BZ637" s="55"/>
      <c r="CA637" s="55"/>
      <c r="CB637" s="55"/>
      <c r="CC637" s="55"/>
      <c r="CD637" s="55"/>
      <c r="CE637" s="55"/>
      <c r="CF637" s="55"/>
      <c r="CG637" s="55"/>
      <c r="CH637" s="55"/>
      <c r="CI637" s="55"/>
      <c r="CJ637" s="55"/>
      <c r="CK637" s="55"/>
      <c r="CL637" s="55"/>
      <c r="CM637" s="58"/>
      <c r="CN637" s="54"/>
      <c r="CO637" s="58"/>
      <c r="CP637" s="58"/>
      <c r="CQ637" s="58"/>
      <c r="CR637" s="58"/>
      <c r="CS637" s="58"/>
      <c r="CT637" s="58"/>
      <c r="CU637" s="58"/>
      <c r="CV637" s="58"/>
      <c r="CW637" s="58"/>
      <c r="CX637" s="58"/>
      <c r="CY637" s="58"/>
      <c r="CZ637" s="58"/>
      <c r="DA637" s="58"/>
      <c r="DB637" s="58"/>
      <c r="DC637" s="58"/>
      <c r="DD637" s="58"/>
      <c r="DE637" s="58"/>
      <c r="DF637" s="58"/>
      <c r="DG637" s="58"/>
      <c r="DH637" s="58"/>
      <c r="DI637" s="58"/>
      <c r="DJ637" s="58"/>
      <c r="DK637" s="58"/>
      <c r="DL637" s="56"/>
      <c r="DM637" s="169" t="s">
        <v>861</v>
      </c>
      <c r="DN637" s="170"/>
      <c r="DO637" s="170"/>
      <c r="DP637" s="170"/>
      <c r="DQ637" s="170"/>
      <c r="DR637" s="170"/>
      <c r="DS637" s="171"/>
      <c r="DT637" s="205">
        <f>SUM(DN633:DU636)</f>
        <v>0</v>
      </c>
      <c r="DU637" s="218"/>
      <c r="DV637" s="169" t="s">
        <v>861</v>
      </c>
      <c r="DW637" s="170"/>
      <c r="DX637" s="170"/>
      <c r="DY637" s="170"/>
      <c r="DZ637" s="170"/>
      <c r="EA637" s="170"/>
      <c r="EB637" s="170"/>
      <c r="EC637" s="171"/>
      <c r="ED637" s="205">
        <f>SUM(DW633:EE636)</f>
        <v>0</v>
      </c>
      <c r="EE637" s="218"/>
      <c r="EF637" s="169" t="s">
        <v>861</v>
      </c>
      <c r="EG637" s="170"/>
      <c r="EH637" s="170"/>
      <c r="EI637" s="170"/>
      <c r="EJ637" s="170"/>
      <c r="EK637" s="170"/>
      <c r="EL637" s="171"/>
      <c r="EM637" s="205">
        <f>SUM(EG633:EN636)</f>
        <v>0</v>
      </c>
      <c r="EN637" s="218"/>
      <c r="EO637" s="169" t="s">
        <v>861</v>
      </c>
      <c r="EP637" s="170"/>
      <c r="EQ637" s="170"/>
      <c r="ER637" s="170"/>
      <c r="ES637" s="170"/>
      <c r="ET637" s="170"/>
      <c r="EU637" s="171"/>
      <c r="EV637" s="205">
        <f>SUM(EP633:EW636)</f>
        <v>0</v>
      </c>
      <c r="EW637" s="218"/>
      <c r="EX637" s="159"/>
      <c r="EY637" s="160"/>
      <c r="EZ637" s="160"/>
      <c r="FA637" s="160"/>
      <c r="FB637" s="160"/>
      <c r="FC637" s="160"/>
      <c r="FD637" s="160"/>
      <c r="FE637" s="160"/>
      <c r="FF637" s="160"/>
      <c r="FG637" s="160"/>
      <c r="FH637" s="160"/>
      <c r="FI637" s="161"/>
      <c r="FV637" s="24" t="str">
        <f>IF(FW637&lt;&gt;"",MAX($FV$3:FV636)+1,"")</f>
        <v/>
      </c>
      <c r="FW637" s="24" t="str">
        <f>IF($B637&lt;&gt;"",E637,"")</f>
        <v/>
      </c>
      <c r="FX637" s="24" t="str">
        <f t="shared" si="1166"/>
        <v/>
      </c>
      <c r="FY637" s="24" t="str">
        <f t="shared" si="1167"/>
        <v/>
      </c>
      <c r="FZ637" s="24" t="str">
        <f t="shared" si="1168"/>
        <v/>
      </c>
    </row>
    <row r="638" spans="1:182" x14ac:dyDescent="0.25">
      <c r="A638" s="38" t="str">
        <f>IF(AND(A637&lt;&gt;"",I638&lt;&gt;""),A633,"")</f>
        <v/>
      </c>
      <c r="B638" s="38" t="str">
        <f t="shared" ref="B638" si="1173">IF(AND($A638&lt;&gt;"",B633&lt;&gt;""),B633,"")</f>
        <v/>
      </c>
      <c r="C638" s="65" t="s">
        <v>741</v>
      </c>
      <c r="D638" s="43" t="str">
        <f>IF(D636&lt;&gt;"",IF(ISNA(VLOOKUP(D636,EconomyTypeTable,2,FALSE)),"&lt;Unknown&gt;",VLOOKUP(D636,EconomyTypeTable,2,FALSE)),"")</f>
        <v/>
      </c>
      <c r="E638" s="44" t="str">
        <f>IF(AND(I638&lt;&gt;"",E633&lt;&gt;""),E633,"")</f>
        <v/>
      </c>
      <c r="F638" s="44" t="str">
        <f>IF(I638&lt;&gt;"",MAX(F633:F637)+1,"")</f>
        <v/>
      </c>
      <c r="G638" s="44" t="str">
        <f>IF(AND(I637&lt;&gt;"",D634&lt;&gt;""),D634,"")</f>
        <v/>
      </c>
      <c r="H638" s="44" t="str">
        <f>IF(AND(I638&lt;&gt;"",D635&lt;&gt;""),D637,"")</f>
        <v/>
      </c>
      <c r="I638" s="31"/>
      <c r="J638" s="33"/>
      <c r="K638" s="38" t="str">
        <f t="shared" si="1165"/>
        <v/>
      </c>
      <c r="L638" s="153"/>
      <c r="M638" s="153"/>
      <c r="N638" s="153"/>
      <c r="O638" s="153"/>
      <c r="P638" s="31"/>
      <c r="Q638" s="59"/>
      <c r="R638" s="60"/>
      <c r="S638" s="60"/>
      <c r="T638" s="60"/>
      <c r="U638" s="60"/>
      <c r="V638" s="60"/>
      <c r="W638" s="60"/>
      <c r="X638" s="60"/>
      <c r="Y638" s="60"/>
      <c r="Z638" s="60"/>
      <c r="AA638" s="60"/>
      <c r="AB638" s="60"/>
      <c r="AC638" s="60"/>
      <c r="AD638" s="60"/>
      <c r="AE638" s="60"/>
      <c r="AF638" s="60"/>
      <c r="AG638" s="60"/>
      <c r="AH638" s="60"/>
      <c r="AI638" s="60"/>
      <c r="AJ638" s="60"/>
      <c r="AK638" s="60"/>
      <c r="AL638" s="60"/>
      <c r="AM638" s="61"/>
      <c r="AN638" s="59"/>
      <c r="AO638" s="60"/>
      <c r="AP638" s="60"/>
      <c r="AQ638" s="60"/>
      <c r="AR638" s="60"/>
      <c r="AS638" s="61"/>
      <c r="AT638" s="59"/>
      <c r="AU638" s="60"/>
      <c r="AV638" s="61"/>
      <c r="AW638" s="59"/>
      <c r="AX638" s="60"/>
      <c r="AY638" s="60"/>
      <c r="AZ638" s="60"/>
      <c r="BA638" s="60"/>
      <c r="BB638" s="60"/>
      <c r="BC638" s="60"/>
      <c r="BD638" s="60"/>
      <c r="BE638" s="60"/>
      <c r="BF638" s="60"/>
      <c r="BG638" s="60"/>
      <c r="BH638" s="61"/>
      <c r="BI638" s="59"/>
      <c r="BJ638" s="60"/>
      <c r="BK638" s="60"/>
      <c r="BL638" s="60"/>
      <c r="BM638" s="60"/>
      <c r="BN638" s="60"/>
      <c r="BO638" s="60"/>
      <c r="BP638" s="60"/>
      <c r="BQ638" s="60"/>
      <c r="BR638" s="60"/>
      <c r="BS638" s="60"/>
      <c r="BT638" s="60"/>
      <c r="BU638" s="61"/>
      <c r="BV638" s="59"/>
      <c r="BW638" s="62"/>
      <c r="BX638" s="62"/>
      <c r="BY638" s="60"/>
      <c r="BZ638" s="60"/>
      <c r="CA638" s="60"/>
      <c r="CB638" s="60"/>
      <c r="CC638" s="60"/>
      <c r="CD638" s="60"/>
      <c r="CE638" s="60"/>
      <c r="CF638" s="60"/>
      <c r="CG638" s="60"/>
      <c r="CH638" s="60"/>
      <c r="CI638" s="60"/>
      <c r="CJ638" s="60"/>
      <c r="CK638" s="60"/>
      <c r="CL638" s="60"/>
      <c r="CM638" s="61"/>
      <c r="CN638" s="58"/>
      <c r="CO638" s="58"/>
      <c r="CP638" s="58"/>
      <c r="CQ638" s="58"/>
      <c r="CR638" s="58"/>
      <c r="CS638" s="58"/>
      <c r="CT638" s="58"/>
      <c r="CU638" s="58"/>
      <c r="CV638" s="58"/>
      <c r="CW638" s="58"/>
      <c r="CX638" s="58"/>
      <c r="CY638" s="58"/>
      <c r="CZ638" s="58"/>
      <c r="DA638" s="58"/>
      <c r="DB638" s="58"/>
      <c r="DC638" s="58"/>
      <c r="DD638" s="58"/>
      <c r="DE638" s="58"/>
      <c r="DF638" s="58"/>
      <c r="DG638" s="58"/>
      <c r="DH638" s="58"/>
      <c r="DI638" s="58"/>
      <c r="DJ638" s="58"/>
      <c r="DK638" s="58"/>
      <c r="DL638" s="56"/>
      <c r="DM638" s="169" t="s">
        <v>823</v>
      </c>
      <c r="DN638" s="170"/>
      <c r="DO638" s="170"/>
      <c r="DP638" s="170"/>
      <c r="DQ638" s="170"/>
      <c r="DR638" s="170"/>
      <c r="DS638" s="171"/>
      <c r="DT638" s="172"/>
      <c r="DU638" s="173"/>
      <c r="DV638" s="209"/>
      <c r="DW638" s="190"/>
      <c r="DX638" s="190"/>
      <c r="DY638" s="190"/>
      <c r="DZ638" s="190"/>
      <c r="EA638" s="190"/>
      <c r="EB638" s="190"/>
      <c r="EC638" s="190"/>
      <c r="ED638" s="190"/>
      <c r="EE638" s="190"/>
      <c r="EF638" s="190"/>
      <c r="EG638" s="190"/>
      <c r="EH638" s="190"/>
      <c r="EI638" s="190"/>
      <c r="EJ638" s="190"/>
      <c r="EK638" s="190"/>
      <c r="EL638" s="190"/>
      <c r="EM638" s="190"/>
      <c r="EN638" s="190"/>
      <c r="EO638" s="190"/>
      <c r="EP638" s="190"/>
      <c r="EQ638" s="190"/>
      <c r="ER638" s="190"/>
      <c r="ES638" s="190"/>
      <c r="ET638" s="190"/>
      <c r="EU638" s="190"/>
      <c r="EV638" s="190"/>
      <c r="EW638" s="210"/>
      <c r="EX638" s="159"/>
      <c r="EY638" s="160"/>
      <c r="EZ638" s="160"/>
      <c r="FA638" s="160"/>
      <c r="FB638" s="160"/>
      <c r="FC638" s="160"/>
      <c r="FD638" s="160"/>
      <c r="FE638" s="160"/>
      <c r="FF638" s="160"/>
      <c r="FG638" s="160"/>
      <c r="FH638" s="160"/>
      <c r="FI638" s="161"/>
    </row>
    <row r="639" spans="1:182" ht="15.75" thickBot="1" x14ac:dyDescent="0.3">
      <c r="A639" s="39">
        <f>IF(A633&lt;&gt;"",A633,"")</f>
        <v>91</v>
      </c>
      <c r="B639" s="39" t="str">
        <f>IF(AND($A639&lt;&gt;"",B633&lt;&gt;""),B633,"")</f>
        <v/>
      </c>
      <c r="C639" s="67" t="s">
        <v>315</v>
      </c>
      <c r="D639" s="36"/>
      <c r="E639" s="148"/>
      <c r="F639" s="149"/>
      <c r="G639" s="149"/>
      <c r="H639" s="149"/>
      <c r="I639" s="149"/>
      <c r="J639" s="149"/>
      <c r="K639" s="149"/>
      <c r="L639" s="149"/>
      <c r="M639" s="149"/>
      <c r="N639" s="149"/>
      <c r="O639" s="150"/>
      <c r="P639" s="46" t="str">
        <f>IF(COUNTA(Q639:AM639)-COUNTBLANK(Q639:AM639)&gt;0,COUNTA(Q639:AM639)-COUNTBLANK(Q639:AM639)&amp;" Deposit types","")</f>
        <v/>
      </c>
      <c r="Q639" s="47" t="str">
        <f>IF(COUNTA(Q633:Q638)&gt;0,COUNTA(Q633:Q638),"")</f>
        <v/>
      </c>
      <c r="R639" s="48" t="str">
        <f t="shared" ref="R639:AA639" si="1174">IF(COUNTA(R633:R638)&gt;0,COUNTA(R633:R638),"")</f>
        <v/>
      </c>
      <c r="S639" s="48" t="str">
        <f t="shared" si="1174"/>
        <v/>
      </c>
      <c r="T639" s="48" t="str">
        <f t="shared" si="1174"/>
        <v/>
      </c>
      <c r="U639" s="48" t="str">
        <f t="shared" si="1174"/>
        <v/>
      </c>
      <c r="V639" s="48" t="str">
        <f t="shared" si="1174"/>
        <v/>
      </c>
      <c r="W639" s="48" t="str">
        <f t="shared" si="1174"/>
        <v/>
      </c>
      <c r="X639" s="48" t="str">
        <f t="shared" si="1174"/>
        <v/>
      </c>
      <c r="Y639" s="48" t="str">
        <f t="shared" si="1174"/>
        <v/>
      </c>
      <c r="Z639" s="48" t="str">
        <f t="shared" si="1174"/>
        <v/>
      </c>
      <c r="AA639" s="48" t="str">
        <f t="shared" si="1174"/>
        <v/>
      </c>
      <c r="AB639" s="48" t="str">
        <f>IF(COUNTA(AB633:AB638)&gt;0,COUNTA(AB633:AB638),"")</f>
        <v/>
      </c>
      <c r="AC639" s="48" t="str">
        <f t="shared" ref="AC639:BK639" si="1175">IF(COUNTA(AC633:AC638)&gt;0,COUNTA(AC633:AC638),"")</f>
        <v/>
      </c>
      <c r="AD639" s="48" t="str">
        <f t="shared" si="1175"/>
        <v/>
      </c>
      <c r="AE639" s="48" t="str">
        <f t="shared" si="1175"/>
        <v/>
      </c>
      <c r="AF639" s="48" t="str">
        <f t="shared" si="1175"/>
        <v/>
      </c>
      <c r="AG639" s="48" t="str">
        <f t="shared" si="1175"/>
        <v/>
      </c>
      <c r="AH639" s="48" t="str">
        <f t="shared" si="1175"/>
        <v/>
      </c>
      <c r="AI639" s="48" t="str">
        <f t="shared" si="1175"/>
        <v/>
      </c>
      <c r="AJ639" s="48" t="str">
        <f t="shared" si="1175"/>
        <v/>
      </c>
      <c r="AK639" s="48" t="str">
        <f t="shared" si="1175"/>
        <v/>
      </c>
      <c r="AL639" s="48" t="str">
        <f t="shared" si="1175"/>
        <v/>
      </c>
      <c r="AM639" s="49" t="str">
        <f t="shared" si="1175"/>
        <v/>
      </c>
      <c r="AN639" s="47" t="str">
        <f t="shared" si="1175"/>
        <v/>
      </c>
      <c r="AO639" s="48" t="str">
        <f t="shared" si="1175"/>
        <v/>
      </c>
      <c r="AP639" s="48" t="str">
        <f t="shared" si="1175"/>
        <v/>
      </c>
      <c r="AQ639" s="48" t="str">
        <f t="shared" si="1175"/>
        <v/>
      </c>
      <c r="AR639" s="48" t="str">
        <f t="shared" si="1175"/>
        <v/>
      </c>
      <c r="AS639" s="49" t="str">
        <f t="shared" si="1175"/>
        <v/>
      </c>
      <c r="AT639" s="47" t="str">
        <f t="shared" si="1175"/>
        <v/>
      </c>
      <c r="AU639" s="48" t="str">
        <f t="shared" si="1175"/>
        <v/>
      </c>
      <c r="AV639" s="49" t="str">
        <f t="shared" si="1175"/>
        <v/>
      </c>
      <c r="AW639" s="47" t="str">
        <f t="shared" si="1175"/>
        <v/>
      </c>
      <c r="AX639" s="48" t="str">
        <f t="shared" si="1175"/>
        <v/>
      </c>
      <c r="AY639" s="48" t="str">
        <f t="shared" si="1175"/>
        <v/>
      </c>
      <c r="AZ639" s="48" t="str">
        <f t="shared" si="1175"/>
        <v/>
      </c>
      <c r="BA639" s="48" t="str">
        <f t="shared" si="1175"/>
        <v/>
      </c>
      <c r="BB639" s="48" t="str">
        <f t="shared" si="1175"/>
        <v/>
      </c>
      <c r="BC639" s="48" t="str">
        <f t="shared" si="1175"/>
        <v/>
      </c>
      <c r="BD639" s="48" t="str">
        <f t="shared" si="1175"/>
        <v/>
      </c>
      <c r="BE639" s="48" t="str">
        <f t="shared" si="1175"/>
        <v/>
      </c>
      <c r="BF639" s="48" t="str">
        <f t="shared" si="1175"/>
        <v/>
      </c>
      <c r="BG639" s="48" t="str">
        <f t="shared" si="1175"/>
        <v/>
      </c>
      <c r="BH639" s="49" t="str">
        <f t="shared" si="1175"/>
        <v/>
      </c>
      <c r="BI639" s="47" t="str">
        <f t="shared" si="1175"/>
        <v/>
      </c>
      <c r="BJ639" s="48" t="str">
        <f t="shared" si="1175"/>
        <v/>
      </c>
      <c r="BK639" s="48" t="str">
        <f t="shared" si="1175"/>
        <v/>
      </c>
      <c r="BL639" s="48"/>
      <c r="BM639" s="48" t="str">
        <f t="shared" ref="BM639:BU639" si="1176">IF(COUNTA(BM633:BM638)&gt;0,COUNTA(BM633:BM638),"")</f>
        <v/>
      </c>
      <c r="BN639" s="48" t="str">
        <f t="shared" si="1176"/>
        <v/>
      </c>
      <c r="BO639" s="48" t="str">
        <f t="shared" si="1176"/>
        <v/>
      </c>
      <c r="BP639" s="48" t="str">
        <f t="shared" si="1176"/>
        <v/>
      </c>
      <c r="BQ639" s="48" t="str">
        <f t="shared" si="1176"/>
        <v/>
      </c>
      <c r="BR639" s="48" t="str">
        <f t="shared" si="1176"/>
        <v/>
      </c>
      <c r="BS639" s="48" t="str">
        <f t="shared" si="1176"/>
        <v/>
      </c>
      <c r="BT639" s="48" t="str">
        <f t="shared" si="1176"/>
        <v/>
      </c>
      <c r="BU639" s="49" t="str">
        <f t="shared" si="1176"/>
        <v/>
      </c>
      <c r="BV639" s="47" t="str">
        <f>IF(COUNTA(BV633:BV638)&gt;0,COUNTA(BV633:BV638),"")</f>
        <v/>
      </c>
      <c r="BW639" s="48" t="str">
        <f t="shared" ref="BW639:DL639" si="1177">IF(COUNTA(BW633:BW638)&gt;0,COUNTA(BW633:BW638),"")</f>
        <v/>
      </c>
      <c r="BX639" s="48" t="str">
        <f t="shared" si="1177"/>
        <v/>
      </c>
      <c r="BY639" s="48" t="str">
        <f t="shared" si="1177"/>
        <v/>
      </c>
      <c r="BZ639" s="48" t="str">
        <f t="shared" si="1177"/>
        <v/>
      </c>
      <c r="CA639" s="48" t="str">
        <f t="shared" si="1177"/>
        <v/>
      </c>
      <c r="CB639" s="48" t="str">
        <f t="shared" si="1177"/>
        <v/>
      </c>
      <c r="CC639" s="48" t="str">
        <f t="shared" si="1177"/>
        <v/>
      </c>
      <c r="CD639" s="48" t="str">
        <f t="shared" si="1177"/>
        <v/>
      </c>
      <c r="CE639" s="48" t="str">
        <f t="shared" si="1177"/>
        <v/>
      </c>
      <c r="CF639" s="48" t="str">
        <f t="shared" si="1177"/>
        <v/>
      </c>
      <c r="CG639" s="48" t="str">
        <f t="shared" si="1177"/>
        <v/>
      </c>
      <c r="CH639" s="48" t="str">
        <f t="shared" si="1177"/>
        <v/>
      </c>
      <c r="CI639" s="48" t="str">
        <f t="shared" si="1177"/>
        <v/>
      </c>
      <c r="CJ639" s="48" t="str">
        <f t="shared" si="1177"/>
        <v/>
      </c>
      <c r="CK639" s="48" t="str">
        <f t="shared" si="1177"/>
        <v/>
      </c>
      <c r="CL639" s="48" t="str">
        <f t="shared" si="1177"/>
        <v/>
      </c>
      <c r="CM639" s="49" t="str">
        <f t="shared" si="1177"/>
        <v/>
      </c>
      <c r="CN639" s="47" t="str">
        <f t="shared" si="1177"/>
        <v/>
      </c>
      <c r="CO639" s="48" t="str">
        <f t="shared" si="1177"/>
        <v/>
      </c>
      <c r="CP639" s="48" t="str">
        <f t="shared" si="1177"/>
        <v/>
      </c>
      <c r="CQ639" s="48" t="str">
        <f t="shared" si="1177"/>
        <v/>
      </c>
      <c r="CR639" s="48" t="str">
        <f t="shared" si="1177"/>
        <v/>
      </c>
      <c r="CS639" s="48" t="str">
        <f t="shared" si="1177"/>
        <v/>
      </c>
      <c r="CT639" s="48" t="str">
        <f t="shared" si="1177"/>
        <v/>
      </c>
      <c r="CU639" s="48" t="str">
        <f t="shared" si="1177"/>
        <v/>
      </c>
      <c r="CV639" s="48" t="str">
        <f t="shared" si="1177"/>
        <v/>
      </c>
      <c r="CW639" s="48" t="str">
        <f t="shared" si="1177"/>
        <v/>
      </c>
      <c r="CX639" s="48" t="str">
        <f t="shared" si="1177"/>
        <v/>
      </c>
      <c r="CY639" s="48" t="str">
        <f t="shared" si="1177"/>
        <v/>
      </c>
      <c r="CZ639" s="48" t="str">
        <f t="shared" si="1177"/>
        <v/>
      </c>
      <c r="DA639" s="48" t="str">
        <f t="shared" si="1177"/>
        <v/>
      </c>
      <c r="DB639" s="48" t="str">
        <f t="shared" si="1177"/>
        <v/>
      </c>
      <c r="DC639" s="48" t="str">
        <f t="shared" si="1177"/>
        <v/>
      </c>
      <c r="DD639" s="48" t="str">
        <f t="shared" si="1177"/>
        <v/>
      </c>
      <c r="DE639" s="48" t="str">
        <f t="shared" si="1177"/>
        <v/>
      </c>
      <c r="DF639" s="48" t="str">
        <f t="shared" si="1177"/>
        <v/>
      </c>
      <c r="DG639" s="48" t="str">
        <f t="shared" si="1177"/>
        <v/>
      </c>
      <c r="DH639" s="48" t="str">
        <f t="shared" si="1177"/>
        <v/>
      </c>
      <c r="DI639" s="48" t="str">
        <f t="shared" si="1177"/>
        <v/>
      </c>
      <c r="DJ639" s="48" t="str">
        <f t="shared" si="1177"/>
        <v/>
      </c>
      <c r="DK639" s="48" t="str">
        <f t="shared" si="1177"/>
        <v/>
      </c>
      <c r="DL639" s="49" t="str">
        <f t="shared" si="1177"/>
        <v/>
      </c>
      <c r="DM639" s="169" t="s">
        <v>822</v>
      </c>
      <c r="DN639" s="170"/>
      <c r="DO639" s="170"/>
      <c r="DP639" s="170"/>
      <c r="DQ639" s="170"/>
      <c r="DR639" s="170"/>
      <c r="DS639" s="171"/>
      <c r="DT639" s="172"/>
      <c r="DU639" s="173"/>
      <c r="DV639" s="211"/>
      <c r="DW639" s="212"/>
      <c r="DX639" s="212"/>
      <c r="DY639" s="212"/>
      <c r="DZ639" s="212"/>
      <c r="EA639" s="212"/>
      <c r="EB639" s="212"/>
      <c r="EC639" s="212"/>
      <c r="ED639" s="212"/>
      <c r="EE639" s="212"/>
      <c r="EF639" s="212"/>
      <c r="EG639" s="212"/>
      <c r="EH639" s="212"/>
      <c r="EI639" s="212"/>
      <c r="EJ639" s="212"/>
      <c r="EK639" s="212"/>
      <c r="EL639" s="212"/>
      <c r="EM639" s="212"/>
      <c r="EN639" s="212"/>
      <c r="EO639" s="212"/>
      <c r="EP639" s="212"/>
      <c r="EQ639" s="212"/>
      <c r="ER639" s="212"/>
      <c r="ES639" s="212"/>
      <c r="ET639" s="212"/>
      <c r="EU639" s="212"/>
      <c r="EV639" s="212"/>
      <c r="EW639" s="213"/>
      <c r="EX639" s="151"/>
      <c r="EY639" s="149"/>
      <c r="EZ639" s="149"/>
      <c r="FA639" s="149"/>
      <c r="FB639" s="149"/>
      <c r="FC639" s="149"/>
      <c r="FD639" s="149"/>
      <c r="FE639" s="149"/>
      <c r="FF639" s="149"/>
      <c r="FG639" s="149"/>
      <c r="FH639" s="149"/>
      <c r="FI639" s="152"/>
    </row>
    <row r="640" spans="1:182" x14ac:dyDescent="0.25">
      <c r="A640" s="40">
        <f>A633+1</f>
        <v>92</v>
      </c>
      <c r="B640" s="29"/>
      <c r="C640" s="65" t="s">
        <v>531</v>
      </c>
      <c r="D640" s="41" t="str">
        <f>IF(MAX(F640:F645)&gt;0,MAX(F640:F645),"")</f>
        <v/>
      </c>
      <c r="E640" s="30"/>
      <c r="F640" s="45" t="str">
        <f>IF(I640&lt;&gt;"",1,"")</f>
        <v/>
      </c>
      <c r="G640" s="45" t="str">
        <f>IF(AND(I640&lt;&gt;"",D641&lt;&gt;""),D641,"")</f>
        <v/>
      </c>
      <c r="H640" s="45" t="str">
        <f>IF(AND(I640&lt;&gt;"",D642&lt;&gt;""),D644,"")</f>
        <v/>
      </c>
      <c r="I640" s="29"/>
      <c r="J640" s="146"/>
      <c r="K640" s="40" t="str">
        <f t="shared" ref="K640:K645" si="1178">IF(J640&lt;&gt;"",IF(ISNA(VLOOKUP(J640,PlanetTypeTable,2,FALSE)),"&lt;Unknown&gt;",VLOOKUP(J640,PlanetTypeTable,2,FALSE)),"")</f>
        <v/>
      </c>
      <c r="L640" s="34"/>
      <c r="M640" s="34"/>
      <c r="N640" s="34"/>
      <c r="O640" s="34"/>
      <c r="P640" s="29"/>
      <c r="Q640" s="50"/>
      <c r="R640" s="30"/>
      <c r="S640" s="30"/>
      <c r="T640" s="30"/>
      <c r="U640" s="30"/>
      <c r="V640" s="30"/>
      <c r="W640" s="30"/>
      <c r="X640" s="30"/>
      <c r="Y640" s="30"/>
      <c r="Z640" s="30"/>
      <c r="AA640" s="30"/>
      <c r="AB640" s="30"/>
      <c r="AC640" s="30"/>
      <c r="AD640" s="30"/>
      <c r="AE640" s="30"/>
      <c r="AF640" s="30"/>
      <c r="AG640" s="30"/>
      <c r="AH640" s="30"/>
      <c r="AI640" s="30"/>
      <c r="AJ640" s="30"/>
      <c r="AK640" s="30"/>
      <c r="AL640" s="30"/>
      <c r="AM640" s="51"/>
      <c r="AN640" s="50"/>
      <c r="AO640" s="30"/>
      <c r="AP640" s="30"/>
      <c r="AQ640" s="30"/>
      <c r="AR640" s="30"/>
      <c r="AS640" s="51"/>
      <c r="AT640" s="50"/>
      <c r="AU640" s="30"/>
      <c r="AV640" s="51"/>
      <c r="AW640" s="50"/>
      <c r="AX640" s="30"/>
      <c r="AY640" s="30"/>
      <c r="AZ640" s="30"/>
      <c r="BA640" s="30"/>
      <c r="BB640" s="30"/>
      <c r="BC640" s="30"/>
      <c r="BD640" s="30"/>
      <c r="BE640" s="30"/>
      <c r="BF640" s="30"/>
      <c r="BG640" s="30"/>
      <c r="BH640" s="51"/>
      <c r="BI640" s="50"/>
      <c r="BJ640" s="30"/>
      <c r="BK640" s="30"/>
      <c r="BL640" s="30"/>
      <c r="BM640" s="30"/>
      <c r="BN640" s="30"/>
      <c r="BO640" s="30"/>
      <c r="BP640" s="30"/>
      <c r="BQ640" s="30"/>
      <c r="BR640" s="30"/>
      <c r="BS640" s="30"/>
      <c r="BT640" s="30"/>
      <c r="BU640" s="51"/>
      <c r="BV640" s="50"/>
      <c r="BW640" s="52"/>
      <c r="BX640" s="52"/>
      <c r="BY640" s="30"/>
      <c r="BZ640" s="30"/>
      <c r="CA640" s="30"/>
      <c r="CB640" s="30"/>
      <c r="CC640" s="30"/>
      <c r="CD640" s="30"/>
      <c r="CE640" s="30"/>
      <c r="CF640" s="30"/>
      <c r="CG640" s="30"/>
      <c r="CH640" s="30"/>
      <c r="CI640" s="30"/>
      <c r="CJ640" s="30"/>
      <c r="CK640" s="30"/>
      <c r="CL640" s="30"/>
      <c r="CM640" s="51"/>
      <c r="CN640" s="53"/>
      <c r="CO640" s="53"/>
      <c r="CP640" s="53"/>
      <c r="CQ640" s="53"/>
      <c r="CR640" s="53"/>
      <c r="CS640" s="53"/>
      <c r="CT640" s="53"/>
      <c r="CU640" s="53"/>
      <c r="CV640" s="53"/>
      <c r="CW640" s="53"/>
      <c r="CX640" s="53"/>
      <c r="CY640" s="53"/>
      <c r="CZ640" s="53"/>
      <c r="DA640" s="53"/>
      <c r="DB640" s="53"/>
      <c r="DC640" s="53"/>
      <c r="DD640" s="53"/>
      <c r="DE640" s="53"/>
      <c r="DF640" s="53"/>
      <c r="DG640" s="53"/>
      <c r="DH640" s="53"/>
      <c r="DI640" s="53"/>
      <c r="DJ640" s="53"/>
      <c r="DK640" s="53"/>
      <c r="DL640" s="51"/>
      <c r="DM640" s="162" t="s">
        <v>249</v>
      </c>
      <c r="DN640" s="30"/>
      <c r="DO640" s="30"/>
      <c r="DP640" s="30"/>
      <c r="DQ640" s="30"/>
      <c r="DR640" s="30"/>
      <c r="DS640" s="30"/>
      <c r="DT640" s="30"/>
      <c r="DU640" s="51"/>
      <c r="DV640" s="163" t="s">
        <v>249</v>
      </c>
      <c r="DW640" s="30"/>
      <c r="DX640" s="30"/>
      <c r="DY640" s="30"/>
      <c r="DZ640" s="30"/>
      <c r="EA640" s="30"/>
      <c r="EB640" s="30"/>
      <c r="EC640" s="30"/>
      <c r="ED640" s="53"/>
      <c r="EE640" s="51"/>
      <c r="EF640" s="163" t="s">
        <v>249</v>
      </c>
      <c r="EG640" s="30"/>
      <c r="EH640" s="30"/>
      <c r="EI640" s="63"/>
      <c r="EJ640" s="30"/>
      <c r="EK640" s="30"/>
      <c r="EL640" s="30"/>
      <c r="EM640" s="30"/>
      <c r="EN640" s="51"/>
      <c r="EO640" s="163" t="s">
        <v>249</v>
      </c>
      <c r="EP640" s="30"/>
      <c r="EQ640" s="30"/>
      <c r="ER640" s="30"/>
      <c r="ES640" s="30"/>
      <c r="ET640" s="30"/>
      <c r="EU640" s="30"/>
      <c r="EV640" s="30"/>
      <c r="EW640" s="51"/>
      <c r="EX640" s="156"/>
      <c r="EY640" s="157"/>
      <c r="EZ640" s="157"/>
      <c r="FA640" s="157"/>
      <c r="FB640" s="157"/>
      <c r="FC640" s="157"/>
      <c r="FD640" s="157"/>
      <c r="FE640" s="157"/>
      <c r="FF640" s="157"/>
      <c r="FG640" s="157"/>
      <c r="FH640" s="157"/>
      <c r="FI640" s="158"/>
      <c r="FR640" s="25" t="str">
        <f>IF(FS640&lt;&gt;"",MAX(FR$3:FR639)+1,"")</f>
        <v/>
      </c>
      <c r="FS640" s="25" t="str">
        <f>IF(B640&lt;&gt;"",B640,"")</f>
        <v/>
      </c>
      <c r="FT640" s="25" t="str">
        <f>IF(D641&lt;&gt;"",D641,"")</f>
        <v/>
      </c>
      <c r="FV640" s="24" t="str">
        <f>IF(FW640&lt;&gt;"",MAX($FV$3:FV639)+1,"")</f>
        <v/>
      </c>
      <c r="FW640" s="24" t="str">
        <f>IF($B640&lt;&gt;"",LEFT(E640,2),"")</f>
        <v/>
      </c>
      <c r="FX640" s="24" t="str">
        <f t="shared" ref="FX640:FX644" si="1179">IF($B640&lt;&gt;"",I640,"")</f>
        <v/>
      </c>
      <c r="FY640" s="24" t="str">
        <f t="shared" ref="FY640:FY644" si="1180">IF($B640&lt;&gt;"",J640,"")</f>
        <v/>
      </c>
      <c r="FZ640" s="24" t="str">
        <f t="shared" ref="FZ640:FZ644" si="1181">IF($B640&lt;&gt;"",K640,"")</f>
        <v/>
      </c>
    </row>
    <row r="641" spans="1:182" x14ac:dyDescent="0.25">
      <c r="A641" s="38" t="str">
        <f>IF(AND(A640&lt;&gt;"",I641&lt;&gt;""),A640,"")</f>
        <v/>
      </c>
      <c r="B641" s="37" t="str">
        <f t="shared" ref="B641" si="1182">IF(AND($A641&lt;&gt;"",B640&lt;&gt;""),B640,"")</f>
        <v/>
      </c>
      <c r="C641" s="66" t="s">
        <v>72</v>
      </c>
      <c r="D641" s="32"/>
      <c r="E641" s="44" t="str">
        <f>IF(AND(I641&lt;&gt;"",E640&lt;&gt;""),E640,"")</f>
        <v/>
      </c>
      <c r="F641" s="44" t="str">
        <f>IF(I641&lt;&gt;"",MAX(F640:F640)+1,"")</f>
        <v/>
      </c>
      <c r="G641" s="44" t="str">
        <f>IF(AND(I641&lt;&gt;"",D641&lt;&gt;""),D641,"")</f>
        <v/>
      </c>
      <c r="H641" s="44" t="str">
        <f>IF(AND(I641&lt;&gt;"",D642&lt;&gt;""),D644,"")</f>
        <v/>
      </c>
      <c r="I641" s="31"/>
      <c r="J641" s="33"/>
      <c r="K641" s="38" t="str">
        <f t="shared" si="1178"/>
        <v/>
      </c>
      <c r="L641" s="153"/>
      <c r="M641" s="153"/>
      <c r="N641" s="153"/>
      <c r="O641" s="153"/>
      <c r="P641" s="31"/>
      <c r="Q641" s="54"/>
      <c r="R641" s="55"/>
      <c r="S641" s="55"/>
      <c r="T641" s="55"/>
      <c r="U641" s="55"/>
      <c r="V641" s="55"/>
      <c r="W641" s="55"/>
      <c r="X641" s="55"/>
      <c r="Y641" s="55"/>
      <c r="Z641" s="55"/>
      <c r="AA641" s="55"/>
      <c r="AB641" s="55"/>
      <c r="AC641" s="55"/>
      <c r="AD641" s="55"/>
      <c r="AE641" s="55"/>
      <c r="AF641" s="55"/>
      <c r="AG641" s="55"/>
      <c r="AH641" s="55"/>
      <c r="AI641" s="55"/>
      <c r="AJ641" s="55"/>
      <c r="AK641" s="55"/>
      <c r="AL641" s="55"/>
      <c r="AM641" s="56"/>
      <c r="AN641" s="54"/>
      <c r="AO641" s="55"/>
      <c r="AP641" s="55"/>
      <c r="AQ641" s="55"/>
      <c r="AR641" s="55"/>
      <c r="AS641" s="56"/>
      <c r="AT641" s="54"/>
      <c r="AU641" s="55"/>
      <c r="AV641" s="56"/>
      <c r="AW641" s="54"/>
      <c r="AX641" s="55"/>
      <c r="AY641" s="55"/>
      <c r="AZ641" s="55"/>
      <c r="BA641" s="55"/>
      <c r="BB641" s="55"/>
      <c r="BC641" s="55"/>
      <c r="BD641" s="55"/>
      <c r="BE641" s="55"/>
      <c r="BF641" s="55"/>
      <c r="BG641" s="55"/>
      <c r="BH641" s="56"/>
      <c r="BI641" s="54"/>
      <c r="BJ641" s="55"/>
      <c r="BK641" s="55"/>
      <c r="BL641" s="55"/>
      <c r="BM641" s="55"/>
      <c r="BN641" s="55"/>
      <c r="BO641" s="55"/>
      <c r="BP641" s="55"/>
      <c r="BQ641" s="55"/>
      <c r="BR641" s="55"/>
      <c r="BS641" s="55"/>
      <c r="BT641" s="55"/>
      <c r="BU641" s="56"/>
      <c r="BV641" s="54"/>
      <c r="BW641" s="57"/>
      <c r="BX641" s="57"/>
      <c r="BY641" s="55"/>
      <c r="BZ641" s="55"/>
      <c r="CA641" s="55"/>
      <c r="CB641" s="55"/>
      <c r="CC641" s="55"/>
      <c r="CD641" s="55"/>
      <c r="CE641" s="55"/>
      <c r="CF641" s="55"/>
      <c r="CG641" s="55"/>
      <c r="CH641" s="55"/>
      <c r="CI641" s="55"/>
      <c r="CJ641" s="55"/>
      <c r="CK641" s="55"/>
      <c r="CL641" s="55"/>
      <c r="CM641" s="56"/>
      <c r="CN641" s="58"/>
      <c r="CO641" s="58"/>
      <c r="CP641" s="58"/>
      <c r="CQ641" s="58"/>
      <c r="CR641" s="58"/>
      <c r="CS641" s="58"/>
      <c r="CT641" s="58"/>
      <c r="CU641" s="58"/>
      <c r="CV641" s="58"/>
      <c r="CW641" s="58"/>
      <c r="CX641" s="58"/>
      <c r="CY641" s="58"/>
      <c r="CZ641" s="58"/>
      <c r="DA641" s="58"/>
      <c r="DB641" s="58"/>
      <c r="DC641" s="58"/>
      <c r="DD641" s="58"/>
      <c r="DE641" s="58"/>
      <c r="DF641" s="58"/>
      <c r="DG641" s="58"/>
      <c r="DH641" s="58"/>
      <c r="DI641" s="58"/>
      <c r="DJ641" s="58"/>
      <c r="DK641" s="58"/>
      <c r="DL641" s="56"/>
      <c r="DM641" s="167" t="s">
        <v>44</v>
      </c>
      <c r="DN641" s="55"/>
      <c r="DO641" s="55"/>
      <c r="DP641" s="55"/>
      <c r="DQ641" s="55"/>
      <c r="DR641" s="55"/>
      <c r="DS641" s="55"/>
      <c r="DT641" s="55"/>
      <c r="DU641" s="56"/>
      <c r="DV641" s="168" t="s">
        <v>44</v>
      </c>
      <c r="DW641" s="55"/>
      <c r="DX641" s="55"/>
      <c r="DY641" s="55"/>
      <c r="DZ641" s="55"/>
      <c r="EA641" s="55"/>
      <c r="EB641" s="55"/>
      <c r="EC641" s="55"/>
      <c r="ED641" s="58"/>
      <c r="EE641" s="56"/>
      <c r="EF641" s="168" t="s">
        <v>44</v>
      </c>
      <c r="EG641" s="55"/>
      <c r="EH641" s="55"/>
      <c r="EI641" s="55"/>
      <c r="EJ641" s="55"/>
      <c r="EK641" s="55"/>
      <c r="EL641" s="55"/>
      <c r="EM641" s="55"/>
      <c r="EN641" s="56"/>
      <c r="EO641" s="168" t="s">
        <v>44</v>
      </c>
      <c r="EP641" s="55"/>
      <c r="EQ641" s="55"/>
      <c r="ER641" s="55"/>
      <c r="ES641" s="55"/>
      <c r="ET641" s="55"/>
      <c r="EU641" s="55"/>
      <c r="EV641" s="55"/>
      <c r="EW641" s="56"/>
      <c r="EX641" s="159"/>
      <c r="EY641" s="160"/>
      <c r="EZ641" s="160"/>
      <c r="FA641" s="160"/>
      <c r="FB641" s="160"/>
      <c r="FC641" s="160"/>
      <c r="FD641" s="160"/>
      <c r="FE641" s="160"/>
      <c r="FF641" s="160"/>
      <c r="FG641" s="160"/>
      <c r="FH641" s="160"/>
      <c r="FI641" s="161"/>
      <c r="FV641" s="24" t="str">
        <f>IF(FW641&lt;&gt;"",MAX($FV$3:FV640)+1,"")</f>
        <v/>
      </c>
      <c r="FW641" s="24" t="str">
        <f>IF($B641&lt;&gt;"",LEFT(E641,2),"")</f>
        <v/>
      </c>
      <c r="FX641" s="24" t="str">
        <f t="shared" si="1179"/>
        <v/>
      </c>
      <c r="FY641" s="24" t="str">
        <f t="shared" si="1180"/>
        <v/>
      </c>
      <c r="FZ641" s="24" t="str">
        <f t="shared" si="1181"/>
        <v/>
      </c>
    </row>
    <row r="642" spans="1:182" x14ac:dyDescent="0.25">
      <c r="A642" s="38" t="str">
        <f>IF(AND(A641&lt;&gt;"",I642&lt;&gt;""),A640,"")</f>
        <v/>
      </c>
      <c r="B642" s="38" t="str">
        <f t="shared" ref="B642" si="1183">IF(AND($A642&lt;&gt;"",B640&lt;&gt;""),B640,"")</f>
        <v/>
      </c>
      <c r="C642" s="65" t="s">
        <v>317</v>
      </c>
      <c r="D642" s="33"/>
      <c r="E642" s="44" t="str">
        <f>IF(AND(I642&lt;&gt;"",E640&lt;&gt;""),E640,"")</f>
        <v/>
      </c>
      <c r="F642" s="44" t="str">
        <f>IF(I642&lt;&gt;"",MAX(F640:F641)+1,"")</f>
        <v/>
      </c>
      <c r="G642" s="44" t="str">
        <f>IF(AND(I642&lt;&gt;"",D641&lt;&gt;""),D641,"")</f>
        <v/>
      </c>
      <c r="H642" s="44" t="str">
        <f>IF(AND(I642&lt;&gt;"",D642&lt;&gt;""),D644,"")</f>
        <v/>
      </c>
      <c r="I642" s="31"/>
      <c r="J642" s="33"/>
      <c r="K642" s="38" t="str">
        <f t="shared" si="1178"/>
        <v/>
      </c>
      <c r="L642" s="153"/>
      <c r="M642" s="153"/>
      <c r="N642" s="153"/>
      <c r="O642" s="153"/>
      <c r="P642" s="31"/>
      <c r="Q642" s="54"/>
      <c r="R642" s="55"/>
      <c r="S642" s="55"/>
      <c r="T642" s="55"/>
      <c r="U642" s="55"/>
      <c r="V642" s="55"/>
      <c r="W642" s="55"/>
      <c r="X642" s="55"/>
      <c r="Y642" s="55"/>
      <c r="Z642" s="55"/>
      <c r="AA642" s="55"/>
      <c r="AB642" s="55"/>
      <c r="AC642" s="55"/>
      <c r="AD642" s="55"/>
      <c r="AE642" s="55"/>
      <c r="AF642" s="55"/>
      <c r="AG642" s="55"/>
      <c r="AH642" s="55"/>
      <c r="AI642" s="55"/>
      <c r="AJ642" s="55"/>
      <c r="AK642" s="55"/>
      <c r="AL642" s="55"/>
      <c r="AM642" s="56"/>
      <c r="AN642" s="54"/>
      <c r="AO642" s="55"/>
      <c r="AP642" s="55"/>
      <c r="AQ642" s="55"/>
      <c r="AR642" s="55"/>
      <c r="AS642" s="56"/>
      <c r="AT642" s="54"/>
      <c r="AU642" s="55"/>
      <c r="AV642" s="56"/>
      <c r="AW642" s="54"/>
      <c r="AX642" s="55"/>
      <c r="AY642" s="55"/>
      <c r="AZ642" s="55"/>
      <c r="BA642" s="55"/>
      <c r="BB642" s="55"/>
      <c r="BC642" s="55"/>
      <c r="BD642" s="55"/>
      <c r="BE642" s="55"/>
      <c r="BF642" s="55"/>
      <c r="BG642" s="55"/>
      <c r="BH642" s="56"/>
      <c r="BI642" s="54"/>
      <c r="BJ642" s="55"/>
      <c r="BK642" s="55"/>
      <c r="BL642" s="55"/>
      <c r="BM642" s="55"/>
      <c r="BN642" s="55"/>
      <c r="BO642" s="55"/>
      <c r="BP642" s="55"/>
      <c r="BQ642" s="55"/>
      <c r="BR642" s="55"/>
      <c r="BS642" s="55"/>
      <c r="BT642" s="55"/>
      <c r="BU642" s="56"/>
      <c r="BV642" s="54"/>
      <c r="BW642" s="57"/>
      <c r="BX642" s="57"/>
      <c r="BY642" s="55"/>
      <c r="BZ642" s="55"/>
      <c r="CA642" s="55"/>
      <c r="CB642" s="55"/>
      <c r="CC642" s="55"/>
      <c r="CD642" s="55"/>
      <c r="CE642" s="55"/>
      <c r="CF642" s="55"/>
      <c r="CG642" s="55"/>
      <c r="CH642" s="55"/>
      <c r="CI642" s="55"/>
      <c r="CJ642" s="55"/>
      <c r="CK642" s="55"/>
      <c r="CL642" s="55"/>
      <c r="CM642" s="56"/>
      <c r="CN642" s="58"/>
      <c r="CO642" s="58"/>
      <c r="CP642" s="58"/>
      <c r="CQ642" s="58"/>
      <c r="CR642" s="58"/>
      <c r="CS642" s="58"/>
      <c r="CT642" s="58"/>
      <c r="CU642" s="58"/>
      <c r="CV642" s="58"/>
      <c r="CW642" s="58"/>
      <c r="CX642" s="58"/>
      <c r="CY642" s="58"/>
      <c r="CZ642" s="58"/>
      <c r="DA642" s="58"/>
      <c r="DB642" s="58"/>
      <c r="DC642" s="58"/>
      <c r="DD642" s="58"/>
      <c r="DE642" s="58"/>
      <c r="DF642" s="58"/>
      <c r="DG642" s="58"/>
      <c r="DH642" s="58"/>
      <c r="DI642" s="58"/>
      <c r="DJ642" s="58"/>
      <c r="DK642" s="58"/>
      <c r="DL642" s="56"/>
      <c r="DM642" s="165" t="s">
        <v>45</v>
      </c>
      <c r="DN642" s="55"/>
      <c r="DO642" s="55"/>
      <c r="DP642" s="55"/>
      <c r="DQ642" s="55"/>
      <c r="DR642" s="55"/>
      <c r="DS642" s="55"/>
      <c r="DT642" s="55"/>
      <c r="DU642" s="56"/>
      <c r="DV642" s="166" t="s">
        <v>45</v>
      </c>
      <c r="DW642" s="55"/>
      <c r="DX642" s="55"/>
      <c r="DY642" s="55"/>
      <c r="DZ642" s="55"/>
      <c r="EA642" s="55"/>
      <c r="EB642" s="55"/>
      <c r="EC642" s="55"/>
      <c r="ED642" s="58"/>
      <c r="EE642" s="56"/>
      <c r="EF642" s="166" t="s">
        <v>45</v>
      </c>
      <c r="EG642" s="55"/>
      <c r="EH642" s="55"/>
      <c r="EI642" s="55"/>
      <c r="EJ642" s="55"/>
      <c r="EK642" s="55"/>
      <c r="EL642" s="55"/>
      <c r="EM642" s="55"/>
      <c r="EN642" s="56"/>
      <c r="EO642" s="166" t="s">
        <v>45</v>
      </c>
      <c r="EP642" s="55"/>
      <c r="EQ642" s="55"/>
      <c r="ER642" s="55"/>
      <c r="ES642" s="55"/>
      <c r="ET642" s="55"/>
      <c r="EU642" s="55"/>
      <c r="EV642" s="55"/>
      <c r="EW642" s="56"/>
      <c r="EX642" s="159"/>
      <c r="EY642" s="160"/>
      <c r="EZ642" s="160"/>
      <c r="FA642" s="160"/>
      <c r="FB642" s="160"/>
      <c r="FC642" s="160"/>
      <c r="FD642" s="160"/>
      <c r="FE642" s="160"/>
      <c r="FF642" s="160"/>
      <c r="FG642" s="160"/>
      <c r="FH642" s="160"/>
      <c r="FI642" s="161"/>
      <c r="FV642" s="24" t="str">
        <f>IF(FW642&lt;&gt;"",MAX($FV$3:FV641)+1,"")</f>
        <v/>
      </c>
      <c r="FW642" s="24" t="str">
        <f>IF($B642&lt;&gt;"",LEFT(E642,2),"")</f>
        <v/>
      </c>
      <c r="FX642" s="24" t="str">
        <f t="shared" si="1179"/>
        <v/>
      </c>
      <c r="FY642" s="24" t="str">
        <f t="shared" si="1180"/>
        <v/>
      </c>
      <c r="FZ642" s="24" t="str">
        <f t="shared" si="1181"/>
        <v/>
      </c>
    </row>
    <row r="643" spans="1:182" x14ac:dyDescent="0.25">
      <c r="A643" s="38" t="str">
        <f>IF(AND(A642&lt;&gt;"",I643&lt;&gt;""),A640,"")</f>
        <v/>
      </c>
      <c r="B643" s="38" t="str">
        <f t="shared" ref="B643" si="1184">IF(AND($A643&lt;&gt;"",B640&lt;&gt;""),B640,"")</f>
        <v/>
      </c>
      <c r="C643" s="65" t="s">
        <v>318</v>
      </c>
      <c r="D643" s="33"/>
      <c r="E643" s="44" t="str">
        <f>IF(AND(I643&lt;&gt;"",E640&lt;&gt;""),E640,"")</f>
        <v/>
      </c>
      <c r="F643" s="44" t="str">
        <f>IF(I643&lt;&gt;"",MAX(F640:F642)+1,"")</f>
        <v/>
      </c>
      <c r="G643" s="44" t="str">
        <f>IF(AND(I643&lt;&gt;"",D641&lt;&gt;""),D641,"")</f>
        <v/>
      </c>
      <c r="H643" s="44" t="str">
        <f>IF(AND(I643&lt;&gt;"",D642&lt;&gt;""),D644,"")</f>
        <v/>
      </c>
      <c r="I643" s="31"/>
      <c r="J643" s="33"/>
      <c r="K643" s="38" t="str">
        <f t="shared" si="1178"/>
        <v/>
      </c>
      <c r="L643" s="153"/>
      <c r="M643" s="153"/>
      <c r="N643" s="153"/>
      <c r="O643" s="153"/>
      <c r="P643" s="31"/>
      <c r="Q643" s="54"/>
      <c r="R643" s="55"/>
      <c r="S643" s="55"/>
      <c r="T643" s="55"/>
      <c r="U643" s="55"/>
      <c r="V643" s="55"/>
      <c r="W643" s="55"/>
      <c r="X643" s="55"/>
      <c r="Y643" s="55"/>
      <c r="Z643" s="55"/>
      <c r="AA643" s="55"/>
      <c r="AB643" s="55"/>
      <c r="AC643" s="55"/>
      <c r="AD643" s="55"/>
      <c r="AE643" s="55"/>
      <c r="AF643" s="55"/>
      <c r="AG643" s="55"/>
      <c r="AH643" s="55"/>
      <c r="AI643" s="55"/>
      <c r="AJ643" s="55"/>
      <c r="AK643" s="55"/>
      <c r="AL643" s="55"/>
      <c r="AM643" s="56"/>
      <c r="AN643" s="54"/>
      <c r="AO643" s="55"/>
      <c r="AP643" s="55"/>
      <c r="AQ643" s="55"/>
      <c r="AR643" s="55"/>
      <c r="AS643" s="56"/>
      <c r="AT643" s="54"/>
      <c r="AU643" s="55"/>
      <c r="AV643" s="56"/>
      <c r="AW643" s="54"/>
      <c r="AX643" s="55"/>
      <c r="AY643" s="55"/>
      <c r="AZ643" s="55"/>
      <c r="BA643" s="55"/>
      <c r="BB643" s="55"/>
      <c r="BC643" s="55"/>
      <c r="BD643" s="55"/>
      <c r="BE643" s="55"/>
      <c r="BF643" s="55"/>
      <c r="BG643" s="55"/>
      <c r="BH643" s="56"/>
      <c r="BI643" s="54"/>
      <c r="BJ643" s="55"/>
      <c r="BK643" s="55"/>
      <c r="BL643" s="55"/>
      <c r="BM643" s="55"/>
      <c r="BN643" s="55"/>
      <c r="BO643" s="55"/>
      <c r="BP643" s="55"/>
      <c r="BQ643" s="55"/>
      <c r="BR643" s="55"/>
      <c r="BS643" s="55"/>
      <c r="BT643" s="55"/>
      <c r="BU643" s="56"/>
      <c r="BV643" s="54"/>
      <c r="BW643" s="57"/>
      <c r="BX643" s="57"/>
      <c r="BY643" s="55"/>
      <c r="BZ643" s="55"/>
      <c r="CA643" s="55"/>
      <c r="CB643" s="55"/>
      <c r="CC643" s="55"/>
      <c r="CD643" s="55"/>
      <c r="CE643" s="55"/>
      <c r="CF643" s="55"/>
      <c r="CG643" s="55"/>
      <c r="CH643" s="55"/>
      <c r="CI643" s="55"/>
      <c r="CJ643" s="55"/>
      <c r="CK643" s="55"/>
      <c r="CL643" s="55"/>
      <c r="CM643" s="56"/>
      <c r="CN643" s="58"/>
      <c r="CO643" s="58"/>
      <c r="CP643" s="58"/>
      <c r="CQ643" s="58"/>
      <c r="CR643" s="58"/>
      <c r="CS643" s="58"/>
      <c r="CT643" s="58"/>
      <c r="CU643" s="58"/>
      <c r="CV643" s="58"/>
      <c r="CW643" s="58"/>
      <c r="CX643" s="58"/>
      <c r="CY643" s="58"/>
      <c r="CZ643" s="58"/>
      <c r="DA643" s="58"/>
      <c r="DB643" s="58"/>
      <c r="DC643" s="58"/>
      <c r="DD643" s="58"/>
      <c r="DE643" s="58"/>
      <c r="DF643" s="58"/>
      <c r="DG643" s="58"/>
      <c r="DH643" s="58"/>
      <c r="DI643" s="58"/>
      <c r="DJ643" s="58"/>
      <c r="DK643" s="58"/>
      <c r="DL643" s="56"/>
      <c r="DM643" s="155" t="s">
        <v>42</v>
      </c>
      <c r="DN643" s="55"/>
      <c r="DO643" s="55"/>
      <c r="DP643" s="55"/>
      <c r="DQ643" s="55"/>
      <c r="DR643" s="55"/>
      <c r="DS643" s="55"/>
      <c r="DT643" s="55"/>
      <c r="DU643" s="56"/>
      <c r="DV643" s="91" t="s">
        <v>42</v>
      </c>
      <c r="DW643" s="60"/>
      <c r="DX643" s="60"/>
      <c r="DY643" s="60"/>
      <c r="DZ643" s="60"/>
      <c r="EA643" s="60"/>
      <c r="EB643" s="60"/>
      <c r="EC643" s="60"/>
      <c r="ED643" s="147"/>
      <c r="EE643" s="61"/>
      <c r="EF643" s="91" t="s">
        <v>42</v>
      </c>
      <c r="EG643" s="60"/>
      <c r="EH643" s="60"/>
      <c r="EI643" s="60"/>
      <c r="EJ643" s="60"/>
      <c r="EK643" s="60"/>
      <c r="EL643" s="60"/>
      <c r="EM643" s="60"/>
      <c r="EN643" s="61"/>
      <c r="EO643" s="164" t="s">
        <v>42</v>
      </c>
      <c r="EP643" s="60"/>
      <c r="EQ643" s="60"/>
      <c r="ER643" s="60"/>
      <c r="ES643" s="60"/>
      <c r="ET643" s="60"/>
      <c r="EU643" s="60"/>
      <c r="EV643" s="60"/>
      <c r="EW643" s="61"/>
      <c r="EX643" s="159"/>
      <c r="EY643" s="160"/>
      <c r="EZ643" s="160"/>
      <c r="FA643" s="160"/>
      <c r="FB643" s="160"/>
      <c r="FC643" s="160"/>
      <c r="FD643" s="160"/>
      <c r="FE643" s="160"/>
      <c r="FF643" s="160"/>
      <c r="FG643" s="160"/>
      <c r="FH643" s="160"/>
      <c r="FI643" s="161"/>
      <c r="FV643" s="24" t="str">
        <f>IF(FW643&lt;&gt;"",MAX($FV$3:FV642)+1,"")</f>
        <v/>
      </c>
      <c r="FW643" s="24" t="str">
        <f>IF($B643&lt;&gt;"",LEFT(E643,2),"")</f>
        <v/>
      </c>
      <c r="FX643" s="24" t="str">
        <f t="shared" si="1179"/>
        <v/>
      </c>
      <c r="FY643" s="24" t="str">
        <f t="shared" si="1180"/>
        <v/>
      </c>
      <c r="FZ643" s="24" t="str">
        <f t="shared" si="1181"/>
        <v/>
      </c>
    </row>
    <row r="644" spans="1:182" x14ac:dyDescent="0.25">
      <c r="A644" s="38" t="str">
        <f>IF(AND(A643&lt;&gt;"",I644&lt;&gt;""),A640,"")</f>
        <v/>
      </c>
      <c r="B644" s="38" t="str">
        <f t="shared" ref="B644" si="1185">IF(AND($A644&lt;&gt;"",B640&lt;&gt;""),B640,"")</f>
        <v/>
      </c>
      <c r="C644" s="65" t="s">
        <v>742</v>
      </c>
      <c r="D644" s="42" t="str">
        <f>IF(D642&lt;&gt;"",IF(ISNA(VLOOKUP(D642,EconomyTable,2,FALSE)),"&lt;Unknown&gt;",VLOOKUP(D642,EconomyTable,2,FALSE)),"")</f>
        <v/>
      </c>
      <c r="E644" s="44" t="str">
        <f>IF(AND(I644&lt;&gt;"",E640&lt;&gt;""),E640,"")</f>
        <v/>
      </c>
      <c r="F644" s="44" t="str">
        <f>IF(I644&lt;&gt;"",MAX(F640:F643)+1,"")</f>
        <v/>
      </c>
      <c r="G644" s="44" t="str">
        <f>IF(AND(I644&lt;&gt;"",D641&lt;&gt;""),D641,"")</f>
        <v/>
      </c>
      <c r="H644" s="44" t="str">
        <f>IF(AND(I645&lt;&gt;"",D642&lt;&gt;""),D644,"")</f>
        <v/>
      </c>
      <c r="I644" s="31"/>
      <c r="J644" s="33"/>
      <c r="K644" s="38" t="str">
        <f t="shared" si="1178"/>
        <v/>
      </c>
      <c r="L644" s="153"/>
      <c r="M644" s="153"/>
      <c r="N644" s="153"/>
      <c r="O644" s="153"/>
      <c r="P644" s="31"/>
      <c r="Q644" s="54"/>
      <c r="R644" s="55"/>
      <c r="S644" s="55"/>
      <c r="T644" s="55"/>
      <c r="U644" s="55"/>
      <c r="V644" s="55"/>
      <c r="W644" s="55"/>
      <c r="X644" s="55"/>
      <c r="Y644" s="55"/>
      <c r="Z644" s="55"/>
      <c r="AA644" s="55"/>
      <c r="AB644" s="55"/>
      <c r="AC644" s="55"/>
      <c r="AD644" s="55"/>
      <c r="AE644" s="55"/>
      <c r="AF644" s="55"/>
      <c r="AG644" s="55"/>
      <c r="AH644" s="55"/>
      <c r="AI644" s="55"/>
      <c r="AJ644" s="55"/>
      <c r="AK644" s="55"/>
      <c r="AL644" s="55"/>
      <c r="AM644" s="56"/>
      <c r="AN644" s="54"/>
      <c r="AO644" s="55"/>
      <c r="AP644" s="55"/>
      <c r="AQ644" s="55"/>
      <c r="AR644" s="55"/>
      <c r="AS644" s="56"/>
      <c r="AT644" s="54"/>
      <c r="AU644" s="55"/>
      <c r="AV644" s="56"/>
      <c r="AW644" s="54"/>
      <c r="AX644" s="55"/>
      <c r="AY644" s="55"/>
      <c r="AZ644" s="55"/>
      <c r="BA644" s="55"/>
      <c r="BB644" s="55"/>
      <c r="BC644" s="55"/>
      <c r="BD644" s="55"/>
      <c r="BE644" s="55"/>
      <c r="BF644" s="55"/>
      <c r="BG644" s="55"/>
      <c r="BH644" s="56"/>
      <c r="BI644" s="54"/>
      <c r="BJ644" s="55"/>
      <c r="BK644" s="55"/>
      <c r="BL644" s="55"/>
      <c r="BM644" s="55"/>
      <c r="BN644" s="55"/>
      <c r="BO644" s="55"/>
      <c r="BP644" s="55"/>
      <c r="BQ644" s="55"/>
      <c r="BR644" s="55"/>
      <c r="BS644" s="55"/>
      <c r="BT644" s="55"/>
      <c r="BU644" s="56"/>
      <c r="BV644" s="54"/>
      <c r="BW644" s="57"/>
      <c r="BX644" s="57"/>
      <c r="BY644" s="55"/>
      <c r="BZ644" s="55"/>
      <c r="CA644" s="55"/>
      <c r="CB644" s="55"/>
      <c r="CC644" s="55"/>
      <c r="CD644" s="55"/>
      <c r="CE644" s="55"/>
      <c r="CF644" s="55"/>
      <c r="CG644" s="55"/>
      <c r="CH644" s="55"/>
      <c r="CI644" s="55"/>
      <c r="CJ644" s="55"/>
      <c r="CK644" s="55"/>
      <c r="CL644" s="55"/>
      <c r="CM644" s="58"/>
      <c r="CN644" s="54"/>
      <c r="CO644" s="58"/>
      <c r="CP644" s="58"/>
      <c r="CQ644" s="58"/>
      <c r="CR644" s="58"/>
      <c r="CS644" s="58"/>
      <c r="CT644" s="58"/>
      <c r="CU644" s="58"/>
      <c r="CV644" s="58"/>
      <c r="CW644" s="58"/>
      <c r="CX644" s="58"/>
      <c r="CY644" s="58"/>
      <c r="CZ644" s="58"/>
      <c r="DA644" s="58"/>
      <c r="DB644" s="58"/>
      <c r="DC644" s="58"/>
      <c r="DD644" s="58"/>
      <c r="DE644" s="58"/>
      <c r="DF644" s="58"/>
      <c r="DG644" s="58"/>
      <c r="DH644" s="58"/>
      <c r="DI644" s="58"/>
      <c r="DJ644" s="58"/>
      <c r="DK644" s="58"/>
      <c r="DL644" s="56"/>
      <c r="DM644" s="169" t="s">
        <v>861</v>
      </c>
      <c r="DN644" s="170"/>
      <c r="DO644" s="170"/>
      <c r="DP644" s="170"/>
      <c r="DQ644" s="170"/>
      <c r="DR644" s="170"/>
      <c r="DS644" s="171"/>
      <c r="DT644" s="205">
        <f>SUM(DN640:DU643)</f>
        <v>0</v>
      </c>
      <c r="DU644" s="206"/>
      <c r="DV644" s="169" t="s">
        <v>861</v>
      </c>
      <c r="DW644" s="170"/>
      <c r="DX644" s="170"/>
      <c r="DY644" s="170"/>
      <c r="DZ644" s="170"/>
      <c r="EA644" s="170"/>
      <c r="EB644" s="170"/>
      <c r="EC644" s="171"/>
      <c r="ED644" s="207">
        <f>SUM(DW640:EE643)</f>
        <v>0</v>
      </c>
      <c r="EE644" s="208"/>
      <c r="EF644" s="169" t="s">
        <v>861</v>
      </c>
      <c r="EG644" s="170"/>
      <c r="EH644" s="170"/>
      <c r="EI644" s="170"/>
      <c r="EJ644" s="170"/>
      <c r="EK644" s="170"/>
      <c r="EL644" s="171"/>
      <c r="EM644" s="207">
        <f>SUM(EG640:EN643)</f>
        <v>0</v>
      </c>
      <c r="EN644" s="208"/>
      <c r="EO644" s="170" t="s">
        <v>861</v>
      </c>
      <c r="EP644" s="170"/>
      <c r="EQ644" s="170"/>
      <c r="ER644" s="170"/>
      <c r="ES644" s="170"/>
      <c r="ET644" s="170"/>
      <c r="EU644" s="171"/>
      <c r="EV644" s="207">
        <f>SUM(EP640:EW643)</f>
        <v>0</v>
      </c>
      <c r="EW644" s="208"/>
      <c r="EX644" s="159"/>
      <c r="EY644" s="160"/>
      <c r="EZ644" s="160"/>
      <c r="FA644" s="160"/>
      <c r="FB644" s="160"/>
      <c r="FC644" s="160"/>
      <c r="FD644" s="160"/>
      <c r="FE644" s="160"/>
      <c r="FF644" s="160"/>
      <c r="FG644" s="160"/>
      <c r="FH644" s="160"/>
      <c r="FI644" s="161"/>
      <c r="FV644" s="24" t="str">
        <f>IF(FW644&lt;&gt;"",MAX($FV$3:FV643)+1,"")</f>
        <v/>
      </c>
      <c r="FW644" s="24" t="str">
        <f>IF($B644&lt;&gt;"",E644,"")</f>
        <v/>
      </c>
      <c r="FX644" s="24" t="str">
        <f t="shared" si="1179"/>
        <v/>
      </c>
      <c r="FY644" s="24" t="str">
        <f t="shared" si="1180"/>
        <v/>
      </c>
      <c r="FZ644" s="24" t="str">
        <f t="shared" si="1181"/>
        <v/>
      </c>
    </row>
    <row r="645" spans="1:182" x14ac:dyDescent="0.25">
      <c r="A645" s="38" t="str">
        <f>IF(AND(A644&lt;&gt;"",I645&lt;&gt;""),A640,"")</f>
        <v/>
      </c>
      <c r="B645" s="38" t="str">
        <f t="shared" ref="B645" si="1186">IF(AND($A645&lt;&gt;"",B640&lt;&gt;""),B640,"")</f>
        <v/>
      </c>
      <c r="C645" s="65" t="s">
        <v>741</v>
      </c>
      <c r="D645" s="43" t="str">
        <f>IF(D643&lt;&gt;"",IF(ISNA(VLOOKUP(D643,EconomyTypeTable,2,FALSE)),"&lt;Unknown&gt;",VLOOKUP(D643,EconomyTypeTable,2,FALSE)),"")</f>
        <v/>
      </c>
      <c r="E645" s="44" t="str">
        <f>IF(AND(I645&lt;&gt;"",E640&lt;&gt;""),E640,"")</f>
        <v/>
      </c>
      <c r="F645" s="44" t="str">
        <f>IF(I645&lt;&gt;"",MAX(F640:F644)+1,"")</f>
        <v/>
      </c>
      <c r="G645" s="44" t="str">
        <f>IF(AND(I644&lt;&gt;"",D641&lt;&gt;""),D641,"")</f>
        <v/>
      </c>
      <c r="H645" s="44" t="str">
        <f>IF(AND(I645&lt;&gt;"",D642&lt;&gt;""),D644,"")</f>
        <v/>
      </c>
      <c r="I645" s="31"/>
      <c r="J645" s="33"/>
      <c r="K645" s="38" t="str">
        <f t="shared" si="1178"/>
        <v/>
      </c>
      <c r="L645" s="153"/>
      <c r="M645" s="153"/>
      <c r="N645" s="153"/>
      <c r="O645" s="153"/>
      <c r="P645" s="31"/>
      <c r="Q645" s="59"/>
      <c r="R645" s="60"/>
      <c r="S645" s="60"/>
      <c r="T645" s="60"/>
      <c r="U645" s="60"/>
      <c r="V645" s="60"/>
      <c r="W645" s="60"/>
      <c r="X645" s="60"/>
      <c r="Y645" s="60"/>
      <c r="Z645" s="60"/>
      <c r="AA645" s="60"/>
      <c r="AB645" s="60"/>
      <c r="AC645" s="60"/>
      <c r="AD645" s="60"/>
      <c r="AE645" s="60"/>
      <c r="AF645" s="60"/>
      <c r="AG645" s="60"/>
      <c r="AH645" s="60"/>
      <c r="AI645" s="60"/>
      <c r="AJ645" s="60"/>
      <c r="AK645" s="60"/>
      <c r="AL645" s="60"/>
      <c r="AM645" s="61"/>
      <c r="AN645" s="59"/>
      <c r="AO645" s="60"/>
      <c r="AP645" s="60"/>
      <c r="AQ645" s="60"/>
      <c r="AR645" s="60"/>
      <c r="AS645" s="61"/>
      <c r="AT645" s="59"/>
      <c r="AU645" s="60"/>
      <c r="AV645" s="61"/>
      <c r="AW645" s="59"/>
      <c r="AX645" s="60"/>
      <c r="AY645" s="60"/>
      <c r="AZ645" s="60"/>
      <c r="BA645" s="60"/>
      <c r="BB645" s="60"/>
      <c r="BC645" s="60"/>
      <c r="BD645" s="60"/>
      <c r="BE645" s="60"/>
      <c r="BF645" s="60"/>
      <c r="BG645" s="60"/>
      <c r="BH645" s="61"/>
      <c r="BI645" s="59"/>
      <c r="BJ645" s="60"/>
      <c r="BK645" s="60"/>
      <c r="BL645" s="60"/>
      <c r="BM645" s="60"/>
      <c r="BN645" s="60"/>
      <c r="BO645" s="60"/>
      <c r="BP645" s="60"/>
      <c r="BQ645" s="60"/>
      <c r="BR645" s="60"/>
      <c r="BS645" s="60"/>
      <c r="BT645" s="60"/>
      <c r="BU645" s="61"/>
      <c r="BV645" s="59"/>
      <c r="BW645" s="62"/>
      <c r="BX645" s="62"/>
      <c r="BY645" s="60"/>
      <c r="BZ645" s="60"/>
      <c r="CA645" s="60"/>
      <c r="CB645" s="60"/>
      <c r="CC645" s="60"/>
      <c r="CD645" s="60"/>
      <c r="CE645" s="60"/>
      <c r="CF645" s="60"/>
      <c r="CG645" s="60"/>
      <c r="CH645" s="60"/>
      <c r="CI645" s="60"/>
      <c r="CJ645" s="60"/>
      <c r="CK645" s="60"/>
      <c r="CL645" s="60"/>
      <c r="CM645" s="61"/>
      <c r="CN645" s="58"/>
      <c r="CO645" s="58"/>
      <c r="CP645" s="58"/>
      <c r="CQ645" s="58"/>
      <c r="CR645" s="58"/>
      <c r="CS645" s="58"/>
      <c r="CT645" s="58"/>
      <c r="CU645" s="58"/>
      <c r="CV645" s="58"/>
      <c r="CW645" s="58"/>
      <c r="CX645" s="58"/>
      <c r="CY645" s="58"/>
      <c r="CZ645" s="58"/>
      <c r="DA645" s="58"/>
      <c r="DB645" s="58"/>
      <c r="DC645" s="58"/>
      <c r="DD645" s="58"/>
      <c r="DE645" s="58"/>
      <c r="DF645" s="58"/>
      <c r="DG645" s="58"/>
      <c r="DH645" s="58"/>
      <c r="DI645" s="58"/>
      <c r="DJ645" s="58"/>
      <c r="DK645" s="58"/>
      <c r="DL645" s="56"/>
      <c r="DM645" s="170" t="s">
        <v>823</v>
      </c>
      <c r="DN645" s="170"/>
      <c r="DO645" s="170"/>
      <c r="DP645" s="170"/>
      <c r="DQ645" s="170"/>
      <c r="DR645" s="170"/>
      <c r="DS645" s="171"/>
      <c r="DT645" s="172"/>
      <c r="DU645" s="186"/>
      <c r="DV645" s="209"/>
      <c r="DW645" s="190"/>
      <c r="DX645" s="190"/>
      <c r="DY645" s="190"/>
      <c r="DZ645" s="190"/>
      <c r="EA645" s="190"/>
      <c r="EB645" s="190"/>
      <c r="EC645" s="190"/>
      <c r="ED645" s="190"/>
      <c r="EE645" s="190"/>
      <c r="EF645" s="190"/>
      <c r="EG645" s="190"/>
      <c r="EH645" s="190"/>
      <c r="EI645" s="190"/>
      <c r="EJ645" s="190"/>
      <c r="EK645" s="190"/>
      <c r="EL645" s="190"/>
      <c r="EM645" s="190"/>
      <c r="EN645" s="190"/>
      <c r="EO645" s="190"/>
      <c r="EP645" s="190"/>
      <c r="EQ645" s="190"/>
      <c r="ER645" s="190"/>
      <c r="ES645" s="190"/>
      <c r="ET645" s="190"/>
      <c r="EU645" s="190"/>
      <c r="EV645" s="190"/>
      <c r="EW645" s="210"/>
      <c r="EX645" s="159"/>
      <c r="EY645" s="160"/>
      <c r="EZ645" s="160"/>
      <c r="FA645" s="160"/>
      <c r="FB645" s="160"/>
      <c r="FC645" s="160"/>
      <c r="FD645" s="160"/>
      <c r="FE645" s="160"/>
      <c r="FF645" s="160"/>
      <c r="FG645" s="160"/>
      <c r="FH645" s="160"/>
      <c r="FI645" s="161"/>
    </row>
    <row r="646" spans="1:182" ht="15.75" thickBot="1" x14ac:dyDescent="0.3">
      <c r="A646" s="39">
        <f>IF(A640&lt;&gt;"",A640,"")</f>
        <v>92</v>
      </c>
      <c r="B646" s="39" t="str">
        <f>IF(AND($A646&lt;&gt;"",B640&lt;&gt;""),B640,"")</f>
        <v/>
      </c>
      <c r="C646" s="67" t="s">
        <v>315</v>
      </c>
      <c r="D646" s="36"/>
      <c r="E646" s="148"/>
      <c r="F646" s="149"/>
      <c r="G646" s="149"/>
      <c r="H646" s="149"/>
      <c r="I646" s="149"/>
      <c r="J646" s="149"/>
      <c r="K646" s="149"/>
      <c r="L646" s="149"/>
      <c r="M646" s="149"/>
      <c r="N646" s="149"/>
      <c r="O646" s="150"/>
      <c r="P646" s="46" t="str">
        <f>IF(COUNTA(Q646:AM646)-COUNTBLANK(Q646:AM646)&gt;0,COUNTA(Q646:AM646)-COUNTBLANK(Q646:AM646)&amp;" Deposit types","")</f>
        <v/>
      </c>
      <c r="Q646" s="47" t="str">
        <f>IF(COUNTA(Q640:Q645)&gt;0,COUNTA(Q640:Q645),"")</f>
        <v/>
      </c>
      <c r="R646" s="48" t="str">
        <f t="shared" ref="R646:BK646" si="1187">IF(COUNTA(R640:R645)&gt;0,COUNTA(R640:R645),"")</f>
        <v/>
      </c>
      <c r="S646" s="48" t="str">
        <f t="shared" si="1187"/>
        <v/>
      </c>
      <c r="T646" s="48" t="str">
        <f t="shared" si="1187"/>
        <v/>
      </c>
      <c r="U646" s="48" t="str">
        <f t="shared" si="1187"/>
        <v/>
      </c>
      <c r="V646" s="48" t="str">
        <f t="shared" si="1187"/>
        <v/>
      </c>
      <c r="W646" s="48" t="str">
        <f t="shared" si="1187"/>
        <v/>
      </c>
      <c r="X646" s="48" t="str">
        <f t="shared" si="1187"/>
        <v/>
      </c>
      <c r="Y646" s="48" t="str">
        <f t="shared" si="1187"/>
        <v/>
      </c>
      <c r="Z646" s="48" t="str">
        <f t="shared" si="1187"/>
        <v/>
      </c>
      <c r="AA646" s="48" t="str">
        <f t="shared" si="1187"/>
        <v/>
      </c>
      <c r="AB646" s="48" t="str">
        <f>IF(COUNTA(AB640:AB645)&gt;0,COUNTA(AB640:AB645),"")</f>
        <v/>
      </c>
      <c r="AC646" s="48" t="str">
        <f t="shared" ref="AC646:BV646" si="1188">IF(COUNTA(AC640:AC645)&gt;0,COUNTA(AC640:AC645),"")</f>
        <v/>
      </c>
      <c r="AD646" s="48" t="str">
        <f t="shared" si="1188"/>
        <v/>
      </c>
      <c r="AE646" s="48" t="str">
        <f t="shared" si="1188"/>
        <v/>
      </c>
      <c r="AF646" s="48" t="str">
        <f t="shared" si="1188"/>
        <v/>
      </c>
      <c r="AG646" s="48" t="str">
        <f t="shared" si="1188"/>
        <v/>
      </c>
      <c r="AH646" s="48" t="str">
        <f t="shared" si="1188"/>
        <v/>
      </c>
      <c r="AI646" s="48" t="str">
        <f t="shared" si="1188"/>
        <v/>
      </c>
      <c r="AJ646" s="48" t="str">
        <f t="shared" si="1188"/>
        <v/>
      </c>
      <c r="AK646" s="48" t="str">
        <f t="shared" si="1188"/>
        <v/>
      </c>
      <c r="AL646" s="48" t="str">
        <f t="shared" si="1188"/>
        <v/>
      </c>
      <c r="AM646" s="49" t="str">
        <f t="shared" si="1188"/>
        <v/>
      </c>
      <c r="AN646" s="47" t="str">
        <f t="shared" si="1188"/>
        <v/>
      </c>
      <c r="AO646" s="48" t="str">
        <f t="shared" si="1188"/>
        <v/>
      </c>
      <c r="AP646" s="48" t="str">
        <f t="shared" si="1188"/>
        <v/>
      </c>
      <c r="AQ646" s="48" t="str">
        <f t="shared" si="1188"/>
        <v/>
      </c>
      <c r="AR646" s="48" t="str">
        <f t="shared" si="1188"/>
        <v/>
      </c>
      <c r="AS646" s="49" t="str">
        <f t="shared" si="1188"/>
        <v/>
      </c>
      <c r="AT646" s="47" t="str">
        <f t="shared" si="1188"/>
        <v/>
      </c>
      <c r="AU646" s="48" t="str">
        <f t="shared" si="1188"/>
        <v/>
      </c>
      <c r="AV646" s="49" t="str">
        <f t="shared" si="1188"/>
        <v/>
      </c>
      <c r="AW646" s="47" t="str">
        <f t="shared" si="1188"/>
        <v/>
      </c>
      <c r="AX646" s="48" t="str">
        <f t="shared" si="1188"/>
        <v/>
      </c>
      <c r="AY646" s="48" t="str">
        <f t="shared" si="1188"/>
        <v/>
      </c>
      <c r="AZ646" s="48" t="str">
        <f t="shared" si="1188"/>
        <v/>
      </c>
      <c r="BA646" s="48" t="str">
        <f t="shared" si="1188"/>
        <v/>
      </c>
      <c r="BB646" s="48" t="str">
        <f t="shared" si="1188"/>
        <v/>
      </c>
      <c r="BC646" s="48" t="str">
        <f t="shared" si="1188"/>
        <v/>
      </c>
      <c r="BD646" s="48" t="str">
        <f t="shared" si="1188"/>
        <v/>
      </c>
      <c r="BE646" s="48" t="str">
        <f t="shared" si="1188"/>
        <v/>
      </c>
      <c r="BF646" s="48" t="str">
        <f t="shared" si="1188"/>
        <v/>
      </c>
      <c r="BG646" s="48" t="str">
        <f t="shared" si="1188"/>
        <v/>
      </c>
      <c r="BH646" s="49" t="str">
        <f t="shared" si="1188"/>
        <v/>
      </c>
      <c r="BI646" s="47" t="str">
        <f t="shared" si="1188"/>
        <v/>
      </c>
      <c r="BJ646" s="48" t="str">
        <f t="shared" si="1188"/>
        <v/>
      </c>
      <c r="BK646" s="48" t="str">
        <f t="shared" si="1188"/>
        <v/>
      </c>
      <c r="BL646" s="48"/>
      <c r="BM646" s="48" t="str">
        <f t="shared" ref="BM646:BU646" si="1189">IF(COUNTA(BM640:BM645)&gt;0,COUNTA(BM640:BM645),"")</f>
        <v/>
      </c>
      <c r="BN646" s="48" t="str">
        <f t="shared" si="1189"/>
        <v/>
      </c>
      <c r="BO646" s="48" t="str">
        <f t="shared" si="1189"/>
        <v/>
      </c>
      <c r="BP646" s="48" t="str">
        <f t="shared" si="1189"/>
        <v/>
      </c>
      <c r="BQ646" s="48" t="str">
        <f t="shared" si="1189"/>
        <v/>
      </c>
      <c r="BR646" s="48" t="str">
        <f t="shared" si="1189"/>
        <v/>
      </c>
      <c r="BS646" s="48" t="str">
        <f t="shared" si="1189"/>
        <v/>
      </c>
      <c r="BT646" s="48" t="str">
        <f t="shared" si="1189"/>
        <v/>
      </c>
      <c r="BU646" s="49" t="str">
        <f t="shared" si="1189"/>
        <v/>
      </c>
      <c r="BV646" s="47" t="str">
        <f>IF(COUNTA(BV640:BV645)&gt;0,COUNTA(BV640:BV645),"")</f>
        <v/>
      </c>
      <c r="BW646" s="48" t="str">
        <f t="shared" ref="BW646:DL646" si="1190">IF(COUNTA(BW640:BW645)&gt;0,COUNTA(BW640:BW645),"")</f>
        <v/>
      </c>
      <c r="BX646" s="48" t="str">
        <f t="shared" si="1190"/>
        <v/>
      </c>
      <c r="BY646" s="48" t="str">
        <f t="shared" si="1190"/>
        <v/>
      </c>
      <c r="BZ646" s="48" t="str">
        <f t="shared" si="1190"/>
        <v/>
      </c>
      <c r="CA646" s="48" t="str">
        <f t="shared" si="1190"/>
        <v/>
      </c>
      <c r="CB646" s="48" t="str">
        <f t="shared" si="1190"/>
        <v/>
      </c>
      <c r="CC646" s="48" t="str">
        <f t="shared" si="1190"/>
        <v/>
      </c>
      <c r="CD646" s="48" t="str">
        <f t="shared" si="1190"/>
        <v/>
      </c>
      <c r="CE646" s="48" t="str">
        <f t="shared" si="1190"/>
        <v/>
      </c>
      <c r="CF646" s="48" t="str">
        <f t="shared" si="1190"/>
        <v/>
      </c>
      <c r="CG646" s="48" t="str">
        <f t="shared" si="1190"/>
        <v/>
      </c>
      <c r="CH646" s="48" t="str">
        <f t="shared" si="1190"/>
        <v/>
      </c>
      <c r="CI646" s="48" t="str">
        <f t="shared" si="1190"/>
        <v/>
      </c>
      <c r="CJ646" s="48" t="str">
        <f t="shared" si="1190"/>
        <v/>
      </c>
      <c r="CK646" s="48" t="str">
        <f t="shared" si="1190"/>
        <v/>
      </c>
      <c r="CL646" s="48" t="str">
        <f t="shared" si="1190"/>
        <v/>
      </c>
      <c r="CM646" s="49" t="str">
        <f t="shared" si="1190"/>
        <v/>
      </c>
      <c r="CN646" s="47" t="str">
        <f t="shared" si="1190"/>
        <v/>
      </c>
      <c r="CO646" s="48" t="str">
        <f t="shared" si="1190"/>
        <v/>
      </c>
      <c r="CP646" s="48" t="str">
        <f t="shared" si="1190"/>
        <v/>
      </c>
      <c r="CQ646" s="48" t="str">
        <f t="shared" si="1190"/>
        <v/>
      </c>
      <c r="CR646" s="48" t="str">
        <f t="shared" si="1190"/>
        <v/>
      </c>
      <c r="CS646" s="48" t="str">
        <f t="shared" si="1190"/>
        <v/>
      </c>
      <c r="CT646" s="48" t="str">
        <f t="shared" si="1190"/>
        <v/>
      </c>
      <c r="CU646" s="48" t="str">
        <f t="shared" si="1190"/>
        <v/>
      </c>
      <c r="CV646" s="48" t="str">
        <f t="shared" si="1190"/>
        <v/>
      </c>
      <c r="CW646" s="48" t="str">
        <f t="shared" si="1190"/>
        <v/>
      </c>
      <c r="CX646" s="48" t="str">
        <f t="shared" si="1190"/>
        <v/>
      </c>
      <c r="CY646" s="48" t="str">
        <f t="shared" si="1190"/>
        <v/>
      </c>
      <c r="CZ646" s="48" t="str">
        <f t="shared" si="1190"/>
        <v/>
      </c>
      <c r="DA646" s="48" t="str">
        <f t="shared" si="1190"/>
        <v/>
      </c>
      <c r="DB646" s="48" t="str">
        <f t="shared" si="1190"/>
        <v/>
      </c>
      <c r="DC646" s="48" t="str">
        <f t="shared" si="1190"/>
        <v/>
      </c>
      <c r="DD646" s="48" t="str">
        <f t="shared" si="1190"/>
        <v/>
      </c>
      <c r="DE646" s="48" t="str">
        <f t="shared" si="1190"/>
        <v/>
      </c>
      <c r="DF646" s="48" t="str">
        <f t="shared" si="1190"/>
        <v/>
      </c>
      <c r="DG646" s="48" t="str">
        <f t="shared" si="1190"/>
        <v/>
      </c>
      <c r="DH646" s="48" t="str">
        <f t="shared" si="1190"/>
        <v/>
      </c>
      <c r="DI646" s="48" t="str">
        <f t="shared" si="1190"/>
        <v/>
      </c>
      <c r="DJ646" s="48" t="str">
        <f t="shared" si="1190"/>
        <v/>
      </c>
      <c r="DK646" s="48" t="str">
        <f t="shared" si="1190"/>
        <v/>
      </c>
      <c r="DL646" s="49" t="str">
        <f t="shared" si="1190"/>
        <v/>
      </c>
      <c r="DM646" s="170" t="s">
        <v>822</v>
      </c>
      <c r="DN646" s="170"/>
      <c r="DO646" s="170"/>
      <c r="DP646" s="170"/>
      <c r="DQ646" s="170"/>
      <c r="DR646" s="170"/>
      <c r="DS646" s="171"/>
      <c r="DT646" s="187"/>
      <c r="DU646" s="172"/>
      <c r="DV646" s="211"/>
      <c r="DW646" s="212"/>
      <c r="DX646" s="212"/>
      <c r="DY646" s="212"/>
      <c r="DZ646" s="212"/>
      <c r="EA646" s="212"/>
      <c r="EB646" s="212"/>
      <c r="EC646" s="212"/>
      <c r="ED646" s="212"/>
      <c r="EE646" s="212"/>
      <c r="EF646" s="212"/>
      <c r="EG646" s="212"/>
      <c r="EH646" s="212"/>
      <c r="EI646" s="212"/>
      <c r="EJ646" s="212"/>
      <c r="EK646" s="212"/>
      <c r="EL646" s="212"/>
      <c r="EM646" s="212"/>
      <c r="EN646" s="212"/>
      <c r="EO646" s="212"/>
      <c r="EP646" s="212"/>
      <c r="EQ646" s="212"/>
      <c r="ER646" s="212"/>
      <c r="ES646" s="212"/>
      <c r="ET646" s="212"/>
      <c r="EU646" s="212"/>
      <c r="EV646" s="212"/>
      <c r="EW646" s="213"/>
      <c r="EX646" s="151"/>
      <c r="EY646" s="149"/>
      <c r="EZ646" s="149"/>
      <c r="FA646" s="149"/>
      <c r="FB646" s="149"/>
      <c r="FC646" s="149"/>
      <c r="FD646" s="149"/>
      <c r="FE646" s="149"/>
      <c r="FF646" s="149"/>
      <c r="FG646" s="149"/>
      <c r="FH646" s="149"/>
      <c r="FI646" s="152"/>
    </row>
    <row r="647" spans="1:182" x14ac:dyDescent="0.25">
      <c r="A647" s="40">
        <f>A640+1</f>
        <v>93</v>
      </c>
      <c r="B647" s="29"/>
      <c r="C647" s="65" t="s">
        <v>531</v>
      </c>
      <c r="D647" s="41" t="str">
        <f>IF(MAX(F647:F652)&gt;0,MAX(F647:F652),"")</f>
        <v/>
      </c>
      <c r="E647" s="30"/>
      <c r="F647" s="45" t="str">
        <f>IF(I647&lt;&gt;"",1,"")</f>
        <v/>
      </c>
      <c r="G647" s="45" t="str">
        <f>IF(AND(I647&lt;&gt;"",D648&lt;&gt;""),D648,"")</f>
        <v/>
      </c>
      <c r="H647" s="45" t="str">
        <f>IF(AND(I647&lt;&gt;"",D649&lt;&gt;""),D651,"")</f>
        <v/>
      </c>
      <c r="I647" s="29"/>
      <c r="J647" s="146"/>
      <c r="K647" s="40" t="str">
        <f t="shared" ref="K647:K652" si="1191">IF(J647&lt;&gt;"",IF(ISNA(VLOOKUP(J647,PlanetTypeTable,2,FALSE)),"&lt;Unknown&gt;",VLOOKUP(J647,PlanetTypeTable,2,FALSE)),"")</f>
        <v/>
      </c>
      <c r="L647" s="34"/>
      <c r="M647" s="34"/>
      <c r="N647" s="34"/>
      <c r="O647" s="34"/>
      <c r="P647" s="29"/>
      <c r="Q647" s="50"/>
      <c r="R647" s="30"/>
      <c r="S647" s="30"/>
      <c r="T647" s="30"/>
      <c r="U647" s="30"/>
      <c r="V647" s="30"/>
      <c r="W647" s="30"/>
      <c r="X647" s="30"/>
      <c r="Y647" s="30"/>
      <c r="Z647" s="30"/>
      <c r="AA647" s="30"/>
      <c r="AB647" s="30"/>
      <c r="AC647" s="30"/>
      <c r="AD647" s="30"/>
      <c r="AE647" s="30"/>
      <c r="AF647" s="30"/>
      <c r="AG647" s="30"/>
      <c r="AH647" s="30"/>
      <c r="AI647" s="30"/>
      <c r="AJ647" s="30"/>
      <c r="AK647" s="30"/>
      <c r="AL647" s="30"/>
      <c r="AM647" s="51"/>
      <c r="AN647" s="50"/>
      <c r="AO647" s="30"/>
      <c r="AP647" s="30"/>
      <c r="AQ647" s="30"/>
      <c r="AR647" s="30"/>
      <c r="AS647" s="51"/>
      <c r="AT647" s="50"/>
      <c r="AU647" s="30"/>
      <c r="AV647" s="51"/>
      <c r="AW647" s="50"/>
      <c r="AX647" s="30"/>
      <c r="AY647" s="30"/>
      <c r="AZ647" s="30"/>
      <c r="BA647" s="30"/>
      <c r="BB647" s="30"/>
      <c r="BC647" s="30"/>
      <c r="BD647" s="30"/>
      <c r="BE647" s="30"/>
      <c r="BF647" s="30"/>
      <c r="BG647" s="30"/>
      <c r="BH647" s="51"/>
      <c r="BI647" s="50"/>
      <c r="BJ647" s="30"/>
      <c r="BK647" s="30"/>
      <c r="BL647" s="30"/>
      <c r="BM647" s="30"/>
      <c r="BN647" s="30"/>
      <c r="BO647" s="30"/>
      <c r="BP647" s="30"/>
      <c r="BQ647" s="30"/>
      <c r="BR647" s="30"/>
      <c r="BS647" s="30"/>
      <c r="BT647" s="30"/>
      <c r="BU647" s="51"/>
      <c r="BV647" s="50"/>
      <c r="BW647" s="52"/>
      <c r="BX647" s="52"/>
      <c r="BY647" s="30"/>
      <c r="BZ647" s="30"/>
      <c r="CA647" s="30"/>
      <c r="CB647" s="30"/>
      <c r="CC647" s="30"/>
      <c r="CD647" s="30"/>
      <c r="CE647" s="30"/>
      <c r="CF647" s="30"/>
      <c r="CG647" s="30"/>
      <c r="CH647" s="30"/>
      <c r="CI647" s="30"/>
      <c r="CJ647" s="30"/>
      <c r="CK647" s="30"/>
      <c r="CL647" s="30"/>
      <c r="CM647" s="51"/>
      <c r="CN647" s="53"/>
      <c r="CO647" s="53"/>
      <c r="CP647" s="53"/>
      <c r="CQ647" s="53"/>
      <c r="CR647" s="53"/>
      <c r="CS647" s="53"/>
      <c r="CT647" s="53"/>
      <c r="CU647" s="53"/>
      <c r="CV647" s="53"/>
      <c r="CW647" s="53"/>
      <c r="CX647" s="53"/>
      <c r="CY647" s="53"/>
      <c r="CZ647" s="53"/>
      <c r="DA647" s="53"/>
      <c r="DB647" s="53"/>
      <c r="DC647" s="53"/>
      <c r="DD647" s="53"/>
      <c r="DE647" s="53"/>
      <c r="DF647" s="53"/>
      <c r="DG647" s="53"/>
      <c r="DH647" s="53"/>
      <c r="DI647" s="53"/>
      <c r="DJ647" s="53"/>
      <c r="DK647" s="53"/>
      <c r="DL647" s="51"/>
      <c r="DM647" s="162" t="s">
        <v>249</v>
      </c>
      <c r="DN647" s="30"/>
      <c r="DO647" s="30"/>
      <c r="DP647" s="30"/>
      <c r="DQ647" s="30"/>
      <c r="DR647" s="30"/>
      <c r="DS647" s="30"/>
      <c r="DT647" s="30"/>
      <c r="DU647" s="51"/>
      <c r="DV647" s="163" t="s">
        <v>249</v>
      </c>
      <c r="DW647" s="30"/>
      <c r="DX647" s="30"/>
      <c r="DY647" s="30"/>
      <c r="DZ647" s="30"/>
      <c r="EA647" s="30"/>
      <c r="EB647" s="30"/>
      <c r="EC647" s="30"/>
      <c r="ED647" s="53"/>
      <c r="EE647" s="51"/>
      <c r="EF647" s="163" t="s">
        <v>249</v>
      </c>
      <c r="EG647" s="30"/>
      <c r="EH647" s="30"/>
      <c r="EI647" s="63"/>
      <c r="EJ647" s="30"/>
      <c r="EK647" s="30"/>
      <c r="EL647" s="30"/>
      <c r="EM647" s="30"/>
      <c r="EN647" s="51"/>
      <c r="EO647" s="163" t="s">
        <v>249</v>
      </c>
      <c r="EP647" s="30"/>
      <c r="EQ647" s="30"/>
      <c r="ER647" s="30"/>
      <c r="ES647" s="30"/>
      <c r="ET647" s="30"/>
      <c r="EU647" s="30"/>
      <c r="EV647" s="30"/>
      <c r="EW647" s="51"/>
      <c r="EX647" s="156"/>
      <c r="EY647" s="157"/>
      <c r="EZ647" s="157"/>
      <c r="FA647" s="157"/>
      <c r="FB647" s="157"/>
      <c r="FC647" s="157"/>
      <c r="FD647" s="157"/>
      <c r="FE647" s="157"/>
      <c r="FF647" s="157"/>
      <c r="FG647" s="157"/>
      <c r="FH647" s="157"/>
      <c r="FI647" s="158"/>
      <c r="FR647" s="25" t="str">
        <f>IF(FS647&lt;&gt;"",MAX(FR$3:FR646)+1,"")</f>
        <v/>
      </c>
      <c r="FS647" s="25" t="str">
        <f>IF(B647&lt;&gt;"",B647,"")</f>
        <v/>
      </c>
      <c r="FT647" s="25" t="str">
        <f>IF(D648&lt;&gt;"",D648,"")</f>
        <v/>
      </c>
      <c r="FV647" s="24" t="str">
        <f>IF(FW647&lt;&gt;"",MAX($FV$3:FV646)+1,"")</f>
        <v/>
      </c>
      <c r="FW647" s="24" t="str">
        <f>IF($B647&lt;&gt;"",LEFT(E647,2),"")</f>
        <v/>
      </c>
      <c r="FX647" s="24" t="str">
        <f t="shared" ref="FX647:FX651" si="1192">IF($B647&lt;&gt;"",I647,"")</f>
        <v/>
      </c>
      <c r="FY647" s="24" t="str">
        <f t="shared" ref="FY647:FY651" si="1193">IF($B647&lt;&gt;"",J647,"")</f>
        <v/>
      </c>
      <c r="FZ647" s="24" t="str">
        <f t="shared" ref="FZ647:FZ651" si="1194">IF($B647&lt;&gt;"",K647,"")</f>
        <v/>
      </c>
    </row>
    <row r="648" spans="1:182" x14ac:dyDescent="0.25">
      <c r="A648" s="38" t="str">
        <f>IF(AND(A647&lt;&gt;"",I648&lt;&gt;""),A647,"")</f>
        <v/>
      </c>
      <c r="B648" s="37" t="str">
        <f t="shared" ref="B648" si="1195">IF(AND($A648&lt;&gt;"",B647&lt;&gt;""),B647,"")</f>
        <v/>
      </c>
      <c r="C648" s="66" t="s">
        <v>72</v>
      </c>
      <c r="D648" s="32"/>
      <c r="E648" s="44" t="str">
        <f>IF(AND(I648&lt;&gt;"",E647&lt;&gt;""),E647,"")</f>
        <v/>
      </c>
      <c r="F648" s="44" t="str">
        <f>IF(I648&lt;&gt;"",MAX(F647:F647)+1,"")</f>
        <v/>
      </c>
      <c r="G648" s="44" t="str">
        <f>IF(AND(I648&lt;&gt;"",D648&lt;&gt;""),D648,"")</f>
        <v/>
      </c>
      <c r="H648" s="44" t="str">
        <f>IF(AND(I648&lt;&gt;"",D649&lt;&gt;""),D651,"")</f>
        <v/>
      </c>
      <c r="I648" s="31"/>
      <c r="J648" s="33"/>
      <c r="K648" s="38" t="str">
        <f t="shared" si="1191"/>
        <v/>
      </c>
      <c r="L648" s="153"/>
      <c r="M648" s="153"/>
      <c r="N648" s="153"/>
      <c r="O648" s="153"/>
      <c r="P648" s="31"/>
      <c r="Q648" s="54"/>
      <c r="R648" s="55"/>
      <c r="S648" s="55"/>
      <c r="T648" s="55"/>
      <c r="U648" s="55"/>
      <c r="V648" s="55"/>
      <c r="W648" s="55"/>
      <c r="X648" s="55"/>
      <c r="Y648" s="55"/>
      <c r="Z648" s="55"/>
      <c r="AA648" s="55"/>
      <c r="AB648" s="55"/>
      <c r="AC648" s="55"/>
      <c r="AD648" s="55"/>
      <c r="AE648" s="55"/>
      <c r="AF648" s="55"/>
      <c r="AG648" s="55"/>
      <c r="AH648" s="55"/>
      <c r="AI648" s="55"/>
      <c r="AJ648" s="55"/>
      <c r="AK648" s="55"/>
      <c r="AL648" s="55"/>
      <c r="AM648" s="56"/>
      <c r="AN648" s="54"/>
      <c r="AO648" s="55"/>
      <c r="AP648" s="55"/>
      <c r="AQ648" s="55"/>
      <c r="AR648" s="55"/>
      <c r="AS648" s="56"/>
      <c r="AT648" s="54"/>
      <c r="AU648" s="55"/>
      <c r="AV648" s="56"/>
      <c r="AW648" s="54"/>
      <c r="AX648" s="55"/>
      <c r="AY648" s="55"/>
      <c r="AZ648" s="55"/>
      <c r="BA648" s="55"/>
      <c r="BB648" s="55"/>
      <c r="BC648" s="55"/>
      <c r="BD648" s="55"/>
      <c r="BE648" s="55"/>
      <c r="BF648" s="55"/>
      <c r="BG648" s="55"/>
      <c r="BH648" s="56"/>
      <c r="BI648" s="54"/>
      <c r="BJ648" s="55"/>
      <c r="BK648" s="55"/>
      <c r="BL648" s="55"/>
      <c r="BM648" s="55"/>
      <c r="BN648" s="55"/>
      <c r="BO648" s="55"/>
      <c r="BP648" s="55"/>
      <c r="BQ648" s="55"/>
      <c r="BR648" s="55"/>
      <c r="BS648" s="55"/>
      <c r="BT648" s="55"/>
      <c r="BU648" s="56"/>
      <c r="BV648" s="54"/>
      <c r="BW648" s="57"/>
      <c r="BX648" s="57"/>
      <c r="BY648" s="55"/>
      <c r="BZ648" s="55"/>
      <c r="CA648" s="55"/>
      <c r="CB648" s="55"/>
      <c r="CC648" s="55"/>
      <c r="CD648" s="55"/>
      <c r="CE648" s="55"/>
      <c r="CF648" s="55"/>
      <c r="CG648" s="55"/>
      <c r="CH648" s="55"/>
      <c r="CI648" s="55"/>
      <c r="CJ648" s="55"/>
      <c r="CK648" s="55"/>
      <c r="CL648" s="55"/>
      <c r="CM648" s="56"/>
      <c r="CN648" s="58"/>
      <c r="CO648" s="58"/>
      <c r="CP648" s="58"/>
      <c r="CQ648" s="58"/>
      <c r="CR648" s="58"/>
      <c r="CS648" s="58"/>
      <c r="CT648" s="58"/>
      <c r="CU648" s="58"/>
      <c r="CV648" s="58"/>
      <c r="CW648" s="58"/>
      <c r="CX648" s="58"/>
      <c r="CY648" s="58"/>
      <c r="CZ648" s="58"/>
      <c r="DA648" s="58"/>
      <c r="DB648" s="58"/>
      <c r="DC648" s="58"/>
      <c r="DD648" s="58"/>
      <c r="DE648" s="58"/>
      <c r="DF648" s="58"/>
      <c r="DG648" s="58"/>
      <c r="DH648" s="58"/>
      <c r="DI648" s="58"/>
      <c r="DJ648" s="58"/>
      <c r="DK648" s="58"/>
      <c r="DL648" s="56"/>
      <c r="DM648" s="167" t="s">
        <v>44</v>
      </c>
      <c r="DN648" s="55"/>
      <c r="DO648" s="55"/>
      <c r="DP648" s="55"/>
      <c r="DQ648" s="55"/>
      <c r="DR648" s="55"/>
      <c r="DS648" s="55"/>
      <c r="DT648" s="55"/>
      <c r="DU648" s="56"/>
      <c r="DV648" s="168" t="s">
        <v>44</v>
      </c>
      <c r="DW648" s="55"/>
      <c r="DX648" s="55"/>
      <c r="DY648" s="55"/>
      <c r="DZ648" s="55"/>
      <c r="EA648" s="55"/>
      <c r="EB648" s="55"/>
      <c r="EC648" s="55"/>
      <c r="ED648" s="58"/>
      <c r="EE648" s="56"/>
      <c r="EF648" s="168" t="s">
        <v>44</v>
      </c>
      <c r="EG648" s="55"/>
      <c r="EH648" s="55"/>
      <c r="EI648" s="55"/>
      <c r="EJ648" s="55"/>
      <c r="EK648" s="55"/>
      <c r="EL648" s="55"/>
      <c r="EM648" s="55"/>
      <c r="EN648" s="56"/>
      <c r="EO648" s="168" t="s">
        <v>44</v>
      </c>
      <c r="EP648" s="55"/>
      <c r="EQ648" s="55"/>
      <c r="ER648" s="55"/>
      <c r="ES648" s="55"/>
      <c r="ET648" s="55"/>
      <c r="EU648" s="55"/>
      <c r="EV648" s="55"/>
      <c r="EW648" s="56"/>
      <c r="EX648" s="159"/>
      <c r="EY648" s="160"/>
      <c r="EZ648" s="160"/>
      <c r="FA648" s="160"/>
      <c r="FB648" s="160"/>
      <c r="FC648" s="160"/>
      <c r="FD648" s="160"/>
      <c r="FE648" s="160"/>
      <c r="FF648" s="160"/>
      <c r="FG648" s="160"/>
      <c r="FH648" s="160"/>
      <c r="FI648" s="161"/>
      <c r="FV648" s="24" t="str">
        <f>IF(FW648&lt;&gt;"",MAX($FV$3:FV647)+1,"")</f>
        <v/>
      </c>
      <c r="FW648" s="24" t="str">
        <f>IF($B648&lt;&gt;"",LEFT(E648,2),"")</f>
        <v/>
      </c>
      <c r="FX648" s="24" t="str">
        <f t="shared" si="1192"/>
        <v/>
      </c>
      <c r="FY648" s="24" t="str">
        <f t="shared" si="1193"/>
        <v/>
      </c>
      <c r="FZ648" s="24" t="str">
        <f t="shared" si="1194"/>
        <v/>
      </c>
    </row>
    <row r="649" spans="1:182" x14ac:dyDescent="0.25">
      <c r="A649" s="38" t="str">
        <f>IF(AND(A648&lt;&gt;"",I649&lt;&gt;""),A647,"")</f>
        <v/>
      </c>
      <c r="B649" s="38" t="str">
        <f t="shared" ref="B649" si="1196">IF(AND($A649&lt;&gt;"",B647&lt;&gt;""),B647,"")</f>
        <v/>
      </c>
      <c r="C649" s="65" t="s">
        <v>317</v>
      </c>
      <c r="D649" s="33"/>
      <c r="E649" s="44" t="str">
        <f>IF(AND(I649&lt;&gt;"",E647&lt;&gt;""),E647,"")</f>
        <v/>
      </c>
      <c r="F649" s="44" t="str">
        <f>IF(I649&lt;&gt;"",MAX(F647:F648)+1,"")</f>
        <v/>
      </c>
      <c r="G649" s="44" t="str">
        <f>IF(AND(I649&lt;&gt;"",D648&lt;&gt;""),D648,"")</f>
        <v/>
      </c>
      <c r="H649" s="44" t="str">
        <f>IF(AND(I649&lt;&gt;"",D649&lt;&gt;""),D651,"")</f>
        <v/>
      </c>
      <c r="I649" s="31"/>
      <c r="J649" s="33"/>
      <c r="K649" s="38" t="str">
        <f t="shared" si="1191"/>
        <v/>
      </c>
      <c r="L649" s="153"/>
      <c r="M649" s="153"/>
      <c r="N649" s="153"/>
      <c r="O649" s="153"/>
      <c r="P649" s="31"/>
      <c r="Q649" s="54"/>
      <c r="R649" s="55"/>
      <c r="S649" s="55"/>
      <c r="T649" s="55"/>
      <c r="U649" s="55"/>
      <c r="V649" s="55"/>
      <c r="W649" s="55"/>
      <c r="X649" s="55"/>
      <c r="Y649" s="55"/>
      <c r="Z649" s="55"/>
      <c r="AA649" s="55"/>
      <c r="AB649" s="55"/>
      <c r="AC649" s="55"/>
      <c r="AD649" s="55"/>
      <c r="AE649" s="55"/>
      <c r="AF649" s="55"/>
      <c r="AG649" s="55"/>
      <c r="AH649" s="55"/>
      <c r="AI649" s="55"/>
      <c r="AJ649" s="55"/>
      <c r="AK649" s="55"/>
      <c r="AL649" s="55"/>
      <c r="AM649" s="56"/>
      <c r="AN649" s="54"/>
      <c r="AO649" s="55"/>
      <c r="AP649" s="55"/>
      <c r="AQ649" s="55"/>
      <c r="AR649" s="55"/>
      <c r="AS649" s="56"/>
      <c r="AT649" s="54"/>
      <c r="AU649" s="55"/>
      <c r="AV649" s="56"/>
      <c r="AW649" s="54"/>
      <c r="AX649" s="55"/>
      <c r="AY649" s="55"/>
      <c r="AZ649" s="55"/>
      <c r="BA649" s="55"/>
      <c r="BB649" s="55"/>
      <c r="BC649" s="55"/>
      <c r="BD649" s="55"/>
      <c r="BE649" s="55"/>
      <c r="BF649" s="55"/>
      <c r="BG649" s="55"/>
      <c r="BH649" s="56"/>
      <c r="BI649" s="54"/>
      <c r="BJ649" s="55"/>
      <c r="BK649" s="55"/>
      <c r="BL649" s="55"/>
      <c r="BM649" s="55"/>
      <c r="BN649" s="55"/>
      <c r="BO649" s="55"/>
      <c r="BP649" s="55"/>
      <c r="BQ649" s="55"/>
      <c r="BR649" s="55"/>
      <c r="BS649" s="55"/>
      <c r="BT649" s="55"/>
      <c r="BU649" s="56"/>
      <c r="BV649" s="54"/>
      <c r="BW649" s="57"/>
      <c r="BX649" s="57"/>
      <c r="BY649" s="55"/>
      <c r="BZ649" s="55"/>
      <c r="CA649" s="55"/>
      <c r="CB649" s="55"/>
      <c r="CC649" s="55"/>
      <c r="CD649" s="55"/>
      <c r="CE649" s="55"/>
      <c r="CF649" s="55"/>
      <c r="CG649" s="55"/>
      <c r="CH649" s="55"/>
      <c r="CI649" s="55"/>
      <c r="CJ649" s="55"/>
      <c r="CK649" s="55"/>
      <c r="CL649" s="55"/>
      <c r="CM649" s="56"/>
      <c r="CN649" s="58"/>
      <c r="CO649" s="58"/>
      <c r="CP649" s="58"/>
      <c r="CQ649" s="58"/>
      <c r="CR649" s="58"/>
      <c r="CS649" s="58"/>
      <c r="CT649" s="58"/>
      <c r="CU649" s="58"/>
      <c r="CV649" s="58"/>
      <c r="CW649" s="58"/>
      <c r="CX649" s="58"/>
      <c r="CY649" s="58"/>
      <c r="CZ649" s="58"/>
      <c r="DA649" s="58"/>
      <c r="DB649" s="58"/>
      <c r="DC649" s="58"/>
      <c r="DD649" s="58"/>
      <c r="DE649" s="58"/>
      <c r="DF649" s="58"/>
      <c r="DG649" s="58"/>
      <c r="DH649" s="58"/>
      <c r="DI649" s="58"/>
      <c r="DJ649" s="58"/>
      <c r="DK649" s="58"/>
      <c r="DL649" s="56"/>
      <c r="DM649" s="165" t="s">
        <v>45</v>
      </c>
      <c r="DN649" s="55"/>
      <c r="DO649" s="55"/>
      <c r="DP649" s="55"/>
      <c r="DQ649" s="55"/>
      <c r="DR649" s="55"/>
      <c r="DS649" s="55"/>
      <c r="DT649" s="55"/>
      <c r="DU649" s="56"/>
      <c r="DV649" s="166" t="s">
        <v>45</v>
      </c>
      <c r="DW649" s="55"/>
      <c r="DX649" s="55"/>
      <c r="DY649" s="55"/>
      <c r="DZ649" s="55"/>
      <c r="EA649" s="55"/>
      <c r="EB649" s="55"/>
      <c r="EC649" s="55"/>
      <c r="ED649" s="58"/>
      <c r="EE649" s="56"/>
      <c r="EF649" s="166" t="s">
        <v>45</v>
      </c>
      <c r="EG649" s="55"/>
      <c r="EH649" s="55"/>
      <c r="EI649" s="55"/>
      <c r="EJ649" s="55"/>
      <c r="EK649" s="55"/>
      <c r="EL649" s="55"/>
      <c r="EM649" s="55"/>
      <c r="EN649" s="56"/>
      <c r="EO649" s="166" t="s">
        <v>45</v>
      </c>
      <c r="EP649" s="55"/>
      <c r="EQ649" s="55"/>
      <c r="ER649" s="55"/>
      <c r="ES649" s="55"/>
      <c r="ET649" s="55"/>
      <c r="EU649" s="55"/>
      <c r="EV649" s="55"/>
      <c r="EW649" s="56"/>
      <c r="EX649" s="159"/>
      <c r="EY649" s="160"/>
      <c r="EZ649" s="160"/>
      <c r="FA649" s="160"/>
      <c r="FB649" s="160"/>
      <c r="FC649" s="160"/>
      <c r="FD649" s="160"/>
      <c r="FE649" s="160"/>
      <c r="FF649" s="160"/>
      <c r="FG649" s="160"/>
      <c r="FH649" s="160"/>
      <c r="FI649" s="161"/>
      <c r="FV649" s="24" t="str">
        <f>IF(FW649&lt;&gt;"",MAX($FV$3:FV648)+1,"")</f>
        <v/>
      </c>
      <c r="FW649" s="24" t="str">
        <f>IF($B649&lt;&gt;"",LEFT(E649,2),"")</f>
        <v/>
      </c>
      <c r="FX649" s="24" t="str">
        <f t="shared" si="1192"/>
        <v/>
      </c>
      <c r="FY649" s="24" t="str">
        <f t="shared" si="1193"/>
        <v/>
      </c>
      <c r="FZ649" s="24" t="str">
        <f t="shared" si="1194"/>
        <v/>
      </c>
    </row>
    <row r="650" spans="1:182" x14ac:dyDescent="0.25">
      <c r="A650" s="38" t="str">
        <f>IF(AND(A649&lt;&gt;"",I650&lt;&gt;""),A647,"")</f>
        <v/>
      </c>
      <c r="B650" s="38" t="str">
        <f t="shared" ref="B650" si="1197">IF(AND($A650&lt;&gt;"",B647&lt;&gt;""),B647,"")</f>
        <v/>
      </c>
      <c r="C650" s="65" t="s">
        <v>318</v>
      </c>
      <c r="D650" s="33"/>
      <c r="E650" s="44" t="str">
        <f>IF(AND(I650&lt;&gt;"",E647&lt;&gt;""),E647,"")</f>
        <v/>
      </c>
      <c r="F650" s="44" t="str">
        <f>IF(I650&lt;&gt;"",MAX(F647:F649)+1,"")</f>
        <v/>
      </c>
      <c r="G650" s="44" t="str">
        <f>IF(AND(I650&lt;&gt;"",D648&lt;&gt;""),D648,"")</f>
        <v/>
      </c>
      <c r="H650" s="44" t="str">
        <f>IF(AND(I650&lt;&gt;"",D649&lt;&gt;""),D651,"")</f>
        <v/>
      </c>
      <c r="I650" s="31"/>
      <c r="J650" s="33"/>
      <c r="K650" s="38" t="str">
        <f t="shared" si="1191"/>
        <v/>
      </c>
      <c r="L650" s="153"/>
      <c r="M650" s="153"/>
      <c r="N650" s="153"/>
      <c r="O650" s="153"/>
      <c r="P650" s="31"/>
      <c r="Q650" s="54"/>
      <c r="R650" s="55"/>
      <c r="S650" s="55"/>
      <c r="T650" s="55"/>
      <c r="U650" s="55"/>
      <c r="V650" s="55"/>
      <c r="W650" s="55"/>
      <c r="X650" s="55"/>
      <c r="Y650" s="55"/>
      <c r="Z650" s="55"/>
      <c r="AA650" s="55"/>
      <c r="AB650" s="55"/>
      <c r="AC650" s="55"/>
      <c r="AD650" s="55"/>
      <c r="AE650" s="55"/>
      <c r="AF650" s="55"/>
      <c r="AG650" s="55"/>
      <c r="AH650" s="55"/>
      <c r="AI650" s="55"/>
      <c r="AJ650" s="55"/>
      <c r="AK650" s="55"/>
      <c r="AL650" s="55"/>
      <c r="AM650" s="56"/>
      <c r="AN650" s="54"/>
      <c r="AO650" s="55"/>
      <c r="AP650" s="55"/>
      <c r="AQ650" s="55"/>
      <c r="AR650" s="55"/>
      <c r="AS650" s="56"/>
      <c r="AT650" s="54"/>
      <c r="AU650" s="55"/>
      <c r="AV650" s="56"/>
      <c r="AW650" s="54"/>
      <c r="AX650" s="55"/>
      <c r="AY650" s="55"/>
      <c r="AZ650" s="55"/>
      <c r="BA650" s="55"/>
      <c r="BB650" s="55"/>
      <c r="BC650" s="55"/>
      <c r="BD650" s="55"/>
      <c r="BE650" s="55"/>
      <c r="BF650" s="55"/>
      <c r="BG650" s="55"/>
      <c r="BH650" s="56"/>
      <c r="BI650" s="54"/>
      <c r="BJ650" s="55"/>
      <c r="BK650" s="55"/>
      <c r="BL650" s="55"/>
      <c r="BM650" s="55"/>
      <c r="BN650" s="55"/>
      <c r="BO650" s="55"/>
      <c r="BP650" s="55"/>
      <c r="BQ650" s="55"/>
      <c r="BR650" s="55"/>
      <c r="BS650" s="55"/>
      <c r="BT650" s="55"/>
      <c r="BU650" s="56"/>
      <c r="BV650" s="54"/>
      <c r="BW650" s="57"/>
      <c r="BX650" s="57"/>
      <c r="BY650" s="55"/>
      <c r="BZ650" s="55"/>
      <c r="CA650" s="55"/>
      <c r="CB650" s="55"/>
      <c r="CC650" s="55"/>
      <c r="CD650" s="55"/>
      <c r="CE650" s="55"/>
      <c r="CF650" s="55"/>
      <c r="CG650" s="55"/>
      <c r="CH650" s="55"/>
      <c r="CI650" s="55"/>
      <c r="CJ650" s="55"/>
      <c r="CK650" s="55"/>
      <c r="CL650" s="55"/>
      <c r="CM650" s="56"/>
      <c r="CN650" s="58"/>
      <c r="CO650" s="58"/>
      <c r="CP650" s="58"/>
      <c r="CQ650" s="58"/>
      <c r="CR650" s="58"/>
      <c r="CS650" s="58"/>
      <c r="CT650" s="58"/>
      <c r="CU650" s="58"/>
      <c r="CV650" s="58"/>
      <c r="CW650" s="58"/>
      <c r="CX650" s="58"/>
      <c r="CY650" s="58"/>
      <c r="CZ650" s="58"/>
      <c r="DA650" s="58"/>
      <c r="DB650" s="58"/>
      <c r="DC650" s="58"/>
      <c r="DD650" s="58"/>
      <c r="DE650" s="58"/>
      <c r="DF650" s="58"/>
      <c r="DG650" s="58"/>
      <c r="DH650" s="58"/>
      <c r="DI650" s="58"/>
      <c r="DJ650" s="58"/>
      <c r="DK650" s="58"/>
      <c r="DL650" s="56"/>
      <c r="DM650" s="155" t="s">
        <v>42</v>
      </c>
      <c r="DN650" s="55"/>
      <c r="DO650" s="55"/>
      <c r="DP650" s="55"/>
      <c r="DQ650" s="55"/>
      <c r="DR650" s="55"/>
      <c r="DS650" s="55"/>
      <c r="DT650" s="55"/>
      <c r="DU650" s="56"/>
      <c r="DV650" s="91" t="s">
        <v>42</v>
      </c>
      <c r="DW650" s="60"/>
      <c r="DX650" s="60"/>
      <c r="DY650" s="60"/>
      <c r="DZ650" s="60"/>
      <c r="EA650" s="60"/>
      <c r="EB650" s="60"/>
      <c r="EC650" s="60"/>
      <c r="ED650" s="147"/>
      <c r="EE650" s="61"/>
      <c r="EF650" s="91" t="s">
        <v>42</v>
      </c>
      <c r="EG650" s="60"/>
      <c r="EH650" s="60"/>
      <c r="EI650" s="60"/>
      <c r="EJ650" s="60"/>
      <c r="EK650" s="60"/>
      <c r="EL650" s="60"/>
      <c r="EM650" s="60"/>
      <c r="EN650" s="61"/>
      <c r="EO650" s="164" t="s">
        <v>42</v>
      </c>
      <c r="EP650" s="60"/>
      <c r="EQ650" s="60"/>
      <c r="ER650" s="60"/>
      <c r="ES650" s="60"/>
      <c r="ET650" s="60"/>
      <c r="EU650" s="60"/>
      <c r="EV650" s="60"/>
      <c r="EW650" s="61"/>
      <c r="EX650" s="159"/>
      <c r="EY650" s="160"/>
      <c r="EZ650" s="160"/>
      <c r="FA650" s="160"/>
      <c r="FB650" s="160"/>
      <c r="FC650" s="160"/>
      <c r="FD650" s="160"/>
      <c r="FE650" s="160"/>
      <c r="FF650" s="160"/>
      <c r="FG650" s="160"/>
      <c r="FH650" s="160"/>
      <c r="FI650" s="161"/>
      <c r="FV650" s="24" t="str">
        <f>IF(FW650&lt;&gt;"",MAX($FV$3:FV649)+1,"")</f>
        <v/>
      </c>
      <c r="FW650" s="24" t="str">
        <f>IF($B650&lt;&gt;"",LEFT(E650,2),"")</f>
        <v/>
      </c>
      <c r="FX650" s="24" t="str">
        <f t="shared" si="1192"/>
        <v/>
      </c>
      <c r="FY650" s="24" t="str">
        <f t="shared" si="1193"/>
        <v/>
      </c>
      <c r="FZ650" s="24" t="str">
        <f t="shared" si="1194"/>
        <v/>
      </c>
    </row>
    <row r="651" spans="1:182" x14ac:dyDescent="0.25">
      <c r="A651" s="38" t="str">
        <f>IF(AND(A650&lt;&gt;"",I651&lt;&gt;""),A647,"")</f>
        <v/>
      </c>
      <c r="B651" s="38" t="str">
        <f t="shared" ref="B651" si="1198">IF(AND($A651&lt;&gt;"",B647&lt;&gt;""),B647,"")</f>
        <v/>
      </c>
      <c r="C651" s="65" t="s">
        <v>742</v>
      </c>
      <c r="D651" s="42" t="str">
        <f>IF(D649&lt;&gt;"",IF(ISNA(VLOOKUP(D649,EconomyTable,2,FALSE)),"&lt;Unknown&gt;",VLOOKUP(D649,EconomyTable,2,FALSE)),"")</f>
        <v/>
      </c>
      <c r="E651" s="44" t="str">
        <f>IF(AND(I651&lt;&gt;"",E647&lt;&gt;""),E647,"")</f>
        <v/>
      </c>
      <c r="F651" s="44" t="str">
        <f>IF(I651&lt;&gt;"",MAX(F647:F650)+1,"")</f>
        <v/>
      </c>
      <c r="G651" s="44" t="str">
        <f>IF(AND(I651&lt;&gt;"",D648&lt;&gt;""),D648,"")</f>
        <v/>
      </c>
      <c r="H651" s="44" t="str">
        <f>IF(AND(I652&lt;&gt;"",D649&lt;&gt;""),D651,"")</f>
        <v/>
      </c>
      <c r="I651" s="31"/>
      <c r="J651" s="33"/>
      <c r="K651" s="38" t="str">
        <f t="shared" si="1191"/>
        <v/>
      </c>
      <c r="L651" s="153"/>
      <c r="M651" s="153"/>
      <c r="N651" s="153"/>
      <c r="O651" s="153"/>
      <c r="P651" s="31"/>
      <c r="Q651" s="54"/>
      <c r="R651" s="55"/>
      <c r="S651" s="55"/>
      <c r="T651" s="55"/>
      <c r="U651" s="55"/>
      <c r="V651" s="55"/>
      <c r="W651" s="55"/>
      <c r="X651" s="55"/>
      <c r="Y651" s="55"/>
      <c r="Z651" s="55"/>
      <c r="AA651" s="55"/>
      <c r="AB651" s="55"/>
      <c r="AC651" s="55"/>
      <c r="AD651" s="55"/>
      <c r="AE651" s="55"/>
      <c r="AF651" s="55"/>
      <c r="AG651" s="55"/>
      <c r="AH651" s="55"/>
      <c r="AI651" s="55"/>
      <c r="AJ651" s="55"/>
      <c r="AK651" s="55"/>
      <c r="AL651" s="55"/>
      <c r="AM651" s="56"/>
      <c r="AN651" s="54"/>
      <c r="AO651" s="55"/>
      <c r="AP651" s="55"/>
      <c r="AQ651" s="55"/>
      <c r="AR651" s="55"/>
      <c r="AS651" s="56"/>
      <c r="AT651" s="54"/>
      <c r="AU651" s="55"/>
      <c r="AV651" s="56"/>
      <c r="AW651" s="54"/>
      <c r="AX651" s="55"/>
      <c r="AY651" s="55"/>
      <c r="AZ651" s="55"/>
      <c r="BA651" s="55"/>
      <c r="BB651" s="55"/>
      <c r="BC651" s="55"/>
      <c r="BD651" s="55"/>
      <c r="BE651" s="55"/>
      <c r="BF651" s="55"/>
      <c r="BG651" s="55"/>
      <c r="BH651" s="56"/>
      <c r="BI651" s="54"/>
      <c r="BJ651" s="55"/>
      <c r="BK651" s="55"/>
      <c r="BL651" s="55"/>
      <c r="BM651" s="55"/>
      <c r="BN651" s="55"/>
      <c r="BO651" s="55"/>
      <c r="BP651" s="55"/>
      <c r="BQ651" s="55"/>
      <c r="BR651" s="55"/>
      <c r="BS651" s="55"/>
      <c r="BT651" s="55"/>
      <c r="BU651" s="56"/>
      <c r="BV651" s="54"/>
      <c r="BW651" s="57"/>
      <c r="BX651" s="57"/>
      <c r="BY651" s="55"/>
      <c r="BZ651" s="55"/>
      <c r="CA651" s="55"/>
      <c r="CB651" s="55"/>
      <c r="CC651" s="55"/>
      <c r="CD651" s="55"/>
      <c r="CE651" s="55"/>
      <c r="CF651" s="55"/>
      <c r="CG651" s="55"/>
      <c r="CH651" s="55"/>
      <c r="CI651" s="55"/>
      <c r="CJ651" s="55"/>
      <c r="CK651" s="55"/>
      <c r="CL651" s="55"/>
      <c r="CM651" s="58"/>
      <c r="CN651" s="54"/>
      <c r="CO651" s="58"/>
      <c r="CP651" s="58"/>
      <c r="CQ651" s="58"/>
      <c r="CR651" s="58"/>
      <c r="CS651" s="58"/>
      <c r="CT651" s="58"/>
      <c r="CU651" s="58"/>
      <c r="CV651" s="58"/>
      <c r="CW651" s="58"/>
      <c r="CX651" s="58"/>
      <c r="CY651" s="58"/>
      <c r="CZ651" s="58"/>
      <c r="DA651" s="58"/>
      <c r="DB651" s="58"/>
      <c r="DC651" s="58"/>
      <c r="DD651" s="58"/>
      <c r="DE651" s="58"/>
      <c r="DF651" s="58"/>
      <c r="DG651" s="58"/>
      <c r="DH651" s="58"/>
      <c r="DI651" s="58"/>
      <c r="DJ651" s="58"/>
      <c r="DK651" s="58"/>
      <c r="DL651" s="56"/>
      <c r="DM651" s="169" t="s">
        <v>861</v>
      </c>
      <c r="DN651" s="170"/>
      <c r="DO651" s="170"/>
      <c r="DP651" s="170"/>
      <c r="DQ651" s="170"/>
      <c r="DR651" s="170"/>
      <c r="DS651" s="171"/>
      <c r="DT651" s="205">
        <f>SUM(DN647:DU650)</f>
        <v>0</v>
      </c>
      <c r="DU651" s="218"/>
      <c r="DV651" s="169" t="s">
        <v>861</v>
      </c>
      <c r="DW651" s="170"/>
      <c r="DX651" s="170"/>
      <c r="DY651" s="170"/>
      <c r="DZ651" s="170"/>
      <c r="EA651" s="170"/>
      <c r="EB651" s="170"/>
      <c r="EC651" s="171"/>
      <c r="ED651" s="205">
        <f>SUM(DW647:EE650)</f>
        <v>0</v>
      </c>
      <c r="EE651" s="218"/>
      <c r="EF651" s="169" t="s">
        <v>861</v>
      </c>
      <c r="EG651" s="170"/>
      <c r="EH651" s="170"/>
      <c r="EI651" s="170"/>
      <c r="EJ651" s="170"/>
      <c r="EK651" s="170"/>
      <c r="EL651" s="171"/>
      <c r="EM651" s="205">
        <f>SUM(EG647:EN650)</f>
        <v>0</v>
      </c>
      <c r="EN651" s="218"/>
      <c r="EO651" s="169" t="s">
        <v>861</v>
      </c>
      <c r="EP651" s="170"/>
      <c r="EQ651" s="170"/>
      <c r="ER651" s="170"/>
      <c r="ES651" s="170"/>
      <c r="ET651" s="170"/>
      <c r="EU651" s="171"/>
      <c r="EV651" s="205">
        <f>SUM(EP647:EW650)</f>
        <v>0</v>
      </c>
      <c r="EW651" s="218"/>
      <c r="EX651" s="159"/>
      <c r="EY651" s="160"/>
      <c r="EZ651" s="160"/>
      <c r="FA651" s="160"/>
      <c r="FB651" s="160"/>
      <c r="FC651" s="160"/>
      <c r="FD651" s="160"/>
      <c r="FE651" s="160"/>
      <c r="FF651" s="160"/>
      <c r="FG651" s="160"/>
      <c r="FH651" s="160"/>
      <c r="FI651" s="161"/>
      <c r="FV651" s="24" t="str">
        <f>IF(FW651&lt;&gt;"",MAX($FV$3:FV650)+1,"")</f>
        <v/>
      </c>
      <c r="FW651" s="24" t="str">
        <f>IF($B651&lt;&gt;"",E651,"")</f>
        <v/>
      </c>
      <c r="FX651" s="24" t="str">
        <f t="shared" si="1192"/>
        <v/>
      </c>
      <c r="FY651" s="24" t="str">
        <f t="shared" si="1193"/>
        <v/>
      </c>
      <c r="FZ651" s="24" t="str">
        <f t="shared" si="1194"/>
        <v/>
      </c>
    </row>
    <row r="652" spans="1:182" x14ac:dyDescent="0.25">
      <c r="A652" s="38" t="str">
        <f>IF(AND(A651&lt;&gt;"",I652&lt;&gt;""),A647,"")</f>
        <v/>
      </c>
      <c r="B652" s="38" t="str">
        <f t="shared" ref="B652" si="1199">IF(AND($A652&lt;&gt;"",B647&lt;&gt;""),B647,"")</f>
        <v/>
      </c>
      <c r="C652" s="65" t="s">
        <v>741</v>
      </c>
      <c r="D652" s="43" t="str">
        <f>IF(D650&lt;&gt;"",IF(ISNA(VLOOKUP(D650,EconomyTypeTable,2,FALSE)),"&lt;Unknown&gt;",VLOOKUP(D650,EconomyTypeTable,2,FALSE)),"")</f>
        <v/>
      </c>
      <c r="E652" s="44" t="str">
        <f>IF(AND(I652&lt;&gt;"",E647&lt;&gt;""),E647,"")</f>
        <v/>
      </c>
      <c r="F652" s="44" t="str">
        <f>IF(I652&lt;&gt;"",MAX(F647:F651)+1,"")</f>
        <v/>
      </c>
      <c r="G652" s="44" t="str">
        <f>IF(AND(I651&lt;&gt;"",D648&lt;&gt;""),D648,"")</f>
        <v/>
      </c>
      <c r="H652" s="44" t="str">
        <f>IF(AND(I652&lt;&gt;"",D649&lt;&gt;""),D651,"")</f>
        <v/>
      </c>
      <c r="I652" s="31"/>
      <c r="J652" s="33"/>
      <c r="K652" s="38" t="str">
        <f t="shared" si="1191"/>
        <v/>
      </c>
      <c r="L652" s="153"/>
      <c r="M652" s="153"/>
      <c r="N652" s="153"/>
      <c r="O652" s="153"/>
      <c r="P652" s="31"/>
      <c r="Q652" s="59"/>
      <c r="R652" s="60"/>
      <c r="S652" s="60"/>
      <c r="T652" s="60"/>
      <c r="U652" s="60"/>
      <c r="V652" s="60"/>
      <c r="W652" s="60"/>
      <c r="X652" s="60"/>
      <c r="Y652" s="60"/>
      <c r="Z652" s="60"/>
      <c r="AA652" s="60"/>
      <c r="AB652" s="60"/>
      <c r="AC652" s="60"/>
      <c r="AD652" s="60"/>
      <c r="AE652" s="60"/>
      <c r="AF652" s="60"/>
      <c r="AG652" s="60"/>
      <c r="AH652" s="60"/>
      <c r="AI652" s="60"/>
      <c r="AJ652" s="60"/>
      <c r="AK652" s="60"/>
      <c r="AL652" s="60"/>
      <c r="AM652" s="61"/>
      <c r="AN652" s="59"/>
      <c r="AO652" s="60"/>
      <c r="AP652" s="60"/>
      <c r="AQ652" s="60"/>
      <c r="AR652" s="60"/>
      <c r="AS652" s="61"/>
      <c r="AT652" s="59"/>
      <c r="AU652" s="60"/>
      <c r="AV652" s="61"/>
      <c r="AW652" s="59"/>
      <c r="AX652" s="60"/>
      <c r="AY652" s="60"/>
      <c r="AZ652" s="60"/>
      <c r="BA652" s="60"/>
      <c r="BB652" s="60"/>
      <c r="BC652" s="60"/>
      <c r="BD652" s="60"/>
      <c r="BE652" s="60"/>
      <c r="BF652" s="60"/>
      <c r="BG652" s="60"/>
      <c r="BH652" s="61"/>
      <c r="BI652" s="59"/>
      <c r="BJ652" s="60"/>
      <c r="BK652" s="60"/>
      <c r="BL652" s="60"/>
      <c r="BM652" s="60"/>
      <c r="BN652" s="60"/>
      <c r="BO652" s="60"/>
      <c r="BP652" s="60"/>
      <c r="BQ652" s="60"/>
      <c r="BR652" s="60"/>
      <c r="BS652" s="60"/>
      <c r="BT652" s="60"/>
      <c r="BU652" s="61"/>
      <c r="BV652" s="59"/>
      <c r="BW652" s="62"/>
      <c r="BX652" s="62"/>
      <c r="BY652" s="60"/>
      <c r="BZ652" s="60"/>
      <c r="CA652" s="60"/>
      <c r="CB652" s="60"/>
      <c r="CC652" s="60"/>
      <c r="CD652" s="60"/>
      <c r="CE652" s="60"/>
      <c r="CF652" s="60"/>
      <c r="CG652" s="60"/>
      <c r="CH652" s="60"/>
      <c r="CI652" s="60"/>
      <c r="CJ652" s="60"/>
      <c r="CK652" s="60"/>
      <c r="CL652" s="60"/>
      <c r="CM652" s="61"/>
      <c r="CN652" s="58"/>
      <c r="CO652" s="58"/>
      <c r="CP652" s="58"/>
      <c r="CQ652" s="58"/>
      <c r="CR652" s="58"/>
      <c r="CS652" s="58"/>
      <c r="CT652" s="58"/>
      <c r="CU652" s="58"/>
      <c r="CV652" s="58"/>
      <c r="CW652" s="58"/>
      <c r="CX652" s="58"/>
      <c r="CY652" s="58"/>
      <c r="CZ652" s="58"/>
      <c r="DA652" s="58"/>
      <c r="DB652" s="58"/>
      <c r="DC652" s="58"/>
      <c r="DD652" s="58"/>
      <c r="DE652" s="58"/>
      <c r="DF652" s="58"/>
      <c r="DG652" s="58"/>
      <c r="DH652" s="58"/>
      <c r="DI652" s="58"/>
      <c r="DJ652" s="58"/>
      <c r="DK652" s="58"/>
      <c r="DL652" s="56"/>
      <c r="DM652" s="169" t="s">
        <v>823</v>
      </c>
      <c r="DN652" s="170"/>
      <c r="DO652" s="170"/>
      <c r="DP652" s="170"/>
      <c r="DQ652" s="170"/>
      <c r="DR652" s="170"/>
      <c r="DS652" s="171"/>
      <c r="DT652" s="172"/>
      <c r="DU652" s="173"/>
      <c r="DV652" s="209"/>
      <c r="DW652" s="190"/>
      <c r="DX652" s="190"/>
      <c r="DY652" s="190"/>
      <c r="DZ652" s="190"/>
      <c r="EA652" s="190"/>
      <c r="EB652" s="190"/>
      <c r="EC652" s="190"/>
      <c r="ED652" s="190"/>
      <c r="EE652" s="190"/>
      <c r="EF652" s="190"/>
      <c r="EG652" s="190"/>
      <c r="EH652" s="190"/>
      <c r="EI652" s="190"/>
      <c r="EJ652" s="190"/>
      <c r="EK652" s="190"/>
      <c r="EL652" s="190"/>
      <c r="EM652" s="190"/>
      <c r="EN652" s="190"/>
      <c r="EO652" s="190"/>
      <c r="EP652" s="190"/>
      <c r="EQ652" s="190"/>
      <c r="ER652" s="190"/>
      <c r="ES652" s="190"/>
      <c r="ET652" s="190"/>
      <c r="EU652" s="190"/>
      <c r="EV652" s="190"/>
      <c r="EW652" s="210"/>
      <c r="EX652" s="159"/>
      <c r="EY652" s="160"/>
      <c r="EZ652" s="160"/>
      <c r="FA652" s="160"/>
      <c r="FB652" s="160"/>
      <c r="FC652" s="160"/>
      <c r="FD652" s="160"/>
      <c r="FE652" s="160"/>
      <c r="FF652" s="160"/>
      <c r="FG652" s="160"/>
      <c r="FH652" s="160"/>
      <c r="FI652" s="161"/>
    </row>
    <row r="653" spans="1:182" ht="15.75" thickBot="1" x14ac:dyDescent="0.3">
      <c r="A653" s="39">
        <f>IF(A647&lt;&gt;"",A647,"")</f>
        <v>93</v>
      </c>
      <c r="B653" s="39" t="str">
        <f>IF(AND($A653&lt;&gt;"",B647&lt;&gt;""),B647,"")</f>
        <v/>
      </c>
      <c r="C653" s="67" t="s">
        <v>315</v>
      </c>
      <c r="D653" s="36"/>
      <c r="E653" s="148"/>
      <c r="F653" s="149"/>
      <c r="G653" s="149"/>
      <c r="H653" s="149"/>
      <c r="I653" s="149"/>
      <c r="J653" s="149"/>
      <c r="K653" s="149"/>
      <c r="L653" s="149"/>
      <c r="M653" s="149"/>
      <c r="N653" s="149"/>
      <c r="O653" s="150"/>
      <c r="P653" s="46" t="str">
        <f>IF(COUNTA(Q653:AM653)-COUNTBLANK(Q653:AM653)&gt;0,COUNTA(Q653:AM653)-COUNTBLANK(Q653:AM653)&amp;" Deposit types","")</f>
        <v/>
      </c>
      <c r="Q653" s="47" t="str">
        <f>IF(COUNTA(Q647:Q652)&gt;0,COUNTA(Q647:Q652),"")</f>
        <v/>
      </c>
      <c r="R653" s="48" t="str">
        <f t="shared" ref="R653:AA653" si="1200">IF(COUNTA(R647:R652)&gt;0,COUNTA(R647:R652),"")</f>
        <v/>
      </c>
      <c r="S653" s="48" t="str">
        <f t="shared" si="1200"/>
        <v/>
      </c>
      <c r="T653" s="48" t="str">
        <f t="shared" si="1200"/>
        <v/>
      </c>
      <c r="U653" s="48" t="str">
        <f t="shared" si="1200"/>
        <v/>
      </c>
      <c r="V653" s="48" t="str">
        <f t="shared" si="1200"/>
        <v/>
      </c>
      <c r="W653" s="48" t="str">
        <f t="shared" si="1200"/>
        <v/>
      </c>
      <c r="X653" s="48" t="str">
        <f t="shared" si="1200"/>
        <v/>
      </c>
      <c r="Y653" s="48" t="str">
        <f t="shared" si="1200"/>
        <v/>
      </c>
      <c r="Z653" s="48" t="str">
        <f t="shared" si="1200"/>
        <v/>
      </c>
      <c r="AA653" s="48" t="str">
        <f t="shared" si="1200"/>
        <v/>
      </c>
      <c r="AB653" s="48" t="str">
        <f>IF(COUNTA(AB647:AB652)&gt;0,COUNTA(AB647:AB652),"")</f>
        <v/>
      </c>
      <c r="AC653" s="48" t="str">
        <f t="shared" ref="AC653:BK653" si="1201">IF(COUNTA(AC647:AC652)&gt;0,COUNTA(AC647:AC652),"")</f>
        <v/>
      </c>
      <c r="AD653" s="48" t="str">
        <f t="shared" si="1201"/>
        <v/>
      </c>
      <c r="AE653" s="48" t="str">
        <f t="shared" si="1201"/>
        <v/>
      </c>
      <c r="AF653" s="48" t="str">
        <f t="shared" si="1201"/>
        <v/>
      </c>
      <c r="AG653" s="48" t="str">
        <f t="shared" si="1201"/>
        <v/>
      </c>
      <c r="AH653" s="48" t="str">
        <f t="shared" si="1201"/>
        <v/>
      </c>
      <c r="AI653" s="48" t="str">
        <f t="shared" si="1201"/>
        <v/>
      </c>
      <c r="AJ653" s="48" t="str">
        <f t="shared" si="1201"/>
        <v/>
      </c>
      <c r="AK653" s="48" t="str">
        <f t="shared" si="1201"/>
        <v/>
      </c>
      <c r="AL653" s="48" t="str">
        <f t="shared" si="1201"/>
        <v/>
      </c>
      <c r="AM653" s="49" t="str">
        <f t="shared" si="1201"/>
        <v/>
      </c>
      <c r="AN653" s="47" t="str">
        <f t="shared" si="1201"/>
        <v/>
      </c>
      <c r="AO653" s="48" t="str">
        <f t="shared" si="1201"/>
        <v/>
      </c>
      <c r="AP653" s="48" t="str">
        <f t="shared" si="1201"/>
        <v/>
      </c>
      <c r="AQ653" s="48" t="str">
        <f t="shared" si="1201"/>
        <v/>
      </c>
      <c r="AR653" s="48" t="str">
        <f t="shared" si="1201"/>
        <v/>
      </c>
      <c r="AS653" s="49" t="str">
        <f t="shared" si="1201"/>
        <v/>
      </c>
      <c r="AT653" s="47" t="str">
        <f t="shared" si="1201"/>
        <v/>
      </c>
      <c r="AU653" s="48" t="str">
        <f t="shared" si="1201"/>
        <v/>
      </c>
      <c r="AV653" s="49" t="str">
        <f t="shared" si="1201"/>
        <v/>
      </c>
      <c r="AW653" s="47" t="str">
        <f t="shared" si="1201"/>
        <v/>
      </c>
      <c r="AX653" s="48" t="str">
        <f t="shared" si="1201"/>
        <v/>
      </c>
      <c r="AY653" s="48" t="str">
        <f t="shared" si="1201"/>
        <v/>
      </c>
      <c r="AZ653" s="48" t="str">
        <f t="shared" si="1201"/>
        <v/>
      </c>
      <c r="BA653" s="48" t="str">
        <f t="shared" si="1201"/>
        <v/>
      </c>
      <c r="BB653" s="48" t="str">
        <f t="shared" si="1201"/>
        <v/>
      </c>
      <c r="BC653" s="48" t="str">
        <f t="shared" si="1201"/>
        <v/>
      </c>
      <c r="BD653" s="48" t="str">
        <f t="shared" si="1201"/>
        <v/>
      </c>
      <c r="BE653" s="48" t="str">
        <f t="shared" si="1201"/>
        <v/>
      </c>
      <c r="BF653" s="48" t="str">
        <f t="shared" si="1201"/>
        <v/>
      </c>
      <c r="BG653" s="48" t="str">
        <f t="shared" si="1201"/>
        <v/>
      </c>
      <c r="BH653" s="49" t="str">
        <f t="shared" si="1201"/>
        <v/>
      </c>
      <c r="BI653" s="47" t="str">
        <f t="shared" si="1201"/>
        <v/>
      </c>
      <c r="BJ653" s="48" t="str">
        <f t="shared" si="1201"/>
        <v/>
      </c>
      <c r="BK653" s="48" t="str">
        <f t="shared" si="1201"/>
        <v/>
      </c>
      <c r="BL653" s="48"/>
      <c r="BM653" s="48" t="str">
        <f t="shared" ref="BM653:BU653" si="1202">IF(COUNTA(BM647:BM652)&gt;0,COUNTA(BM647:BM652),"")</f>
        <v/>
      </c>
      <c r="BN653" s="48" t="str">
        <f t="shared" si="1202"/>
        <v/>
      </c>
      <c r="BO653" s="48" t="str">
        <f t="shared" si="1202"/>
        <v/>
      </c>
      <c r="BP653" s="48" t="str">
        <f t="shared" si="1202"/>
        <v/>
      </c>
      <c r="BQ653" s="48" t="str">
        <f t="shared" si="1202"/>
        <v/>
      </c>
      <c r="BR653" s="48" t="str">
        <f t="shared" si="1202"/>
        <v/>
      </c>
      <c r="BS653" s="48" t="str">
        <f t="shared" si="1202"/>
        <v/>
      </c>
      <c r="BT653" s="48" t="str">
        <f t="shared" si="1202"/>
        <v/>
      </c>
      <c r="BU653" s="49" t="str">
        <f t="shared" si="1202"/>
        <v/>
      </c>
      <c r="BV653" s="47" t="str">
        <f>IF(COUNTA(BV647:BV652)&gt;0,COUNTA(BV647:BV652),"")</f>
        <v/>
      </c>
      <c r="BW653" s="48" t="str">
        <f t="shared" ref="BW653:DL653" si="1203">IF(COUNTA(BW647:BW652)&gt;0,COUNTA(BW647:BW652),"")</f>
        <v/>
      </c>
      <c r="BX653" s="48" t="str">
        <f t="shared" si="1203"/>
        <v/>
      </c>
      <c r="BY653" s="48" t="str">
        <f t="shared" si="1203"/>
        <v/>
      </c>
      <c r="BZ653" s="48" t="str">
        <f t="shared" si="1203"/>
        <v/>
      </c>
      <c r="CA653" s="48" t="str">
        <f t="shared" si="1203"/>
        <v/>
      </c>
      <c r="CB653" s="48" t="str">
        <f t="shared" si="1203"/>
        <v/>
      </c>
      <c r="CC653" s="48" t="str">
        <f t="shared" si="1203"/>
        <v/>
      </c>
      <c r="CD653" s="48" t="str">
        <f t="shared" si="1203"/>
        <v/>
      </c>
      <c r="CE653" s="48" t="str">
        <f t="shared" si="1203"/>
        <v/>
      </c>
      <c r="CF653" s="48" t="str">
        <f t="shared" si="1203"/>
        <v/>
      </c>
      <c r="CG653" s="48" t="str">
        <f t="shared" si="1203"/>
        <v/>
      </c>
      <c r="CH653" s="48" t="str">
        <f t="shared" si="1203"/>
        <v/>
      </c>
      <c r="CI653" s="48" t="str">
        <f t="shared" si="1203"/>
        <v/>
      </c>
      <c r="CJ653" s="48" t="str">
        <f t="shared" si="1203"/>
        <v/>
      </c>
      <c r="CK653" s="48" t="str">
        <f t="shared" si="1203"/>
        <v/>
      </c>
      <c r="CL653" s="48" t="str">
        <f t="shared" si="1203"/>
        <v/>
      </c>
      <c r="CM653" s="49" t="str">
        <f t="shared" si="1203"/>
        <v/>
      </c>
      <c r="CN653" s="47" t="str">
        <f t="shared" si="1203"/>
        <v/>
      </c>
      <c r="CO653" s="48" t="str">
        <f t="shared" si="1203"/>
        <v/>
      </c>
      <c r="CP653" s="48" t="str">
        <f t="shared" si="1203"/>
        <v/>
      </c>
      <c r="CQ653" s="48" t="str">
        <f t="shared" si="1203"/>
        <v/>
      </c>
      <c r="CR653" s="48" t="str">
        <f t="shared" si="1203"/>
        <v/>
      </c>
      <c r="CS653" s="48" t="str">
        <f t="shared" si="1203"/>
        <v/>
      </c>
      <c r="CT653" s="48" t="str">
        <f t="shared" si="1203"/>
        <v/>
      </c>
      <c r="CU653" s="48" t="str">
        <f t="shared" si="1203"/>
        <v/>
      </c>
      <c r="CV653" s="48" t="str">
        <f t="shared" si="1203"/>
        <v/>
      </c>
      <c r="CW653" s="48" t="str">
        <f t="shared" si="1203"/>
        <v/>
      </c>
      <c r="CX653" s="48" t="str">
        <f t="shared" si="1203"/>
        <v/>
      </c>
      <c r="CY653" s="48" t="str">
        <f t="shared" si="1203"/>
        <v/>
      </c>
      <c r="CZ653" s="48" t="str">
        <f t="shared" si="1203"/>
        <v/>
      </c>
      <c r="DA653" s="48" t="str">
        <f t="shared" si="1203"/>
        <v/>
      </c>
      <c r="DB653" s="48" t="str">
        <f t="shared" si="1203"/>
        <v/>
      </c>
      <c r="DC653" s="48" t="str">
        <f t="shared" si="1203"/>
        <v/>
      </c>
      <c r="DD653" s="48" t="str">
        <f t="shared" si="1203"/>
        <v/>
      </c>
      <c r="DE653" s="48" t="str">
        <f t="shared" si="1203"/>
        <v/>
      </c>
      <c r="DF653" s="48" t="str">
        <f t="shared" si="1203"/>
        <v/>
      </c>
      <c r="DG653" s="48" t="str">
        <f t="shared" si="1203"/>
        <v/>
      </c>
      <c r="DH653" s="48" t="str">
        <f t="shared" si="1203"/>
        <v/>
      </c>
      <c r="DI653" s="48" t="str">
        <f t="shared" si="1203"/>
        <v/>
      </c>
      <c r="DJ653" s="48" t="str">
        <f t="shared" si="1203"/>
        <v/>
      </c>
      <c r="DK653" s="48" t="str">
        <f t="shared" si="1203"/>
        <v/>
      </c>
      <c r="DL653" s="49" t="str">
        <f t="shared" si="1203"/>
        <v/>
      </c>
      <c r="DM653" s="169" t="s">
        <v>822</v>
      </c>
      <c r="DN653" s="170"/>
      <c r="DO653" s="170"/>
      <c r="DP653" s="170"/>
      <c r="DQ653" s="170"/>
      <c r="DR653" s="170"/>
      <c r="DS653" s="171"/>
      <c r="DT653" s="172"/>
      <c r="DU653" s="173"/>
      <c r="DV653" s="211"/>
      <c r="DW653" s="212"/>
      <c r="DX653" s="212"/>
      <c r="DY653" s="212"/>
      <c r="DZ653" s="212"/>
      <c r="EA653" s="212"/>
      <c r="EB653" s="212"/>
      <c r="EC653" s="212"/>
      <c r="ED653" s="212"/>
      <c r="EE653" s="212"/>
      <c r="EF653" s="212"/>
      <c r="EG653" s="212"/>
      <c r="EH653" s="212"/>
      <c r="EI653" s="212"/>
      <c r="EJ653" s="212"/>
      <c r="EK653" s="212"/>
      <c r="EL653" s="212"/>
      <c r="EM653" s="212"/>
      <c r="EN653" s="212"/>
      <c r="EO653" s="212"/>
      <c r="EP653" s="212"/>
      <c r="EQ653" s="212"/>
      <c r="ER653" s="212"/>
      <c r="ES653" s="212"/>
      <c r="ET653" s="212"/>
      <c r="EU653" s="212"/>
      <c r="EV653" s="212"/>
      <c r="EW653" s="213"/>
      <c r="EX653" s="151"/>
      <c r="EY653" s="149"/>
      <c r="EZ653" s="149"/>
      <c r="FA653" s="149"/>
      <c r="FB653" s="149"/>
      <c r="FC653" s="149"/>
      <c r="FD653" s="149"/>
      <c r="FE653" s="149"/>
      <c r="FF653" s="149"/>
      <c r="FG653" s="149"/>
      <c r="FH653" s="149"/>
      <c r="FI653" s="152"/>
    </row>
    <row r="654" spans="1:182" x14ac:dyDescent="0.25">
      <c r="A654" s="40">
        <f>A647+1</f>
        <v>94</v>
      </c>
      <c r="B654" s="29"/>
      <c r="C654" s="65" t="s">
        <v>531</v>
      </c>
      <c r="D654" s="41" t="str">
        <f>IF(MAX(F654:F659)&gt;0,MAX(F654:F659),"")</f>
        <v/>
      </c>
      <c r="E654" s="30"/>
      <c r="F654" s="45" t="str">
        <f>IF(I654&lt;&gt;"",1,"")</f>
        <v/>
      </c>
      <c r="G654" s="45" t="str">
        <f>IF(AND(I654&lt;&gt;"",D655&lt;&gt;""),D655,"")</f>
        <v/>
      </c>
      <c r="H654" s="45" t="str">
        <f>IF(AND(I654&lt;&gt;"",D656&lt;&gt;""),D658,"")</f>
        <v/>
      </c>
      <c r="I654" s="29"/>
      <c r="J654" s="146"/>
      <c r="K654" s="40" t="str">
        <f t="shared" ref="K654:K659" si="1204">IF(J654&lt;&gt;"",IF(ISNA(VLOOKUP(J654,PlanetTypeTable,2,FALSE)),"&lt;Unknown&gt;",VLOOKUP(J654,PlanetTypeTable,2,FALSE)),"")</f>
        <v/>
      </c>
      <c r="L654" s="34"/>
      <c r="M654" s="34"/>
      <c r="N654" s="34"/>
      <c r="O654" s="34"/>
      <c r="P654" s="29"/>
      <c r="Q654" s="50"/>
      <c r="R654" s="30"/>
      <c r="S654" s="30"/>
      <c r="T654" s="30"/>
      <c r="U654" s="30"/>
      <c r="V654" s="30"/>
      <c r="W654" s="30"/>
      <c r="X654" s="30"/>
      <c r="Y654" s="30"/>
      <c r="Z654" s="30"/>
      <c r="AA654" s="30"/>
      <c r="AB654" s="30"/>
      <c r="AC654" s="30"/>
      <c r="AD654" s="30"/>
      <c r="AE654" s="30"/>
      <c r="AF654" s="30"/>
      <c r="AG654" s="30"/>
      <c r="AH654" s="30"/>
      <c r="AI654" s="30"/>
      <c r="AJ654" s="30"/>
      <c r="AK654" s="30"/>
      <c r="AL654" s="30"/>
      <c r="AM654" s="51"/>
      <c r="AN654" s="50"/>
      <c r="AO654" s="30"/>
      <c r="AP654" s="30"/>
      <c r="AQ654" s="30"/>
      <c r="AR654" s="30"/>
      <c r="AS654" s="51"/>
      <c r="AT654" s="50"/>
      <c r="AU654" s="30"/>
      <c r="AV654" s="51"/>
      <c r="AW654" s="50"/>
      <c r="AX654" s="30"/>
      <c r="AY654" s="30"/>
      <c r="AZ654" s="30"/>
      <c r="BA654" s="30"/>
      <c r="BB654" s="30"/>
      <c r="BC654" s="30"/>
      <c r="BD654" s="30"/>
      <c r="BE654" s="30"/>
      <c r="BF654" s="30"/>
      <c r="BG654" s="30"/>
      <c r="BH654" s="51"/>
      <c r="BI654" s="50"/>
      <c r="BJ654" s="30"/>
      <c r="BK654" s="30"/>
      <c r="BL654" s="30"/>
      <c r="BM654" s="30"/>
      <c r="BN654" s="30"/>
      <c r="BO654" s="30"/>
      <c r="BP654" s="30"/>
      <c r="BQ654" s="30"/>
      <c r="BR654" s="30"/>
      <c r="BS654" s="30"/>
      <c r="BT654" s="30"/>
      <c r="BU654" s="51"/>
      <c r="BV654" s="50"/>
      <c r="BW654" s="52"/>
      <c r="BX654" s="52"/>
      <c r="BY654" s="30"/>
      <c r="BZ654" s="30"/>
      <c r="CA654" s="30"/>
      <c r="CB654" s="30"/>
      <c r="CC654" s="30"/>
      <c r="CD654" s="30"/>
      <c r="CE654" s="30"/>
      <c r="CF654" s="30"/>
      <c r="CG654" s="30"/>
      <c r="CH654" s="30"/>
      <c r="CI654" s="30"/>
      <c r="CJ654" s="30"/>
      <c r="CK654" s="30"/>
      <c r="CL654" s="30"/>
      <c r="CM654" s="51"/>
      <c r="CN654" s="53"/>
      <c r="CO654" s="53"/>
      <c r="CP654" s="53"/>
      <c r="CQ654" s="53"/>
      <c r="CR654" s="53"/>
      <c r="CS654" s="53"/>
      <c r="CT654" s="53"/>
      <c r="CU654" s="53"/>
      <c r="CV654" s="53"/>
      <c r="CW654" s="53"/>
      <c r="CX654" s="53"/>
      <c r="CY654" s="53"/>
      <c r="CZ654" s="53"/>
      <c r="DA654" s="53"/>
      <c r="DB654" s="53"/>
      <c r="DC654" s="53"/>
      <c r="DD654" s="53"/>
      <c r="DE654" s="53"/>
      <c r="DF654" s="53"/>
      <c r="DG654" s="53"/>
      <c r="DH654" s="53"/>
      <c r="DI654" s="53"/>
      <c r="DJ654" s="53"/>
      <c r="DK654" s="53"/>
      <c r="DL654" s="51"/>
      <c r="DM654" s="162" t="s">
        <v>249</v>
      </c>
      <c r="DN654" s="30"/>
      <c r="DO654" s="30"/>
      <c r="DP654" s="30"/>
      <c r="DQ654" s="30"/>
      <c r="DR654" s="30"/>
      <c r="DS654" s="30"/>
      <c r="DT654" s="30"/>
      <c r="DU654" s="51"/>
      <c r="DV654" s="163" t="s">
        <v>249</v>
      </c>
      <c r="DW654" s="30"/>
      <c r="DX654" s="30"/>
      <c r="DY654" s="30"/>
      <c r="DZ654" s="30"/>
      <c r="EA654" s="30"/>
      <c r="EB654" s="30"/>
      <c r="EC654" s="30"/>
      <c r="ED654" s="53"/>
      <c r="EE654" s="51"/>
      <c r="EF654" s="163" t="s">
        <v>249</v>
      </c>
      <c r="EG654" s="30"/>
      <c r="EH654" s="30"/>
      <c r="EI654" s="63"/>
      <c r="EJ654" s="30"/>
      <c r="EK654" s="30"/>
      <c r="EL654" s="30"/>
      <c r="EM654" s="30"/>
      <c r="EN654" s="51"/>
      <c r="EO654" s="163" t="s">
        <v>249</v>
      </c>
      <c r="EP654" s="30"/>
      <c r="EQ654" s="30"/>
      <c r="ER654" s="30"/>
      <c r="ES654" s="30"/>
      <c r="ET654" s="30"/>
      <c r="EU654" s="30"/>
      <c r="EV654" s="30"/>
      <c r="EW654" s="51"/>
      <c r="EX654" s="156"/>
      <c r="EY654" s="157"/>
      <c r="EZ654" s="157"/>
      <c r="FA654" s="157"/>
      <c r="FB654" s="157"/>
      <c r="FC654" s="157"/>
      <c r="FD654" s="157"/>
      <c r="FE654" s="157"/>
      <c r="FF654" s="157"/>
      <c r="FG654" s="157"/>
      <c r="FH654" s="157"/>
      <c r="FI654" s="158"/>
      <c r="FR654" s="25" t="str">
        <f>IF(FS654&lt;&gt;"",MAX(FR$3:FR653)+1,"")</f>
        <v/>
      </c>
      <c r="FS654" s="25" t="str">
        <f>IF(B654&lt;&gt;"",B654,"")</f>
        <v/>
      </c>
      <c r="FT654" s="25" t="str">
        <f>IF(D655&lt;&gt;"",D655,"")</f>
        <v/>
      </c>
      <c r="FV654" s="24" t="str">
        <f>IF(FW654&lt;&gt;"",MAX($FV$3:FV653)+1,"")</f>
        <v/>
      </c>
      <c r="FW654" s="24" t="str">
        <f>IF($B654&lt;&gt;"",LEFT(E654,2),"")</f>
        <v/>
      </c>
      <c r="FX654" s="24" t="str">
        <f t="shared" ref="FX654:FX658" si="1205">IF($B654&lt;&gt;"",I654,"")</f>
        <v/>
      </c>
      <c r="FY654" s="24" t="str">
        <f t="shared" ref="FY654:FY658" si="1206">IF($B654&lt;&gt;"",J654,"")</f>
        <v/>
      </c>
      <c r="FZ654" s="24" t="str">
        <f t="shared" ref="FZ654:FZ658" si="1207">IF($B654&lt;&gt;"",K654,"")</f>
        <v/>
      </c>
    </row>
    <row r="655" spans="1:182" x14ac:dyDescent="0.25">
      <c r="A655" s="38" t="str">
        <f>IF(AND(A654&lt;&gt;"",I655&lt;&gt;""),A654,"")</f>
        <v/>
      </c>
      <c r="B655" s="37" t="str">
        <f t="shared" ref="B655" si="1208">IF(AND($A655&lt;&gt;"",B654&lt;&gt;""),B654,"")</f>
        <v/>
      </c>
      <c r="C655" s="66" t="s">
        <v>72</v>
      </c>
      <c r="D655" s="32"/>
      <c r="E655" s="44" t="str">
        <f>IF(AND(I655&lt;&gt;"",E654&lt;&gt;""),E654,"")</f>
        <v/>
      </c>
      <c r="F655" s="44" t="str">
        <f>IF(I655&lt;&gt;"",MAX(F654:F654)+1,"")</f>
        <v/>
      </c>
      <c r="G655" s="44" t="str">
        <f>IF(AND(I655&lt;&gt;"",D655&lt;&gt;""),D655,"")</f>
        <v/>
      </c>
      <c r="H655" s="44" t="str">
        <f>IF(AND(I655&lt;&gt;"",D656&lt;&gt;""),D658,"")</f>
        <v/>
      </c>
      <c r="I655" s="31"/>
      <c r="J655" s="33"/>
      <c r="K655" s="38" t="str">
        <f t="shared" si="1204"/>
        <v/>
      </c>
      <c r="L655" s="153"/>
      <c r="M655" s="153"/>
      <c r="N655" s="153"/>
      <c r="O655" s="153"/>
      <c r="P655" s="31"/>
      <c r="Q655" s="54"/>
      <c r="R655" s="55"/>
      <c r="S655" s="55"/>
      <c r="T655" s="55"/>
      <c r="U655" s="55"/>
      <c r="V655" s="55"/>
      <c r="W655" s="55"/>
      <c r="X655" s="55"/>
      <c r="Y655" s="55"/>
      <c r="Z655" s="55"/>
      <c r="AA655" s="55"/>
      <c r="AB655" s="55"/>
      <c r="AC655" s="55"/>
      <c r="AD655" s="55"/>
      <c r="AE655" s="55"/>
      <c r="AF655" s="55"/>
      <c r="AG655" s="55"/>
      <c r="AH655" s="55"/>
      <c r="AI655" s="55"/>
      <c r="AJ655" s="55"/>
      <c r="AK655" s="55"/>
      <c r="AL655" s="55"/>
      <c r="AM655" s="56"/>
      <c r="AN655" s="54"/>
      <c r="AO655" s="55"/>
      <c r="AP655" s="55"/>
      <c r="AQ655" s="55"/>
      <c r="AR655" s="55"/>
      <c r="AS655" s="56"/>
      <c r="AT655" s="54"/>
      <c r="AU655" s="55"/>
      <c r="AV655" s="56"/>
      <c r="AW655" s="54"/>
      <c r="AX655" s="55"/>
      <c r="AY655" s="55"/>
      <c r="AZ655" s="55"/>
      <c r="BA655" s="55"/>
      <c r="BB655" s="55"/>
      <c r="BC655" s="55"/>
      <c r="BD655" s="55"/>
      <c r="BE655" s="55"/>
      <c r="BF655" s="55"/>
      <c r="BG655" s="55"/>
      <c r="BH655" s="56"/>
      <c r="BI655" s="54"/>
      <c r="BJ655" s="55"/>
      <c r="BK655" s="55"/>
      <c r="BL655" s="55"/>
      <c r="BM655" s="55"/>
      <c r="BN655" s="55"/>
      <c r="BO655" s="55"/>
      <c r="BP655" s="55"/>
      <c r="BQ655" s="55"/>
      <c r="BR655" s="55"/>
      <c r="BS655" s="55"/>
      <c r="BT655" s="55"/>
      <c r="BU655" s="56"/>
      <c r="BV655" s="54"/>
      <c r="BW655" s="57"/>
      <c r="BX655" s="57"/>
      <c r="BY655" s="55"/>
      <c r="BZ655" s="55"/>
      <c r="CA655" s="55"/>
      <c r="CB655" s="55"/>
      <c r="CC655" s="55"/>
      <c r="CD655" s="55"/>
      <c r="CE655" s="55"/>
      <c r="CF655" s="55"/>
      <c r="CG655" s="55"/>
      <c r="CH655" s="55"/>
      <c r="CI655" s="55"/>
      <c r="CJ655" s="55"/>
      <c r="CK655" s="55"/>
      <c r="CL655" s="55"/>
      <c r="CM655" s="56"/>
      <c r="CN655" s="58"/>
      <c r="CO655" s="58"/>
      <c r="CP655" s="58"/>
      <c r="CQ655" s="58"/>
      <c r="CR655" s="58"/>
      <c r="CS655" s="58"/>
      <c r="CT655" s="58"/>
      <c r="CU655" s="58"/>
      <c r="CV655" s="58"/>
      <c r="CW655" s="58"/>
      <c r="CX655" s="58"/>
      <c r="CY655" s="58"/>
      <c r="CZ655" s="58"/>
      <c r="DA655" s="58"/>
      <c r="DB655" s="58"/>
      <c r="DC655" s="58"/>
      <c r="DD655" s="58"/>
      <c r="DE655" s="58"/>
      <c r="DF655" s="58"/>
      <c r="DG655" s="58"/>
      <c r="DH655" s="58"/>
      <c r="DI655" s="58"/>
      <c r="DJ655" s="58"/>
      <c r="DK655" s="58"/>
      <c r="DL655" s="56"/>
      <c r="DM655" s="167" t="s">
        <v>44</v>
      </c>
      <c r="DN655" s="55"/>
      <c r="DO655" s="55"/>
      <c r="DP655" s="55"/>
      <c r="DQ655" s="55"/>
      <c r="DR655" s="55"/>
      <c r="DS655" s="55"/>
      <c r="DT655" s="55"/>
      <c r="DU655" s="56"/>
      <c r="DV655" s="168" t="s">
        <v>44</v>
      </c>
      <c r="DW655" s="55"/>
      <c r="DX655" s="55"/>
      <c r="DY655" s="55"/>
      <c r="DZ655" s="55"/>
      <c r="EA655" s="55"/>
      <c r="EB655" s="55"/>
      <c r="EC655" s="55"/>
      <c r="ED655" s="58"/>
      <c r="EE655" s="56"/>
      <c r="EF655" s="168" t="s">
        <v>44</v>
      </c>
      <c r="EG655" s="55"/>
      <c r="EH655" s="55"/>
      <c r="EI655" s="55"/>
      <c r="EJ655" s="55"/>
      <c r="EK655" s="55"/>
      <c r="EL655" s="55"/>
      <c r="EM655" s="55"/>
      <c r="EN655" s="56"/>
      <c r="EO655" s="168" t="s">
        <v>44</v>
      </c>
      <c r="EP655" s="55"/>
      <c r="EQ655" s="55"/>
      <c r="ER655" s="55"/>
      <c r="ES655" s="55"/>
      <c r="ET655" s="55"/>
      <c r="EU655" s="55"/>
      <c r="EV655" s="55"/>
      <c r="EW655" s="56"/>
      <c r="EX655" s="159"/>
      <c r="EY655" s="160"/>
      <c r="EZ655" s="160"/>
      <c r="FA655" s="160"/>
      <c r="FB655" s="160"/>
      <c r="FC655" s="160"/>
      <c r="FD655" s="160"/>
      <c r="FE655" s="160"/>
      <c r="FF655" s="160"/>
      <c r="FG655" s="160"/>
      <c r="FH655" s="160"/>
      <c r="FI655" s="161"/>
      <c r="FV655" s="24" t="str">
        <f>IF(FW655&lt;&gt;"",MAX($FV$3:FV654)+1,"")</f>
        <v/>
      </c>
      <c r="FW655" s="24" t="str">
        <f>IF($B655&lt;&gt;"",LEFT(E655,2),"")</f>
        <v/>
      </c>
      <c r="FX655" s="24" t="str">
        <f t="shared" si="1205"/>
        <v/>
      </c>
      <c r="FY655" s="24" t="str">
        <f t="shared" si="1206"/>
        <v/>
      </c>
      <c r="FZ655" s="24" t="str">
        <f t="shared" si="1207"/>
        <v/>
      </c>
    </row>
    <row r="656" spans="1:182" x14ac:dyDescent="0.25">
      <c r="A656" s="38" t="str">
        <f>IF(AND(A655&lt;&gt;"",I656&lt;&gt;""),A654,"")</f>
        <v/>
      </c>
      <c r="B656" s="38" t="str">
        <f t="shared" ref="B656" si="1209">IF(AND($A656&lt;&gt;"",B654&lt;&gt;""),B654,"")</f>
        <v/>
      </c>
      <c r="C656" s="65" t="s">
        <v>317</v>
      </c>
      <c r="D656" s="33"/>
      <c r="E656" s="44" t="str">
        <f>IF(AND(I656&lt;&gt;"",E654&lt;&gt;""),E654,"")</f>
        <v/>
      </c>
      <c r="F656" s="44" t="str">
        <f>IF(I656&lt;&gt;"",MAX(F654:F655)+1,"")</f>
        <v/>
      </c>
      <c r="G656" s="44" t="str">
        <f>IF(AND(I656&lt;&gt;"",D655&lt;&gt;""),D655,"")</f>
        <v/>
      </c>
      <c r="H656" s="44" t="str">
        <f>IF(AND(I656&lt;&gt;"",D656&lt;&gt;""),D658,"")</f>
        <v/>
      </c>
      <c r="I656" s="31"/>
      <c r="J656" s="33"/>
      <c r="K656" s="38" t="str">
        <f t="shared" si="1204"/>
        <v/>
      </c>
      <c r="L656" s="153"/>
      <c r="M656" s="153"/>
      <c r="N656" s="153"/>
      <c r="O656" s="153"/>
      <c r="P656" s="31"/>
      <c r="Q656" s="54"/>
      <c r="R656" s="55"/>
      <c r="S656" s="55"/>
      <c r="T656" s="55"/>
      <c r="U656" s="55"/>
      <c r="V656" s="55"/>
      <c r="W656" s="55"/>
      <c r="X656" s="55"/>
      <c r="Y656" s="55"/>
      <c r="Z656" s="55"/>
      <c r="AA656" s="55"/>
      <c r="AB656" s="55"/>
      <c r="AC656" s="55"/>
      <c r="AD656" s="55"/>
      <c r="AE656" s="55"/>
      <c r="AF656" s="55"/>
      <c r="AG656" s="55"/>
      <c r="AH656" s="55"/>
      <c r="AI656" s="55"/>
      <c r="AJ656" s="55"/>
      <c r="AK656" s="55"/>
      <c r="AL656" s="55"/>
      <c r="AM656" s="56"/>
      <c r="AN656" s="54"/>
      <c r="AO656" s="55"/>
      <c r="AP656" s="55"/>
      <c r="AQ656" s="55"/>
      <c r="AR656" s="55"/>
      <c r="AS656" s="56"/>
      <c r="AT656" s="54"/>
      <c r="AU656" s="55"/>
      <c r="AV656" s="56"/>
      <c r="AW656" s="54"/>
      <c r="AX656" s="55"/>
      <c r="AY656" s="55"/>
      <c r="AZ656" s="55"/>
      <c r="BA656" s="55"/>
      <c r="BB656" s="55"/>
      <c r="BC656" s="55"/>
      <c r="BD656" s="55"/>
      <c r="BE656" s="55"/>
      <c r="BF656" s="55"/>
      <c r="BG656" s="55"/>
      <c r="BH656" s="56"/>
      <c r="BI656" s="54"/>
      <c r="BJ656" s="55"/>
      <c r="BK656" s="55"/>
      <c r="BL656" s="55"/>
      <c r="BM656" s="55"/>
      <c r="BN656" s="55"/>
      <c r="BO656" s="55"/>
      <c r="BP656" s="55"/>
      <c r="BQ656" s="55"/>
      <c r="BR656" s="55"/>
      <c r="BS656" s="55"/>
      <c r="BT656" s="55"/>
      <c r="BU656" s="56"/>
      <c r="BV656" s="54"/>
      <c r="BW656" s="57"/>
      <c r="BX656" s="57"/>
      <c r="BY656" s="55"/>
      <c r="BZ656" s="55"/>
      <c r="CA656" s="55"/>
      <c r="CB656" s="55"/>
      <c r="CC656" s="55"/>
      <c r="CD656" s="55"/>
      <c r="CE656" s="55"/>
      <c r="CF656" s="55"/>
      <c r="CG656" s="55"/>
      <c r="CH656" s="55"/>
      <c r="CI656" s="55"/>
      <c r="CJ656" s="55"/>
      <c r="CK656" s="55"/>
      <c r="CL656" s="55"/>
      <c r="CM656" s="56"/>
      <c r="CN656" s="58"/>
      <c r="CO656" s="58"/>
      <c r="CP656" s="58"/>
      <c r="CQ656" s="58"/>
      <c r="CR656" s="58"/>
      <c r="CS656" s="58"/>
      <c r="CT656" s="58"/>
      <c r="CU656" s="58"/>
      <c r="CV656" s="58"/>
      <c r="CW656" s="58"/>
      <c r="CX656" s="58"/>
      <c r="CY656" s="58"/>
      <c r="CZ656" s="58"/>
      <c r="DA656" s="58"/>
      <c r="DB656" s="58"/>
      <c r="DC656" s="58"/>
      <c r="DD656" s="58"/>
      <c r="DE656" s="58"/>
      <c r="DF656" s="58"/>
      <c r="DG656" s="58"/>
      <c r="DH656" s="58"/>
      <c r="DI656" s="58"/>
      <c r="DJ656" s="58"/>
      <c r="DK656" s="58"/>
      <c r="DL656" s="56"/>
      <c r="DM656" s="165" t="s">
        <v>45</v>
      </c>
      <c r="DN656" s="55"/>
      <c r="DO656" s="55"/>
      <c r="DP656" s="55"/>
      <c r="DQ656" s="55"/>
      <c r="DR656" s="55"/>
      <c r="DS656" s="55"/>
      <c r="DT656" s="55"/>
      <c r="DU656" s="56"/>
      <c r="DV656" s="166" t="s">
        <v>45</v>
      </c>
      <c r="DW656" s="55"/>
      <c r="DX656" s="55"/>
      <c r="DY656" s="55"/>
      <c r="DZ656" s="55"/>
      <c r="EA656" s="55"/>
      <c r="EB656" s="55"/>
      <c r="EC656" s="55"/>
      <c r="ED656" s="58"/>
      <c r="EE656" s="56"/>
      <c r="EF656" s="166" t="s">
        <v>45</v>
      </c>
      <c r="EG656" s="55"/>
      <c r="EH656" s="55"/>
      <c r="EI656" s="55"/>
      <c r="EJ656" s="55"/>
      <c r="EK656" s="55"/>
      <c r="EL656" s="55"/>
      <c r="EM656" s="55"/>
      <c r="EN656" s="56"/>
      <c r="EO656" s="166" t="s">
        <v>45</v>
      </c>
      <c r="EP656" s="55"/>
      <c r="EQ656" s="55"/>
      <c r="ER656" s="55"/>
      <c r="ES656" s="55"/>
      <c r="ET656" s="55"/>
      <c r="EU656" s="55"/>
      <c r="EV656" s="55"/>
      <c r="EW656" s="56"/>
      <c r="EX656" s="159"/>
      <c r="EY656" s="160"/>
      <c r="EZ656" s="160"/>
      <c r="FA656" s="160"/>
      <c r="FB656" s="160"/>
      <c r="FC656" s="160"/>
      <c r="FD656" s="160"/>
      <c r="FE656" s="160"/>
      <c r="FF656" s="160"/>
      <c r="FG656" s="160"/>
      <c r="FH656" s="160"/>
      <c r="FI656" s="161"/>
      <c r="FV656" s="24" t="str">
        <f>IF(FW656&lt;&gt;"",MAX($FV$3:FV655)+1,"")</f>
        <v/>
      </c>
      <c r="FW656" s="24" t="str">
        <f>IF($B656&lt;&gt;"",LEFT(E656,2),"")</f>
        <v/>
      </c>
      <c r="FX656" s="24" t="str">
        <f t="shared" si="1205"/>
        <v/>
      </c>
      <c r="FY656" s="24" t="str">
        <f t="shared" si="1206"/>
        <v/>
      </c>
      <c r="FZ656" s="24" t="str">
        <f t="shared" si="1207"/>
        <v/>
      </c>
    </row>
    <row r="657" spans="1:182" x14ac:dyDescent="0.25">
      <c r="A657" s="38" t="str">
        <f>IF(AND(A656&lt;&gt;"",I657&lt;&gt;""),A654,"")</f>
        <v/>
      </c>
      <c r="B657" s="38" t="str">
        <f t="shared" ref="B657" si="1210">IF(AND($A657&lt;&gt;"",B654&lt;&gt;""),B654,"")</f>
        <v/>
      </c>
      <c r="C657" s="65" t="s">
        <v>318</v>
      </c>
      <c r="D657" s="33"/>
      <c r="E657" s="44" t="str">
        <f>IF(AND(I657&lt;&gt;"",E654&lt;&gt;""),E654,"")</f>
        <v/>
      </c>
      <c r="F657" s="44" t="str">
        <f>IF(I657&lt;&gt;"",MAX(F654:F656)+1,"")</f>
        <v/>
      </c>
      <c r="G657" s="44" t="str">
        <f>IF(AND(I657&lt;&gt;"",D655&lt;&gt;""),D655,"")</f>
        <v/>
      </c>
      <c r="H657" s="44" t="str">
        <f>IF(AND(I657&lt;&gt;"",D656&lt;&gt;""),D658,"")</f>
        <v/>
      </c>
      <c r="I657" s="31"/>
      <c r="J657" s="33"/>
      <c r="K657" s="38" t="str">
        <f t="shared" si="1204"/>
        <v/>
      </c>
      <c r="L657" s="153"/>
      <c r="M657" s="153"/>
      <c r="N657" s="153"/>
      <c r="O657" s="153"/>
      <c r="P657" s="31"/>
      <c r="Q657" s="54"/>
      <c r="R657" s="55"/>
      <c r="S657" s="55"/>
      <c r="T657" s="55"/>
      <c r="U657" s="55"/>
      <c r="V657" s="55"/>
      <c r="W657" s="55"/>
      <c r="X657" s="55"/>
      <c r="Y657" s="55"/>
      <c r="Z657" s="55"/>
      <c r="AA657" s="55"/>
      <c r="AB657" s="55"/>
      <c r="AC657" s="55"/>
      <c r="AD657" s="55"/>
      <c r="AE657" s="55"/>
      <c r="AF657" s="55"/>
      <c r="AG657" s="55"/>
      <c r="AH657" s="55"/>
      <c r="AI657" s="55"/>
      <c r="AJ657" s="55"/>
      <c r="AK657" s="55"/>
      <c r="AL657" s="55"/>
      <c r="AM657" s="56"/>
      <c r="AN657" s="54"/>
      <c r="AO657" s="55"/>
      <c r="AP657" s="55"/>
      <c r="AQ657" s="55"/>
      <c r="AR657" s="55"/>
      <c r="AS657" s="56"/>
      <c r="AT657" s="54"/>
      <c r="AU657" s="55"/>
      <c r="AV657" s="56"/>
      <c r="AW657" s="54"/>
      <c r="AX657" s="55"/>
      <c r="AY657" s="55"/>
      <c r="AZ657" s="55"/>
      <c r="BA657" s="55"/>
      <c r="BB657" s="55"/>
      <c r="BC657" s="55"/>
      <c r="BD657" s="55"/>
      <c r="BE657" s="55"/>
      <c r="BF657" s="55"/>
      <c r="BG657" s="55"/>
      <c r="BH657" s="56"/>
      <c r="BI657" s="54"/>
      <c r="BJ657" s="55"/>
      <c r="BK657" s="55"/>
      <c r="BL657" s="55"/>
      <c r="BM657" s="55"/>
      <c r="BN657" s="55"/>
      <c r="BO657" s="55"/>
      <c r="BP657" s="55"/>
      <c r="BQ657" s="55"/>
      <c r="BR657" s="55"/>
      <c r="BS657" s="55"/>
      <c r="BT657" s="55"/>
      <c r="BU657" s="56"/>
      <c r="BV657" s="54"/>
      <c r="BW657" s="57"/>
      <c r="BX657" s="57"/>
      <c r="BY657" s="55"/>
      <c r="BZ657" s="55"/>
      <c r="CA657" s="55"/>
      <c r="CB657" s="55"/>
      <c r="CC657" s="55"/>
      <c r="CD657" s="55"/>
      <c r="CE657" s="55"/>
      <c r="CF657" s="55"/>
      <c r="CG657" s="55"/>
      <c r="CH657" s="55"/>
      <c r="CI657" s="55"/>
      <c r="CJ657" s="55"/>
      <c r="CK657" s="55"/>
      <c r="CL657" s="55"/>
      <c r="CM657" s="56"/>
      <c r="CN657" s="58"/>
      <c r="CO657" s="58"/>
      <c r="CP657" s="58"/>
      <c r="CQ657" s="58"/>
      <c r="CR657" s="58"/>
      <c r="CS657" s="58"/>
      <c r="CT657" s="58"/>
      <c r="CU657" s="58"/>
      <c r="CV657" s="58"/>
      <c r="CW657" s="58"/>
      <c r="CX657" s="58"/>
      <c r="CY657" s="58"/>
      <c r="CZ657" s="58"/>
      <c r="DA657" s="58"/>
      <c r="DB657" s="58"/>
      <c r="DC657" s="58"/>
      <c r="DD657" s="58"/>
      <c r="DE657" s="58"/>
      <c r="DF657" s="58"/>
      <c r="DG657" s="58"/>
      <c r="DH657" s="58"/>
      <c r="DI657" s="58"/>
      <c r="DJ657" s="58"/>
      <c r="DK657" s="58"/>
      <c r="DL657" s="56"/>
      <c r="DM657" s="155" t="s">
        <v>42</v>
      </c>
      <c r="DN657" s="55"/>
      <c r="DO657" s="55"/>
      <c r="DP657" s="55"/>
      <c r="DQ657" s="55"/>
      <c r="DR657" s="55"/>
      <c r="DS657" s="55"/>
      <c r="DT657" s="55"/>
      <c r="DU657" s="56"/>
      <c r="DV657" s="91" t="s">
        <v>42</v>
      </c>
      <c r="DW657" s="60"/>
      <c r="DX657" s="60"/>
      <c r="DY657" s="60"/>
      <c r="DZ657" s="60"/>
      <c r="EA657" s="60"/>
      <c r="EB657" s="60"/>
      <c r="EC657" s="60"/>
      <c r="ED657" s="147"/>
      <c r="EE657" s="61"/>
      <c r="EF657" s="91" t="s">
        <v>42</v>
      </c>
      <c r="EG657" s="60"/>
      <c r="EH657" s="60"/>
      <c r="EI657" s="60"/>
      <c r="EJ657" s="60"/>
      <c r="EK657" s="60"/>
      <c r="EL657" s="60"/>
      <c r="EM657" s="60"/>
      <c r="EN657" s="61"/>
      <c r="EO657" s="164" t="s">
        <v>42</v>
      </c>
      <c r="EP657" s="60"/>
      <c r="EQ657" s="60"/>
      <c r="ER657" s="60"/>
      <c r="ES657" s="60"/>
      <c r="ET657" s="60"/>
      <c r="EU657" s="60"/>
      <c r="EV657" s="60"/>
      <c r="EW657" s="61"/>
      <c r="EX657" s="159"/>
      <c r="EY657" s="160"/>
      <c r="EZ657" s="160"/>
      <c r="FA657" s="160"/>
      <c r="FB657" s="160"/>
      <c r="FC657" s="160"/>
      <c r="FD657" s="160"/>
      <c r="FE657" s="160"/>
      <c r="FF657" s="160"/>
      <c r="FG657" s="160"/>
      <c r="FH657" s="160"/>
      <c r="FI657" s="161"/>
      <c r="FV657" s="24" t="str">
        <f>IF(FW657&lt;&gt;"",MAX($FV$3:FV656)+1,"")</f>
        <v/>
      </c>
      <c r="FW657" s="24" t="str">
        <f>IF($B657&lt;&gt;"",LEFT(E657,2),"")</f>
        <v/>
      </c>
      <c r="FX657" s="24" t="str">
        <f t="shared" si="1205"/>
        <v/>
      </c>
      <c r="FY657" s="24" t="str">
        <f t="shared" si="1206"/>
        <v/>
      </c>
      <c r="FZ657" s="24" t="str">
        <f t="shared" si="1207"/>
        <v/>
      </c>
    </row>
    <row r="658" spans="1:182" x14ac:dyDescent="0.25">
      <c r="A658" s="38" t="str">
        <f>IF(AND(A657&lt;&gt;"",I658&lt;&gt;""),A654,"")</f>
        <v/>
      </c>
      <c r="B658" s="38" t="str">
        <f t="shared" ref="B658" si="1211">IF(AND($A658&lt;&gt;"",B654&lt;&gt;""),B654,"")</f>
        <v/>
      </c>
      <c r="C658" s="65" t="s">
        <v>742</v>
      </c>
      <c r="D658" s="42" t="str">
        <f>IF(D656&lt;&gt;"",IF(ISNA(VLOOKUP(D656,EconomyTable,2,FALSE)),"&lt;Unknown&gt;",VLOOKUP(D656,EconomyTable,2,FALSE)),"")</f>
        <v/>
      </c>
      <c r="E658" s="44" t="str">
        <f>IF(AND(I658&lt;&gt;"",E654&lt;&gt;""),E654,"")</f>
        <v/>
      </c>
      <c r="F658" s="44" t="str">
        <f>IF(I658&lt;&gt;"",MAX(F654:F657)+1,"")</f>
        <v/>
      </c>
      <c r="G658" s="44" t="str">
        <f>IF(AND(I658&lt;&gt;"",D655&lt;&gt;""),D655,"")</f>
        <v/>
      </c>
      <c r="H658" s="44" t="str">
        <f>IF(AND(I659&lt;&gt;"",D656&lt;&gt;""),D658,"")</f>
        <v/>
      </c>
      <c r="I658" s="31"/>
      <c r="J658" s="33"/>
      <c r="K658" s="38" t="str">
        <f t="shared" si="1204"/>
        <v/>
      </c>
      <c r="L658" s="153"/>
      <c r="M658" s="153"/>
      <c r="N658" s="153"/>
      <c r="O658" s="153"/>
      <c r="P658" s="31"/>
      <c r="Q658" s="54"/>
      <c r="R658" s="55"/>
      <c r="S658" s="55"/>
      <c r="T658" s="55"/>
      <c r="U658" s="55"/>
      <c r="V658" s="55"/>
      <c r="W658" s="55"/>
      <c r="X658" s="55"/>
      <c r="Y658" s="55"/>
      <c r="Z658" s="55"/>
      <c r="AA658" s="55"/>
      <c r="AB658" s="55"/>
      <c r="AC658" s="55"/>
      <c r="AD658" s="55"/>
      <c r="AE658" s="55"/>
      <c r="AF658" s="55"/>
      <c r="AG658" s="55"/>
      <c r="AH658" s="55"/>
      <c r="AI658" s="55"/>
      <c r="AJ658" s="55"/>
      <c r="AK658" s="55"/>
      <c r="AL658" s="55"/>
      <c r="AM658" s="56"/>
      <c r="AN658" s="54"/>
      <c r="AO658" s="55"/>
      <c r="AP658" s="55"/>
      <c r="AQ658" s="55"/>
      <c r="AR658" s="55"/>
      <c r="AS658" s="56"/>
      <c r="AT658" s="54"/>
      <c r="AU658" s="55"/>
      <c r="AV658" s="56"/>
      <c r="AW658" s="54"/>
      <c r="AX658" s="55"/>
      <c r="AY658" s="55"/>
      <c r="AZ658" s="55"/>
      <c r="BA658" s="55"/>
      <c r="BB658" s="55"/>
      <c r="BC658" s="55"/>
      <c r="BD658" s="55"/>
      <c r="BE658" s="55"/>
      <c r="BF658" s="55"/>
      <c r="BG658" s="55"/>
      <c r="BH658" s="56"/>
      <c r="BI658" s="54"/>
      <c r="BJ658" s="55"/>
      <c r="BK658" s="55"/>
      <c r="BL658" s="55"/>
      <c r="BM658" s="55"/>
      <c r="BN658" s="55"/>
      <c r="BO658" s="55"/>
      <c r="BP658" s="55"/>
      <c r="BQ658" s="55"/>
      <c r="BR658" s="55"/>
      <c r="BS658" s="55"/>
      <c r="BT658" s="55"/>
      <c r="BU658" s="56"/>
      <c r="BV658" s="54"/>
      <c r="BW658" s="57"/>
      <c r="BX658" s="57"/>
      <c r="BY658" s="55"/>
      <c r="BZ658" s="55"/>
      <c r="CA658" s="55"/>
      <c r="CB658" s="55"/>
      <c r="CC658" s="55"/>
      <c r="CD658" s="55"/>
      <c r="CE658" s="55"/>
      <c r="CF658" s="55"/>
      <c r="CG658" s="55"/>
      <c r="CH658" s="55"/>
      <c r="CI658" s="55"/>
      <c r="CJ658" s="55"/>
      <c r="CK658" s="55"/>
      <c r="CL658" s="55"/>
      <c r="CM658" s="58"/>
      <c r="CN658" s="54"/>
      <c r="CO658" s="58"/>
      <c r="CP658" s="58"/>
      <c r="CQ658" s="58"/>
      <c r="CR658" s="58"/>
      <c r="CS658" s="58"/>
      <c r="CT658" s="58"/>
      <c r="CU658" s="58"/>
      <c r="CV658" s="58"/>
      <c r="CW658" s="58"/>
      <c r="CX658" s="58"/>
      <c r="CY658" s="58"/>
      <c r="CZ658" s="58"/>
      <c r="DA658" s="58"/>
      <c r="DB658" s="58"/>
      <c r="DC658" s="58"/>
      <c r="DD658" s="58"/>
      <c r="DE658" s="58"/>
      <c r="DF658" s="58"/>
      <c r="DG658" s="58"/>
      <c r="DH658" s="58"/>
      <c r="DI658" s="58"/>
      <c r="DJ658" s="58"/>
      <c r="DK658" s="58"/>
      <c r="DL658" s="56"/>
      <c r="DM658" s="169" t="s">
        <v>861</v>
      </c>
      <c r="DN658" s="170"/>
      <c r="DO658" s="170"/>
      <c r="DP658" s="170"/>
      <c r="DQ658" s="170"/>
      <c r="DR658" s="170"/>
      <c r="DS658" s="171"/>
      <c r="DT658" s="205">
        <f>SUM(DN654:DU657)</f>
        <v>0</v>
      </c>
      <c r="DU658" s="206"/>
      <c r="DV658" s="169" t="s">
        <v>861</v>
      </c>
      <c r="DW658" s="170"/>
      <c r="DX658" s="170"/>
      <c r="DY658" s="170"/>
      <c r="DZ658" s="170"/>
      <c r="EA658" s="170"/>
      <c r="EB658" s="170"/>
      <c r="EC658" s="171"/>
      <c r="ED658" s="207">
        <f>SUM(DW654:EE657)</f>
        <v>0</v>
      </c>
      <c r="EE658" s="208"/>
      <c r="EF658" s="169" t="s">
        <v>861</v>
      </c>
      <c r="EG658" s="170"/>
      <c r="EH658" s="170"/>
      <c r="EI658" s="170"/>
      <c r="EJ658" s="170"/>
      <c r="EK658" s="170"/>
      <c r="EL658" s="171"/>
      <c r="EM658" s="207">
        <f>SUM(EG654:EN657)</f>
        <v>0</v>
      </c>
      <c r="EN658" s="208"/>
      <c r="EO658" s="170" t="s">
        <v>861</v>
      </c>
      <c r="EP658" s="170"/>
      <c r="EQ658" s="170"/>
      <c r="ER658" s="170"/>
      <c r="ES658" s="170"/>
      <c r="ET658" s="170"/>
      <c r="EU658" s="171"/>
      <c r="EV658" s="207">
        <f>SUM(EP654:EW657)</f>
        <v>0</v>
      </c>
      <c r="EW658" s="208"/>
      <c r="EX658" s="159"/>
      <c r="EY658" s="160"/>
      <c r="EZ658" s="160"/>
      <c r="FA658" s="160"/>
      <c r="FB658" s="160"/>
      <c r="FC658" s="160"/>
      <c r="FD658" s="160"/>
      <c r="FE658" s="160"/>
      <c r="FF658" s="160"/>
      <c r="FG658" s="160"/>
      <c r="FH658" s="160"/>
      <c r="FI658" s="161"/>
      <c r="FV658" s="24" t="str">
        <f>IF(FW658&lt;&gt;"",MAX($FV$3:FV657)+1,"")</f>
        <v/>
      </c>
      <c r="FW658" s="24" t="str">
        <f>IF($B658&lt;&gt;"",E658,"")</f>
        <v/>
      </c>
      <c r="FX658" s="24" t="str">
        <f t="shared" si="1205"/>
        <v/>
      </c>
      <c r="FY658" s="24" t="str">
        <f t="shared" si="1206"/>
        <v/>
      </c>
      <c r="FZ658" s="24" t="str">
        <f t="shared" si="1207"/>
        <v/>
      </c>
    </row>
    <row r="659" spans="1:182" x14ac:dyDescent="0.25">
      <c r="A659" s="38" t="str">
        <f>IF(AND(A658&lt;&gt;"",I659&lt;&gt;""),A654,"")</f>
        <v/>
      </c>
      <c r="B659" s="38" t="str">
        <f t="shared" ref="B659" si="1212">IF(AND($A659&lt;&gt;"",B654&lt;&gt;""),B654,"")</f>
        <v/>
      </c>
      <c r="C659" s="65" t="s">
        <v>741</v>
      </c>
      <c r="D659" s="43" t="str">
        <f>IF(D657&lt;&gt;"",IF(ISNA(VLOOKUP(D657,EconomyTypeTable,2,FALSE)),"&lt;Unknown&gt;",VLOOKUP(D657,EconomyTypeTable,2,FALSE)),"")</f>
        <v/>
      </c>
      <c r="E659" s="44" t="str">
        <f>IF(AND(I659&lt;&gt;"",E654&lt;&gt;""),E654,"")</f>
        <v/>
      </c>
      <c r="F659" s="44" t="str">
        <f>IF(I659&lt;&gt;"",MAX(F654:F658)+1,"")</f>
        <v/>
      </c>
      <c r="G659" s="44" t="str">
        <f>IF(AND(I658&lt;&gt;"",D655&lt;&gt;""),D655,"")</f>
        <v/>
      </c>
      <c r="H659" s="44" t="str">
        <f>IF(AND(I659&lt;&gt;"",D656&lt;&gt;""),D658,"")</f>
        <v/>
      </c>
      <c r="I659" s="31"/>
      <c r="J659" s="33"/>
      <c r="K659" s="38" t="str">
        <f t="shared" si="1204"/>
        <v/>
      </c>
      <c r="L659" s="153"/>
      <c r="M659" s="153"/>
      <c r="N659" s="153"/>
      <c r="O659" s="153"/>
      <c r="P659" s="31"/>
      <c r="Q659" s="59"/>
      <c r="R659" s="60"/>
      <c r="S659" s="60"/>
      <c r="T659" s="60"/>
      <c r="U659" s="60"/>
      <c r="V659" s="60"/>
      <c r="W659" s="60"/>
      <c r="X659" s="60"/>
      <c r="Y659" s="60"/>
      <c r="Z659" s="60"/>
      <c r="AA659" s="60"/>
      <c r="AB659" s="60"/>
      <c r="AC659" s="60"/>
      <c r="AD659" s="60"/>
      <c r="AE659" s="60"/>
      <c r="AF659" s="60"/>
      <c r="AG659" s="60"/>
      <c r="AH659" s="60"/>
      <c r="AI659" s="60"/>
      <c r="AJ659" s="60"/>
      <c r="AK659" s="60"/>
      <c r="AL659" s="60"/>
      <c r="AM659" s="61"/>
      <c r="AN659" s="59"/>
      <c r="AO659" s="60"/>
      <c r="AP659" s="60"/>
      <c r="AQ659" s="60"/>
      <c r="AR659" s="60"/>
      <c r="AS659" s="61"/>
      <c r="AT659" s="59"/>
      <c r="AU659" s="60"/>
      <c r="AV659" s="61"/>
      <c r="AW659" s="59"/>
      <c r="AX659" s="60"/>
      <c r="AY659" s="60"/>
      <c r="AZ659" s="60"/>
      <c r="BA659" s="60"/>
      <c r="BB659" s="60"/>
      <c r="BC659" s="60"/>
      <c r="BD659" s="60"/>
      <c r="BE659" s="60"/>
      <c r="BF659" s="60"/>
      <c r="BG659" s="60"/>
      <c r="BH659" s="61"/>
      <c r="BI659" s="59"/>
      <c r="BJ659" s="60"/>
      <c r="BK659" s="60"/>
      <c r="BL659" s="60"/>
      <c r="BM659" s="60"/>
      <c r="BN659" s="60"/>
      <c r="BO659" s="60"/>
      <c r="BP659" s="60"/>
      <c r="BQ659" s="60"/>
      <c r="BR659" s="60"/>
      <c r="BS659" s="60"/>
      <c r="BT659" s="60"/>
      <c r="BU659" s="61"/>
      <c r="BV659" s="59"/>
      <c r="BW659" s="62"/>
      <c r="BX659" s="62"/>
      <c r="BY659" s="60"/>
      <c r="BZ659" s="60"/>
      <c r="CA659" s="60"/>
      <c r="CB659" s="60"/>
      <c r="CC659" s="60"/>
      <c r="CD659" s="60"/>
      <c r="CE659" s="60"/>
      <c r="CF659" s="60"/>
      <c r="CG659" s="60"/>
      <c r="CH659" s="60"/>
      <c r="CI659" s="60"/>
      <c r="CJ659" s="60"/>
      <c r="CK659" s="60"/>
      <c r="CL659" s="60"/>
      <c r="CM659" s="61"/>
      <c r="CN659" s="58"/>
      <c r="CO659" s="58"/>
      <c r="CP659" s="58"/>
      <c r="CQ659" s="58"/>
      <c r="CR659" s="58"/>
      <c r="CS659" s="58"/>
      <c r="CT659" s="58"/>
      <c r="CU659" s="58"/>
      <c r="CV659" s="58"/>
      <c r="CW659" s="58"/>
      <c r="CX659" s="58"/>
      <c r="CY659" s="58"/>
      <c r="CZ659" s="58"/>
      <c r="DA659" s="58"/>
      <c r="DB659" s="58"/>
      <c r="DC659" s="58"/>
      <c r="DD659" s="58"/>
      <c r="DE659" s="58"/>
      <c r="DF659" s="58"/>
      <c r="DG659" s="58"/>
      <c r="DH659" s="58"/>
      <c r="DI659" s="58"/>
      <c r="DJ659" s="58"/>
      <c r="DK659" s="58"/>
      <c r="DL659" s="56"/>
      <c r="DM659" s="170" t="s">
        <v>823</v>
      </c>
      <c r="DN659" s="170"/>
      <c r="DO659" s="170"/>
      <c r="DP659" s="170"/>
      <c r="DQ659" s="170"/>
      <c r="DR659" s="170"/>
      <c r="DS659" s="171"/>
      <c r="DT659" s="172"/>
      <c r="DU659" s="186"/>
      <c r="DV659" s="209"/>
      <c r="DW659" s="190"/>
      <c r="DX659" s="190"/>
      <c r="DY659" s="190"/>
      <c r="DZ659" s="190"/>
      <c r="EA659" s="190"/>
      <c r="EB659" s="190"/>
      <c r="EC659" s="190"/>
      <c r="ED659" s="190"/>
      <c r="EE659" s="190"/>
      <c r="EF659" s="190"/>
      <c r="EG659" s="190"/>
      <c r="EH659" s="190"/>
      <c r="EI659" s="190"/>
      <c r="EJ659" s="190"/>
      <c r="EK659" s="190"/>
      <c r="EL659" s="190"/>
      <c r="EM659" s="190"/>
      <c r="EN659" s="190"/>
      <c r="EO659" s="190"/>
      <c r="EP659" s="190"/>
      <c r="EQ659" s="190"/>
      <c r="ER659" s="190"/>
      <c r="ES659" s="190"/>
      <c r="ET659" s="190"/>
      <c r="EU659" s="190"/>
      <c r="EV659" s="190"/>
      <c r="EW659" s="210"/>
      <c r="EX659" s="159"/>
      <c r="EY659" s="160"/>
      <c r="EZ659" s="160"/>
      <c r="FA659" s="160"/>
      <c r="FB659" s="160"/>
      <c r="FC659" s="160"/>
      <c r="FD659" s="160"/>
      <c r="FE659" s="160"/>
      <c r="FF659" s="160"/>
      <c r="FG659" s="160"/>
      <c r="FH659" s="160"/>
      <c r="FI659" s="161"/>
    </row>
    <row r="660" spans="1:182" ht="15.75" thickBot="1" x14ac:dyDescent="0.3">
      <c r="A660" s="39">
        <f>IF(A654&lt;&gt;"",A654,"")</f>
        <v>94</v>
      </c>
      <c r="B660" s="39" t="str">
        <f>IF(AND($A660&lt;&gt;"",B654&lt;&gt;""),B654,"")</f>
        <v/>
      </c>
      <c r="C660" s="67" t="s">
        <v>315</v>
      </c>
      <c r="D660" s="36"/>
      <c r="E660" s="148"/>
      <c r="F660" s="149"/>
      <c r="G660" s="149"/>
      <c r="H660" s="149"/>
      <c r="I660" s="149"/>
      <c r="J660" s="149"/>
      <c r="K660" s="149"/>
      <c r="L660" s="149"/>
      <c r="M660" s="149"/>
      <c r="N660" s="149"/>
      <c r="O660" s="150"/>
      <c r="P660" s="46" t="str">
        <f>IF(COUNTA(Q660:AM660)-COUNTBLANK(Q660:AM660)&gt;0,COUNTA(Q660:AM660)-COUNTBLANK(Q660:AM660)&amp;" Deposit types","")</f>
        <v/>
      </c>
      <c r="Q660" s="47" t="str">
        <f>IF(COUNTA(Q654:Q659)&gt;0,COUNTA(Q654:Q659),"")</f>
        <v/>
      </c>
      <c r="R660" s="48" t="str">
        <f t="shared" ref="R660:BK660" si="1213">IF(COUNTA(R654:R659)&gt;0,COUNTA(R654:R659),"")</f>
        <v/>
      </c>
      <c r="S660" s="48" t="str">
        <f t="shared" si="1213"/>
        <v/>
      </c>
      <c r="T660" s="48" t="str">
        <f t="shared" si="1213"/>
        <v/>
      </c>
      <c r="U660" s="48" t="str">
        <f t="shared" si="1213"/>
        <v/>
      </c>
      <c r="V660" s="48" t="str">
        <f t="shared" si="1213"/>
        <v/>
      </c>
      <c r="W660" s="48" t="str">
        <f t="shared" si="1213"/>
        <v/>
      </c>
      <c r="X660" s="48" t="str">
        <f t="shared" si="1213"/>
        <v/>
      </c>
      <c r="Y660" s="48" t="str">
        <f t="shared" si="1213"/>
        <v/>
      </c>
      <c r="Z660" s="48" t="str">
        <f t="shared" si="1213"/>
        <v/>
      </c>
      <c r="AA660" s="48" t="str">
        <f t="shared" si="1213"/>
        <v/>
      </c>
      <c r="AB660" s="48" t="str">
        <f>IF(COUNTA(AB654:AB659)&gt;0,COUNTA(AB654:AB659),"")</f>
        <v/>
      </c>
      <c r="AC660" s="48" t="str">
        <f t="shared" ref="AC660:BV660" si="1214">IF(COUNTA(AC654:AC659)&gt;0,COUNTA(AC654:AC659),"")</f>
        <v/>
      </c>
      <c r="AD660" s="48" t="str">
        <f t="shared" si="1214"/>
        <v/>
      </c>
      <c r="AE660" s="48" t="str">
        <f t="shared" si="1214"/>
        <v/>
      </c>
      <c r="AF660" s="48" t="str">
        <f t="shared" si="1214"/>
        <v/>
      </c>
      <c r="AG660" s="48" t="str">
        <f t="shared" si="1214"/>
        <v/>
      </c>
      <c r="AH660" s="48" t="str">
        <f t="shared" si="1214"/>
        <v/>
      </c>
      <c r="AI660" s="48" t="str">
        <f t="shared" si="1214"/>
        <v/>
      </c>
      <c r="AJ660" s="48" t="str">
        <f t="shared" si="1214"/>
        <v/>
      </c>
      <c r="AK660" s="48" t="str">
        <f t="shared" si="1214"/>
        <v/>
      </c>
      <c r="AL660" s="48" t="str">
        <f t="shared" si="1214"/>
        <v/>
      </c>
      <c r="AM660" s="49" t="str">
        <f t="shared" si="1214"/>
        <v/>
      </c>
      <c r="AN660" s="47" t="str">
        <f t="shared" si="1214"/>
        <v/>
      </c>
      <c r="AO660" s="48" t="str">
        <f t="shared" si="1214"/>
        <v/>
      </c>
      <c r="AP660" s="48" t="str">
        <f t="shared" si="1214"/>
        <v/>
      </c>
      <c r="AQ660" s="48" t="str">
        <f t="shared" si="1214"/>
        <v/>
      </c>
      <c r="AR660" s="48" t="str">
        <f t="shared" si="1214"/>
        <v/>
      </c>
      <c r="AS660" s="49" t="str">
        <f t="shared" si="1214"/>
        <v/>
      </c>
      <c r="AT660" s="47" t="str">
        <f t="shared" si="1214"/>
        <v/>
      </c>
      <c r="AU660" s="48" t="str">
        <f t="shared" si="1214"/>
        <v/>
      </c>
      <c r="AV660" s="49" t="str">
        <f t="shared" si="1214"/>
        <v/>
      </c>
      <c r="AW660" s="47" t="str">
        <f t="shared" si="1214"/>
        <v/>
      </c>
      <c r="AX660" s="48" t="str">
        <f t="shared" si="1214"/>
        <v/>
      </c>
      <c r="AY660" s="48" t="str">
        <f t="shared" si="1214"/>
        <v/>
      </c>
      <c r="AZ660" s="48" t="str">
        <f t="shared" si="1214"/>
        <v/>
      </c>
      <c r="BA660" s="48" t="str">
        <f t="shared" si="1214"/>
        <v/>
      </c>
      <c r="BB660" s="48" t="str">
        <f t="shared" si="1214"/>
        <v/>
      </c>
      <c r="BC660" s="48" t="str">
        <f t="shared" si="1214"/>
        <v/>
      </c>
      <c r="BD660" s="48" t="str">
        <f t="shared" si="1214"/>
        <v/>
      </c>
      <c r="BE660" s="48" t="str">
        <f t="shared" si="1214"/>
        <v/>
      </c>
      <c r="BF660" s="48" t="str">
        <f t="shared" si="1214"/>
        <v/>
      </c>
      <c r="BG660" s="48" t="str">
        <f t="shared" si="1214"/>
        <v/>
      </c>
      <c r="BH660" s="49" t="str">
        <f t="shared" si="1214"/>
        <v/>
      </c>
      <c r="BI660" s="47" t="str">
        <f t="shared" si="1214"/>
        <v/>
      </c>
      <c r="BJ660" s="48" t="str">
        <f t="shared" si="1214"/>
        <v/>
      </c>
      <c r="BK660" s="48" t="str">
        <f t="shared" si="1214"/>
        <v/>
      </c>
      <c r="BL660" s="48"/>
      <c r="BM660" s="48" t="str">
        <f t="shared" ref="BM660:BU660" si="1215">IF(COUNTA(BM654:BM659)&gt;0,COUNTA(BM654:BM659),"")</f>
        <v/>
      </c>
      <c r="BN660" s="48" t="str">
        <f t="shared" si="1215"/>
        <v/>
      </c>
      <c r="BO660" s="48" t="str">
        <f t="shared" si="1215"/>
        <v/>
      </c>
      <c r="BP660" s="48" t="str">
        <f t="shared" si="1215"/>
        <v/>
      </c>
      <c r="BQ660" s="48" t="str">
        <f t="shared" si="1215"/>
        <v/>
      </c>
      <c r="BR660" s="48" t="str">
        <f t="shared" si="1215"/>
        <v/>
      </c>
      <c r="BS660" s="48" t="str">
        <f t="shared" si="1215"/>
        <v/>
      </c>
      <c r="BT660" s="48" t="str">
        <f t="shared" si="1215"/>
        <v/>
      </c>
      <c r="BU660" s="49" t="str">
        <f t="shared" si="1215"/>
        <v/>
      </c>
      <c r="BV660" s="47" t="str">
        <f>IF(COUNTA(BV654:BV659)&gt;0,COUNTA(BV654:BV659),"")</f>
        <v/>
      </c>
      <c r="BW660" s="48" t="str">
        <f t="shared" ref="BW660:DL660" si="1216">IF(COUNTA(BW654:BW659)&gt;0,COUNTA(BW654:BW659),"")</f>
        <v/>
      </c>
      <c r="BX660" s="48" t="str">
        <f t="shared" si="1216"/>
        <v/>
      </c>
      <c r="BY660" s="48" t="str">
        <f t="shared" si="1216"/>
        <v/>
      </c>
      <c r="BZ660" s="48" t="str">
        <f t="shared" si="1216"/>
        <v/>
      </c>
      <c r="CA660" s="48" t="str">
        <f t="shared" si="1216"/>
        <v/>
      </c>
      <c r="CB660" s="48" t="str">
        <f t="shared" si="1216"/>
        <v/>
      </c>
      <c r="CC660" s="48" t="str">
        <f t="shared" si="1216"/>
        <v/>
      </c>
      <c r="CD660" s="48" t="str">
        <f t="shared" si="1216"/>
        <v/>
      </c>
      <c r="CE660" s="48" t="str">
        <f t="shared" si="1216"/>
        <v/>
      </c>
      <c r="CF660" s="48" t="str">
        <f t="shared" si="1216"/>
        <v/>
      </c>
      <c r="CG660" s="48" t="str">
        <f t="shared" si="1216"/>
        <v/>
      </c>
      <c r="CH660" s="48" t="str">
        <f t="shared" si="1216"/>
        <v/>
      </c>
      <c r="CI660" s="48" t="str">
        <f t="shared" si="1216"/>
        <v/>
      </c>
      <c r="CJ660" s="48" t="str">
        <f t="shared" si="1216"/>
        <v/>
      </c>
      <c r="CK660" s="48" t="str">
        <f t="shared" si="1216"/>
        <v/>
      </c>
      <c r="CL660" s="48" t="str">
        <f t="shared" si="1216"/>
        <v/>
      </c>
      <c r="CM660" s="49" t="str">
        <f t="shared" si="1216"/>
        <v/>
      </c>
      <c r="CN660" s="47" t="str">
        <f t="shared" si="1216"/>
        <v/>
      </c>
      <c r="CO660" s="48" t="str">
        <f t="shared" si="1216"/>
        <v/>
      </c>
      <c r="CP660" s="48" t="str">
        <f t="shared" si="1216"/>
        <v/>
      </c>
      <c r="CQ660" s="48" t="str">
        <f t="shared" si="1216"/>
        <v/>
      </c>
      <c r="CR660" s="48" t="str">
        <f t="shared" si="1216"/>
        <v/>
      </c>
      <c r="CS660" s="48" t="str">
        <f t="shared" si="1216"/>
        <v/>
      </c>
      <c r="CT660" s="48" t="str">
        <f t="shared" si="1216"/>
        <v/>
      </c>
      <c r="CU660" s="48" t="str">
        <f t="shared" si="1216"/>
        <v/>
      </c>
      <c r="CV660" s="48" t="str">
        <f t="shared" si="1216"/>
        <v/>
      </c>
      <c r="CW660" s="48" t="str">
        <f t="shared" si="1216"/>
        <v/>
      </c>
      <c r="CX660" s="48" t="str">
        <f t="shared" si="1216"/>
        <v/>
      </c>
      <c r="CY660" s="48" t="str">
        <f t="shared" si="1216"/>
        <v/>
      </c>
      <c r="CZ660" s="48" t="str">
        <f t="shared" si="1216"/>
        <v/>
      </c>
      <c r="DA660" s="48" t="str">
        <f t="shared" si="1216"/>
        <v/>
      </c>
      <c r="DB660" s="48" t="str">
        <f t="shared" si="1216"/>
        <v/>
      </c>
      <c r="DC660" s="48" t="str">
        <f t="shared" si="1216"/>
        <v/>
      </c>
      <c r="DD660" s="48" t="str">
        <f t="shared" si="1216"/>
        <v/>
      </c>
      <c r="DE660" s="48" t="str">
        <f t="shared" si="1216"/>
        <v/>
      </c>
      <c r="DF660" s="48" t="str">
        <f t="shared" si="1216"/>
        <v/>
      </c>
      <c r="DG660" s="48" t="str">
        <f t="shared" si="1216"/>
        <v/>
      </c>
      <c r="DH660" s="48" t="str">
        <f t="shared" si="1216"/>
        <v/>
      </c>
      <c r="DI660" s="48" t="str">
        <f t="shared" si="1216"/>
        <v/>
      </c>
      <c r="DJ660" s="48" t="str">
        <f t="shared" si="1216"/>
        <v/>
      </c>
      <c r="DK660" s="48" t="str">
        <f t="shared" si="1216"/>
        <v/>
      </c>
      <c r="DL660" s="49" t="str">
        <f t="shared" si="1216"/>
        <v/>
      </c>
      <c r="DM660" s="170" t="s">
        <v>822</v>
      </c>
      <c r="DN660" s="170"/>
      <c r="DO660" s="170"/>
      <c r="DP660" s="170"/>
      <c r="DQ660" s="170"/>
      <c r="DR660" s="170"/>
      <c r="DS660" s="171"/>
      <c r="DT660" s="187"/>
      <c r="DU660" s="172"/>
      <c r="DV660" s="211"/>
      <c r="DW660" s="212"/>
      <c r="DX660" s="212"/>
      <c r="DY660" s="212"/>
      <c r="DZ660" s="212"/>
      <c r="EA660" s="212"/>
      <c r="EB660" s="212"/>
      <c r="EC660" s="212"/>
      <c r="ED660" s="212"/>
      <c r="EE660" s="212"/>
      <c r="EF660" s="212"/>
      <c r="EG660" s="212"/>
      <c r="EH660" s="212"/>
      <c r="EI660" s="212"/>
      <c r="EJ660" s="212"/>
      <c r="EK660" s="212"/>
      <c r="EL660" s="212"/>
      <c r="EM660" s="212"/>
      <c r="EN660" s="212"/>
      <c r="EO660" s="212"/>
      <c r="EP660" s="212"/>
      <c r="EQ660" s="212"/>
      <c r="ER660" s="212"/>
      <c r="ES660" s="212"/>
      <c r="ET660" s="212"/>
      <c r="EU660" s="212"/>
      <c r="EV660" s="212"/>
      <c r="EW660" s="213"/>
      <c r="EX660" s="151"/>
      <c r="EY660" s="149"/>
      <c r="EZ660" s="149"/>
      <c r="FA660" s="149"/>
      <c r="FB660" s="149"/>
      <c r="FC660" s="149"/>
      <c r="FD660" s="149"/>
      <c r="FE660" s="149"/>
      <c r="FF660" s="149"/>
      <c r="FG660" s="149"/>
      <c r="FH660" s="149"/>
      <c r="FI660" s="152"/>
    </row>
    <row r="661" spans="1:182" x14ac:dyDescent="0.25">
      <c r="A661" s="40">
        <f>A654+1</f>
        <v>95</v>
      </c>
      <c r="B661" s="29"/>
      <c r="C661" s="65" t="s">
        <v>531</v>
      </c>
      <c r="D661" s="41" t="str">
        <f>IF(MAX(F661:F666)&gt;0,MAX(F661:F666),"")</f>
        <v/>
      </c>
      <c r="E661" s="30"/>
      <c r="F661" s="45" t="str">
        <f>IF(I661&lt;&gt;"",1,"")</f>
        <v/>
      </c>
      <c r="G661" s="45" t="str">
        <f>IF(AND(I661&lt;&gt;"",D662&lt;&gt;""),D662,"")</f>
        <v/>
      </c>
      <c r="H661" s="45" t="str">
        <f>IF(AND(I661&lt;&gt;"",D663&lt;&gt;""),D665,"")</f>
        <v/>
      </c>
      <c r="I661" s="29"/>
      <c r="J661" s="146"/>
      <c r="K661" s="40" t="str">
        <f t="shared" ref="K661:K666" si="1217">IF(J661&lt;&gt;"",IF(ISNA(VLOOKUP(J661,PlanetTypeTable,2,FALSE)),"&lt;Unknown&gt;",VLOOKUP(J661,PlanetTypeTable,2,FALSE)),"")</f>
        <v/>
      </c>
      <c r="L661" s="34"/>
      <c r="M661" s="34"/>
      <c r="N661" s="34"/>
      <c r="O661" s="34"/>
      <c r="P661" s="29"/>
      <c r="Q661" s="50"/>
      <c r="R661" s="30"/>
      <c r="S661" s="30"/>
      <c r="T661" s="30"/>
      <c r="U661" s="30"/>
      <c r="V661" s="30"/>
      <c r="W661" s="30"/>
      <c r="X661" s="30"/>
      <c r="Y661" s="30"/>
      <c r="Z661" s="30"/>
      <c r="AA661" s="30"/>
      <c r="AB661" s="30"/>
      <c r="AC661" s="30"/>
      <c r="AD661" s="30"/>
      <c r="AE661" s="30"/>
      <c r="AF661" s="30"/>
      <c r="AG661" s="30"/>
      <c r="AH661" s="30"/>
      <c r="AI661" s="30"/>
      <c r="AJ661" s="30"/>
      <c r="AK661" s="30"/>
      <c r="AL661" s="30"/>
      <c r="AM661" s="51"/>
      <c r="AN661" s="50"/>
      <c r="AO661" s="30"/>
      <c r="AP661" s="30"/>
      <c r="AQ661" s="30"/>
      <c r="AR661" s="30"/>
      <c r="AS661" s="51"/>
      <c r="AT661" s="50"/>
      <c r="AU661" s="30"/>
      <c r="AV661" s="51"/>
      <c r="AW661" s="50"/>
      <c r="AX661" s="30"/>
      <c r="AY661" s="30"/>
      <c r="AZ661" s="30"/>
      <c r="BA661" s="30"/>
      <c r="BB661" s="30"/>
      <c r="BC661" s="30"/>
      <c r="BD661" s="30"/>
      <c r="BE661" s="30"/>
      <c r="BF661" s="30"/>
      <c r="BG661" s="30"/>
      <c r="BH661" s="51"/>
      <c r="BI661" s="50"/>
      <c r="BJ661" s="30"/>
      <c r="BK661" s="30"/>
      <c r="BL661" s="30"/>
      <c r="BM661" s="30"/>
      <c r="BN661" s="30"/>
      <c r="BO661" s="30"/>
      <c r="BP661" s="30"/>
      <c r="BQ661" s="30"/>
      <c r="BR661" s="30"/>
      <c r="BS661" s="30"/>
      <c r="BT661" s="30"/>
      <c r="BU661" s="51"/>
      <c r="BV661" s="50"/>
      <c r="BW661" s="52"/>
      <c r="BX661" s="52"/>
      <c r="BY661" s="30"/>
      <c r="BZ661" s="30"/>
      <c r="CA661" s="30"/>
      <c r="CB661" s="30"/>
      <c r="CC661" s="30"/>
      <c r="CD661" s="30"/>
      <c r="CE661" s="30"/>
      <c r="CF661" s="30"/>
      <c r="CG661" s="30"/>
      <c r="CH661" s="30"/>
      <c r="CI661" s="30"/>
      <c r="CJ661" s="30"/>
      <c r="CK661" s="30"/>
      <c r="CL661" s="30"/>
      <c r="CM661" s="51"/>
      <c r="CN661" s="53"/>
      <c r="CO661" s="53"/>
      <c r="CP661" s="53"/>
      <c r="CQ661" s="53"/>
      <c r="CR661" s="53"/>
      <c r="CS661" s="53"/>
      <c r="CT661" s="53"/>
      <c r="CU661" s="53"/>
      <c r="CV661" s="53"/>
      <c r="CW661" s="53"/>
      <c r="CX661" s="53"/>
      <c r="CY661" s="53"/>
      <c r="CZ661" s="53"/>
      <c r="DA661" s="53"/>
      <c r="DB661" s="53"/>
      <c r="DC661" s="53"/>
      <c r="DD661" s="53"/>
      <c r="DE661" s="53"/>
      <c r="DF661" s="53"/>
      <c r="DG661" s="53"/>
      <c r="DH661" s="53"/>
      <c r="DI661" s="53"/>
      <c r="DJ661" s="53"/>
      <c r="DK661" s="53"/>
      <c r="DL661" s="51"/>
      <c r="DM661" s="162" t="s">
        <v>249</v>
      </c>
      <c r="DN661" s="30"/>
      <c r="DO661" s="30"/>
      <c r="DP661" s="30"/>
      <c r="DQ661" s="30"/>
      <c r="DR661" s="30"/>
      <c r="DS661" s="30"/>
      <c r="DT661" s="30"/>
      <c r="DU661" s="51"/>
      <c r="DV661" s="163" t="s">
        <v>249</v>
      </c>
      <c r="DW661" s="30"/>
      <c r="DX661" s="30"/>
      <c r="DY661" s="30"/>
      <c r="DZ661" s="30"/>
      <c r="EA661" s="30"/>
      <c r="EB661" s="30"/>
      <c r="EC661" s="30"/>
      <c r="ED661" s="53"/>
      <c r="EE661" s="51"/>
      <c r="EF661" s="163" t="s">
        <v>249</v>
      </c>
      <c r="EG661" s="30"/>
      <c r="EH661" s="30"/>
      <c r="EI661" s="63"/>
      <c r="EJ661" s="30"/>
      <c r="EK661" s="30"/>
      <c r="EL661" s="30"/>
      <c r="EM661" s="30"/>
      <c r="EN661" s="51"/>
      <c r="EO661" s="163" t="s">
        <v>249</v>
      </c>
      <c r="EP661" s="30"/>
      <c r="EQ661" s="30"/>
      <c r="ER661" s="30"/>
      <c r="ES661" s="30"/>
      <c r="ET661" s="30"/>
      <c r="EU661" s="30"/>
      <c r="EV661" s="30"/>
      <c r="EW661" s="51"/>
      <c r="EX661" s="156"/>
      <c r="EY661" s="157"/>
      <c r="EZ661" s="157"/>
      <c r="FA661" s="157"/>
      <c r="FB661" s="157"/>
      <c r="FC661" s="157"/>
      <c r="FD661" s="157"/>
      <c r="FE661" s="157"/>
      <c r="FF661" s="157"/>
      <c r="FG661" s="157"/>
      <c r="FH661" s="157"/>
      <c r="FI661" s="158"/>
      <c r="FR661" s="25" t="str">
        <f>IF(FS661&lt;&gt;"",MAX(FR$3:FR660)+1,"")</f>
        <v/>
      </c>
      <c r="FS661" s="25" t="str">
        <f>IF(B661&lt;&gt;"",B661,"")</f>
        <v/>
      </c>
      <c r="FT661" s="25" t="str">
        <f>IF(D662&lt;&gt;"",D662,"")</f>
        <v/>
      </c>
      <c r="FV661" s="24" t="str">
        <f>IF(FW661&lt;&gt;"",MAX($FV$3:FV660)+1,"")</f>
        <v/>
      </c>
      <c r="FW661" s="24" t="str">
        <f>IF($B661&lt;&gt;"",LEFT(E661,2),"")</f>
        <v/>
      </c>
      <c r="FX661" s="24" t="str">
        <f t="shared" ref="FX661:FX665" si="1218">IF($B661&lt;&gt;"",I661,"")</f>
        <v/>
      </c>
      <c r="FY661" s="24" t="str">
        <f t="shared" ref="FY661:FY665" si="1219">IF($B661&lt;&gt;"",J661,"")</f>
        <v/>
      </c>
      <c r="FZ661" s="24" t="str">
        <f t="shared" ref="FZ661:FZ665" si="1220">IF($B661&lt;&gt;"",K661,"")</f>
        <v/>
      </c>
    </row>
    <row r="662" spans="1:182" x14ac:dyDescent="0.25">
      <c r="A662" s="38" t="str">
        <f>IF(AND(A661&lt;&gt;"",I662&lt;&gt;""),A661,"")</f>
        <v/>
      </c>
      <c r="B662" s="37" t="str">
        <f t="shared" ref="B662" si="1221">IF(AND($A662&lt;&gt;"",B661&lt;&gt;""),B661,"")</f>
        <v/>
      </c>
      <c r="C662" s="66" t="s">
        <v>72</v>
      </c>
      <c r="D662" s="32"/>
      <c r="E662" s="44" t="str">
        <f>IF(AND(I662&lt;&gt;"",E661&lt;&gt;""),E661,"")</f>
        <v/>
      </c>
      <c r="F662" s="44" t="str">
        <f>IF(I662&lt;&gt;"",MAX(F661:F661)+1,"")</f>
        <v/>
      </c>
      <c r="G662" s="44" t="str">
        <f>IF(AND(I662&lt;&gt;"",D662&lt;&gt;""),D662,"")</f>
        <v/>
      </c>
      <c r="H662" s="44" t="str">
        <f>IF(AND(I662&lt;&gt;"",D663&lt;&gt;""),D665,"")</f>
        <v/>
      </c>
      <c r="I662" s="31"/>
      <c r="J662" s="33"/>
      <c r="K662" s="38" t="str">
        <f t="shared" si="1217"/>
        <v/>
      </c>
      <c r="L662" s="153"/>
      <c r="M662" s="153"/>
      <c r="N662" s="153"/>
      <c r="O662" s="153"/>
      <c r="P662" s="31"/>
      <c r="Q662" s="54"/>
      <c r="R662" s="55"/>
      <c r="S662" s="55"/>
      <c r="T662" s="55"/>
      <c r="U662" s="55"/>
      <c r="V662" s="55"/>
      <c r="W662" s="55"/>
      <c r="X662" s="55"/>
      <c r="Y662" s="55"/>
      <c r="Z662" s="55"/>
      <c r="AA662" s="55"/>
      <c r="AB662" s="55"/>
      <c r="AC662" s="55"/>
      <c r="AD662" s="55"/>
      <c r="AE662" s="55"/>
      <c r="AF662" s="55"/>
      <c r="AG662" s="55"/>
      <c r="AH662" s="55"/>
      <c r="AI662" s="55"/>
      <c r="AJ662" s="55"/>
      <c r="AK662" s="55"/>
      <c r="AL662" s="55"/>
      <c r="AM662" s="56"/>
      <c r="AN662" s="54"/>
      <c r="AO662" s="55"/>
      <c r="AP662" s="55"/>
      <c r="AQ662" s="55"/>
      <c r="AR662" s="55"/>
      <c r="AS662" s="56"/>
      <c r="AT662" s="54"/>
      <c r="AU662" s="55"/>
      <c r="AV662" s="56"/>
      <c r="AW662" s="54"/>
      <c r="AX662" s="55"/>
      <c r="AY662" s="55"/>
      <c r="AZ662" s="55"/>
      <c r="BA662" s="55"/>
      <c r="BB662" s="55"/>
      <c r="BC662" s="55"/>
      <c r="BD662" s="55"/>
      <c r="BE662" s="55"/>
      <c r="BF662" s="55"/>
      <c r="BG662" s="55"/>
      <c r="BH662" s="56"/>
      <c r="BI662" s="54"/>
      <c r="BJ662" s="55"/>
      <c r="BK662" s="55"/>
      <c r="BL662" s="55"/>
      <c r="BM662" s="55"/>
      <c r="BN662" s="55"/>
      <c r="BO662" s="55"/>
      <c r="BP662" s="55"/>
      <c r="BQ662" s="55"/>
      <c r="BR662" s="55"/>
      <c r="BS662" s="55"/>
      <c r="BT662" s="55"/>
      <c r="BU662" s="56"/>
      <c r="BV662" s="54"/>
      <c r="BW662" s="57"/>
      <c r="BX662" s="57"/>
      <c r="BY662" s="55"/>
      <c r="BZ662" s="55"/>
      <c r="CA662" s="55"/>
      <c r="CB662" s="55"/>
      <c r="CC662" s="55"/>
      <c r="CD662" s="55"/>
      <c r="CE662" s="55"/>
      <c r="CF662" s="55"/>
      <c r="CG662" s="55"/>
      <c r="CH662" s="55"/>
      <c r="CI662" s="55"/>
      <c r="CJ662" s="55"/>
      <c r="CK662" s="55"/>
      <c r="CL662" s="55"/>
      <c r="CM662" s="56"/>
      <c r="CN662" s="58"/>
      <c r="CO662" s="58"/>
      <c r="CP662" s="58"/>
      <c r="CQ662" s="58"/>
      <c r="CR662" s="58"/>
      <c r="CS662" s="58"/>
      <c r="CT662" s="58"/>
      <c r="CU662" s="58"/>
      <c r="CV662" s="58"/>
      <c r="CW662" s="58"/>
      <c r="CX662" s="58"/>
      <c r="CY662" s="58"/>
      <c r="CZ662" s="58"/>
      <c r="DA662" s="58"/>
      <c r="DB662" s="58"/>
      <c r="DC662" s="58"/>
      <c r="DD662" s="58"/>
      <c r="DE662" s="58"/>
      <c r="DF662" s="58"/>
      <c r="DG662" s="58"/>
      <c r="DH662" s="58"/>
      <c r="DI662" s="58"/>
      <c r="DJ662" s="58"/>
      <c r="DK662" s="58"/>
      <c r="DL662" s="56"/>
      <c r="DM662" s="167" t="s">
        <v>44</v>
      </c>
      <c r="DN662" s="55"/>
      <c r="DO662" s="55"/>
      <c r="DP662" s="55"/>
      <c r="DQ662" s="55"/>
      <c r="DR662" s="55"/>
      <c r="DS662" s="55"/>
      <c r="DT662" s="55"/>
      <c r="DU662" s="56"/>
      <c r="DV662" s="168" t="s">
        <v>44</v>
      </c>
      <c r="DW662" s="55"/>
      <c r="DX662" s="55"/>
      <c r="DY662" s="55"/>
      <c r="DZ662" s="55"/>
      <c r="EA662" s="55"/>
      <c r="EB662" s="55"/>
      <c r="EC662" s="55"/>
      <c r="ED662" s="58"/>
      <c r="EE662" s="56"/>
      <c r="EF662" s="168" t="s">
        <v>44</v>
      </c>
      <c r="EG662" s="55"/>
      <c r="EH662" s="55"/>
      <c r="EI662" s="55"/>
      <c r="EJ662" s="55"/>
      <c r="EK662" s="55"/>
      <c r="EL662" s="55"/>
      <c r="EM662" s="55"/>
      <c r="EN662" s="56"/>
      <c r="EO662" s="168" t="s">
        <v>44</v>
      </c>
      <c r="EP662" s="55"/>
      <c r="EQ662" s="55"/>
      <c r="ER662" s="55"/>
      <c r="ES662" s="55"/>
      <c r="ET662" s="55"/>
      <c r="EU662" s="55"/>
      <c r="EV662" s="55"/>
      <c r="EW662" s="56"/>
      <c r="EX662" s="159"/>
      <c r="EY662" s="160"/>
      <c r="EZ662" s="160"/>
      <c r="FA662" s="160"/>
      <c r="FB662" s="160"/>
      <c r="FC662" s="160"/>
      <c r="FD662" s="160"/>
      <c r="FE662" s="160"/>
      <c r="FF662" s="160"/>
      <c r="FG662" s="160"/>
      <c r="FH662" s="160"/>
      <c r="FI662" s="161"/>
      <c r="FV662" s="24" t="str">
        <f>IF(FW662&lt;&gt;"",MAX($FV$3:FV661)+1,"")</f>
        <v/>
      </c>
      <c r="FW662" s="24" t="str">
        <f>IF($B662&lt;&gt;"",LEFT(E662,2),"")</f>
        <v/>
      </c>
      <c r="FX662" s="24" t="str">
        <f t="shared" si="1218"/>
        <v/>
      </c>
      <c r="FY662" s="24" t="str">
        <f t="shared" si="1219"/>
        <v/>
      </c>
      <c r="FZ662" s="24" t="str">
        <f t="shared" si="1220"/>
        <v/>
      </c>
    </row>
    <row r="663" spans="1:182" x14ac:dyDescent="0.25">
      <c r="A663" s="38" t="str">
        <f>IF(AND(A662&lt;&gt;"",I663&lt;&gt;""),A661,"")</f>
        <v/>
      </c>
      <c r="B663" s="38" t="str">
        <f t="shared" ref="B663" si="1222">IF(AND($A663&lt;&gt;"",B661&lt;&gt;""),B661,"")</f>
        <v/>
      </c>
      <c r="C663" s="65" t="s">
        <v>317</v>
      </c>
      <c r="D663" s="33"/>
      <c r="E663" s="44" t="str">
        <f>IF(AND(I663&lt;&gt;"",E661&lt;&gt;""),E661,"")</f>
        <v/>
      </c>
      <c r="F663" s="44" t="str">
        <f>IF(I663&lt;&gt;"",MAX(F661:F662)+1,"")</f>
        <v/>
      </c>
      <c r="G663" s="44" t="str">
        <f>IF(AND(I663&lt;&gt;"",D662&lt;&gt;""),D662,"")</f>
        <v/>
      </c>
      <c r="H663" s="44" t="str">
        <f>IF(AND(I663&lt;&gt;"",D663&lt;&gt;""),D665,"")</f>
        <v/>
      </c>
      <c r="I663" s="31"/>
      <c r="J663" s="33"/>
      <c r="K663" s="38" t="str">
        <f t="shared" si="1217"/>
        <v/>
      </c>
      <c r="L663" s="153"/>
      <c r="M663" s="153"/>
      <c r="N663" s="153"/>
      <c r="O663" s="153"/>
      <c r="P663" s="31"/>
      <c r="Q663" s="54"/>
      <c r="R663" s="55"/>
      <c r="S663" s="55"/>
      <c r="T663" s="55"/>
      <c r="U663" s="55"/>
      <c r="V663" s="55"/>
      <c r="W663" s="55"/>
      <c r="X663" s="55"/>
      <c r="Y663" s="55"/>
      <c r="Z663" s="55"/>
      <c r="AA663" s="55"/>
      <c r="AB663" s="55"/>
      <c r="AC663" s="55"/>
      <c r="AD663" s="55"/>
      <c r="AE663" s="55"/>
      <c r="AF663" s="55"/>
      <c r="AG663" s="55"/>
      <c r="AH663" s="55"/>
      <c r="AI663" s="55"/>
      <c r="AJ663" s="55"/>
      <c r="AK663" s="55"/>
      <c r="AL663" s="55"/>
      <c r="AM663" s="56"/>
      <c r="AN663" s="54"/>
      <c r="AO663" s="55"/>
      <c r="AP663" s="55"/>
      <c r="AQ663" s="55"/>
      <c r="AR663" s="55"/>
      <c r="AS663" s="56"/>
      <c r="AT663" s="54"/>
      <c r="AU663" s="55"/>
      <c r="AV663" s="56"/>
      <c r="AW663" s="54"/>
      <c r="AX663" s="55"/>
      <c r="AY663" s="55"/>
      <c r="AZ663" s="55"/>
      <c r="BA663" s="55"/>
      <c r="BB663" s="55"/>
      <c r="BC663" s="55"/>
      <c r="BD663" s="55"/>
      <c r="BE663" s="55"/>
      <c r="BF663" s="55"/>
      <c r="BG663" s="55"/>
      <c r="BH663" s="56"/>
      <c r="BI663" s="54"/>
      <c r="BJ663" s="55"/>
      <c r="BK663" s="55"/>
      <c r="BL663" s="55"/>
      <c r="BM663" s="55"/>
      <c r="BN663" s="55"/>
      <c r="BO663" s="55"/>
      <c r="BP663" s="55"/>
      <c r="BQ663" s="55"/>
      <c r="BR663" s="55"/>
      <c r="BS663" s="55"/>
      <c r="BT663" s="55"/>
      <c r="BU663" s="56"/>
      <c r="BV663" s="54"/>
      <c r="BW663" s="57"/>
      <c r="BX663" s="57"/>
      <c r="BY663" s="55"/>
      <c r="BZ663" s="55"/>
      <c r="CA663" s="55"/>
      <c r="CB663" s="55"/>
      <c r="CC663" s="55"/>
      <c r="CD663" s="55"/>
      <c r="CE663" s="55"/>
      <c r="CF663" s="55"/>
      <c r="CG663" s="55"/>
      <c r="CH663" s="55"/>
      <c r="CI663" s="55"/>
      <c r="CJ663" s="55"/>
      <c r="CK663" s="55"/>
      <c r="CL663" s="55"/>
      <c r="CM663" s="56"/>
      <c r="CN663" s="58"/>
      <c r="CO663" s="58"/>
      <c r="CP663" s="58"/>
      <c r="CQ663" s="58"/>
      <c r="CR663" s="58"/>
      <c r="CS663" s="58"/>
      <c r="CT663" s="58"/>
      <c r="CU663" s="58"/>
      <c r="CV663" s="58"/>
      <c r="CW663" s="58"/>
      <c r="CX663" s="58"/>
      <c r="CY663" s="58"/>
      <c r="CZ663" s="58"/>
      <c r="DA663" s="58"/>
      <c r="DB663" s="58"/>
      <c r="DC663" s="58"/>
      <c r="DD663" s="58"/>
      <c r="DE663" s="58"/>
      <c r="DF663" s="58"/>
      <c r="DG663" s="58"/>
      <c r="DH663" s="58"/>
      <c r="DI663" s="58"/>
      <c r="DJ663" s="58"/>
      <c r="DK663" s="58"/>
      <c r="DL663" s="56"/>
      <c r="DM663" s="165" t="s">
        <v>45</v>
      </c>
      <c r="DN663" s="55"/>
      <c r="DO663" s="55"/>
      <c r="DP663" s="55"/>
      <c r="DQ663" s="55"/>
      <c r="DR663" s="55"/>
      <c r="DS663" s="55"/>
      <c r="DT663" s="55"/>
      <c r="DU663" s="56"/>
      <c r="DV663" s="166" t="s">
        <v>45</v>
      </c>
      <c r="DW663" s="55"/>
      <c r="DX663" s="55"/>
      <c r="DY663" s="55"/>
      <c r="DZ663" s="55"/>
      <c r="EA663" s="55"/>
      <c r="EB663" s="55"/>
      <c r="EC663" s="55"/>
      <c r="ED663" s="58"/>
      <c r="EE663" s="56"/>
      <c r="EF663" s="166" t="s">
        <v>45</v>
      </c>
      <c r="EG663" s="55"/>
      <c r="EH663" s="55"/>
      <c r="EI663" s="55"/>
      <c r="EJ663" s="55"/>
      <c r="EK663" s="55"/>
      <c r="EL663" s="55"/>
      <c r="EM663" s="55"/>
      <c r="EN663" s="56"/>
      <c r="EO663" s="166" t="s">
        <v>45</v>
      </c>
      <c r="EP663" s="55"/>
      <c r="EQ663" s="55"/>
      <c r="ER663" s="55"/>
      <c r="ES663" s="55"/>
      <c r="ET663" s="55"/>
      <c r="EU663" s="55"/>
      <c r="EV663" s="55"/>
      <c r="EW663" s="56"/>
      <c r="EX663" s="159"/>
      <c r="EY663" s="160"/>
      <c r="EZ663" s="160"/>
      <c r="FA663" s="160"/>
      <c r="FB663" s="160"/>
      <c r="FC663" s="160"/>
      <c r="FD663" s="160"/>
      <c r="FE663" s="160"/>
      <c r="FF663" s="160"/>
      <c r="FG663" s="160"/>
      <c r="FH663" s="160"/>
      <c r="FI663" s="161"/>
      <c r="FV663" s="24" t="str">
        <f>IF(FW663&lt;&gt;"",MAX($FV$3:FV662)+1,"")</f>
        <v/>
      </c>
      <c r="FW663" s="24" t="str">
        <f>IF($B663&lt;&gt;"",LEFT(E663,2),"")</f>
        <v/>
      </c>
      <c r="FX663" s="24" t="str">
        <f t="shared" si="1218"/>
        <v/>
      </c>
      <c r="FY663" s="24" t="str">
        <f t="shared" si="1219"/>
        <v/>
      </c>
      <c r="FZ663" s="24" t="str">
        <f t="shared" si="1220"/>
        <v/>
      </c>
    </row>
    <row r="664" spans="1:182" x14ac:dyDescent="0.25">
      <c r="A664" s="38" t="str">
        <f>IF(AND(A663&lt;&gt;"",I664&lt;&gt;""),A661,"")</f>
        <v/>
      </c>
      <c r="B664" s="38" t="str">
        <f t="shared" ref="B664" si="1223">IF(AND($A664&lt;&gt;"",B661&lt;&gt;""),B661,"")</f>
        <v/>
      </c>
      <c r="C664" s="65" t="s">
        <v>318</v>
      </c>
      <c r="D664" s="33"/>
      <c r="E664" s="44" t="str">
        <f>IF(AND(I664&lt;&gt;"",E661&lt;&gt;""),E661,"")</f>
        <v/>
      </c>
      <c r="F664" s="44" t="str">
        <f>IF(I664&lt;&gt;"",MAX(F661:F663)+1,"")</f>
        <v/>
      </c>
      <c r="G664" s="44" t="str">
        <f>IF(AND(I664&lt;&gt;"",D662&lt;&gt;""),D662,"")</f>
        <v/>
      </c>
      <c r="H664" s="44" t="str">
        <f>IF(AND(I664&lt;&gt;"",D663&lt;&gt;""),D665,"")</f>
        <v/>
      </c>
      <c r="I664" s="31"/>
      <c r="J664" s="33"/>
      <c r="K664" s="38" t="str">
        <f t="shared" si="1217"/>
        <v/>
      </c>
      <c r="L664" s="153"/>
      <c r="M664" s="153"/>
      <c r="N664" s="153"/>
      <c r="O664" s="153"/>
      <c r="P664" s="31"/>
      <c r="Q664" s="54"/>
      <c r="R664" s="55"/>
      <c r="S664" s="55"/>
      <c r="T664" s="55"/>
      <c r="U664" s="55"/>
      <c r="V664" s="55"/>
      <c r="W664" s="55"/>
      <c r="X664" s="55"/>
      <c r="Y664" s="55"/>
      <c r="Z664" s="55"/>
      <c r="AA664" s="55"/>
      <c r="AB664" s="55"/>
      <c r="AC664" s="55"/>
      <c r="AD664" s="55"/>
      <c r="AE664" s="55"/>
      <c r="AF664" s="55"/>
      <c r="AG664" s="55"/>
      <c r="AH664" s="55"/>
      <c r="AI664" s="55"/>
      <c r="AJ664" s="55"/>
      <c r="AK664" s="55"/>
      <c r="AL664" s="55"/>
      <c r="AM664" s="56"/>
      <c r="AN664" s="54"/>
      <c r="AO664" s="55"/>
      <c r="AP664" s="55"/>
      <c r="AQ664" s="55"/>
      <c r="AR664" s="55"/>
      <c r="AS664" s="56"/>
      <c r="AT664" s="54"/>
      <c r="AU664" s="55"/>
      <c r="AV664" s="56"/>
      <c r="AW664" s="54"/>
      <c r="AX664" s="55"/>
      <c r="AY664" s="55"/>
      <c r="AZ664" s="55"/>
      <c r="BA664" s="55"/>
      <c r="BB664" s="55"/>
      <c r="BC664" s="55"/>
      <c r="BD664" s="55"/>
      <c r="BE664" s="55"/>
      <c r="BF664" s="55"/>
      <c r="BG664" s="55"/>
      <c r="BH664" s="56"/>
      <c r="BI664" s="54"/>
      <c r="BJ664" s="55"/>
      <c r="BK664" s="55"/>
      <c r="BL664" s="55"/>
      <c r="BM664" s="55"/>
      <c r="BN664" s="55"/>
      <c r="BO664" s="55"/>
      <c r="BP664" s="55"/>
      <c r="BQ664" s="55"/>
      <c r="BR664" s="55"/>
      <c r="BS664" s="55"/>
      <c r="BT664" s="55"/>
      <c r="BU664" s="56"/>
      <c r="BV664" s="54"/>
      <c r="BW664" s="57"/>
      <c r="BX664" s="57"/>
      <c r="BY664" s="55"/>
      <c r="BZ664" s="55"/>
      <c r="CA664" s="55"/>
      <c r="CB664" s="55"/>
      <c r="CC664" s="55"/>
      <c r="CD664" s="55"/>
      <c r="CE664" s="55"/>
      <c r="CF664" s="55"/>
      <c r="CG664" s="55"/>
      <c r="CH664" s="55"/>
      <c r="CI664" s="55"/>
      <c r="CJ664" s="55"/>
      <c r="CK664" s="55"/>
      <c r="CL664" s="55"/>
      <c r="CM664" s="56"/>
      <c r="CN664" s="58"/>
      <c r="CO664" s="58"/>
      <c r="CP664" s="58"/>
      <c r="CQ664" s="58"/>
      <c r="CR664" s="58"/>
      <c r="CS664" s="58"/>
      <c r="CT664" s="58"/>
      <c r="CU664" s="58"/>
      <c r="CV664" s="58"/>
      <c r="CW664" s="58"/>
      <c r="CX664" s="58"/>
      <c r="CY664" s="58"/>
      <c r="CZ664" s="58"/>
      <c r="DA664" s="58"/>
      <c r="DB664" s="58"/>
      <c r="DC664" s="58"/>
      <c r="DD664" s="58"/>
      <c r="DE664" s="58"/>
      <c r="DF664" s="58"/>
      <c r="DG664" s="58"/>
      <c r="DH664" s="58"/>
      <c r="DI664" s="58"/>
      <c r="DJ664" s="58"/>
      <c r="DK664" s="58"/>
      <c r="DL664" s="56"/>
      <c r="DM664" s="155" t="s">
        <v>42</v>
      </c>
      <c r="DN664" s="55"/>
      <c r="DO664" s="55"/>
      <c r="DP664" s="55"/>
      <c r="DQ664" s="55"/>
      <c r="DR664" s="55"/>
      <c r="DS664" s="55"/>
      <c r="DT664" s="55"/>
      <c r="DU664" s="56"/>
      <c r="DV664" s="91" t="s">
        <v>42</v>
      </c>
      <c r="DW664" s="60"/>
      <c r="DX664" s="60"/>
      <c r="DY664" s="60"/>
      <c r="DZ664" s="60"/>
      <c r="EA664" s="60"/>
      <c r="EB664" s="60"/>
      <c r="EC664" s="60"/>
      <c r="ED664" s="147"/>
      <c r="EE664" s="61"/>
      <c r="EF664" s="91" t="s">
        <v>42</v>
      </c>
      <c r="EG664" s="60"/>
      <c r="EH664" s="60"/>
      <c r="EI664" s="60"/>
      <c r="EJ664" s="60"/>
      <c r="EK664" s="60"/>
      <c r="EL664" s="60"/>
      <c r="EM664" s="60"/>
      <c r="EN664" s="61"/>
      <c r="EO664" s="164" t="s">
        <v>42</v>
      </c>
      <c r="EP664" s="60"/>
      <c r="EQ664" s="60"/>
      <c r="ER664" s="60"/>
      <c r="ES664" s="60"/>
      <c r="ET664" s="60"/>
      <c r="EU664" s="60"/>
      <c r="EV664" s="60"/>
      <c r="EW664" s="61"/>
      <c r="EX664" s="159"/>
      <c r="EY664" s="160"/>
      <c r="EZ664" s="160"/>
      <c r="FA664" s="160"/>
      <c r="FB664" s="160"/>
      <c r="FC664" s="160"/>
      <c r="FD664" s="160"/>
      <c r="FE664" s="160"/>
      <c r="FF664" s="160"/>
      <c r="FG664" s="160"/>
      <c r="FH664" s="160"/>
      <c r="FI664" s="161"/>
      <c r="FV664" s="24" t="str">
        <f>IF(FW664&lt;&gt;"",MAX($FV$3:FV663)+1,"")</f>
        <v/>
      </c>
      <c r="FW664" s="24" t="str">
        <f>IF($B664&lt;&gt;"",LEFT(E664,2),"")</f>
        <v/>
      </c>
      <c r="FX664" s="24" t="str">
        <f t="shared" si="1218"/>
        <v/>
      </c>
      <c r="FY664" s="24" t="str">
        <f t="shared" si="1219"/>
        <v/>
      </c>
      <c r="FZ664" s="24" t="str">
        <f t="shared" si="1220"/>
        <v/>
      </c>
    </row>
    <row r="665" spans="1:182" x14ac:dyDescent="0.25">
      <c r="A665" s="38" t="str">
        <f>IF(AND(A664&lt;&gt;"",I665&lt;&gt;""),A661,"")</f>
        <v/>
      </c>
      <c r="B665" s="38" t="str">
        <f t="shared" ref="B665" si="1224">IF(AND($A665&lt;&gt;"",B661&lt;&gt;""),B661,"")</f>
        <v/>
      </c>
      <c r="C665" s="65" t="s">
        <v>742</v>
      </c>
      <c r="D665" s="42" t="str">
        <f>IF(D663&lt;&gt;"",IF(ISNA(VLOOKUP(D663,EconomyTable,2,FALSE)),"&lt;Unknown&gt;",VLOOKUP(D663,EconomyTable,2,FALSE)),"")</f>
        <v/>
      </c>
      <c r="E665" s="44" t="str">
        <f>IF(AND(I665&lt;&gt;"",E661&lt;&gt;""),E661,"")</f>
        <v/>
      </c>
      <c r="F665" s="44" t="str">
        <f>IF(I665&lt;&gt;"",MAX(F661:F664)+1,"")</f>
        <v/>
      </c>
      <c r="G665" s="44" t="str">
        <f>IF(AND(I665&lt;&gt;"",D662&lt;&gt;""),D662,"")</f>
        <v/>
      </c>
      <c r="H665" s="44" t="str">
        <f>IF(AND(I666&lt;&gt;"",D663&lt;&gt;""),D665,"")</f>
        <v/>
      </c>
      <c r="I665" s="31"/>
      <c r="J665" s="33"/>
      <c r="K665" s="38" t="str">
        <f t="shared" si="1217"/>
        <v/>
      </c>
      <c r="L665" s="153"/>
      <c r="M665" s="153"/>
      <c r="N665" s="153"/>
      <c r="O665" s="153"/>
      <c r="P665" s="31"/>
      <c r="Q665" s="54"/>
      <c r="R665" s="55"/>
      <c r="S665" s="55"/>
      <c r="T665" s="55"/>
      <c r="U665" s="55"/>
      <c r="V665" s="55"/>
      <c r="W665" s="55"/>
      <c r="X665" s="55"/>
      <c r="Y665" s="55"/>
      <c r="Z665" s="55"/>
      <c r="AA665" s="55"/>
      <c r="AB665" s="55"/>
      <c r="AC665" s="55"/>
      <c r="AD665" s="55"/>
      <c r="AE665" s="55"/>
      <c r="AF665" s="55"/>
      <c r="AG665" s="55"/>
      <c r="AH665" s="55"/>
      <c r="AI665" s="55"/>
      <c r="AJ665" s="55"/>
      <c r="AK665" s="55"/>
      <c r="AL665" s="55"/>
      <c r="AM665" s="56"/>
      <c r="AN665" s="54"/>
      <c r="AO665" s="55"/>
      <c r="AP665" s="55"/>
      <c r="AQ665" s="55"/>
      <c r="AR665" s="55"/>
      <c r="AS665" s="56"/>
      <c r="AT665" s="54"/>
      <c r="AU665" s="55"/>
      <c r="AV665" s="56"/>
      <c r="AW665" s="54"/>
      <c r="AX665" s="55"/>
      <c r="AY665" s="55"/>
      <c r="AZ665" s="55"/>
      <c r="BA665" s="55"/>
      <c r="BB665" s="55"/>
      <c r="BC665" s="55"/>
      <c r="BD665" s="55"/>
      <c r="BE665" s="55"/>
      <c r="BF665" s="55"/>
      <c r="BG665" s="55"/>
      <c r="BH665" s="56"/>
      <c r="BI665" s="54"/>
      <c r="BJ665" s="55"/>
      <c r="BK665" s="55"/>
      <c r="BL665" s="55"/>
      <c r="BM665" s="55"/>
      <c r="BN665" s="55"/>
      <c r="BO665" s="55"/>
      <c r="BP665" s="55"/>
      <c r="BQ665" s="55"/>
      <c r="BR665" s="55"/>
      <c r="BS665" s="55"/>
      <c r="BT665" s="55"/>
      <c r="BU665" s="56"/>
      <c r="BV665" s="54"/>
      <c r="BW665" s="57"/>
      <c r="BX665" s="57"/>
      <c r="BY665" s="55"/>
      <c r="BZ665" s="55"/>
      <c r="CA665" s="55"/>
      <c r="CB665" s="55"/>
      <c r="CC665" s="55"/>
      <c r="CD665" s="55"/>
      <c r="CE665" s="55"/>
      <c r="CF665" s="55"/>
      <c r="CG665" s="55"/>
      <c r="CH665" s="55"/>
      <c r="CI665" s="55"/>
      <c r="CJ665" s="55"/>
      <c r="CK665" s="55"/>
      <c r="CL665" s="55"/>
      <c r="CM665" s="58"/>
      <c r="CN665" s="54"/>
      <c r="CO665" s="58"/>
      <c r="CP665" s="58"/>
      <c r="CQ665" s="58"/>
      <c r="CR665" s="58"/>
      <c r="CS665" s="58"/>
      <c r="CT665" s="58"/>
      <c r="CU665" s="58"/>
      <c r="CV665" s="58"/>
      <c r="CW665" s="58"/>
      <c r="CX665" s="58"/>
      <c r="CY665" s="58"/>
      <c r="CZ665" s="58"/>
      <c r="DA665" s="58"/>
      <c r="DB665" s="58"/>
      <c r="DC665" s="58"/>
      <c r="DD665" s="58"/>
      <c r="DE665" s="58"/>
      <c r="DF665" s="58"/>
      <c r="DG665" s="58"/>
      <c r="DH665" s="58"/>
      <c r="DI665" s="58"/>
      <c r="DJ665" s="58"/>
      <c r="DK665" s="58"/>
      <c r="DL665" s="56"/>
      <c r="DM665" s="169" t="s">
        <v>861</v>
      </c>
      <c r="DN665" s="170"/>
      <c r="DO665" s="170"/>
      <c r="DP665" s="170"/>
      <c r="DQ665" s="170"/>
      <c r="DR665" s="170"/>
      <c r="DS665" s="171"/>
      <c r="DT665" s="205">
        <f>SUM(DN661:DU664)</f>
        <v>0</v>
      </c>
      <c r="DU665" s="218"/>
      <c r="DV665" s="169" t="s">
        <v>861</v>
      </c>
      <c r="DW665" s="170"/>
      <c r="DX665" s="170"/>
      <c r="DY665" s="170"/>
      <c r="DZ665" s="170"/>
      <c r="EA665" s="170"/>
      <c r="EB665" s="170"/>
      <c r="EC665" s="171"/>
      <c r="ED665" s="205">
        <f>SUM(DW661:EE664)</f>
        <v>0</v>
      </c>
      <c r="EE665" s="218"/>
      <c r="EF665" s="169" t="s">
        <v>861</v>
      </c>
      <c r="EG665" s="170"/>
      <c r="EH665" s="170"/>
      <c r="EI665" s="170"/>
      <c r="EJ665" s="170"/>
      <c r="EK665" s="170"/>
      <c r="EL665" s="171"/>
      <c r="EM665" s="205">
        <f>SUM(EG661:EN664)</f>
        <v>0</v>
      </c>
      <c r="EN665" s="218"/>
      <c r="EO665" s="169" t="s">
        <v>861</v>
      </c>
      <c r="EP665" s="170"/>
      <c r="EQ665" s="170"/>
      <c r="ER665" s="170"/>
      <c r="ES665" s="170"/>
      <c r="ET665" s="170"/>
      <c r="EU665" s="171"/>
      <c r="EV665" s="205">
        <f>SUM(EP661:EW664)</f>
        <v>0</v>
      </c>
      <c r="EW665" s="218"/>
      <c r="EX665" s="159"/>
      <c r="EY665" s="160"/>
      <c r="EZ665" s="160"/>
      <c r="FA665" s="160"/>
      <c r="FB665" s="160"/>
      <c r="FC665" s="160"/>
      <c r="FD665" s="160"/>
      <c r="FE665" s="160"/>
      <c r="FF665" s="160"/>
      <c r="FG665" s="160"/>
      <c r="FH665" s="160"/>
      <c r="FI665" s="161"/>
      <c r="FV665" s="24" t="str">
        <f>IF(FW665&lt;&gt;"",MAX($FV$3:FV664)+1,"")</f>
        <v/>
      </c>
      <c r="FW665" s="24" t="str">
        <f>IF($B665&lt;&gt;"",E665,"")</f>
        <v/>
      </c>
      <c r="FX665" s="24" t="str">
        <f t="shared" si="1218"/>
        <v/>
      </c>
      <c r="FY665" s="24" t="str">
        <f t="shared" si="1219"/>
        <v/>
      </c>
      <c r="FZ665" s="24" t="str">
        <f t="shared" si="1220"/>
        <v/>
      </c>
    </row>
    <row r="666" spans="1:182" x14ac:dyDescent="0.25">
      <c r="A666" s="38" t="str">
        <f>IF(AND(A665&lt;&gt;"",I666&lt;&gt;""),A661,"")</f>
        <v/>
      </c>
      <c r="B666" s="38" t="str">
        <f t="shared" ref="B666" si="1225">IF(AND($A666&lt;&gt;"",B661&lt;&gt;""),B661,"")</f>
        <v/>
      </c>
      <c r="C666" s="65" t="s">
        <v>741</v>
      </c>
      <c r="D666" s="43" t="str">
        <f>IF(D664&lt;&gt;"",IF(ISNA(VLOOKUP(D664,EconomyTypeTable,2,FALSE)),"&lt;Unknown&gt;",VLOOKUP(D664,EconomyTypeTable,2,FALSE)),"")</f>
        <v/>
      </c>
      <c r="E666" s="44" t="str">
        <f>IF(AND(I666&lt;&gt;"",E661&lt;&gt;""),E661,"")</f>
        <v/>
      </c>
      <c r="F666" s="44" t="str">
        <f>IF(I666&lt;&gt;"",MAX(F661:F665)+1,"")</f>
        <v/>
      </c>
      <c r="G666" s="44" t="str">
        <f>IF(AND(I665&lt;&gt;"",D662&lt;&gt;""),D662,"")</f>
        <v/>
      </c>
      <c r="H666" s="44" t="str">
        <f>IF(AND(I666&lt;&gt;"",D663&lt;&gt;""),D665,"")</f>
        <v/>
      </c>
      <c r="I666" s="31"/>
      <c r="J666" s="33"/>
      <c r="K666" s="38" t="str">
        <f t="shared" si="1217"/>
        <v/>
      </c>
      <c r="L666" s="153"/>
      <c r="M666" s="153"/>
      <c r="N666" s="153"/>
      <c r="O666" s="153"/>
      <c r="P666" s="31"/>
      <c r="Q666" s="59"/>
      <c r="R666" s="60"/>
      <c r="S666" s="60"/>
      <c r="T666" s="60"/>
      <c r="U666" s="60"/>
      <c r="V666" s="60"/>
      <c r="W666" s="60"/>
      <c r="X666" s="60"/>
      <c r="Y666" s="60"/>
      <c r="Z666" s="60"/>
      <c r="AA666" s="60"/>
      <c r="AB666" s="60"/>
      <c r="AC666" s="60"/>
      <c r="AD666" s="60"/>
      <c r="AE666" s="60"/>
      <c r="AF666" s="60"/>
      <c r="AG666" s="60"/>
      <c r="AH666" s="60"/>
      <c r="AI666" s="60"/>
      <c r="AJ666" s="60"/>
      <c r="AK666" s="60"/>
      <c r="AL666" s="60"/>
      <c r="AM666" s="61"/>
      <c r="AN666" s="59"/>
      <c r="AO666" s="60"/>
      <c r="AP666" s="60"/>
      <c r="AQ666" s="60"/>
      <c r="AR666" s="60"/>
      <c r="AS666" s="61"/>
      <c r="AT666" s="59"/>
      <c r="AU666" s="60"/>
      <c r="AV666" s="61"/>
      <c r="AW666" s="59"/>
      <c r="AX666" s="60"/>
      <c r="AY666" s="60"/>
      <c r="AZ666" s="60"/>
      <c r="BA666" s="60"/>
      <c r="BB666" s="60"/>
      <c r="BC666" s="60"/>
      <c r="BD666" s="60"/>
      <c r="BE666" s="60"/>
      <c r="BF666" s="60"/>
      <c r="BG666" s="60"/>
      <c r="BH666" s="61"/>
      <c r="BI666" s="59"/>
      <c r="BJ666" s="60"/>
      <c r="BK666" s="60"/>
      <c r="BL666" s="60"/>
      <c r="BM666" s="60"/>
      <c r="BN666" s="60"/>
      <c r="BO666" s="60"/>
      <c r="BP666" s="60"/>
      <c r="BQ666" s="60"/>
      <c r="BR666" s="60"/>
      <c r="BS666" s="60"/>
      <c r="BT666" s="60"/>
      <c r="BU666" s="61"/>
      <c r="BV666" s="59"/>
      <c r="BW666" s="62"/>
      <c r="BX666" s="62"/>
      <c r="BY666" s="60"/>
      <c r="BZ666" s="60"/>
      <c r="CA666" s="60"/>
      <c r="CB666" s="60"/>
      <c r="CC666" s="60"/>
      <c r="CD666" s="60"/>
      <c r="CE666" s="60"/>
      <c r="CF666" s="60"/>
      <c r="CG666" s="60"/>
      <c r="CH666" s="60"/>
      <c r="CI666" s="60"/>
      <c r="CJ666" s="60"/>
      <c r="CK666" s="60"/>
      <c r="CL666" s="60"/>
      <c r="CM666" s="61"/>
      <c r="CN666" s="58"/>
      <c r="CO666" s="58"/>
      <c r="CP666" s="58"/>
      <c r="CQ666" s="58"/>
      <c r="CR666" s="58"/>
      <c r="CS666" s="58"/>
      <c r="CT666" s="58"/>
      <c r="CU666" s="58"/>
      <c r="CV666" s="58"/>
      <c r="CW666" s="58"/>
      <c r="CX666" s="58"/>
      <c r="CY666" s="58"/>
      <c r="CZ666" s="58"/>
      <c r="DA666" s="58"/>
      <c r="DB666" s="58"/>
      <c r="DC666" s="58"/>
      <c r="DD666" s="58"/>
      <c r="DE666" s="58"/>
      <c r="DF666" s="58"/>
      <c r="DG666" s="58"/>
      <c r="DH666" s="58"/>
      <c r="DI666" s="58"/>
      <c r="DJ666" s="58"/>
      <c r="DK666" s="58"/>
      <c r="DL666" s="56"/>
      <c r="DM666" s="169" t="s">
        <v>823</v>
      </c>
      <c r="DN666" s="170"/>
      <c r="DO666" s="170"/>
      <c r="DP666" s="170"/>
      <c r="DQ666" s="170"/>
      <c r="DR666" s="170"/>
      <c r="DS666" s="171"/>
      <c r="DT666" s="172"/>
      <c r="DU666" s="173"/>
      <c r="DV666" s="209"/>
      <c r="DW666" s="190"/>
      <c r="DX666" s="190"/>
      <c r="DY666" s="190"/>
      <c r="DZ666" s="190"/>
      <c r="EA666" s="190"/>
      <c r="EB666" s="190"/>
      <c r="EC666" s="190"/>
      <c r="ED666" s="190"/>
      <c r="EE666" s="190"/>
      <c r="EF666" s="190"/>
      <c r="EG666" s="190"/>
      <c r="EH666" s="190"/>
      <c r="EI666" s="190"/>
      <c r="EJ666" s="190"/>
      <c r="EK666" s="190"/>
      <c r="EL666" s="190"/>
      <c r="EM666" s="190"/>
      <c r="EN666" s="190"/>
      <c r="EO666" s="190"/>
      <c r="EP666" s="190"/>
      <c r="EQ666" s="190"/>
      <c r="ER666" s="190"/>
      <c r="ES666" s="190"/>
      <c r="ET666" s="190"/>
      <c r="EU666" s="190"/>
      <c r="EV666" s="190"/>
      <c r="EW666" s="210"/>
      <c r="EX666" s="159"/>
      <c r="EY666" s="160"/>
      <c r="EZ666" s="160"/>
      <c r="FA666" s="160"/>
      <c r="FB666" s="160"/>
      <c r="FC666" s="160"/>
      <c r="FD666" s="160"/>
      <c r="FE666" s="160"/>
      <c r="FF666" s="160"/>
      <c r="FG666" s="160"/>
      <c r="FH666" s="160"/>
      <c r="FI666" s="161"/>
    </row>
    <row r="667" spans="1:182" ht="15.75" thickBot="1" x14ac:dyDescent="0.3">
      <c r="A667" s="39">
        <f>IF(A661&lt;&gt;"",A661,"")</f>
        <v>95</v>
      </c>
      <c r="B667" s="39" t="str">
        <f>IF(AND($A667&lt;&gt;"",B661&lt;&gt;""),B661,"")</f>
        <v/>
      </c>
      <c r="C667" s="67" t="s">
        <v>315</v>
      </c>
      <c r="D667" s="36"/>
      <c r="E667" s="148"/>
      <c r="F667" s="149"/>
      <c r="G667" s="149"/>
      <c r="H667" s="149"/>
      <c r="I667" s="149"/>
      <c r="J667" s="149"/>
      <c r="K667" s="149"/>
      <c r="L667" s="149"/>
      <c r="M667" s="149"/>
      <c r="N667" s="149"/>
      <c r="O667" s="150"/>
      <c r="P667" s="46" t="str">
        <f>IF(COUNTA(Q667:AM667)-COUNTBLANK(Q667:AM667)&gt;0,COUNTA(Q667:AM667)-COUNTBLANK(Q667:AM667)&amp;" Deposit types","")</f>
        <v/>
      </c>
      <c r="Q667" s="47" t="str">
        <f>IF(COUNTA(Q661:Q666)&gt;0,COUNTA(Q661:Q666),"")</f>
        <v/>
      </c>
      <c r="R667" s="48" t="str">
        <f t="shared" ref="R667:AA667" si="1226">IF(COUNTA(R661:R666)&gt;0,COUNTA(R661:R666),"")</f>
        <v/>
      </c>
      <c r="S667" s="48" t="str">
        <f t="shared" si="1226"/>
        <v/>
      </c>
      <c r="T667" s="48" t="str">
        <f t="shared" si="1226"/>
        <v/>
      </c>
      <c r="U667" s="48" t="str">
        <f t="shared" si="1226"/>
        <v/>
      </c>
      <c r="V667" s="48" t="str">
        <f t="shared" si="1226"/>
        <v/>
      </c>
      <c r="W667" s="48" t="str">
        <f t="shared" si="1226"/>
        <v/>
      </c>
      <c r="X667" s="48" t="str">
        <f t="shared" si="1226"/>
        <v/>
      </c>
      <c r="Y667" s="48" t="str">
        <f t="shared" si="1226"/>
        <v/>
      </c>
      <c r="Z667" s="48" t="str">
        <f t="shared" si="1226"/>
        <v/>
      </c>
      <c r="AA667" s="48" t="str">
        <f t="shared" si="1226"/>
        <v/>
      </c>
      <c r="AB667" s="48" t="str">
        <f>IF(COUNTA(AB661:AB666)&gt;0,COUNTA(AB661:AB666),"")</f>
        <v/>
      </c>
      <c r="AC667" s="48" t="str">
        <f t="shared" ref="AC667:BK667" si="1227">IF(COUNTA(AC661:AC666)&gt;0,COUNTA(AC661:AC666),"")</f>
        <v/>
      </c>
      <c r="AD667" s="48" t="str">
        <f t="shared" si="1227"/>
        <v/>
      </c>
      <c r="AE667" s="48" t="str">
        <f t="shared" si="1227"/>
        <v/>
      </c>
      <c r="AF667" s="48" t="str">
        <f t="shared" si="1227"/>
        <v/>
      </c>
      <c r="AG667" s="48" t="str">
        <f t="shared" si="1227"/>
        <v/>
      </c>
      <c r="AH667" s="48" t="str">
        <f t="shared" si="1227"/>
        <v/>
      </c>
      <c r="AI667" s="48" t="str">
        <f t="shared" si="1227"/>
        <v/>
      </c>
      <c r="AJ667" s="48" t="str">
        <f t="shared" si="1227"/>
        <v/>
      </c>
      <c r="AK667" s="48" t="str">
        <f t="shared" si="1227"/>
        <v/>
      </c>
      <c r="AL667" s="48" t="str">
        <f t="shared" si="1227"/>
        <v/>
      </c>
      <c r="AM667" s="49" t="str">
        <f t="shared" si="1227"/>
        <v/>
      </c>
      <c r="AN667" s="47" t="str">
        <f t="shared" si="1227"/>
        <v/>
      </c>
      <c r="AO667" s="48" t="str">
        <f t="shared" si="1227"/>
        <v/>
      </c>
      <c r="AP667" s="48" t="str">
        <f t="shared" si="1227"/>
        <v/>
      </c>
      <c r="AQ667" s="48" t="str">
        <f t="shared" si="1227"/>
        <v/>
      </c>
      <c r="AR667" s="48" t="str">
        <f t="shared" si="1227"/>
        <v/>
      </c>
      <c r="AS667" s="49" t="str">
        <f t="shared" si="1227"/>
        <v/>
      </c>
      <c r="AT667" s="47" t="str">
        <f t="shared" si="1227"/>
        <v/>
      </c>
      <c r="AU667" s="48" t="str">
        <f t="shared" si="1227"/>
        <v/>
      </c>
      <c r="AV667" s="49" t="str">
        <f t="shared" si="1227"/>
        <v/>
      </c>
      <c r="AW667" s="47" t="str">
        <f t="shared" si="1227"/>
        <v/>
      </c>
      <c r="AX667" s="48" t="str">
        <f t="shared" si="1227"/>
        <v/>
      </c>
      <c r="AY667" s="48" t="str">
        <f t="shared" si="1227"/>
        <v/>
      </c>
      <c r="AZ667" s="48" t="str">
        <f t="shared" si="1227"/>
        <v/>
      </c>
      <c r="BA667" s="48" t="str">
        <f t="shared" si="1227"/>
        <v/>
      </c>
      <c r="BB667" s="48" t="str">
        <f t="shared" si="1227"/>
        <v/>
      </c>
      <c r="BC667" s="48" t="str">
        <f t="shared" si="1227"/>
        <v/>
      </c>
      <c r="BD667" s="48" t="str">
        <f t="shared" si="1227"/>
        <v/>
      </c>
      <c r="BE667" s="48" t="str">
        <f t="shared" si="1227"/>
        <v/>
      </c>
      <c r="BF667" s="48" t="str">
        <f t="shared" si="1227"/>
        <v/>
      </c>
      <c r="BG667" s="48" t="str">
        <f t="shared" si="1227"/>
        <v/>
      </c>
      <c r="BH667" s="49" t="str">
        <f t="shared" si="1227"/>
        <v/>
      </c>
      <c r="BI667" s="47" t="str">
        <f t="shared" si="1227"/>
        <v/>
      </c>
      <c r="BJ667" s="48" t="str">
        <f t="shared" si="1227"/>
        <v/>
      </c>
      <c r="BK667" s="48" t="str">
        <f t="shared" si="1227"/>
        <v/>
      </c>
      <c r="BL667" s="48"/>
      <c r="BM667" s="48" t="str">
        <f t="shared" ref="BM667:BU667" si="1228">IF(COUNTA(BM661:BM666)&gt;0,COUNTA(BM661:BM666),"")</f>
        <v/>
      </c>
      <c r="BN667" s="48" t="str">
        <f t="shared" si="1228"/>
        <v/>
      </c>
      <c r="BO667" s="48" t="str">
        <f t="shared" si="1228"/>
        <v/>
      </c>
      <c r="BP667" s="48" t="str">
        <f t="shared" si="1228"/>
        <v/>
      </c>
      <c r="BQ667" s="48" t="str">
        <f t="shared" si="1228"/>
        <v/>
      </c>
      <c r="BR667" s="48" t="str">
        <f t="shared" si="1228"/>
        <v/>
      </c>
      <c r="BS667" s="48" t="str">
        <f t="shared" si="1228"/>
        <v/>
      </c>
      <c r="BT667" s="48" t="str">
        <f t="shared" si="1228"/>
        <v/>
      </c>
      <c r="BU667" s="49" t="str">
        <f t="shared" si="1228"/>
        <v/>
      </c>
      <c r="BV667" s="47" t="str">
        <f>IF(COUNTA(BV661:BV666)&gt;0,COUNTA(BV661:BV666),"")</f>
        <v/>
      </c>
      <c r="BW667" s="48" t="str">
        <f t="shared" ref="BW667:DL667" si="1229">IF(COUNTA(BW661:BW666)&gt;0,COUNTA(BW661:BW666),"")</f>
        <v/>
      </c>
      <c r="BX667" s="48" t="str">
        <f t="shared" si="1229"/>
        <v/>
      </c>
      <c r="BY667" s="48" t="str">
        <f t="shared" si="1229"/>
        <v/>
      </c>
      <c r="BZ667" s="48" t="str">
        <f t="shared" si="1229"/>
        <v/>
      </c>
      <c r="CA667" s="48" t="str">
        <f t="shared" si="1229"/>
        <v/>
      </c>
      <c r="CB667" s="48" t="str">
        <f t="shared" si="1229"/>
        <v/>
      </c>
      <c r="CC667" s="48" t="str">
        <f t="shared" si="1229"/>
        <v/>
      </c>
      <c r="CD667" s="48" t="str">
        <f t="shared" si="1229"/>
        <v/>
      </c>
      <c r="CE667" s="48" t="str">
        <f t="shared" si="1229"/>
        <v/>
      </c>
      <c r="CF667" s="48" t="str">
        <f t="shared" si="1229"/>
        <v/>
      </c>
      <c r="CG667" s="48" t="str">
        <f t="shared" si="1229"/>
        <v/>
      </c>
      <c r="CH667" s="48" t="str">
        <f t="shared" si="1229"/>
        <v/>
      </c>
      <c r="CI667" s="48" t="str">
        <f t="shared" si="1229"/>
        <v/>
      </c>
      <c r="CJ667" s="48" t="str">
        <f t="shared" si="1229"/>
        <v/>
      </c>
      <c r="CK667" s="48" t="str">
        <f t="shared" si="1229"/>
        <v/>
      </c>
      <c r="CL667" s="48" t="str">
        <f t="shared" si="1229"/>
        <v/>
      </c>
      <c r="CM667" s="49" t="str">
        <f t="shared" si="1229"/>
        <v/>
      </c>
      <c r="CN667" s="47" t="str">
        <f t="shared" si="1229"/>
        <v/>
      </c>
      <c r="CO667" s="48" t="str">
        <f t="shared" si="1229"/>
        <v/>
      </c>
      <c r="CP667" s="48" t="str">
        <f t="shared" si="1229"/>
        <v/>
      </c>
      <c r="CQ667" s="48" t="str">
        <f t="shared" si="1229"/>
        <v/>
      </c>
      <c r="CR667" s="48" t="str">
        <f t="shared" si="1229"/>
        <v/>
      </c>
      <c r="CS667" s="48" t="str">
        <f t="shared" si="1229"/>
        <v/>
      </c>
      <c r="CT667" s="48" t="str">
        <f t="shared" si="1229"/>
        <v/>
      </c>
      <c r="CU667" s="48" t="str">
        <f t="shared" si="1229"/>
        <v/>
      </c>
      <c r="CV667" s="48" t="str">
        <f t="shared" si="1229"/>
        <v/>
      </c>
      <c r="CW667" s="48" t="str">
        <f t="shared" si="1229"/>
        <v/>
      </c>
      <c r="CX667" s="48" t="str">
        <f t="shared" si="1229"/>
        <v/>
      </c>
      <c r="CY667" s="48" t="str">
        <f t="shared" si="1229"/>
        <v/>
      </c>
      <c r="CZ667" s="48" t="str">
        <f t="shared" si="1229"/>
        <v/>
      </c>
      <c r="DA667" s="48" t="str">
        <f t="shared" si="1229"/>
        <v/>
      </c>
      <c r="DB667" s="48" t="str">
        <f t="shared" si="1229"/>
        <v/>
      </c>
      <c r="DC667" s="48" t="str">
        <f t="shared" si="1229"/>
        <v/>
      </c>
      <c r="DD667" s="48" t="str">
        <f t="shared" si="1229"/>
        <v/>
      </c>
      <c r="DE667" s="48" t="str">
        <f t="shared" si="1229"/>
        <v/>
      </c>
      <c r="DF667" s="48" t="str">
        <f t="shared" si="1229"/>
        <v/>
      </c>
      <c r="DG667" s="48" t="str">
        <f t="shared" si="1229"/>
        <v/>
      </c>
      <c r="DH667" s="48" t="str">
        <f t="shared" si="1229"/>
        <v/>
      </c>
      <c r="DI667" s="48" t="str">
        <f t="shared" si="1229"/>
        <v/>
      </c>
      <c r="DJ667" s="48" t="str">
        <f t="shared" si="1229"/>
        <v/>
      </c>
      <c r="DK667" s="48" t="str">
        <f t="shared" si="1229"/>
        <v/>
      </c>
      <c r="DL667" s="49" t="str">
        <f t="shared" si="1229"/>
        <v/>
      </c>
      <c r="DM667" s="169" t="s">
        <v>822</v>
      </c>
      <c r="DN667" s="170"/>
      <c r="DO667" s="170"/>
      <c r="DP667" s="170"/>
      <c r="DQ667" s="170"/>
      <c r="DR667" s="170"/>
      <c r="DS667" s="171"/>
      <c r="DT667" s="172"/>
      <c r="DU667" s="173"/>
      <c r="DV667" s="211"/>
      <c r="DW667" s="212"/>
      <c r="DX667" s="212"/>
      <c r="DY667" s="212"/>
      <c r="DZ667" s="212"/>
      <c r="EA667" s="212"/>
      <c r="EB667" s="212"/>
      <c r="EC667" s="212"/>
      <c r="ED667" s="212"/>
      <c r="EE667" s="212"/>
      <c r="EF667" s="212"/>
      <c r="EG667" s="212"/>
      <c r="EH667" s="212"/>
      <c r="EI667" s="212"/>
      <c r="EJ667" s="212"/>
      <c r="EK667" s="212"/>
      <c r="EL667" s="212"/>
      <c r="EM667" s="212"/>
      <c r="EN667" s="212"/>
      <c r="EO667" s="212"/>
      <c r="EP667" s="212"/>
      <c r="EQ667" s="212"/>
      <c r="ER667" s="212"/>
      <c r="ES667" s="212"/>
      <c r="ET667" s="212"/>
      <c r="EU667" s="212"/>
      <c r="EV667" s="212"/>
      <c r="EW667" s="213"/>
      <c r="EX667" s="151"/>
      <c r="EY667" s="149"/>
      <c r="EZ667" s="149"/>
      <c r="FA667" s="149"/>
      <c r="FB667" s="149"/>
      <c r="FC667" s="149"/>
      <c r="FD667" s="149"/>
      <c r="FE667" s="149"/>
      <c r="FF667" s="149"/>
      <c r="FG667" s="149"/>
      <c r="FH667" s="149"/>
      <c r="FI667" s="152"/>
    </row>
    <row r="668" spans="1:182" x14ac:dyDescent="0.25">
      <c r="A668" s="40">
        <f>A661+1</f>
        <v>96</v>
      </c>
      <c r="B668" s="29"/>
      <c r="C668" s="65" t="s">
        <v>531</v>
      </c>
      <c r="D668" s="41" t="str">
        <f>IF(MAX(F668:F673)&gt;0,MAX(F668:F673),"")</f>
        <v/>
      </c>
      <c r="E668" s="30"/>
      <c r="F668" s="45" t="str">
        <f>IF(I668&lt;&gt;"",1,"")</f>
        <v/>
      </c>
      <c r="G668" s="45" t="str">
        <f>IF(AND(I668&lt;&gt;"",D669&lt;&gt;""),D669,"")</f>
        <v/>
      </c>
      <c r="H668" s="45" t="str">
        <f>IF(AND(I668&lt;&gt;"",D670&lt;&gt;""),D672,"")</f>
        <v/>
      </c>
      <c r="I668" s="29"/>
      <c r="J668" s="146"/>
      <c r="K668" s="40" t="str">
        <f t="shared" ref="K668:K673" si="1230">IF(J668&lt;&gt;"",IF(ISNA(VLOOKUP(J668,PlanetTypeTable,2,FALSE)),"&lt;Unknown&gt;",VLOOKUP(J668,PlanetTypeTable,2,FALSE)),"")</f>
        <v/>
      </c>
      <c r="L668" s="34"/>
      <c r="M668" s="34"/>
      <c r="N668" s="34"/>
      <c r="O668" s="34"/>
      <c r="P668" s="29"/>
      <c r="Q668" s="50"/>
      <c r="R668" s="30"/>
      <c r="S668" s="30"/>
      <c r="T668" s="30"/>
      <c r="U668" s="30"/>
      <c r="V668" s="30"/>
      <c r="W668" s="30"/>
      <c r="X668" s="30"/>
      <c r="Y668" s="30"/>
      <c r="Z668" s="30"/>
      <c r="AA668" s="30"/>
      <c r="AB668" s="30"/>
      <c r="AC668" s="30"/>
      <c r="AD668" s="30"/>
      <c r="AE668" s="30"/>
      <c r="AF668" s="30"/>
      <c r="AG668" s="30"/>
      <c r="AH668" s="30"/>
      <c r="AI668" s="30"/>
      <c r="AJ668" s="30"/>
      <c r="AK668" s="30"/>
      <c r="AL668" s="30"/>
      <c r="AM668" s="51"/>
      <c r="AN668" s="50"/>
      <c r="AO668" s="30"/>
      <c r="AP668" s="30"/>
      <c r="AQ668" s="30"/>
      <c r="AR668" s="30"/>
      <c r="AS668" s="51"/>
      <c r="AT668" s="50"/>
      <c r="AU668" s="30"/>
      <c r="AV668" s="51"/>
      <c r="AW668" s="50"/>
      <c r="AX668" s="30"/>
      <c r="AY668" s="30"/>
      <c r="AZ668" s="30"/>
      <c r="BA668" s="30"/>
      <c r="BB668" s="30"/>
      <c r="BC668" s="30"/>
      <c r="BD668" s="30"/>
      <c r="BE668" s="30"/>
      <c r="BF668" s="30"/>
      <c r="BG668" s="30"/>
      <c r="BH668" s="51"/>
      <c r="BI668" s="50"/>
      <c r="BJ668" s="30"/>
      <c r="BK668" s="30"/>
      <c r="BL668" s="30"/>
      <c r="BM668" s="30"/>
      <c r="BN668" s="30"/>
      <c r="BO668" s="30"/>
      <c r="BP668" s="30"/>
      <c r="BQ668" s="30"/>
      <c r="BR668" s="30"/>
      <c r="BS668" s="30"/>
      <c r="BT668" s="30"/>
      <c r="BU668" s="51"/>
      <c r="BV668" s="50"/>
      <c r="BW668" s="52"/>
      <c r="BX668" s="52"/>
      <c r="BY668" s="30"/>
      <c r="BZ668" s="30"/>
      <c r="CA668" s="30"/>
      <c r="CB668" s="30"/>
      <c r="CC668" s="30"/>
      <c r="CD668" s="30"/>
      <c r="CE668" s="30"/>
      <c r="CF668" s="30"/>
      <c r="CG668" s="30"/>
      <c r="CH668" s="30"/>
      <c r="CI668" s="30"/>
      <c r="CJ668" s="30"/>
      <c r="CK668" s="30"/>
      <c r="CL668" s="30"/>
      <c r="CM668" s="51"/>
      <c r="CN668" s="53"/>
      <c r="CO668" s="53"/>
      <c r="CP668" s="53"/>
      <c r="CQ668" s="53"/>
      <c r="CR668" s="53"/>
      <c r="CS668" s="53"/>
      <c r="CT668" s="53"/>
      <c r="CU668" s="53"/>
      <c r="CV668" s="53"/>
      <c r="CW668" s="53"/>
      <c r="CX668" s="53"/>
      <c r="CY668" s="53"/>
      <c r="CZ668" s="53"/>
      <c r="DA668" s="53"/>
      <c r="DB668" s="53"/>
      <c r="DC668" s="53"/>
      <c r="DD668" s="53"/>
      <c r="DE668" s="53"/>
      <c r="DF668" s="53"/>
      <c r="DG668" s="53"/>
      <c r="DH668" s="53"/>
      <c r="DI668" s="53"/>
      <c r="DJ668" s="53"/>
      <c r="DK668" s="53"/>
      <c r="DL668" s="51"/>
      <c r="DM668" s="162" t="s">
        <v>249</v>
      </c>
      <c r="DN668" s="30"/>
      <c r="DO668" s="30"/>
      <c r="DP668" s="30"/>
      <c r="DQ668" s="30"/>
      <c r="DR668" s="30"/>
      <c r="DS668" s="30"/>
      <c r="DT668" s="30"/>
      <c r="DU668" s="51"/>
      <c r="DV668" s="163" t="s">
        <v>249</v>
      </c>
      <c r="DW668" s="30"/>
      <c r="DX668" s="30"/>
      <c r="DY668" s="30"/>
      <c r="DZ668" s="30"/>
      <c r="EA668" s="30"/>
      <c r="EB668" s="30"/>
      <c r="EC668" s="30"/>
      <c r="ED668" s="53"/>
      <c r="EE668" s="51"/>
      <c r="EF668" s="163" t="s">
        <v>249</v>
      </c>
      <c r="EG668" s="30"/>
      <c r="EH668" s="30"/>
      <c r="EI668" s="63"/>
      <c r="EJ668" s="30"/>
      <c r="EK668" s="30"/>
      <c r="EL668" s="30"/>
      <c r="EM668" s="30"/>
      <c r="EN668" s="51"/>
      <c r="EO668" s="163" t="s">
        <v>249</v>
      </c>
      <c r="EP668" s="30"/>
      <c r="EQ668" s="30"/>
      <c r="ER668" s="30"/>
      <c r="ES668" s="30"/>
      <c r="ET668" s="30"/>
      <c r="EU668" s="30"/>
      <c r="EV668" s="30"/>
      <c r="EW668" s="51"/>
      <c r="EX668" s="156"/>
      <c r="EY668" s="157"/>
      <c r="EZ668" s="157"/>
      <c r="FA668" s="157"/>
      <c r="FB668" s="157"/>
      <c r="FC668" s="157"/>
      <c r="FD668" s="157"/>
      <c r="FE668" s="157"/>
      <c r="FF668" s="157"/>
      <c r="FG668" s="157"/>
      <c r="FH668" s="157"/>
      <c r="FI668" s="158"/>
      <c r="FR668" s="25" t="str">
        <f>IF(FS668&lt;&gt;"",MAX(FR$3:FR667)+1,"")</f>
        <v/>
      </c>
      <c r="FS668" s="25" t="str">
        <f>IF(B668&lt;&gt;"",B668,"")</f>
        <v/>
      </c>
      <c r="FT668" s="25" t="str">
        <f>IF(D669&lt;&gt;"",D669,"")</f>
        <v/>
      </c>
      <c r="FV668" s="24" t="str">
        <f>IF(FW668&lt;&gt;"",MAX($FV$3:FV667)+1,"")</f>
        <v/>
      </c>
      <c r="FW668" s="24" t="str">
        <f>IF($B668&lt;&gt;"",LEFT(E668,2),"")</f>
        <v/>
      </c>
      <c r="FX668" s="24" t="str">
        <f t="shared" ref="FX668:FX672" si="1231">IF($B668&lt;&gt;"",I668,"")</f>
        <v/>
      </c>
      <c r="FY668" s="24" t="str">
        <f t="shared" ref="FY668:FY672" si="1232">IF($B668&lt;&gt;"",J668,"")</f>
        <v/>
      </c>
      <c r="FZ668" s="24" t="str">
        <f t="shared" ref="FZ668:FZ672" si="1233">IF($B668&lt;&gt;"",K668,"")</f>
        <v/>
      </c>
    </row>
    <row r="669" spans="1:182" x14ac:dyDescent="0.25">
      <c r="A669" s="38" t="str">
        <f>IF(AND(A668&lt;&gt;"",I669&lt;&gt;""),A668,"")</f>
        <v/>
      </c>
      <c r="B669" s="37" t="str">
        <f t="shared" ref="B669" si="1234">IF(AND($A669&lt;&gt;"",B668&lt;&gt;""),B668,"")</f>
        <v/>
      </c>
      <c r="C669" s="66" t="s">
        <v>72</v>
      </c>
      <c r="D669" s="32"/>
      <c r="E669" s="44" t="str">
        <f>IF(AND(I669&lt;&gt;"",E668&lt;&gt;""),E668,"")</f>
        <v/>
      </c>
      <c r="F669" s="44" t="str">
        <f>IF(I669&lt;&gt;"",MAX(F668:F668)+1,"")</f>
        <v/>
      </c>
      <c r="G669" s="44" t="str">
        <f>IF(AND(I669&lt;&gt;"",D669&lt;&gt;""),D669,"")</f>
        <v/>
      </c>
      <c r="H669" s="44" t="str">
        <f>IF(AND(I669&lt;&gt;"",D670&lt;&gt;""),D672,"")</f>
        <v/>
      </c>
      <c r="I669" s="31"/>
      <c r="J669" s="33"/>
      <c r="K669" s="38" t="str">
        <f t="shared" si="1230"/>
        <v/>
      </c>
      <c r="L669" s="153"/>
      <c r="M669" s="153"/>
      <c r="N669" s="153"/>
      <c r="O669" s="153"/>
      <c r="P669" s="31"/>
      <c r="Q669" s="54"/>
      <c r="R669" s="55"/>
      <c r="S669" s="55"/>
      <c r="T669" s="55"/>
      <c r="U669" s="55"/>
      <c r="V669" s="55"/>
      <c r="W669" s="55"/>
      <c r="X669" s="55"/>
      <c r="Y669" s="55"/>
      <c r="Z669" s="55"/>
      <c r="AA669" s="55"/>
      <c r="AB669" s="55"/>
      <c r="AC669" s="55"/>
      <c r="AD669" s="55"/>
      <c r="AE669" s="55"/>
      <c r="AF669" s="55"/>
      <c r="AG669" s="55"/>
      <c r="AH669" s="55"/>
      <c r="AI669" s="55"/>
      <c r="AJ669" s="55"/>
      <c r="AK669" s="55"/>
      <c r="AL669" s="55"/>
      <c r="AM669" s="56"/>
      <c r="AN669" s="54"/>
      <c r="AO669" s="55"/>
      <c r="AP669" s="55"/>
      <c r="AQ669" s="55"/>
      <c r="AR669" s="55"/>
      <c r="AS669" s="56"/>
      <c r="AT669" s="54"/>
      <c r="AU669" s="55"/>
      <c r="AV669" s="56"/>
      <c r="AW669" s="54"/>
      <c r="AX669" s="55"/>
      <c r="AY669" s="55"/>
      <c r="AZ669" s="55"/>
      <c r="BA669" s="55"/>
      <c r="BB669" s="55"/>
      <c r="BC669" s="55"/>
      <c r="BD669" s="55"/>
      <c r="BE669" s="55"/>
      <c r="BF669" s="55"/>
      <c r="BG669" s="55"/>
      <c r="BH669" s="56"/>
      <c r="BI669" s="54"/>
      <c r="BJ669" s="55"/>
      <c r="BK669" s="55"/>
      <c r="BL669" s="55"/>
      <c r="BM669" s="55"/>
      <c r="BN669" s="55"/>
      <c r="BO669" s="55"/>
      <c r="BP669" s="55"/>
      <c r="BQ669" s="55"/>
      <c r="BR669" s="55"/>
      <c r="BS669" s="55"/>
      <c r="BT669" s="55"/>
      <c r="BU669" s="56"/>
      <c r="BV669" s="54"/>
      <c r="BW669" s="57"/>
      <c r="BX669" s="57"/>
      <c r="BY669" s="55"/>
      <c r="BZ669" s="55"/>
      <c r="CA669" s="55"/>
      <c r="CB669" s="55"/>
      <c r="CC669" s="55"/>
      <c r="CD669" s="55"/>
      <c r="CE669" s="55"/>
      <c r="CF669" s="55"/>
      <c r="CG669" s="55"/>
      <c r="CH669" s="55"/>
      <c r="CI669" s="55"/>
      <c r="CJ669" s="55"/>
      <c r="CK669" s="55"/>
      <c r="CL669" s="55"/>
      <c r="CM669" s="56"/>
      <c r="CN669" s="58"/>
      <c r="CO669" s="58"/>
      <c r="CP669" s="58"/>
      <c r="CQ669" s="58"/>
      <c r="CR669" s="58"/>
      <c r="CS669" s="58"/>
      <c r="CT669" s="58"/>
      <c r="CU669" s="58"/>
      <c r="CV669" s="58"/>
      <c r="CW669" s="58"/>
      <c r="CX669" s="58"/>
      <c r="CY669" s="58"/>
      <c r="CZ669" s="58"/>
      <c r="DA669" s="58"/>
      <c r="DB669" s="58"/>
      <c r="DC669" s="58"/>
      <c r="DD669" s="58"/>
      <c r="DE669" s="58"/>
      <c r="DF669" s="58"/>
      <c r="DG669" s="58"/>
      <c r="DH669" s="58"/>
      <c r="DI669" s="58"/>
      <c r="DJ669" s="58"/>
      <c r="DK669" s="58"/>
      <c r="DL669" s="56"/>
      <c r="DM669" s="167" t="s">
        <v>44</v>
      </c>
      <c r="DN669" s="55"/>
      <c r="DO669" s="55"/>
      <c r="DP669" s="55"/>
      <c r="DQ669" s="55"/>
      <c r="DR669" s="55"/>
      <c r="DS669" s="55"/>
      <c r="DT669" s="55"/>
      <c r="DU669" s="56"/>
      <c r="DV669" s="168" t="s">
        <v>44</v>
      </c>
      <c r="DW669" s="55"/>
      <c r="DX669" s="55"/>
      <c r="DY669" s="55"/>
      <c r="DZ669" s="55"/>
      <c r="EA669" s="55"/>
      <c r="EB669" s="55"/>
      <c r="EC669" s="55"/>
      <c r="ED669" s="58"/>
      <c r="EE669" s="56"/>
      <c r="EF669" s="168" t="s">
        <v>44</v>
      </c>
      <c r="EG669" s="55"/>
      <c r="EH669" s="55"/>
      <c r="EI669" s="55"/>
      <c r="EJ669" s="55"/>
      <c r="EK669" s="55"/>
      <c r="EL669" s="55"/>
      <c r="EM669" s="55"/>
      <c r="EN669" s="56"/>
      <c r="EO669" s="168" t="s">
        <v>44</v>
      </c>
      <c r="EP669" s="55"/>
      <c r="EQ669" s="55"/>
      <c r="ER669" s="55"/>
      <c r="ES669" s="55"/>
      <c r="ET669" s="55"/>
      <c r="EU669" s="55"/>
      <c r="EV669" s="55"/>
      <c r="EW669" s="56"/>
      <c r="EX669" s="159"/>
      <c r="EY669" s="160"/>
      <c r="EZ669" s="160"/>
      <c r="FA669" s="160"/>
      <c r="FB669" s="160"/>
      <c r="FC669" s="160"/>
      <c r="FD669" s="160"/>
      <c r="FE669" s="160"/>
      <c r="FF669" s="160"/>
      <c r="FG669" s="160"/>
      <c r="FH669" s="160"/>
      <c r="FI669" s="161"/>
      <c r="FV669" s="24" t="str">
        <f>IF(FW669&lt;&gt;"",MAX($FV$3:FV668)+1,"")</f>
        <v/>
      </c>
      <c r="FW669" s="24" t="str">
        <f>IF($B669&lt;&gt;"",LEFT(E669,2),"")</f>
        <v/>
      </c>
      <c r="FX669" s="24" t="str">
        <f t="shared" si="1231"/>
        <v/>
      </c>
      <c r="FY669" s="24" t="str">
        <f t="shared" si="1232"/>
        <v/>
      </c>
      <c r="FZ669" s="24" t="str">
        <f t="shared" si="1233"/>
        <v/>
      </c>
    </row>
    <row r="670" spans="1:182" x14ac:dyDescent="0.25">
      <c r="A670" s="38" t="str">
        <f>IF(AND(A669&lt;&gt;"",I670&lt;&gt;""),A668,"")</f>
        <v/>
      </c>
      <c r="B670" s="38" t="str">
        <f t="shared" ref="B670" si="1235">IF(AND($A670&lt;&gt;"",B668&lt;&gt;""),B668,"")</f>
        <v/>
      </c>
      <c r="C670" s="65" t="s">
        <v>317</v>
      </c>
      <c r="D670" s="33"/>
      <c r="E670" s="44" t="str">
        <f>IF(AND(I670&lt;&gt;"",E668&lt;&gt;""),E668,"")</f>
        <v/>
      </c>
      <c r="F670" s="44" t="str">
        <f>IF(I670&lt;&gt;"",MAX(F668:F669)+1,"")</f>
        <v/>
      </c>
      <c r="G670" s="44" t="str">
        <f>IF(AND(I670&lt;&gt;"",D669&lt;&gt;""),D669,"")</f>
        <v/>
      </c>
      <c r="H670" s="44" t="str">
        <f>IF(AND(I670&lt;&gt;"",D670&lt;&gt;""),D672,"")</f>
        <v/>
      </c>
      <c r="I670" s="31"/>
      <c r="J670" s="33"/>
      <c r="K670" s="38" t="str">
        <f t="shared" si="1230"/>
        <v/>
      </c>
      <c r="L670" s="153"/>
      <c r="M670" s="153"/>
      <c r="N670" s="153"/>
      <c r="O670" s="153"/>
      <c r="P670" s="31"/>
      <c r="Q670" s="54"/>
      <c r="R670" s="55"/>
      <c r="S670" s="55"/>
      <c r="T670" s="55"/>
      <c r="U670" s="55"/>
      <c r="V670" s="55"/>
      <c r="W670" s="55"/>
      <c r="X670" s="55"/>
      <c r="Y670" s="55"/>
      <c r="Z670" s="55"/>
      <c r="AA670" s="55"/>
      <c r="AB670" s="55"/>
      <c r="AC670" s="55"/>
      <c r="AD670" s="55"/>
      <c r="AE670" s="55"/>
      <c r="AF670" s="55"/>
      <c r="AG670" s="55"/>
      <c r="AH670" s="55"/>
      <c r="AI670" s="55"/>
      <c r="AJ670" s="55"/>
      <c r="AK670" s="55"/>
      <c r="AL670" s="55"/>
      <c r="AM670" s="56"/>
      <c r="AN670" s="54"/>
      <c r="AO670" s="55"/>
      <c r="AP670" s="55"/>
      <c r="AQ670" s="55"/>
      <c r="AR670" s="55"/>
      <c r="AS670" s="56"/>
      <c r="AT670" s="54"/>
      <c r="AU670" s="55"/>
      <c r="AV670" s="56"/>
      <c r="AW670" s="54"/>
      <c r="AX670" s="55"/>
      <c r="AY670" s="55"/>
      <c r="AZ670" s="55"/>
      <c r="BA670" s="55"/>
      <c r="BB670" s="55"/>
      <c r="BC670" s="55"/>
      <c r="BD670" s="55"/>
      <c r="BE670" s="55"/>
      <c r="BF670" s="55"/>
      <c r="BG670" s="55"/>
      <c r="BH670" s="56"/>
      <c r="BI670" s="54"/>
      <c r="BJ670" s="55"/>
      <c r="BK670" s="55"/>
      <c r="BL670" s="55"/>
      <c r="BM670" s="55"/>
      <c r="BN670" s="55"/>
      <c r="BO670" s="55"/>
      <c r="BP670" s="55"/>
      <c r="BQ670" s="55"/>
      <c r="BR670" s="55"/>
      <c r="BS670" s="55"/>
      <c r="BT670" s="55"/>
      <c r="BU670" s="56"/>
      <c r="BV670" s="54"/>
      <c r="BW670" s="57"/>
      <c r="BX670" s="57"/>
      <c r="BY670" s="55"/>
      <c r="BZ670" s="55"/>
      <c r="CA670" s="55"/>
      <c r="CB670" s="55"/>
      <c r="CC670" s="55"/>
      <c r="CD670" s="55"/>
      <c r="CE670" s="55"/>
      <c r="CF670" s="55"/>
      <c r="CG670" s="55"/>
      <c r="CH670" s="55"/>
      <c r="CI670" s="55"/>
      <c r="CJ670" s="55"/>
      <c r="CK670" s="55"/>
      <c r="CL670" s="55"/>
      <c r="CM670" s="56"/>
      <c r="CN670" s="58"/>
      <c r="CO670" s="58"/>
      <c r="CP670" s="58"/>
      <c r="CQ670" s="58"/>
      <c r="CR670" s="58"/>
      <c r="CS670" s="58"/>
      <c r="CT670" s="58"/>
      <c r="CU670" s="58"/>
      <c r="CV670" s="58"/>
      <c r="CW670" s="58"/>
      <c r="CX670" s="58"/>
      <c r="CY670" s="58"/>
      <c r="CZ670" s="58"/>
      <c r="DA670" s="58"/>
      <c r="DB670" s="58"/>
      <c r="DC670" s="58"/>
      <c r="DD670" s="58"/>
      <c r="DE670" s="58"/>
      <c r="DF670" s="58"/>
      <c r="DG670" s="58"/>
      <c r="DH670" s="58"/>
      <c r="DI670" s="58"/>
      <c r="DJ670" s="58"/>
      <c r="DK670" s="58"/>
      <c r="DL670" s="56"/>
      <c r="DM670" s="165" t="s">
        <v>45</v>
      </c>
      <c r="DN670" s="55"/>
      <c r="DO670" s="55"/>
      <c r="DP670" s="55"/>
      <c r="DQ670" s="55"/>
      <c r="DR670" s="55"/>
      <c r="DS670" s="55"/>
      <c r="DT670" s="55"/>
      <c r="DU670" s="56"/>
      <c r="DV670" s="166" t="s">
        <v>45</v>
      </c>
      <c r="DW670" s="55"/>
      <c r="DX670" s="55"/>
      <c r="DY670" s="55"/>
      <c r="DZ670" s="55"/>
      <c r="EA670" s="55"/>
      <c r="EB670" s="55"/>
      <c r="EC670" s="55"/>
      <c r="ED670" s="58"/>
      <c r="EE670" s="56"/>
      <c r="EF670" s="166" t="s">
        <v>45</v>
      </c>
      <c r="EG670" s="55"/>
      <c r="EH670" s="55"/>
      <c r="EI670" s="55"/>
      <c r="EJ670" s="55"/>
      <c r="EK670" s="55"/>
      <c r="EL670" s="55"/>
      <c r="EM670" s="55"/>
      <c r="EN670" s="56"/>
      <c r="EO670" s="166" t="s">
        <v>45</v>
      </c>
      <c r="EP670" s="55"/>
      <c r="EQ670" s="55"/>
      <c r="ER670" s="55"/>
      <c r="ES670" s="55"/>
      <c r="ET670" s="55"/>
      <c r="EU670" s="55"/>
      <c r="EV670" s="55"/>
      <c r="EW670" s="56"/>
      <c r="EX670" s="159"/>
      <c r="EY670" s="160"/>
      <c r="EZ670" s="160"/>
      <c r="FA670" s="160"/>
      <c r="FB670" s="160"/>
      <c r="FC670" s="160"/>
      <c r="FD670" s="160"/>
      <c r="FE670" s="160"/>
      <c r="FF670" s="160"/>
      <c r="FG670" s="160"/>
      <c r="FH670" s="160"/>
      <c r="FI670" s="161"/>
      <c r="FV670" s="24" t="str">
        <f>IF(FW670&lt;&gt;"",MAX($FV$3:FV669)+1,"")</f>
        <v/>
      </c>
      <c r="FW670" s="24" t="str">
        <f>IF($B670&lt;&gt;"",LEFT(E670,2),"")</f>
        <v/>
      </c>
      <c r="FX670" s="24" t="str">
        <f t="shared" si="1231"/>
        <v/>
      </c>
      <c r="FY670" s="24" t="str">
        <f t="shared" si="1232"/>
        <v/>
      </c>
      <c r="FZ670" s="24" t="str">
        <f t="shared" si="1233"/>
        <v/>
      </c>
    </row>
    <row r="671" spans="1:182" x14ac:dyDescent="0.25">
      <c r="A671" s="38" t="str">
        <f>IF(AND(A670&lt;&gt;"",I671&lt;&gt;""),A668,"")</f>
        <v/>
      </c>
      <c r="B671" s="38" t="str">
        <f t="shared" ref="B671" si="1236">IF(AND($A671&lt;&gt;"",B668&lt;&gt;""),B668,"")</f>
        <v/>
      </c>
      <c r="C671" s="65" t="s">
        <v>318</v>
      </c>
      <c r="D671" s="33"/>
      <c r="E671" s="44" t="str">
        <f>IF(AND(I671&lt;&gt;"",E668&lt;&gt;""),E668,"")</f>
        <v/>
      </c>
      <c r="F671" s="44" t="str">
        <f>IF(I671&lt;&gt;"",MAX(F668:F670)+1,"")</f>
        <v/>
      </c>
      <c r="G671" s="44" t="str">
        <f>IF(AND(I671&lt;&gt;"",D669&lt;&gt;""),D669,"")</f>
        <v/>
      </c>
      <c r="H671" s="44" t="str">
        <f>IF(AND(I671&lt;&gt;"",D670&lt;&gt;""),D672,"")</f>
        <v/>
      </c>
      <c r="I671" s="31"/>
      <c r="J671" s="33"/>
      <c r="K671" s="38" t="str">
        <f t="shared" si="1230"/>
        <v/>
      </c>
      <c r="L671" s="153"/>
      <c r="M671" s="153"/>
      <c r="N671" s="153"/>
      <c r="O671" s="153"/>
      <c r="P671" s="31"/>
      <c r="Q671" s="54"/>
      <c r="R671" s="55"/>
      <c r="S671" s="55"/>
      <c r="T671" s="55"/>
      <c r="U671" s="55"/>
      <c r="V671" s="55"/>
      <c r="W671" s="55"/>
      <c r="X671" s="55"/>
      <c r="Y671" s="55"/>
      <c r="Z671" s="55"/>
      <c r="AA671" s="55"/>
      <c r="AB671" s="55"/>
      <c r="AC671" s="55"/>
      <c r="AD671" s="55"/>
      <c r="AE671" s="55"/>
      <c r="AF671" s="55"/>
      <c r="AG671" s="55"/>
      <c r="AH671" s="55"/>
      <c r="AI671" s="55"/>
      <c r="AJ671" s="55"/>
      <c r="AK671" s="55"/>
      <c r="AL671" s="55"/>
      <c r="AM671" s="56"/>
      <c r="AN671" s="54"/>
      <c r="AO671" s="55"/>
      <c r="AP671" s="55"/>
      <c r="AQ671" s="55"/>
      <c r="AR671" s="55"/>
      <c r="AS671" s="56"/>
      <c r="AT671" s="54"/>
      <c r="AU671" s="55"/>
      <c r="AV671" s="56"/>
      <c r="AW671" s="54"/>
      <c r="AX671" s="55"/>
      <c r="AY671" s="55"/>
      <c r="AZ671" s="55"/>
      <c r="BA671" s="55"/>
      <c r="BB671" s="55"/>
      <c r="BC671" s="55"/>
      <c r="BD671" s="55"/>
      <c r="BE671" s="55"/>
      <c r="BF671" s="55"/>
      <c r="BG671" s="55"/>
      <c r="BH671" s="56"/>
      <c r="BI671" s="54"/>
      <c r="BJ671" s="55"/>
      <c r="BK671" s="55"/>
      <c r="BL671" s="55"/>
      <c r="BM671" s="55"/>
      <c r="BN671" s="55"/>
      <c r="BO671" s="55"/>
      <c r="BP671" s="55"/>
      <c r="BQ671" s="55"/>
      <c r="BR671" s="55"/>
      <c r="BS671" s="55"/>
      <c r="BT671" s="55"/>
      <c r="BU671" s="56"/>
      <c r="BV671" s="54"/>
      <c r="BW671" s="57"/>
      <c r="BX671" s="57"/>
      <c r="BY671" s="55"/>
      <c r="BZ671" s="55"/>
      <c r="CA671" s="55"/>
      <c r="CB671" s="55"/>
      <c r="CC671" s="55"/>
      <c r="CD671" s="55"/>
      <c r="CE671" s="55"/>
      <c r="CF671" s="55"/>
      <c r="CG671" s="55"/>
      <c r="CH671" s="55"/>
      <c r="CI671" s="55"/>
      <c r="CJ671" s="55"/>
      <c r="CK671" s="55"/>
      <c r="CL671" s="55"/>
      <c r="CM671" s="56"/>
      <c r="CN671" s="58"/>
      <c r="CO671" s="58"/>
      <c r="CP671" s="58"/>
      <c r="CQ671" s="58"/>
      <c r="CR671" s="58"/>
      <c r="CS671" s="58"/>
      <c r="CT671" s="58"/>
      <c r="CU671" s="58"/>
      <c r="CV671" s="58"/>
      <c r="CW671" s="58"/>
      <c r="CX671" s="58"/>
      <c r="CY671" s="58"/>
      <c r="CZ671" s="58"/>
      <c r="DA671" s="58"/>
      <c r="DB671" s="58"/>
      <c r="DC671" s="58"/>
      <c r="DD671" s="58"/>
      <c r="DE671" s="58"/>
      <c r="DF671" s="58"/>
      <c r="DG671" s="58"/>
      <c r="DH671" s="58"/>
      <c r="DI671" s="58"/>
      <c r="DJ671" s="58"/>
      <c r="DK671" s="58"/>
      <c r="DL671" s="56"/>
      <c r="DM671" s="155" t="s">
        <v>42</v>
      </c>
      <c r="DN671" s="55"/>
      <c r="DO671" s="55"/>
      <c r="DP671" s="55"/>
      <c r="DQ671" s="55"/>
      <c r="DR671" s="55"/>
      <c r="DS671" s="55"/>
      <c r="DT671" s="55"/>
      <c r="DU671" s="56"/>
      <c r="DV671" s="91" t="s">
        <v>42</v>
      </c>
      <c r="DW671" s="60"/>
      <c r="DX671" s="60"/>
      <c r="DY671" s="60"/>
      <c r="DZ671" s="60"/>
      <c r="EA671" s="60"/>
      <c r="EB671" s="60"/>
      <c r="EC671" s="60"/>
      <c r="ED671" s="147"/>
      <c r="EE671" s="61"/>
      <c r="EF671" s="91" t="s">
        <v>42</v>
      </c>
      <c r="EG671" s="60"/>
      <c r="EH671" s="60"/>
      <c r="EI671" s="60"/>
      <c r="EJ671" s="60"/>
      <c r="EK671" s="60"/>
      <c r="EL671" s="60"/>
      <c r="EM671" s="60"/>
      <c r="EN671" s="61"/>
      <c r="EO671" s="164" t="s">
        <v>42</v>
      </c>
      <c r="EP671" s="60"/>
      <c r="EQ671" s="60"/>
      <c r="ER671" s="60"/>
      <c r="ES671" s="60"/>
      <c r="ET671" s="60"/>
      <c r="EU671" s="60"/>
      <c r="EV671" s="60"/>
      <c r="EW671" s="61"/>
      <c r="EX671" s="159"/>
      <c r="EY671" s="160"/>
      <c r="EZ671" s="160"/>
      <c r="FA671" s="160"/>
      <c r="FB671" s="160"/>
      <c r="FC671" s="160"/>
      <c r="FD671" s="160"/>
      <c r="FE671" s="160"/>
      <c r="FF671" s="160"/>
      <c r="FG671" s="160"/>
      <c r="FH671" s="160"/>
      <c r="FI671" s="161"/>
      <c r="FV671" s="24" t="str">
        <f>IF(FW671&lt;&gt;"",MAX($FV$3:FV670)+1,"")</f>
        <v/>
      </c>
      <c r="FW671" s="24" t="str">
        <f>IF($B671&lt;&gt;"",LEFT(E671,2),"")</f>
        <v/>
      </c>
      <c r="FX671" s="24" t="str">
        <f t="shared" si="1231"/>
        <v/>
      </c>
      <c r="FY671" s="24" t="str">
        <f t="shared" si="1232"/>
        <v/>
      </c>
      <c r="FZ671" s="24" t="str">
        <f t="shared" si="1233"/>
        <v/>
      </c>
    </row>
    <row r="672" spans="1:182" x14ac:dyDescent="0.25">
      <c r="A672" s="38" t="str">
        <f>IF(AND(A671&lt;&gt;"",I672&lt;&gt;""),A668,"")</f>
        <v/>
      </c>
      <c r="B672" s="38" t="str">
        <f t="shared" ref="B672" si="1237">IF(AND($A672&lt;&gt;"",B668&lt;&gt;""),B668,"")</f>
        <v/>
      </c>
      <c r="C672" s="65" t="s">
        <v>742</v>
      </c>
      <c r="D672" s="42" t="str">
        <f>IF(D670&lt;&gt;"",IF(ISNA(VLOOKUP(D670,EconomyTable,2,FALSE)),"&lt;Unknown&gt;",VLOOKUP(D670,EconomyTable,2,FALSE)),"")</f>
        <v/>
      </c>
      <c r="E672" s="44" t="str">
        <f>IF(AND(I672&lt;&gt;"",E668&lt;&gt;""),E668,"")</f>
        <v/>
      </c>
      <c r="F672" s="44" t="str">
        <f>IF(I672&lt;&gt;"",MAX(F668:F671)+1,"")</f>
        <v/>
      </c>
      <c r="G672" s="44" t="str">
        <f>IF(AND(I672&lt;&gt;"",D669&lt;&gt;""),D669,"")</f>
        <v/>
      </c>
      <c r="H672" s="44" t="str">
        <f>IF(AND(I673&lt;&gt;"",D670&lt;&gt;""),D672,"")</f>
        <v/>
      </c>
      <c r="I672" s="31"/>
      <c r="J672" s="33"/>
      <c r="K672" s="38" t="str">
        <f t="shared" si="1230"/>
        <v/>
      </c>
      <c r="L672" s="153"/>
      <c r="M672" s="153"/>
      <c r="N672" s="153"/>
      <c r="O672" s="153"/>
      <c r="P672" s="31"/>
      <c r="Q672" s="54"/>
      <c r="R672" s="55"/>
      <c r="S672" s="55"/>
      <c r="T672" s="55"/>
      <c r="U672" s="55"/>
      <c r="V672" s="55"/>
      <c r="W672" s="55"/>
      <c r="X672" s="55"/>
      <c r="Y672" s="55"/>
      <c r="Z672" s="55"/>
      <c r="AA672" s="55"/>
      <c r="AB672" s="55"/>
      <c r="AC672" s="55"/>
      <c r="AD672" s="55"/>
      <c r="AE672" s="55"/>
      <c r="AF672" s="55"/>
      <c r="AG672" s="55"/>
      <c r="AH672" s="55"/>
      <c r="AI672" s="55"/>
      <c r="AJ672" s="55"/>
      <c r="AK672" s="55"/>
      <c r="AL672" s="55"/>
      <c r="AM672" s="56"/>
      <c r="AN672" s="54"/>
      <c r="AO672" s="55"/>
      <c r="AP672" s="55"/>
      <c r="AQ672" s="55"/>
      <c r="AR672" s="55"/>
      <c r="AS672" s="56"/>
      <c r="AT672" s="54"/>
      <c r="AU672" s="55"/>
      <c r="AV672" s="56"/>
      <c r="AW672" s="54"/>
      <c r="AX672" s="55"/>
      <c r="AY672" s="55"/>
      <c r="AZ672" s="55"/>
      <c r="BA672" s="55"/>
      <c r="BB672" s="55"/>
      <c r="BC672" s="55"/>
      <c r="BD672" s="55"/>
      <c r="BE672" s="55"/>
      <c r="BF672" s="55"/>
      <c r="BG672" s="55"/>
      <c r="BH672" s="56"/>
      <c r="BI672" s="54"/>
      <c r="BJ672" s="55"/>
      <c r="BK672" s="55"/>
      <c r="BL672" s="55"/>
      <c r="BM672" s="55"/>
      <c r="BN672" s="55"/>
      <c r="BO672" s="55"/>
      <c r="BP672" s="55"/>
      <c r="BQ672" s="55"/>
      <c r="BR672" s="55"/>
      <c r="BS672" s="55"/>
      <c r="BT672" s="55"/>
      <c r="BU672" s="56"/>
      <c r="BV672" s="54"/>
      <c r="BW672" s="57"/>
      <c r="BX672" s="57"/>
      <c r="BY672" s="55"/>
      <c r="BZ672" s="55"/>
      <c r="CA672" s="55"/>
      <c r="CB672" s="55"/>
      <c r="CC672" s="55"/>
      <c r="CD672" s="55"/>
      <c r="CE672" s="55"/>
      <c r="CF672" s="55"/>
      <c r="CG672" s="55"/>
      <c r="CH672" s="55"/>
      <c r="CI672" s="55"/>
      <c r="CJ672" s="55"/>
      <c r="CK672" s="55"/>
      <c r="CL672" s="55"/>
      <c r="CM672" s="58"/>
      <c r="CN672" s="54"/>
      <c r="CO672" s="58"/>
      <c r="CP672" s="58"/>
      <c r="CQ672" s="58"/>
      <c r="CR672" s="58"/>
      <c r="CS672" s="58"/>
      <c r="CT672" s="58"/>
      <c r="CU672" s="58"/>
      <c r="CV672" s="58"/>
      <c r="CW672" s="58"/>
      <c r="CX672" s="58"/>
      <c r="CY672" s="58"/>
      <c r="CZ672" s="58"/>
      <c r="DA672" s="58"/>
      <c r="DB672" s="58"/>
      <c r="DC672" s="58"/>
      <c r="DD672" s="58"/>
      <c r="DE672" s="58"/>
      <c r="DF672" s="58"/>
      <c r="DG672" s="58"/>
      <c r="DH672" s="58"/>
      <c r="DI672" s="58"/>
      <c r="DJ672" s="58"/>
      <c r="DK672" s="58"/>
      <c r="DL672" s="56"/>
      <c r="DM672" s="169" t="s">
        <v>861</v>
      </c>
      <c r="DN672" s="170"/>
      <c r="DO672" s="170"/>
      <c r="DP672" s="170"/>
      <c r="DQ672" s="170"/>
      <c r="DR672" s="170"/>
      <c r="DS672" s="171"/>
      <c r="DT672" s="205">
        <f>SUM(DN668:DU671)</f>
        <v>0</v>
      </c>
      <c r="DU672" s="206"/>
      <c r="DV672" s="169" t="s">
        <v>861</v>
      </c>
      <c r="DW672" s="170"/>
      <c r="DX672" s="170"/>
      <c r="DY672" s="170"/>
      <c r="DZ672" s="170"/>
      <c r="EA672" s="170"/>
      <c r="EB672" s="170"/>
      <c r="EC672" s="171"/>
      <c r="ED672" s="207">
        <f>SUM(DW668:EE671)</f>
        <v>0</v>
      </c>
      <c r="EE672" s="208"/>
      <c r="EF672" s="169" t="s">
        <v>861</v>
      </c>
      <c r="EG672" s="170"/>
      <c r="EH672" s="170"/>
      <c r="EI672" s="170"/>
      <c r="EJ672" s="170"/>
      <c r="EK672" s="170"/>
      <c r="EL672" s="171"/>
      <c r="EM672" s="207">
        <f>SUM(EG668:EN671)</f>
        <v>0</v>
      </c>
      <c r="EN672" s="208"/>
      <c r="EO672" s="170" t="s">
        <v>861</v>
      </c>
      <c r="EP672" s="170"/>
      <c r="EQ672" s="170"/>
      <c r="ER672" s="170"/>
      <c r="ES672" s="170"/>
      <c r="ET672" s="170"/>
      <c r="EU672" s="171"/>
      <c r="EV672" s="207">
        <f>SUM(EP668:EW671)</f>
        <v>0</v>
      </c>
      <c r="EW672" s="208"/>
      <c r="EX672" s="159"/>
      <c r="EY672" s="160"/>
      <c r="EZ672" s="160"/>
      <c r="FA672" s="160"/>
      <c r="FB672" s="160"/>
      <c r="FC672" s="160"/>
      <c r="FD672" s="160"/>
      <c r="FE672" s="160"/>
      <c r="FF672" s="160"/>
      <c r="FG672" s="160"/>
      <c r="FH672" s="160"/>
      <c r="FI672" s="161"/>
      <c r="FV672" s="24" t="str">
        <f>IF(FW672&lt;&gt;"",MAX($FV$3:FV671)+1,"")</f>
        <v/>
      </c>
      <c r="FW672" s="24" t="str">
        <f>IF($B672&lt;&gt;"",E672,"")</f>
        <v/>
      </c>
      <c r="FX672" s="24" t="str">
        <f t="shared" si="1231"/>
        <v/>
      </c>
      <c r="FY672" s="24" t="str">
        <f t="shared" si="1232"/>
        <v/>
      </c>
      <c r="FZ672" s="24" t="str">
        <f t="shared" si="1233"/>
        <v/>
      </c>
    </row>
    <row r="673" spans="1:182" x14ac:dyDescent="0.25">
      <c r="A673" s="38" t="str">
        <f>IF(AND(A672&lt;&gt;"",I673&lt;&gt;""),A668,"")</f>
        <v/>
      </c>
      <c r="B673" s="38" t="str">
        <f t="shared" ref="B673" si="1238">IF(AND($A673&lt;&gt;"",B668&lt;&gt;""),B668,"")</f>
        <v/>
      </c>
      <c r="C673" s="65" t="s">
        <v>741</v>
      </c>
      <c r="D673" s="43" t="str">
        <f>IF(D671&lt;&gt;"",IF(ISNA(VLOOKUP(D671,EconomyTypeTable,2,FALSE)),"&lt;Unknown&gt;",VLOOKUP(D671,EconomyTypeTable,2,FALSE)),"")</f>
        <v/>
      </c>
      <c r="E673" s="44" t="str">
        <f>IF(AND(I673&lt;&gt;"",E668&lt;&gt;""),E668,"")</f>
        <v/>
      </c>
      <c r="F673" s="44" t="str">
        <f>IF(I673&lt;&gt;"",MAX(F668:F672)+1,"")</f>
        <v/>
      </c>
      <c r="G673" s="44" t="str">
        <f>IF(AND(I672&lt;&gt;"",D669&lt;&gt;""),D669,"")</f>
        <v/>
      </c>
      <c r="H673" s="44" t="str">
        <f>IF(AND(I673&lt;&gt;"",D670&lt;&gt;""),D672,"")</f>
        <v/>
      </c>
      <c r="I673" s="31"/>
      <c r="J673" s="33"/>
      <c r="K673" s="38" t="str">
        <f t="shared" si="1230"/>
        <v/>
      </c>
      <c r="L673" s="153"/>
      <c r="M673" s="153"/>
      <c r="N673" s="153"/>
      <c r="O673" s="153"/>
      <c r="P673" s="31"/>
      <c r="Q673" s="59"/>
      <c r="R673" s="60"/>
      <c r="S673" s="60"/>
      <c r="T673" s="60"/>
      <c r="U673" s="60"/>
      <c r="V673" s="60"/>
      <c r="W673" s="60"/>
      <c r="X673" s="60"/>
      <c r="Y673" s="60"/>
      <c r="Z673" s="60"/>
      <c r="AA673" s="60"/>
      <c r="AB673" s="60"/>
      <c r="AC673" s="60"/>
      <c r="AD673" s="60"/>
      <c r="AE673" s="60"/>
      <c r="AF673" s="60"/>
      <c r="AG673" s="60"/>
      <c r="AH673" s="60"/>
      <c r="AI673" s="60"/>
      <c r="AJ673" s="60"/>
      <c r="AK673" s="60"/>
      <c r="AL673" s="60"/>
      <c r="AM673" s="61"/>
      <c r="AN673" s="59"/>
      <c r="AO673" s="60"/>
      <c r="AP673" s="60"/>
      <c r="AQ673" s="60"/>
      <c r="AR673" s="60"/>
      <c r="AS673" s="61"/>
      <c r="AT673" s="59"/>
      <c r="AU673" s="60"/>
      <c r="AV673" s="61"/>
      <c r="AW673" s="59"/>
      <c r="AX673" s="60"/>
      <c r="AY673" s="60"/>
      <c r="AZ673" s="60"/>
      <c r="BA673" s="60"/>
      <c r="BB673" s="60"/>
      <c r="BC673" s="60"/>
      <c r="BD673" s="60"/>
      <c r="BE673" s="60"/>
      <c r="BF673" s="60"/>
      <c r="BG673" s="60"/>
      <c r="BH673" s="61"/>
      <c r="BI673" s="59"/>
      <c r="BJ673" s="60"/>
      <c r="BK673" s="60"/>
      <c r="BL673" s="60"/>
      <c r="BM673" s="60"/>
      <c r="BN673" s="60"/>
      <c r="BO673" s="60"/>
      <c r="BP673" s="60"/>
      <c r="BQ673" s="60"/>
      <c r="BR673" s="60"/>
      <c r="BS673" s="60"/>
      <c r="BT673" s="60"/>
      <c r="BU673" s="61"/>
      <c r="BV673" s="59"/>
      <c r="BW673" s="62"/>
      <c r="BX673" s="62"/>
      <c r="BY673" s="60"/>
      <c r="BZ673" s="60"/>
      <c r="CA673" s="60"/>
      <c r="CB673" s="60"/>
      <c r="CC673" s="60"/>
      <c r="CD673" s="60"/>
      <c r="CE673" s="60"/>
      <c r="CF673" s="60"/>
      <c r="CG673" s="60"/>
      <c r="CH673" s="60"/>
      <c r="CI673" s="60"/>
      <c r="CJ673" s="60"/>
      <c r="CK673" s="60"/>
      <c r="CL673" s="60"/>
      <c r="CM673" s="61"/>
      <c r="CN673" s="58"/>
      <c r="CO673" s="58"/>
      <c r="CP673" s="58"/>
      <c r="CQ673" s="58"/>
      <c r="CR673" s="58"/>
      <c r="CS673" s="58"/>
      <c r="CT673" s="58"/>
      <c r="CU673" s="58"/>
      <c r="CV673" s="58"/>
      <c r="CW673" s="58"/>
      <c r="CX673" s="58"/>
      <c r="CY673" s="58"/>
      <c r="CZ673" s="58"/>
      <c r="DA673" s="58"/>
      <c r="DB673" s="58"/>
      <c r="DC673" s="58"/>
      <c r="DD673" s="58"/>
      <c r="DE673" s="58"/>
      <c r="DF673" s="58"/>
      <c r="DG673" s="58"/>
      <c r="DH673" s="58"/>
      <c r="DI673" s="58"/>
      <c r="DJ673" s="58"/>
      <c r="DK673" s="58"/>
      <c r="DL673" s="56"/>
      <c r="DM673" s="170" t="s">
        <v>823</v>
      </c>
      <c r="DN673" s="170"/>
      <c r="DO673" s="170"/>
      <c r="DP673" s="170"/>
      <c r="DQ673" s="170"/>
      <c r="DR673" s="170"/>
      <c r="DS673" s="171"/>
      <c r="DT673" s="172"/>
      <c r="DU673" s="186"/>
      <c r="DV673" s="209"/>
      <c r="DW673" s="190"/>
      <c r="DX673" s="190"/>
      <c r="DY673" s="190"/>
      <c r="DZ673" s="190"/>
      <c r="EA673" s="190"/>
      <c r="EB673" s="190"/>
      <c r="EC673" s="190"/>
      <c r="ED673" s="190"/>
      <c r="EE673" s="190"/>
      <c r="EF673" s="190"/>
      <c r="EG673" s="190"/>
      <c r="EH673" s="190"/>
      <c r="EI673" s="190"/>
      <c r="EJ673" s="190"/>
      <c r="EK673" s="190"/>
      <c r="EL673" s="190"/>
      <c r="EM673" s="190"/>
      <c r="EN673" s="190"/>
      <c r="EO673" s="190"/>
      <c r="EP673" s="190"/>
      <c r="EQ673" s="190"/>
      <c r="ER673" s="190"/>
      <c r="ES673" s="190"/>
      <c r="ET673" s="190"/>
      <c r="EU673" s="190"/>
      <c r="EV673" s="190"/>
      <c r="EW673" s="210"/>
      <c r="EX673" s="159"/>
      <c r="EY673" s="160"/>
      <c r="EZ673" s="160"/>
      <c r="FA673" s="160"/>
      <c r="FB673" s="160"/>
      <c r="FC673" s="160"/>
      <c r="FD673" s="160"/>
      <c r="FE673" s="160"/>
      <c r="FF673" s="160"/>
      <c r="FG673" s="160"/>
      <c r="FH673" s="160"/>
      <c r="FI673" s="161"/>
    </row>
    <row r="674" spans="1:182" ht="15.75" thickBot="1" x14ac:dyDescent="0.3">
      <c r="A674" s="39">
        <f>IF(A668&lt;&gt;"",A668,"")</f>
        <v>96</v>
      </c>
      <c r="B674" s="39" t="str">
        <f>IF(AND($A674&lt;&gt;"",B668&lt;&gt;""),B668,"")</f>
        <v/>
      </c>
      <c r="C674" s="67" t="s">
        <v>315</v>
      </c>
      <c r="D674" s="36"/>
      <c r="E674" s="148"/>
      <c r="F674" s="149"/>
      <c r="G674" s="149"/>
      <c r="H674" s="149"/>
      <c r="I674" s="149"/>
      <c r="J674" s="149"/>
      <c r="K674" s="149"/>
      <c r="L674" s="149"/>
      <c r="M674" s="149"/>
      <c r="N674" s="149"/>
      <c r="O674" s="150"/>
      <c r="P674" s="46" t="str">
        <f>IF(COUNTA(Q674:AM674)-COUNTBLANK(Q674:AM674)&gt;0,COUNTA(Q674:AM674)-COUNTBLANK(Q674:AM674)&amp;" Deposit types","")</f>
        <v/>
      </c>
      <c r="Q674" s="47" t="str">
        <f>IF(COUNTA(Q668:Q673)&gt;0,COUNTA(Q668:Q673),"")</f>
        <v/>
      </c>
      <c r="R674" s="48" t="str">
        <f t="shared" ref="R674:BK674" si="1239">IF(COUNTA(R668:R673)&gt;0,COUNTA(R668:R673),"")</f>
        <v/>
      </c>
      <c r="S674" s="48" t="str">
        <f t="shared" si="1239"/>
        <v/>
      </c>
      <c r="T674" s="48" t="str">
        <f t="shared" si="1239"/>
        <v/>
      </c>
      <c r="U674" s="48" t="str">
        <f t="shared" si="1239"/>
        <v/>
      </c>
      <c r="V674" s="48" t="str">
        <f t="shared" si="1239"/>
        <v/>
      </c>
      <c r="W674" s="48" t="str">
        <f t="shared" si="1239"/>
        <v/>
      </c>
      <c r="X674" s="48" t="str">
        <f t="shared" si="1239"/>
        <v/>
      </c>
      <c r="Y674" s="48" t="str">
        <f t="shared" si="1239"/>
        <v/>
      </c>
      <c r="Z674" s="48" t="str">
        <f t="shared" si="1239"/>
        <v/>
      </c>
      <c r="AA674" s="48" t="str">
        <f t="shared" si="1239"/>
        <v/>
      </c>
      <c r="AB674" s="48" t="str">
        <f>IF(COUNTA(AB668:AB673)&gt;0,COUNTA(AB668:AB673),"")</f>
        <v/>
      </c>
      <c r="AC674" s="48" t="str">
        <f t="shared" ref="AC674:BV674" si="1240">IF(COUNTA(AC668:AC673)&gt;0,COUNTA(AC668:AC673),"")</f>
        <v/>
      </c>
      <c r="AD674" s="48" t="str">
        <f t="shared" si="1240"/>
        <v/>
      </c>
      <c r="AE674" s="48" t="str">
        <f t="shared" si="1240"/>
        <v/>
      </c>
      <c r="AF674" s="48" t="str">
        <f t="shared" si="1240"/>
        <v/>
      </c>
      <c r="AG674" s="48" t="str">
        <f t="shared" si="1240"/>
        <v/>
      </c>
      <c r="AH674" s="48" t="str">
        <f t="shared" si="1240"/>
        <v/>
      </c>
      <c r="AI674" s="48" t="str">
        <f t="shared" si="1240"/>
        <v/>
      </c>
      <c r="AJ674" s="48" t="str">
        <f t="shared" si="1240"/>
        <v/>
      </c>
      <c r="AK674" s="48" t="str">
        <f t="shared" si="1240"/>
        <v/>
      </c>
      <c r="AL674" s="48" t="str">
        <f t="shared" si="1240"/>
        <v/>
      </c>
      <c r="AM674" s="49" t="str">
        <f t="shared" si="1240"/>
        <v/>
      </c>
      <c r="AN674" s="47" t="str">
        <f t="shared" si="1240"/>
        <v/>
      </c>
      <c r="AO674" s="48" t="str">
        <f t="shared" si="1240"/>
        <v/>
      </c>
      <c r="AP674" s="48" t="str">
        <f t="shared" si="1240"/>
        <v/>
      </c>
      <c r="AQ674" s="48" t="str">
        <f t="shared" si="1240"/>
        <v/>
      </c>
      <c r="AR674" s="48" t="str">
        <f t="shared" si="1240"/>
        <v/>
      </c>
      <c r="AS674" s="49" t="str">
        <f t="shared" si="1240"/>
        <v/>
      </c>
      <c r="AT674" s="47" t="str">
        <f t="shared" si="1240"/>
        <v/>
      </c>
      <c r="AU674" s="48" t="str">
        <f t="shared" si="1240"/>
        <v/>
      </c>
      <c r="AV674" s="49" t="str">
        <f t="shared" si="1240"/>
        <v/>
      </c>
      <c r="AW674" s="47" t="str">
        <f t="shared" si="1240"/>
        <v/>
      </c>
      <c r="AX674" s="48" t="str">
        <f t="shared" si="1240"/>
        <v/>
      </c>
      <c r="AY674" s="48" t="str">
        <f t="shared" si="1240"/>
        <v/>
      </c>
      <c r="AZ674" s="48" t="str">
        <f t="shared" si="1240"/>
        <v/>
      </c>
      <c r="BA674" s="48" t="str">
        <f t="shared" si="1240"/>
        <v/>
      </c>
      <c r="BB674" s="48" t="str">
        <f t="shared" si="1240"/>
        <v/>
      </c>
      <c r="BC674" s="48" t="str">
        <f t="shared" si="1240"/>
        <v/>
      </c>
      <c r="BD674" s="48" t="str">
        <f t="shared" si="1240"/>
        <v/>
      </c>
      <c r="BE674" s="48" t="str">
        <f t="shared" si="1240"/>
        <v/>
      </c>
      <c r="BF674" s="48" t="str">
        <f t="shared" si="1240"/>
        <v/>
      </c>
      <c r="BG674" s="48" t="str">
        <f t="shared" si="1240"/>
        <v/>
      </c>
      <c r="BH674" s="49" t="str">
        <f t="shared" si="1240"/>
        <v/>
      </c>
      <c r="BI674" s="47" t="str">
        <f t="shared" si="1240"/>
        <v/>
      </c>
      <c r="BJ674" s="48" t="str">
        <f t="shared" si="1240"/>
        <v/>
      </c>
      <c r="BK674" s="48" t="str">
        <f t="shared" si="1240"/>
        <v/>
      </c>
      <c r="BL674" s="48"/>
      <c r="BM674" s="48" t="str">
        <f t="shared" ref="BM674:BU674" si="1241">IF(COUNTA(BM668:BM673)&gt;0,COUNTA(BM668:BM673),"")</f>
        <v/>
      </c>
      <c r="BN674" s="48" t="str">
        <f t="shared" si="1241"/>
        <v/>
      </c>
      <c r="BO674" s="48" t="str">
        <f t="shared" si="1241"/>
        <v/>
      </c>
      <c r="BP674" s="48" t="str">
        <f t="shared" si="1241"/>
        <v/>
      </c>
      <c r="BQ674" s="48" t="str">
        <f t="shared" si="1241"/>
        <v/>
      </c>
      <c r="BR674" s="48" t="str">
        <f t="shared" si="1241"/>
        <v/>
      </c>
      <c r="BS674" s="48" t="str">
        <f t="shared" si="1241"/>
        <v/>
      </c>
      <c r="BT674" s="48" t="str">
        <f t="shared" si="1241"/>
        <v/>
      </c>
      <c r="BU674" s="49" t="str">
        <f t="shared" si="1241"/>
        <v/>
      </c>
      <c r="BV674" s="47" t="str">
        <f>IF(COUNTA(BV668:BV673)&gt;0,COUNTA(BV668:BV673),"")</f>
        <v/>
      </c>
      <c r="BW674" s="48" t="str">
        <f t="shared" ref="BW674:DL674" si="1242">IF(COUNTA(BW668:BW673)&gt;0,COUNTA(BW668:BW673),"")</f>
        <v/>
      </c>
      <c r="BX674" s="48" t="str">
        <f t="shared" si="1242"/>
        <v/>
      </c>
      <c r="BY674" s="48" t="str">
        <f t="shared" si="1242"/>
        <v/>
      </c>
      <c r="BZ674" s="48" t="str">
        <f t="shared" si="1242"/>
        <v/>
      </c>
      <c r="CA674" s="48" t="str">
        <f t="shared" si="1242"/>
        <v/>
      </c>
      <c r="CB674" s="48" t="str">
        <f t="shared" si="1242"/>
        <v/>
      </c>
      <c r="CC674" s="48" t="str">
        <f t="shared" si="1242"/>
        <v/>
      </c>
      <c r="CD674" s="48" t="str">
        <f t="shared" si="1242"/>
        <v/>
      </c>
      <c r="CE674" s="48" t="str">
        <f t="shared" si="1242"/>
        <v/>
      </c>
      <c r="CF674" s="48" t="str">
        <f t="shared" si="1242"/>
        <v/>
      </c>
      <c r="CG674" s="48" t="str">
        <f t="shared" si="1242"/>
        <v/>
      </c>
      <c r="CH674" s="48" t="str">
        <f t="shared" si="1242"/>
        <v/>
      </c>
      <c r="CI674" s="48" t="str">
        <f t="shared" si="1242"/>
        <v/>
      </c>
      <c r="CJ674" s="48" t="str">
        <f t="shared" si="1242"/>
        <v/>
      </c>
      <c r="CK674" s="48" t="str">
        <f t="shared" si="1242"/>
        <v/>
      </c>
      <c r="CL674" s="48" t="str">
        <f t="shared" si="1242"/>
        <v/>
      </c>
      <c r="CM674" s="49" t="str">
        <f t="shared" si="1242"/>
        <v/>
      </c>
      <c r="CN674" s="47" t="str">
        <f t="shared" si="1242"/>
        <v/>
      </c>
      <c r="CO674" s="48" t="str">
        <f t="shared" si="1242"/>
        <v/>
      </c>
      <c r="CP674" s="48" t="str">
        <f t="shared" si="1242"/>
        <v/>
      </c>
      <c r="CQ674" s="48" t="str">
        <f t="shared" si="1242"/>
        <v/>
      </c>
      <c r="CR674" s="48" t="str">
        <f t="shared" si="1242"/>
        <v/>
      </c>
      <c r="CS674" s="48" t="str">
        <f t="shared" si="1242"/>
        <v/>
      </c>
      <c r="CT674" s="48" t="str">
        <f t="shared" si="1242"/>
        <v/>
      </c>
      <c r="CU674" s="48" t="str">
        <f t="shared" si="1242"/>
        <v/>
      </c>
      <c r="CV674" s="48" t="str">
        <f t="shared" si="1242"/>
        <v/>
      </c>
      <c r="CW674" s="48" t="str">
        <f t="shared" si="1242"/>
        <v/>
      </c>
      <c r="CX674" s="48" t="str">
        <f t="shared" si="1242"/>
        <v/>
      </c>
      <c r="CY674" s="48" t="str">
        <f t="shared" si="1242"/>
        <v/>
      </c>
      <c r="CZ674" s="48" t="str">
        <f t="shared" si="1242"/>
        <v/>
      </c>
      <c r="DA674" s="48" t="str">
        <f t="shared" si="1242"/>
        <v/>
      </c>
      <c r="DB674" s="48" t="str">
        <f t="shared" si="1242"/>
        <v/>
      </c>
      <c r="DC674" s="48" t="str">
        <f t="shared" si="1242"/>
        <v/>
      </c>
      <c r="DD674" s="48" t="str">
        <f t="shared" si="1242"/>
        <v/>
      </c>
      <c r="DE674" s="48" t="str">
        <f t="shared" si="1242"/>
        <v/>
      </c>
      <c r="DF674" s="48" t="str">
        <f t="shared" si="1242"/>
        <v/>
      </c>
      <c r="DG674" s="48" t="str">
        <f t="shared" si="1242"/>
        <v/>
      </c>
      <c r="DH674" s="48" t="str">
        <f t="shared" si="1242"/>
        <v/>
      </c>
      <c r="DI674" s="48" t="str">
        <f t="shared" si="1242"/>
        <v/>
      </c>
      <c r="DJ674" s="48" t="str">
        <f t="shared" si="1242"/>
        <v/>
      </c>
      <c r="DK674" s="48" t="str">
        <f t="shared" si="1242"/>
        <v/>
      </c>
      <c r="DL674" s="49" t="str">
        <f t="shared" si="1242"/>
        <v/>
      </c>
      <c r="DM674" s="170" t="s">
        <v>822</v>
      </c>
      <c r="DN674" s="170"/>
      <c r="DO674" s="170"/>
      <c r="DP674" s="170"/>
      <c r="DQ674" s="170"/>
      <c r="DR674" s="170"/>
      <c r="DS674" s="171"/>
      <c r="DT674" s="187"/>
      <c r="DU674" s="172"/>
      <c r="DV674" s="211"/>
      <c r="DW674" s="212"/>
      <c r="DX674" s="212"/>
      <c r="DY674" s="212"/>
      <c r="DZ674" s="212"/>
      <c r="EA674" s="212"/>
      <c r="EB674" s="212"/>
      <c r="EC674" s="212"/>
      <c r="ED674" s="212"/>
      <c r="EE674" s="212"/>
      <c r="EF674" s="212"/>
      <c r="EG674" s="212"/>
      <c r="EH674" s="212"/>
      <c r="EI674" s="212"/>
      <c r="EJ674" s="212"/>
      <c r="EK674" s="212"/>
      <c r="EL674" s="212"/>
      <c r="EM674" s="212"/>
      <c r="EN674" s="212"/>
      <c r="EO674" s="212"/>
      <c r="EP674" s="212"/>
      <c r="EQ674" s="212"/>
      <c r="ER674" s="212"/>
      <c r="ES674" s="212"/>
      <c r="ET674" s="212"/>
      <c r="EU674" s="212"/>
      <c r="EV674" s="212"/>
      <c r="EW674" s="213"/>
      <c r="EX674" s="151"/>
      <c r="EY674" s="149"/>
      <c r="EZ674" s="149"/>
      <c r="FA674" s="149"/>
      <c r="FB674" s="149"/>
      <c r="FC674" s="149"/>
      <c r="FD674" s="149"/>
      <c r="FE674" s="149"/>
      <c r="FF674" s="149"/>
      <c r="FG674" s="149"/>
      <c r="FH674" s="149"/>
      <c r="FI674" s="152"/>
    </row>
    <row r="675" spans="1:182" x14ac:dyDescent="0.25">
      <c r="A675" s="40">
        <f>A668+1</f>
        <v>97</v>
      </c>
      <c r="B675" s="29"/>
      <c r="C675" s="65" t="s">
        <v>531</v>
      </c>
      <c r="D675" s="41" t="str">
        <f>IF(MAX(F675:F680)&gt;0,MAX(F675:F680),"")</f>
        <v/>
      </c>
      <c r="E675" s="30"/>
      <c r="F675" s="45" t="str">
        <f>IF(I675&lt;&gt;"",1,"")</f>
        <v/>
      </c>
      <c r="G675" s="45" t="str">
        <f>IF(AND(I675&lt;&gt;"",D676&lt;&gt;""),D676,"")</f>
        <v/>
      </c>
      <c r="H675" s="45" t="str">
        <f>IF(AND(I675&lt;&gt;"",D677&lt;&gt;""),D679,"")</f>
        <v/>
      </c>
      <c r="I675" s="29"/>
      <c r="J675" s="146"/>
      <c r="K675" s="40" t="str">
        <f t="shared" ref="K675:K680" si="1243">IF(J675&lt;&gt;"",IF(ISNA(VLOOKUP(J675,PlanetTypeTable,2,FALSE)),"&lt;Unknown&gt;",VLOOKUP(J675,PlanetTypeTable,2,FALSE)),"")</f>
        <v/>
      </c>
      <c r="L675" s="34"/>
      <c r="M675" s="34"/>
      <c r="N675" s="34"/>
      <c r="O675" s="34"/>
      <c r="P675" s="29"/>
      <c r="Q675" s="50"/>
      <c r="R675" s="30"/>
      <c r="S675" s="30"/>
      <c r="T675" s="30"/>
      <c r="U675" s="30"/>
      <c r="V675" s="30"/>
      <c r="W675" s="30"/>
      <c r="X675" s="30"/>
      <c r="Y675" s="30"/>
      <c r="Z675" s="30"/>
      <c r="AA675" s="30"/>
      <c r="AB675" s="30"/>
      <c r="AC675" s="30"/>
      <c r="AD675" s="30"/>
      <c r="AE675" s="30"/>
      <c r="AF675" s="30"/>
      <c r="AG675" s="30"/>
      <c r="AH675" s="30"/>
      <c r="AI675" s="30"/>
      <c r="AJ675" s="30"/>
      <c r="AK675" s="30"/>
      <c r="AL675" s="30"/>
      <c r="AM675" s="51"/>
      <c r="AN675" s="50"/>
      <c r="AO675" s="30"/>
      <c r="AP675" s="30"/>
      <c r="AQ675" s="30"/>
      <c r="AR675" s="30"/>
      <c r="AS675" s="51"/>
      <c r="AT675" s="50"/>
      <c r="AU675" s="30"/>
      <c r="AV675" s="51"/>
      <c r="AW675" s="50"/>
      <c r="AX675" s="30"/>
      <c r="AY675" s="30"/>
      <c r="AZ675" s="30"/>
      <c r="BA675" s="30"/>
      <c r="BB675" s="30"/>
      <c r="BC675" s="30"/>
      <c r="BD675" s="30"/>
      <c r="BE675" s="30"/>
      <c r="BF675" s="30"/>
      <c r="BG675" s="30"/>
      <c r="BH675" s="51"/>
      <c r="BI675" s="50"/>
      <c r="BJ675" s="30"/>
      <c r="BK675" s="30"/>
      <c r="BL675" s="30"/>
      <c r="BM675" s="30"/>
      <c r="BN675" s="30"/>
      <c r="BO675" s="30"/>
      <c r="BP675" s="30"/>
      <c r="BQ675" s="30"/>
      <c r="BR675" s="30"/>
      <c r="BS675" s="30"/>
      <c r="BT675" s="30"/>
      <c r="BU675" s="51"/>
      <c r="BV675" s="50"/>
      <c r="BW675" s="52"/>
      <c r="BX675" s="52"/>
      <c r="BY675" s="30"/>
      <c r="BZ675" s="30"/>
      <c r="CA675" s="30"/>
      <c r="CB675" s="30"/>
      <c r="CC675" s="30"/>
      <c r="CD675" s="30"/>
      <c r="CE675" s="30"/>
      <c r="CF675" s="30"/>
      <c r="CG675" s="30"/>
      <c r="CH675" s="30"/>
      <c r="CI675" s="30"/>
      <c r="CJ675" s="30"/>
      <c r="CK675" s="30"/>
      <c r="CL675" s="30"/>
      <c r="CM675" s="51"/>
      <c r="CN675" s="53"/>
      <c r="CO675" s="53"/>
      <c r="CP675" s="53"/>
      <c r="CQ675" s="53"/>
      <c r="CR675" s="53"/>
      <c r="CS675" s="53"/>
      <c r="CT675" s="53"/>
      <c r="CU675" s="53"/>
      <c r="CV675" s="53"/>
      <c r="CW675" s="53"/>
      <c r="CX675" s="53"/>
      <c r="CY675" s="53"/>
      <c r="CZ675" s="53"/>
      <c r="DA675" s="53"/>
      <c r="DB675" s="53"/>
      <c r="DC675" s="53"/>
      <c r="DD675" s="53"/>
      <c r="DE675" s="53"/>
      <c r="DF675" s="53"/>
      <c r="DG675" s="53"/>
      <c r="DH675" s="53"/>
      <c r="DI675" s="53"/>
      <c r="DJ675" s="53"/>
      <c r="DK675" s="53"/>
      <c r="DL675" s="51"/>
      <c r="DM675" s="162" t="s">
        <v>249</v>
      </c>
      <c r="DN675" s="30"/>
      <c r="DO675" s="30"/>
      <c r="DP675" s="30"/>
      <c r="DQ675" s="30"/>
      <c r="DR675" s="30"/>
      <c r="DS675" s="30"/>
      <c r="DT675" s="30"/>
      <c r="DU675" s="51"/>
      <c r="DV675" s="163" t="s">
        <v>249</v>
      </c>
      <c r="DW675" s="30"/>
      <c r="DX675" s="30"/>
      <c r="DY675" s="30"/>
      <c r="DZ675" s="30"/>
      <c r="EA675" s="30"/>
      <c r="EB675" s="30"/>
      <c r="EC675" s="30"/>
      <c r="ED675" s="53"/>
      <c r="EE675" s="51"/>
      <c r="EF675" s="163" t="s">
        <v>249</v>
      </c>
      <c r="EG675" s="30"/>
      <c r="EH675" s="30"/>
      <c r="EI675" s="63"/>
      <c r="EJ675" s="30"/>
      <c r="EK675" s="30"/>
      <c r="EL675" s="30"/>
      <c r="EM675" s="30"/>
      <c r="EN675" s="51"/>
      <c r="EO675" s="163" t="s">
        <v>249</v>
      </c>
      <c r="EP675" s="30"/>
      <c r="EQ675" s="30"/>
      <c r="ER675" s="30"/>
      <c r="ES675" s="30"/>
      <c r="ET675" s="30"/>
      <c r="EU675" s="30"/>
      <c r="EV675" s="30"/>
      <c r="EW675" s="51"/>
      <c r="EX675" s="156"/>
      <c r="EY675" s="157"/>
      <c r="EZ675" s="157"/>
      <c r="FA675" s="157"/>
      <c r="FB675" s="157"/>
      <c r="FC675" s="157"/>
      <c r="FD675" s="157"/>
      <c r="FE675" s="157"/>
      <c r="FF675" s="157"/>
      <c r="FG675" s="157"/>
      <c r="FH675" s="157"/>
      <c r="FI675" s="158"/>
      <c r="FR675" s="25" t="str">
        <f>IF(FS675&lt;&gt;"",MAX(FR$3:FR674)+1,"")</f>
        <v/>
      </c>
      <c r="FS675" s="25" t="str">
        <f>IF(B675&lt;&gt;"",B675,"")</f>
        <v/>
      </c>
      <c r="FT675" s="25" t="str">
        <f>IF(D676&lt;&gt;"",D676,"")</f>
        <v/>
      </c>
      <c r="FV675" s="24" t="str">
        <f>IF(FW675&lt;&gt;"",MAX($FV$3:FV674)+1,"")</f>
        <v/>
      </c>
      <c r="FW675" s="24" t="str">
        <f>IF($B675&lt;&gt;"",LEFT(E675,2),"")</f>
        <v/>
      </c>
      <c r="FX675" s="24" t="str">
        <f t="shared" ref="FX675:FX679" si="1244">IF($B675&lt;&gt;"",I675,"")</f>
        <v/>
      </c>
      <c r="FY675" s="24" t="str">
        <f t="shared" ref="FY675:FY679" si="1245">IF($B675&lt;&gt;"",J675,"")</f>
        <v/>
      </c>
      <c r="FZ675" s="24" t="str">
        <f t="shared" ref="FZ675:FZ679" si="1246">IF($B675&lt;&gt;"",K675,"")</f>
        <v/>
      </c>
    </row>
    <row r="676" spans="1:182" x14ac:dyDescent="0.25">
      <c r="A676" s="38" t="str">
        <f>IF(AND(A675&lt;&gt;"",I676&lt;&gt;""),A675,"")</f>
        <v/>
      </c>
      <c r="B676" s="37" t="str">
        <f t="shared" ref="B676" si="1247">IF(AND($A676&lt;&gt;"",B675&lt;&gt;""),B675,"")</f>
        <v/>
      </c>
      <c r="C676" s="66" t="s">
        <v>72</v>
      </c>
      <c r="D676" s="32"/>
      <c r="E676" s="44" t="str">
        <f>IF(AND(I676&lt;&gt;"",E675&lt;&gt;""),E675,"")</f>
        <v/>
      </c>
      <c r="F676" s="44" t="str">
        <f>IF(I676&lt;&gt;"",MAX(F675:F675)+1,"")</f>
        <v/>
      </c>
      <c r="G676" s="44" t="str">
        <f>IF(AND(I676&lt;&gt;"",D676&lt;&gt;""),D676,"")</f>
        <v/>
      </c>
      <c r="H676" s="44" t="str">
        <f>IF(AND(I676&lt;&gt;"",D677&lt;&gt;""),D679,"")</f>
        <v/>
      </c>
      <c r="I676" s="31"/>
      <c r="J676" s="33"/>
      <c r="K676" s="38" t="str">
        <f t="shared" si="1243"/>
        <v/>
      </c>
      <c r="L676" s="153"/>
      <c r="M676" s="153"/>
      <c r="N676" s="153"/>
      <c r="O676" s="153"/>
      <c r="P676" s="31"/>
      <c r="Q676" s="54"/>
      <c r="R676" s="55"/>
      <c r="S676" s="55"/>
      <c r="T676" s="55"/>
      <c r="U676" s="55"/>
      <c r="V676" s="55"/>
      <c r="W676" s="55"/>
      <c r="X676" s="55"/>
      <c r="Y676" s="55"/>
      <c r="Z676" s="55"/>
      <c r="AA676" s="55"/>
      <c r="AB676" s="55"/>
      <c r="AC676" s="55"/>
      <c r="AD676" s="55"/>
      <c r="AE676" s="55"/>
      <c r="AF676" s="55"/>
      <c r="AG676" s="55"/>
      <c r="AH676" s="55"/>
      <c r="AI676" s="55"/>
      <c r="AJ676" s="55"/>
      <c r="AK676" s="55"/>
      <c r="AL676" s="55"/>
      <c r="AM676" s="56"/>
      <c r="AN676" s="54"/>
      <c r="AO676" s="55"/>
      <c r="AP676" s="55"/>
      <c r="AQ676" s="55"/>
      <c r="AR676" s="55"/>
      <c r="AS676" s="56"/>
      <c r="AT676" s="54"/>
      <c r="AU676" s="55"/>
      <c r="AV676" s="56"/>
      <c r="AW676" s="54"/>
      <c r="AX676" s="55"/>
      <c r="AY676" s="55"/>
      <c r="AZ676" s="55"/>
      <c r="BA676" s="55"/>
      <c r="BB676" s="55"/>
      <c r="BC676" s="55"/>
      <c r="BD676" s="55"/>
      <c r="BE676" s="55"/>
      <c r="BF676" s="55"/>
      <c r="BG676" s="55"/>
      <c r="BH676" s="56"/>
      <c r="BI676" s="54"/>
      <c r="BJ676" s="55"/>
      <c r="BK676" s="55"/>
      <c r="BL676" s="55"/>
      <c r="BM676" s="55"/>
      <c r="BN676" s="55"/>
      <c r="BO676" s="55"/>
      <c r="BP676" s="55"/>
      <c r="BQ676" s="55"/>
      <c r="BR676" s="55"/>
      <c r="BS676" s="55"/>
      <c r="BT676" s="55"/>
      <c r="BU676" s="56"/>
      <c r="BV676" s="54"/>
      <c r="BW676" s="57"/>
      <c r="BX676" s="57"/>
      <c r="BY676" s="55"/>
      <c r="BZ676" s="55"/>
      <c r="CA676" s="55"/>
      <c r="CB676" s="55"/>
      <c r="CC676" s="55"/>
      <c r="CD676" s="55"/>
      <c r="CE676" s="55"/>
      <c r="CF676" s="55"/>
      <c r="CG676" s="55"/>
      <c r="CH676" s="55"/>
      <c r="CI676" s="55"/>
      <c r="CJ676" s="55"/>
      <c r="CK676" s="55"/>
      <c r="CL676" s="55"/>
      <c r="CM676" s="56"/>
      <c r="CN676" s="58"/>
      <c r="CO676" s="58"/>
      <c r="CP676" s="58"/>
      <c r="CQ676" s="58"/>
      <c r="CR676" s="58"/>
      <c r="CS676" s="58"/>
      <c r="CT676" s="58"/>
      <c r="CU676" s="58"/>
      <c r="CV676" s="58"/>
      <c r="CW676" s="58"/>
      <c r="CX676" s="58"/>
      <c r="CY676" s="58"/>
      <c r="CZ676" s="58"/>
      <c r="DA676" s="58"/>
      <c r="DB676" s="58"/>
      <c r="DC676" s="58"/>
      <c r="DD676" s="58"/>
      <c r="DE676" s="58"/>
      <c r="DF676" s="58"/>
      <c r="DG676" s="58"/>
      <c r="DH676" s="58"/>
      <c r="DI676" s="58"/>
      <c r="DJ676" s="58"/>
      <c r="DK676" s="58"/>
      <c r="DL676" s="56"/>
      <c r="DM676" s="167" t="s">
        <v>44</v>
      </c>
      <c r="DN676" s="55"/>
      <c r="DO676" s="55"/>
      <c r="DP676" s="55"/>
      <c r="DQ676" s="55"/>
      <c r="DR676" s="55"/>
      <c r="DS676" s="55"/>
      <c r="DT676" s="55"/>
      <c r="DU676" s="56"/>
      <c r="DV676" s="168" t="s">
        <v>44</v>
      </c>
      <c r="DW676" s="55"/>
      <c r="DX676" s="55"/>
      <c r="DY676" s="55"/>
      <c r="DZ676" s="55"/>
      <c r="EA676" s="55"/>
      <c r="EB676" s="55"/>
      <c r="EC676" s="55"/>
      <c r="ED676" s="58"/>
      <c r="EE676" s="56"/>
      <c r="EF676" s="168" t="s">
        <v>44</v>
      </c>
      <c r="EG676" s="55"/>
      <c r="EH676" s="55"/>
      <c r="EI676" s="55"/>
      <c r="EJ676" s="55"/>
      <c r="EK676" s="55"/>
      <c r="EL676" s="55"/>
      <c r="EM676" s="55"/>
      <c r="EN676" s="56"/>
      <c r="EO676" s="168" t="s">
        <v>44</v>
      </c>
      <c r="EP676" s="55"/>
      <c r="EQ676" s="55"/>
      <c r="ER676" s="55"/>
      <c r="ES676" s="55"/>
      <c r="ET676" s="55"/>
      <c r="EU676" s="55"/>
      <c r="EV676" s="55"/>
      <c r="EW676" s="56"/>
      <c r="EX676" s="159"/>
      <c r="EY676" s="160"/>
      <c r="EZ676" s="160"/>
      <c r="FA676" s="160"/>
      <c r="FB676" s="160"/>
      <c r="FC676" s="160"/>
      <c r="FD676" s="160"/>
      <c r="FE676" s="160"/>
      <c r="FF676" s="160"/>
      <c r="FG676" s="160"/>
      <c r="FH676" s="160"/>
      <c r="FI676" s="161"/>
      <c r="FV676" s="24" t="str">
        <f>IF(FW676&lt;&gt;"",MAX($FV$3:FV675)+1,"")</f>
        <v/>
      </c>
      <c r="FW676" s="24" t="str">
        <f>IF($B676&lt;&gt;"",LEFT(E676,2),"")</f>
        <v/>
      </c>
      <c r="FX676" s="24" t="str">
        <f t="shared" si="1244"/>
        <v/>
      </c>
      <c r="FY676" s="24" t="str">
        <f t="shared" si="1245"/>
        <v/>
      </c>
      <c r="FZ676" s="24" t="str">
        <f t="shared" si="1246"/>
        <v/>
      </c>
    </row>
    <row r="677" spans="1:182" x14ac:dyDescent="0.25">
      <c r="A677" s="38" t="str">
        <f>IF(AND(A676&lt;&gt;"",I677&lt;&gt;""),A675,"")</f>
        <v/>
      </c>
      <c r="B677" s="38" t="str">
        <f t="shared" ref="B677" si="1248">IF(AND($A677&lt;&gt;"",B675&lt;&gt;""),B675,"")</f>
        <v/>
      </c>
      <c r="C677" s="65" t="s">
        <v>317</v>
      </c>
      <c r="D677" s="33"/>
      <c r="E677" s="44" t="str">
        <f>IF(AND(I677&lt;&gt;"",E675&lt;&gt;""),E675,"")</f>
        <v/>
      </c>
      <c r="F677" s="44" t="str">
        <f>IF(I677&lt;&gt;"",MAX(F675:F676)+1,"")</f>
        <v/>
      </c>
      <c r="G677" s="44" t="str">
        <f>IF(AND(I677&lt;&gt;"",D676&lt;&gt;""),D676,"")</f>
        <v/>
      </c>
      <c r="H677" s="44" t="str">
        <f>IF(AND(I677&lt;&gt;"",D677&lt;&gt;""),D679,"")</f>
        <v/>
      </c>
      <c r="I677" s="31"/>
      <c r="J677" s="33"/>
      <c r="K677" s="38" t="str">
        <f t="shared" si="1243"/>
        <v/>
      </c>
      <c r="L677" s="153"/>
      <c r="M677" s="153"/>
      <c r="N677" s="153"/>
      <c r="O677" s="153"/>
      <c r="P677" s="31"/>
      <c r="Q677" s="54"/>
      <c r="R677" s="55"/>
      <c r="S677" s="55"/>
      <c r="T677" s="55"/>
      <c r="U677" s="55"/>
      <c r="V677" s="55"/>
      <c r="W677" s="55"/>
      <c r="X677" s="55"/>
      <c r="Y677" s="55"/>
      <c r="Z677" s="55"/>
      <c r="AA677" s="55"/>
      <c r="AB677" s="55"/>
      <c r="AC677" s="55"/>
      <c r="AD677" s="55"/>
      <c r="AE677" s="55"/>
      <c r="AF677" s="55"/>
      <c r="AG677" s="55"/>
      <c r="AH677" s="55"/>
      <c r="AI677" s="55"/>
      <c r="AJ677" s="55"/>
      <c r="AK677" s="55"/>
      <c r="AL677" s="55"/>
      <c r="AM677" s="56"/>
      <c r="AN677" s="54"/>
      <c r="AO677" s="55"/>
      <c r="AP677" s="55"/>
      <c r="AQ677" s="55"/>
      <c r="AR677" s="55"/>
      <c r="AS677" s="56"/>
      <c r="AT677" s="54"/>
      <c r="AU677" s="55"/>
      <c r="AV677" s="56"/>
      <c r="AW677" s="54"/>
      <c r="AX677" s="55"/>
      <c r="AY677" s="55"/>
      <c r="AZ677" s="55"/>
      <c r="BA677" s="55"/>
      <c r="BB677" s="55"/>
      <c r="BC677" s="55"/>
      <c r="BD677" s="55"/>
      <c r="BE677" s="55"/>
      <c r="BF677" s="55"/>
      <c r="BG677" s="55"/>
      <c r="BH677" s="56"/>
      <c r="BI677" s="54"/>
      <c r="BJ677" s="55"/>
      <c r="BK677" s="55"/>
      <c r="BL677" s="55"/>
      <c r="BM677" s="55"/>
      <c r="BN677" s="55"/>
      <c r="BO677" s="55"/>
      <c r="BP677" s="55"/>
      <c r="BQ677" s="55"/>
      <c r="BR677" s="55"/>
      <c r="BS677" s="55"/>
      <c r="BT677" s="55"/>
      <c r="BU677" s="56"/>
      <c r="BV677" s="54"/>
      <c r="BW677" s="57"/>
      <c r="BX677" s="57"/>
      <c r="BY677" s="55"/>
      <c r="BZ677" s="55"/>
      <c r="CA677" s="55"/>
      <c r="CB677" s="55"/>
      <c r="CC677" s="55"/>
      <c r="CD677" s="55"/>
      <c r="CE677" s="55"/>
      <c r="CF677" s="55"/>
      <c r="CG677" s="55"/>
      <c r="CH677" s="55"/>
      <c r="CI677" s="55"/>
      <c r="CJ677" s="55"/>
      <c r="CK677" s="55"/>
      <c r="CL677" s="55"/>
      <c r="CM677" s="56"/>
      <c r="CN677" s="58"/>
      <c r="CO677" s="58"/>
      <c r="CP677" s="58"/>
      <c r="CQ677" s="58"/>
      <c r="CR677" s="58"/>
      <c r="CS677" s="58"/>
      <c r="CT677" s="58"/>
      <c r="CU677" s="58"/>
      <c r="CV677" s="58"/>
      <c r="CW677" s="58"/>
      <c r="CX677" s="58"/>
      <c r="CY677" s="58"/>
      <c r="CZ677" s="58"/>
      <c r="DA677" s="58"/>
      <c r="DB677" s="58"/>
      <c r="DC677" s="58"/>
      <c r="DD677" s="58"/>
      <c r="DE677" s="58"/>
      <c r="DF677" s="58"/>
      <c r="DG677" s="58"/>
      <c r="DH677" s="58"/>
      <c r="DI677" s="58"/>
      <c r="DJ677" s="58"/>
      <c r="DK677" s="58"/>
      <c r="DL677" s="56"/>
      <c r="DM677" s="165" t="s">
        <v>45</v>
      </c>
      <c r="DN677" s="55"/>
      <c r="DO677" s="55"/>
      <c r="DP677" s="55"/>
      <c r="DQ677" s="55"/>
      <c r="DR677" s="55"/>
      <c r="DS677" s="55"/>
      <c r="DT677" s="55"/>
      <c r="DU677" s="56"/>
      <c r="DV677" s="166" t="s">
        <v>45</v>
      </c>
      <c r="DW677" s="55"/>
      <c r="DX677" s="55"/>
      <c r="DY677" s="55"/>
      <c r="DZ677" s="55"/>
      <c r="EA677" s="55"/>
      <c r="EB677" s="55"/>
      <c r="EC677" s="55"/>
      <c r="ED677" s="58"/>
      <c r="EE677" s="56"/>
      <c r="EF677" s="166" t="s">
        <v>45</v>
      </c>
      <c r="EG677" s="55"/>
      <c r="EH677" s="55"/>
      <c r="EI677" s="55"/>
      <c r="EJ677" s="55"/>
      <c r="EK677" s="55"/>
      <c r="EL677" s="55"/>
      <c r="EM677" s="55"/>
      <c r="EN677" s="56"/>
      <c r="EO677" s="166" t="s">
        <v>45</v>
      </c>
      <c r="EP677" s="55"/>
      <c r="EQ677" s="55"/>
      <c r="ER677" s="55"/>
      <c r="ES677" s="55"/>
      <c r="ET677" s="55"/>
      <c r="EU677" s="55"/>
      <c r="EV677" s="55"/>
      <c r="EW677" s="56"/>
      <c r="EX677" s="159"/>
      <c r="EY677" s="160"/>
      <c r="EZ677" s="160"/>
      <c r="FA677" s="160"/>
      <c r="FB677" s="160"/>
      <c r="FC677" s="160"/>
      <c r="FD677" s="160"/>
      <c r="FE677" s="160"/>
      <c r="FF677" s="160"/>
      <c r="FG677" s="160"/>
      <c r="FH677" s="160"/>
      <c r="FI677" s="161"/>
      <c r="FV677" s="24" t="str">
        <f>IF(FW677&lt;&gt;"",MAX($FV$3:FV676)+1,"")</f>
        <v/>
      </c>
      <c r="FW677" s="24" t="str">
        <f>IF($B677&lt;&gt;"",LEFT(E677,2),"")</f>
        <v/>
      </c>
      <c r="FX677" s="24" t="str">
        <f t="shared" si="1244"/>
        <v/>
      </c>
      <c r="FY677" s="24" t="str">
        <f t="shared" si="1245"/>
        <v/>
      </c>
      <c r="FZ677" s="24" t="str">
        <f t="shared" si="1246"/>
        <v/>
      </c>
    </row>
    <row r="678" spans="1:182" x14ac:dyDescent="0.25">
      <c r="A678" s="38" t="str">
        <f>IF(AND(A677&lt;&gt;"",I678&lt;&gt;""),A675,"")</f>
        <v/>
      </c>
      <c r="B678" s="38" t="str">
        <f t="shared" ref="B678" si="1249">IF(AND($A678&lt;&gt;"",B675&lt;&gt;""),B675,"")</f>
        <v/>
      </c>
      <c r="C678" s="65" t="s">
        <v>318</v>
      </c>
      <c r="D678" s="33"/>
      <c r="E678" s="44" t="str">
        <f>IF(AND(I678&lt;&gt;"",E675&lt;&gt;""),E675,"")</f>
        <v/>
      </c>
      <c r="F678" s="44" t="str">
        <f>IF(I678&lt;&gt;"",MAX(F675:F677)+1,"")</f>
        <v/>
      </c>
      <c r="G678" s="44" t="str">
        <f>IF(AND(I678&lt;&gt;"",D676&lt;&gt;""),D676,"")</f>
        <v/>
      </c>
      <c r="H678" s="44" t="str">
        <f>IF(AND(I678&lt;&gt;"",D677&lt;&gt;""),D679,"")</f>
        <v/>
      </c>
      <c r="I678" s="31"/>
      <c r="J678" s="33"/>
      <c r="K678" s="38" t="str">
        <f t="shared" si="1243"/>
        <v/>
      </c>
      <c r="L678" s="153"/>
      <c r="M678" s="153"/>
      <c r="N678" s="153"/>
      <c r="O678" s="153"/>
      <c r="P678" s="31"/>
      <c r="Q678" s="54"/>
      <c r="R678" s="55"/>
      <c r="S678" s="55"/>
      <c r="T678" s="55"/>
      <c r="U678" s="55"/>
      <c r="V678" s="55"/>
      <c r="W678" s="55"/>
      <c r="X678" s="55"/>
      <c r="Y678" s="55"/>
      <c r="Z678" s="55"/>
      <c r="AA678" s="55"/>
      <c r="AB678" s="55"/>
      <c r="AC678" s="55"/>
      <c r="AD678" s="55"/>
      <c r="AE678" s="55"/>
      <c r="AF678" s="55"/>
      <c r="AG678" s="55"/>
      <c r="AH678" s="55"/>
      <c r="AI678" s="55"/>
      <c r="AJ678" s="55"/>
      <c r="AK678" s="55"/>
      <c r="AL678" s="55"/>
      <c r="AM678" s="56"/>
      <c r="AN678" s="54"/>
      <c r="AO678" s="55"/>
      <c r="AP678" s="55"/>
      <c r="AQ678" s="55"/>
      <c r="AR678" s="55"/>
      <c r="AS678" s="56"/>
      <c r="AT678" s="54"/>
      <c r="AU678" s="55"/>
      <c r="AV678" s="56"/>
      <c r="AW678" s="54"/>
      <c r="AX678" s="55"/>
      <c r="AY678" s="55"/>
      <c r="AZ678" s="55"/>
      <c r="BA678" s="55"/>
      <c r="BB678" s="55"/>
      <c r="BC678" s="55"/>
      <c r="BD678" s="55"/>
      <c r="BE678" s="55"/>
      <c r="BF678" s="55"/>
      <c r="BG678" s="55"/>
      <c r="BH678" s="56"/>
      <c r="BI678" s="54"/>
      <c r="BJ678" s="55"/>
      <c r="BK678" s="55"/>
      <c r="BL678" s="55"/>
      <c r="BM678" s="55"/>
      <c r="BN678" s="55"/>
      <c r="BO678" s="55"/>
      <c r="BP678" s="55"/>
      <c r="BQ678" s="55"/>
      <c r="BR678" s="55"/>
      <c r="BS678" s="55"/>
      <c r="BT678" s="55"/>
      <c r="BU678" s="56"/>
      <c r="BV678" s="54"/>
      <c r="BW678" s="57"/>
      <c r="BX678" s="57"/>
      <c r="BY678" s="55"/>
      <c r="BZ678" s="55"/>
      <c r="CA678" s="55"/>
      <c r="CB678" s="55"/>
      <c r="CC678" s="55"/>
      <c r="CD678" s="55"/>
      <c r="CE678" s="55"/>
      <c r="CF678" s="55"/>
      <c r="CG678" s="55"/>
      <c r="CH678" s="55"/>
      <c r="CI678" s="55"/>
      <c r="CJ678" s="55"/>
      <c r="CK678" s="55"/>
      <c r="CL678" s="55"/>
      <c r="CM678" s="56"/>
      <c r="CN678" s="58"/>
      <c r="CO678" s="58"/>
      <c r="CP678" s="58"/>
      <c r="CQ678" s="58"/>
      <c r="CR678" s="58"/>
      <c r="CS678" s="58"/>
      <c r="CT678" s="58"/>
      <c r="CU678" s="58"/>
      <c r="CV678" s="58"/>
      <c r="CW678" s="58"/>
      <c r="CX678" s="58"/>
      <c r="CY678" s="58"/>
      <c r="CZ678" s="58"/>
      <c r="DA678" s="58"/>
      <c r="DB678" s="58"/>
      <c r="DC678" s="58"/>
      <c r="DD678" s="58"/>
      <c r="DE678" s="58"/>
      <c r="DF678" s="58"/>
      <c r="DG678" s="58"/>
      <c r="DH678" s="58"/>
      <c r="DI678" s="58"/>
      <c r="DJ678" s="58"/>
      <c r="DK678" s="58"/>
      <c r="DL678" s="56"/>
      <c r="DM678" s="155" t="s">
        <v>42</v>
      </c>
      <c r="DN678" s="55"/>
      <c r="DO678" s="55"/>
      <c r="DP678" s="55"/>
      <c r="DQ678" s="55"/>
      <c r="DR678" s="55"/>
      <c r="DS678" s="55"/>
      <c r="DT678" s="55"/>
      <c r="DU678" s="56"/>
      <c r="DV678" s="91" t="s">
        <v>42</v>
      </c>
      <c r="DW678" s="60"/>
      <c r="DX678" s="60"/>
      <c r="DY678" s="60"/>
      <c r="DZ678" s="60"/>
      <c r="EA678" s="60"/>
      <c r="EB678" s="60"/>
      <c r="EC678" s="60"/>
      <c r="ED678" s="147"/>
      <c r="EE678" s="61"/>
      <c r="EF678" s="91" t="s">
        <v>42</v>
      </c>
      <c r="EG678" s="60"/>
      <c r="EH678" s="60"/>
      <c r="EI678" s="60"/>
      <c r="EJ678" s="60"/>
      <c r="EK678" s="60"/>
      <c r="EL678" s="60"/>
      <c r="EM678" s="60"/>
      <c r="EN678" s="61"/>
      <c r="EO678" s="164" t="s">
        <v>42</v>
      </c>
      <c r="EP678" s="60"/>
      <c r="EQ678" s="60"/>
      <c r="ER678" s="60"/>
      <c r="ES678" s="60"/>
      <c r="ET678" s="60"/>
      <c r="EU678" s="60"/>
      <c r="EV678" s="60"/>
      <c r="EW678" s="61"/>
      <c r="EX678" s="159"/>
      <c r="EY678" s="160"/>
      <c r="EZ678" s="160"/>
      <c r="FA678" s="160"/>
      <c r="FB678" s="160"/>
      <c r="FC678" s="160"/>
      <c r="FD678" s="160"/>
      <c r="FE678" s="160"/>
      <c r="FF678" s="160"/>
      <c r="FG678" s="160"/>
      <c r="FH678" s="160"/>
      <c r="FI678" s="161"/>
      <c r="FV678" s="24" t="str">
        <f>IF(FW678&lt;&gt;"",MAX($FV$3:FV677)+1,"")</f>
        <v/>
      </c>
      <c r="FW678" s="24" t="str">
        <f>IF($B678&lt;&gt;"",LEFT(E678,2),"")</f>
        <v/>
      </c>
      <c r="FX678" s="24" t="str">
        <f t="shared" si="1244"/>
        <v/>
      </c>
      <c r="FY678" s="24" t="str">
        <f t="shared" si="1245"/>
        <v/>
      </c>
      <c r="FZ678" s="24" t="str">
        <f t="shared" si="1246"/>
        <v/>
      </c>
    </row>
    <row r="679" spans="1:182" x14ac:dyDescent="0.25">
      <c r="A679" s="38" t="str">
        <f>IF(AND(A678&lt;&gt;"",I679&lt;&gt;""),A675,"")</f>
        <v/>
      </c>
      <c r="B679" s="38" t="str">
        <f t="shared" ref="B679" si="1250">IF(AND($A679&lt;&gt;"",B675&lt;&gt;""),B675,"")</f>
        <v/>
      </c>
      <c r="C679" s="65" t="s">
        <v>742</v>
      </c>
      <c r="D679" s="42" t="str">
        <f>IF(D677&lt;&gt;"",IF(ISNA(VLOOKUP(D677,EconomyTable,2,FALSE)),"&lt;Unknown&gt;",VLOOKUP(D677,EconomyTable,2,FALSE)),"")</f>
        <v/>
      </c>
      <c r="E679" s="44" t="str">
        <f>IF(AND(I679&lt;&gt;"",E675&lt;&gt;""),E675,"")</f>
        <v/>
      </c>
      <c r="F679" s="44" t="str">
        <f>IF(I679&lt;&gt;"",MAX(F675:F678)+1,"")</f>
        <v/>
      </c>
      <c r="G679" s="44" t="str">
        <f>IF(AND(I679&lt;&gt;"",D676&lt;&gt;""),D676,"")</f>
        <v/>
      </c>
      <c r="H679" s="44" t="str">
        <f>IF(AND(I680&lt;&gt;"",D677&lt;&gt;""),D679,"")</f>
        <v/>
      </c>
      <c r="I679" s="31"/>
      <c r="J679" s="33"/>
      <c r="K679" s="38" t="str">
        <f t="shared" si="1243"/>
        <v/>
      </c>
      <c r="L679" s="153"/>
      <c r="M679" s="153"/>
      <c r="N679" s="153"/>
      <c r="O679" s="153"/>
      <c r="P679" s="31"/>
      <c r="Q679" s="54"/>
      <c r="R679" s="55"/>
      <c r="S679" s="55"/>
      <c r="T679" s="55"/>
      <c r="U679" s="55"/>
      <c r="V679" s="55"/>
      <c r="W679" s="55"/>
      <c r="X679" s="55"/>
      <c r="Y679" s="55"/>
      <c r="Z679" s="55"/>
      <c r="AA679" s="55"/>
      <c r="AB679" s="55"/>
      <c r="AC679" s="55"/>
      <c r="AD679" s="55"/>
      <c r="AE679" s="55"/>
      <c r="AF679" s="55"/>
      <c r="AG679" s="55"/>
      <c r="AH679" s="55"/>
      <c r="AI679" s="55"/>
      <c r="AJ679" s="55"/>
      <c r="AK679" s="55"/>
      <c r="AL679" s="55"/>
      <c r="AM679" s="56"/>
      <c r="AN679" s="54"/>
      <c r="AO679" s="55"/>
      <c r="AP679" s="55"/>
      <c r="AQ679" s="55"/>
      <c r="AR679" s="55"/>
      <c r="AS679" s="56"/>
      <c r="AT679" s="54"/>
      <c r="AU679" s="55"/>
      <c r="AV679" s="56"/>
      <c r="AW679" s="54"/>
      <c r="AX679" s="55"/>
      <c r="AY679" s="55"/>
      <c r="AZ679" s="55"/>
      <c r="BA679" s="55"/>
      <c r="BB679" s="55"/>
      <c r="BC679" s="55"/>
      <c r="BD679" s="55"/>
      <c r="BE679" s="55"/>
      <c r="BF679" s="55"/>
      <c r="BG679" s="55"/>
      <c r="BH679" s="56"/>
      <c r="BI679" s="54"/>
      <c r="BJ679" s="55"/>
      <c r="BK679" s="55"/>
      <c r="BL679" s="55"/>
      <c r="BM679" s="55"/>
      <c r="BN679" s="55"/>
      <c r="BO679" s="55"/>
      <c r="BP679" s="55"/>
      <c r="BQ679" s="55"/>
      <c r="BR679" s="55"/>
      <c r="BS679" s="55"/>
      <c r="BT679" s="55"/>
      <c r="BU679" s="56"/>
      <c r="BV679" s="54"/>
      <c r="BW679" s="57"/>
      <c r="BX679" s="57"/>
      <c r="BY679" s="55"/>
      <c r="BZ679" s="55"/>
      <c r="CA679" s="55"/>
      <c r="CB679" s="55"/>
      <c r="CC679" s="55"/>
      <c r="CD679" s="55"/>
      <c r="CE679" s="55"/>
      <c r="CF679" s="55"/>
      <c r="CG679" s="55"/>
      <c r="CH679" s="55"/>
      <c r="CI679" s="55"/>
      <c r="CJ679" s="55"/>
      <c r="CK679" s="55"/>
      <c r="CL679" s="55"/>
      <c r="CM679" s="58"/>
      <c r="CN679" s="54"/>
      <c r="CO679" s="58"/>
      <c r="CP679" s="58"/>
      <c r="CQ679" s="58"/>
      <c r="CR679" s="58"/>
      <c r="CS679" s="58"/>
      <c r="CT679" s="58"/>
      <c r="CU679" s="58"/>
      <c r="CV679" s="58"/>
      <c r="CW679" s="58"/>
      <c r="CX679" s="58"/>
      <c r="CY679" s="58"/>
      <c r="CZ679" s="58"/>
      <c r="DA679" s="58"/>
      <c r="DB679" s="58"/>
      <c r="DC679" s="58"/>
      <c r="DD679" s="58"/>
      <c r="DE679" s="58"/>
      <c r="DF679" s="58"/>
      <c r="DG679" s="58"/>
      <c r="DH679" s="58"/>
      <c r="DI679" s="58"/>
      <c r="DJ679" s="58"/>
      <c r="DK679" s="58"/>
      <c r="DL679" s="56"/>
      <c r="DM679" s="169" t="s">
        <v>861</v>
      </c>
      <c r="DN679" s="170"/>
      <c r="DO679" s="170"/>
      <c r="DP679" s="170"/>
      <c r="DQ679" s="170"/>
      <c r="DR679" s="170"/>
      <c r="DS679" s="171"/>
      <c r="DT679" s="205">
        <f>SUM(DN675:DU678)</f>
        <v>0</v>
      </c>
      <c r="DU679" s="218"/>
      <c r="DV679" s="169" t="s">
        <v>861</v>
      </c>
      <c r="DW679" s="170"/>
      <c r="DX679" s="170"/>
      <c r="DY679" s="170"/>
      <c r="DZ679" s="170"/>
      <c r="EA679" s="170"/>
      <c r="EB679" s="170"/>
      <c r="EC679" s="171"/>
      <c r="ED679" s="205">
        <f>SUM(DW675:EE678)</f>
        <v>0</v>
      </c>
      <c r="EE679" s="218"/>
      <c r="EF679" s="169" t="s">
        <v>861</v>
      </c>
      <c r="EG679" s="170"/>
      <c r="EH679" s="170"/>
      <c r="EI679" s="170"/>
      <c r="EJ679" s="170"/>
      <c r="EK679" s="170"/>
      <c r="EL679" s="171"/>
      <c r="EM679" s="205">
        <f>SUM(EG675:EN678)</f>
        <v>0</v>
      </c>
      <c r="EN679" s="218"/>
      <c r="EO679" s="169" t="s">
        <v>861</v>
      </c>
      <c r="EP679" s="170"/>
      <c r="EQ679" s="170"/>
      <c r="ER679" s="170"/>
      <c r="ES679" s="170"/>
      <c r="ET679" s="170"/>
      <c r="EU679" s="171"/>
      <c r="EV679" s="205">
        <f>SUM(EP675:EW678)</f>
        <v>0</v>
      </c>
      <c r="EW679" s="218"/>
      <c r="EX679" s="159"/>
      <c r="EY679" s="160"/>
      <c r="EZ679" s="160"/>
      <c r="FA679" s="160"/>
      <c r="FB679" s="160"/>
      <c r="FC679" s="160"/>
      <c r="FD679" s="160"/>
      <c r="FE679" s="160"/>
      <c r="FF679" s="160"/>
      <c r="FG679" s="160"/>
      <c r="FH679" s="160"/>
      <c r="FI679" s="161"/>
      <c r="FV679" s="24" t="str">
        <f>IF(FW679&lt;&gt;"",MAX($FV$3:FV678)+1,"")</f>
        <v/>
      </c>
      <c r="FW679" s="24" t="str">
        <f>IF($B679&lt;&gt;"",E679,"")</f>
        <v/>
      </c>
      <c r="FX679" s="24" t="str">
        <f t="shared" si="1244"/>
        <v/>
      </c>
      <c r="FY679" s="24" t="str">
        <f t="shared" si="1245"/>
        <v/>
      </c>
      <c r="FZ679" s="24" t="str">
        <f t="shared" si="1246"/>
        <v/>
      </c>
    </row>
    <row r="680" spans="1:182" x14ac:dyDescent="0.25">
      <c r="A680" s="38" t="str">
        <f>IF(AND(A679&lt;&gt;"",I680&lt;&gt;""),A675,"")</f>
        <v/>
      </c>
      <c r="B680" s="38" t="str">
        <f t="shared" ref="B680" si="1251">IF(AND($A680&lt;&gt;"",B675&lt;&gt;""),B675,"")</f>
        <v/>
      </c>
      <c r="C680" s="65" t="s">
        <v>741</v>
      </c>
      <c r="D680" s="43" t="str">
        <f>IF(D678&lt;&gt;"",IF(ISNA(VLOOKUP(D678,EconomyTypeTable,2,FALSE)),"&lt;Unknown&gt;",VLOOKUP(D678,EconomyTypeTable,2,FALSE)),"")</f>
        <v/>
      </c>
      <c r="E680" s="44" t="str">
        <f>IF(AND(I680&lt;&gt;"",E675&lt;&gt;""),E675,"")</f>
        <v/>
      </c>
      <c r="F680" s="44" t="str">
        <f>IF(I680&lt;&gt;"",MAX(F675:F679)+1,"")</f>
        <v/>
      </c>
      <c r="G680" s="44" t="str">
        <f>IF(AND(I679&lt;&gt;"",D676&lt;&gt;""),D676,"")</f>
        <v/>
      </c>
      <c r="H680" s="44" t="str">
        <f>IF(AND(I680&lt;&gt;"",D677&lt;&gt;""),D679,"")</f>
        <v/>
      </c>
      <c r="I680" s="31"/>
      <c r="J680" s="33"/>
      <c r="K680" s="38" t="str">
        <f t="shared" si="1243"/>
        <v/>
      </c>
      <c r="L680" s="153"/>
      <c r="M680" s="153"/>
      <c r="N680" s="153"/>
      <c r="O680" s="153"/>
      <c r="P680" s="31"/>
      <c r="Q680" s="59"/>
      <c r="R680" s="60"/>
      <c r="S680" s="60"/>
      <c r="T680" s="60"/>
      <c r="U680" s="60"/>
      <c r="V680" s="60"/>
      <c r="W680" s="60"/>
      <c r="X680" s="60"/>
      <c r="Y680" s="60"/>
      <c r="Z680" s="60"/>
      <c r="AA680" s="60"/>
      <c r="AB680" s="60"/>
      <c r="AC680" s="60"/>
      <c r="AD680" s="60"/>
      <c r="AE680" s="60"/>
      <c r="AF680" s="60"/>
      <c r="AG680" s="60"/>
      <c r="AH680" s="60"/>
      <c r="AI680" s="60"/>
      <c r="AJ680" s="60"/>
      <c r="AK680" s="60"/>
      <c r="AL680" s="60"/>
      <c r="AM680" s="61"/>
      <c r="AN680" s="59"/>
      <c r="AO680" s="60"/>
      <c r="AP680" s="60"/>
      <c r="AQ680" s="60"/>
      <c r="AR680" s="60"/>
      <c r="AS680" s="61"/>
      <c r="AT680" s="59"/>
      <c r="AU680" s="60"/>
      <c r="AV680" s="61"/>
      <c r="AW680" s="59"/>
      <c r="AX680" s="60"/>
      <c r="AY680" s="60"/>
      <c r="AZ680" s="60"/>
      <c r="BA680" s="60"/>
      <c r="BB680" s="60"/>
      <c r="BC680" s="60"/>
      <c r="BD680" s="60"/>
      <c r="BE680" s="60"/>
      <c r="BF680" s="60"/>
      <c r="BG680" s="60"/>
      <c r="BH680" s="61"/>
      <c r="BI680" s="59"/>
      <c r="BJ680" s="60"/>
      <c r="BK680" s="60"/>
      <c r="BL680" s="60"/>
      <c r="BM680" s="60"/>
      <c r="BN680" s="60"/>
      <c r="BO680" s="60"/>
      <c r="BP680" s="60"/>
      <c r="BQ680" s="60"/>
      <c r="BR680" s="60"/>
      <c r="BS680" s="60"/>
      <c r="BT680" s="60"/>
      <c r="BU680" s="61"/>
      <c r="BV680" s="59"/>
      <c r="BW680" s="62"/>
      <c r="BX680" s="62"/>
      <c r="BY680" s="60"/>
      <c r="BZ680" s="60"/>
      <c r="CA680" s="60"/>
      <c r="CB680" s="60"/>
      <c r="CC680" s="60"/>
      <c r="CD680" s="60"/>
      <c r="CE680" s="60"/>
      <c r="CF680" s="60"/>
      <c r="CG680" s="60"/>
      <c r="CH680" s="60"/>
      <c r="CI680" s="60"/>
      <c r="CJ680" s="60"/>
      <c r="CK680" s="60"/>
      <c r="CL680" s="60"/>
      <c r="CM680" s="61"/>
      <c r="CN680" s="58"/>
      <c r="CO680" s="58"/>
      <c r="CP680" s="58"/>
      <c r="CQ680" s="58"/>
      <c r="CR680" s="58"/>
      <c r="CS680" s="58"/>
      <c r="CT680" s="58"/>
      <c r="CU680" s="58"/>
      <c r="CV680" s="58"/>
      <c r="CW680" s="58"/>
      <c r="CX680" s="58"/>
      <c r="CY680" s="58"/>
      <c r="CZ680" s="58"/>
      <c r="DA680" s="58"/>
      <c r="DB680" s="58"/>
      <c r="DC680" s="58"/>
      <c r="DD680" s="58"/>
      <c r="DE680" s="58"/>
      <c r="DF680" s="58"/>
      <c r="DG680" s="58"/>
      <c r="DH680" s="58"/>
      <c r="DI680" s="58"/>
      <c r="DJ680" s="58"/>
      <c r="DK680" s="58"/>
      <c r="DL680" s="56"/>
      <c r="DM680" s="169" t="s">
        <v>823</v>
      </c>
      <c r="DN680" s="170"/>
      <c r="DO680" s="170"/>
      <c r="DP680" s="170"/>
      <c r="DQ680" s="170"/>
      <c r="DR680" s="170"/>
      <c r="DS680" s="171"/>
      <c r="DT680" s="172"/>
      <c r="DU680" s="173"/>
      <c r="DV680" s="209"/>
      <c r="DW680" s="190"/>
      <c r="DX680" s="190"/>
      <c r="DY680" s="190"/>
      <c r="DZ680" s="190"/>
      <c r="EA680" s="190"/>
      <c r="EB680" s="190"/>
      <c r="EC680" s="190"/>
      <c r="ED680" s="190"/>
      <c r="EE680" s="190"/>
      <c r="EF680" s="190"/>
      <c r="EG680" s="190"/>
      <c r="EH680" s="190"/>
      <c r="EI680" s="190"/>
      <c r="EJ680" s="190"/>
      <c r="EK680" s="190"/>
      <c r="EL680" s="190"/>
      <c r="EM680" s="190"/>
      <c r="EN680" s="190"/>
      <c r="EO680" s="190"/>
      <c r="EP680" s="190"/>
      <c r="EQ680" s="190"/>
      <c r="ER680" s="190"/>
      <c r="ES680" s="190"/>
      <c r="ET680" s="190"/>
      <c r="EU680" s="190"/>
      <c r="EV680" s="190"/>
      <c r="EW680" s="210"/>
      <c r="EX680" s="159"/>
      <c r="EY680" s="160"/>
      <c r="EZ680" s="160"/>
      <c r="FA680" s="160"/>
      <c r="FB680" s="160"/>
      <c r="FC680" s="160"/>
      <c r="FD680" s="160"/>
      <c r="FE680" s="160"/>
      <c r="FF680" s="160"/>
      <c r="FG680" s="160"/>
      <c r="FH680" s="160"/>
      <c r="FI680" s="161"/>
    </row>
    <row r="681" spans="1:182" ht="15.75" thickBot="1" x14ac:dyDescent="0.3">
      <c r="A681" s="39">
        <f>IF(A675&lt;&gt;"",A675,"")</f>
        <v>97</v>
      </c>
      <c r="B681" s="39" t="str">
        <f>IF(AND($A681&lt;&gt;"",B675&lt;&gt;""),B675,"")</f>
        <v/>
      </c>
      <c r="C681" s="67" t="s">
        <v>315</v>
      </c>
      <c r="D681" s="36"/>
      <c r="E681" s="148"/>
      <c r="F681" s="149"/>
      <c r="G681" s="149"/>
      <c r="H681" s="149"/>
      <c r="I681" s="149"/>
      <c r="J681" s="149"/>
      <c r="K681" s="149"/>
      <c r="L681" s="149"/>
      <c r="M681" s="149"/>
      <c r="N681" s="149"/>
      <c r="O681" s="150"/>
      <c r="P681" s="46" t="str">
        <f>IF(COUNTA(Q681:AM681)-COUNTBLANK(Q681:AM681)&gt;0,COUNTA(Q681:AM681)-COUNTBLANK(Q681:AM681)&amp;" Deposit types","")</f>
        <v/>
      </c>
      <c r="Q681" s="47" t="str">
        <f>IF(COUNTA(Q675:Q680)&gt;0,COUNTA(Q675:Q680),"")</f>
        <v/>
      </c>
      <c r="R681" s="48" t="str">
        <f t="shared" ref="R681:AA681" si="1252">IF(COUNTA(R675:R680)&gt;0,COUNTA(R675:R680),"")</f>
        <v/>
      </c>
      <c r="S681" s="48" t="str">
        <f t="shared" si="1252"/>
        <v/>
      </c>
      <c r="T681" s="48" t="str">
        <f t="shared" si="1252"/>
        <v/>
      </c>
      <c r="U681" s="48" t="str">
        <f t="shared" si="1252"/>
        <v/>
      </c>
      <c r="V681" s="48" t="str">
        <f t="shared" si="1252"/>
        <v/>
      </c>
      <c r="W681" s="48" t="str">
        <f t="shared" si="1252"/>
        <v/>
      </c>
      <c r="X681" s="48" t="str">
        <f t="shared" si="1252"/>
        <v/>
      </c>
      <c r="Y681" s="48" t="str">
        <f t="shared" si="1252"/>
        <v/>
      </c>
      <c r="Z681" s="48" t="str">
        <f t="shared" si="1252"/>
        <v/>
      </c>
      <c r="AA681" s="48" t="str">
        <f t="shared" si="1252"/>
        <v/>
      </c>
      <c r="AB681" s="48" t="str">
        <f>IF(COUNTA(AB675:AB680)&gt;0,COUNTA(AB675:AB680),"")</f>
        <v/>
      </c>
      <c r="AC681" s="48" t="str">
        <f t="shared" ref="AC681:BK681" si="1253">IF(COUNTA(AC675:AC680)&gt;0,COUNTA(AC675:AC680),"")</f>
        <v/>
      </c>
      <c r="AD681" s="48" t="str">
        <f t="shared" si="1253"/>
        <v/>
      </c>
      <c r="AE681" s="48" t="str">
        <f t="shared" si="1253"/>
        <v/>
      </c>
      <c r="AF681" s="48" t="str">
        <f t="shared" si="1253"/>
        <v/>
      </c>
      <c r="AG681" s="48" t="str">
        <f t="shared" si="1253"/>
        <v/>
      </c>
      <c r="AH681" s="48" t="str">
        <f t="shared" si="1253"/>
        <v/>
      </c>
      <c r="AI681" s="48" t="str">
        <f t="shared" si="1253"/>
        <v/>
      </c>
      <c r="AJ681" s="48" t="str">
        <f t="shared" si="1253"/>
        <v/>
      </c>
      <c r="AK681" s="48" t="str">
        <f t="shared" si="1253"/>
        <v/>
      </c>
      <c r="AL681" s="48" t="str">
        <f t="shared" si="1253"/>
        <v/>
      </c>
      <c r="AM681" s="49" t="str">
        <f t="shared" si="1253"/>
        <v/>
      </c>
      <c r="AN681" s="47" t="str">
        <f t="shared" si="1253"/>
        <v/>
      </c>
      <c r="AO681" s="48" t="str">
        <f t="shared" si="1253"/>
        <v/>
      </c>
      <c r="AP681" s="48" t="str">
        <f t="shared" si="1253"/>
        <v/>
      </c>
      <c r="AQ681" s="48" t="str">
        <f t="shared" si="1253"/>
        <v/>
      </c>
      <c r="AR681" s="48" t="str">
        <f t="shared" si="1253"/>
        <v/>
      </c>
      <c r="AS681" s="49" t="str">
        <f t="shared" si="1253"/>
        <v/>
      </c>
      <c r="AT681" s="47" t="str">
        <f t="shared" si="1253"/>
        <v/>
      </c>
      <c r="AU681" s="48" t="str">
        <f t="shared" si="1253"/>
        <v/>
      </c>
      <c r="AV681" s="49" t="str">
        <f t="shared" si="1253"/>
        <v/>
      </c>
      <c r="AW681" s="47" t="str">
        <f t="shared" si="1253"/>
        <v/>
      </c>
      <c r="AX681" s="48" t="str">
        <f t="shared" si="1253"/>
        <v/>
      </c>
      <c r="AY681" s="48" t="str">
        <f t="shared" si="1253"/>
        <v/>
      </c>
      <c r="AZ681" s="48" t="str">
        <f t="shared" si="1253"/>
        <v/>
      </c>
      <c r="BA681" s="48" t="str">
        <f t="shared" si="1253"/>
        <v/>
      </c>
      <c r="BB681" s="48" t="str">
        <f t="shared" si="1253"/>
        <v/>
      </c>
      <c r="BC681" s="48" t="str">
        <f t="shared" si="1253"/>
        <v/>
      </c>
      <c r="BD681" s="48" t="str">
        <f t="shared" si="1253"/>
        <v/>
      </c>
      <c r="BE681" s="48" t="str">
        <f t="shared" si="1253"/>
        <v/>
      </c>
      <c r="BF681" s="48" t="str">
        <f t="shared" si="1253"/>
        <v/>
      </c>
      <c r="BG681" s="48" t="str">
        <f t="shared" si="1253"/>
        <v/>
      </c>
      <c r="BH681" s="49" t="str">
        <f t="shared" si="1253"/>
        <v/>
      </c>
      <c r="BI681" s="47" t="str">
        <f t="shared" si="1253"/>
        <v/>
      </c>
      <c r="BJ681" s="48" t="str">
        <f t="shared" si="1253"/>
        <v/>
      </c>
      <c r="BK681" s="48" t="str">
        <f t="shared" si="1253"/>
        <v/>
      </c>
      <c r="BL681" s="48"/>
      <c r="BM681" s="48" t="str">
        <f t="shared" ref="BM681:BU681" si="1254">IF(COUNTA(BM675:BM680)&gt;0,COUNTA(BM675:BM680),"")</f>
        <v/>
      </c>
      <c r="BN681" s="48" t="str">
        <f t="shared" si="1254"/>
        <v/>
      </c>
      <c r="BO681" s="48" t="str">
        <f t="shared" si="1254"/>
        <v/>
      </c>
      <c r="BP681" s="48" t="str">
        <f t="shared" si="1254"/>
        <v/>
      </c>
      <c r="BQ681" s="48" t="str">
        <f t="shared" si="1254"/>
        <v/>
      </c>
      <c r="BR681" s="48" t="str">
        <f t="shared" si="1254"/>
        <v/>
      </c>
      <c r="BS681" s="48" t="str">
        <f t="shared" si="1254"/>
        <v/>
      </c>
      <c r="BT681" s="48" t="str">
        <f t="shared" si="1254"/>
        <v/>
      </c>
      <c r="BU681" s="49" t="str">
        <f t="shared" si="1254"/>
        <v/>
      </c>
      <c r="BV681" s="47" t="str">
        <f>IF(COUNTA(BV675:BV680)&gt;0,COUNTA(BV675:BV680),"")</f>
        <v/>
      </c>
      <c r="BW681" s="48" t="str">
        <f t="shared" ref="BW681:DL681" si="1255">IF(COUNTA(BW675:BW680)&gt;0,COUNTA(BW675:BW680),"")</f>
        <v/>
      </c>
      <c r="BX681" s="48" t="str">
        <f t="shared" si="1255"/>
        <v/>
      </c>
      <c r="BY681" s="48" t="str">
        <f t="shared" si="1255"/>
        <v/>
      </c>
      <c r="BZ681" s="48" t="str">
        <f t="shared" si="1255"/>
        <v/>
      </c>
      <c r="CA681" s="48" t="str">
        <f t="shared" si="1255"/>
        <v/>
      </c>
      <c r="CB681" s="48" t="str">
        <f t="shared" si="1255"/>
        <v/>
      </c>
      <c r="CC681" s="48" t="str">
        <f t="shared" si="1255"/>
        <v/>
      </c>
      <c r="CD681" s="48" t="str">
        <f t="shared" si="1255"/>
        <v/>
      </c>
      <c r="CE681" s="48" t="str">
        <f t="shared" si="1255"/>
        <v/>
      </c>
      <c r="CF681" s="48" t="str">
        <f t="shared" si="1255"/>
        <v/>
      </c>
      <c r="CG681" s="48" t="str">
        <f t="shared" si="1255"/>
        <v/>
      </c>
      <c r="CH681" s="48" t="str">
        <f t="shared" si="1255"/>
        <v/>
      </c>
      <c r="CI681" s="48" t="str">
        <f t="shared" si="1255"/>
        <v/>
      </c>
      <c r="CJ681" s="48" t="str">
        <f t="shared" si="1255"/>
        <v/>
      </c>
      <c r="CK681" s="48" t="str">
        <f t="shared" si="1255"/>
        <v/>
      </c>
      <c r="CL681" s="48" t="str">
        <f t="shared" si="1255"/>
        <v/>
      </c>
      <c r="CM681" s="49" t="str">
        <f t="shared" si="1255"/>
        <v/>
      </c>
      <c r="CN681" s="47" t="str">
        <f t="shared" si="1255"/>
        <v/>
      </c>
      <c r="CO681" s="48" t="str">
        <f t="shared" si="1255"/>
        <v/>
      </c>
      <c r="CP681" s="48" t="str">
        <f t="shared" si="1255"/>
        <v/>
      </c>
      <c r="CQ681" s="48" t="str">
        <f t="shared" si="1255"/>
        <v/>
      </c>
      <c r="CR681" s="48" t="str">
        <f t="shared" si="1255"/>
        <v/>
      </c>
      <c r="CS681" s="48" t="str">
        <f t="shared" si="1255"/>
        <v/>
      </c>
      <c r="CT681" s="48" t="str">
        <f t="shared" si="1255"/>
        <v/>
      </c>
      <c r="CU681" s="48" t="str">
        <f t="shared" si="1255"/>
        <v/>
      </c>
      <c r="CV681" s="48" t="str">
        <f t="shared" si="1255"/>
        <v/>
      </c>
      <c r="CW681" s="48" t="str">
        <f t="shared" si="1255"/>
        <v/>
      </c>
      <c r="CX681" s="48" t="str">
        <f t="shared" si="1255"/>
        <v/>
      </c>
      <c r="CY681" s="48" t="str">
        <f t="shared" si="1255"/>
        <v/>
      </c>
      <c r="CZ681" s="48" t="str">
        <f t="shared" si="1255"/>
        <v/>
      </c>
      <c r="DA681" s="48" t="str">
        <f t="shared" si="1255"/>
        <v/>
      </c>
      <c r="DB681" s="48" t="str">
        <f t="shared" si="1255"/>
        <v/>
      </c>
      <c r="DC681" s="48" t="str">
        <f t="shared" si="1255"/>
        <v/>
      </c>
      <c r="DD681" s="48" t="str">
        <f t="shared" si="1255"/>
        <v/>
      </c>
      <c r="DE681" s="48" t="str">
        <f t="shared" si="1255"/>
        <v/>
      </c>
      <c r="DF681" s="48" t="str">
        <f t="shared" si="1255"/>
        <v/>
      </c>
      <c r="DG681" s="48" t="str">
        <f t="shared" si="1255"/>
        <v/>
      </c>
      <c r="DH681" s="48" t="str">
        <f t="shared" si="1255"/>
        <v/>
      </c>
      <c r="DI681" s="48" t="str">
        <f t="shared" si="1255"/>
        <v/>
      </c>
      <c r="DJ681" s="48" t="str">
        <f t="shared" si="1255"/>
        <v/>
      </c>
      <c r="DK681" s="48" t="str">
        <f t="shared" si="1255"/>
        <v/>
      </c>
      <c r="DL681" s="49" t="str">
        <f t="shared" si="1255"/>
        <v/>
      </c>
      <c r="DM681" s="169" t="s">
        <v>822</v>
      </c>
      <c r="DN681" s="170"/>
      <c r="DO681" s="170"/>
      <c r="DP681" s="170"/>
      <c r="DQ681" s="170"/>
      <c r="DR681" s="170"/>
      <c r="DS681" s="171"/>
      <c r="DT681" s="172"/>
      <c r="DU681" s="173"/>
      <c r="DV681" s="211"/>
      <c r="DW681" s="212"/>
      <c r="DX681" s="212"/>
      <c r="DY681" s="212"/>
      <c r="DZ681" s="212"/>
      <c r="EA681" s="212"/>
      <c r="EB681" s="212"/>
      <c r="EC681" s="212"/>
      <c r="ED681" s="212"/>
      <c r="EE681" s="212"/>
      <c r="EF681" s="212"/>
      <c r="EG681" s="212"/>
      <c r="EH681" s="212"/>
      <c r="EI681" s="212"/>
      <c r="EJ681" s="212"/>
      <c r="EK681" s="212"/>
      <c r="EL681" s="212"/>
      <c r="EM681" s="212"/>
      <c r="EN681" s="212"/>
      <c r="EO681" s="212"/>
      <c r="EP681" s="212"/>
      <c r="EQ681" s="212"/>
      <c r="ER681" s="212"/>
      <c r="ES681" s="212"/>
      <c r="ET681" s="212"/>
      <c r="EU681" s="212"/>
      <c r="EV681" s="212"/>
      <c r="EW681" s="213"/>
      <c r="EX681" s="151"/>
      <c r="EY681" s="149"/>
      <c r="EZ681" s="149"/>
      <c r="FA681" s="149"/>
      <c r="FB681" s="149"/>
      <c r="FC681" s="149"/>
      <c r="FD681" s="149"/>
      <c r="FE681" s="149"/>
      <c r="FF681" s="149"/>
      <c r="FG681" s="149"/>
      <c r="FH681" s="149"/>
      <c r="FI681" s="152"/>
    </row>
    <row r="682" spans="1:182" x14ac:dyDescent="0.25">
      <c r="A682" s="40">
        <f>A675+1</f>
        <v>98</v>
      </c>
      <c r="B682" s="29"/>
      <c r="C682" s="65" t="s">
        <v>531</v>
      </c>
      <c r="D682" s="41" t="str">
        <f>IF(MAX(F682:F687)&gt;0,MAX(F682:F687),"")</f>
        <v/>
      </c>
      <c r="E682" s="30"/>
      <c r="F682" s="45" t="str">
        <f>IF(I682&lt;&gt;"",1,"")</f>
        <v/>
      </c>
      <c r="G682" s="45" t="str">
        <f>IF(AND(I682&lt;&gt;"",D683&lt;&gt;""),D683,"")</f>
        <v/>
      </c>
      <c r="H682" s="45" t="str">
        <f>IF(AND(I682&lt;&gt;"",D684&lt;&gt;""),D686,"")</f>
        <v/>
      </c>
      <c r="I682" s="29"/>
      <c r="J682" s="146"/>
      <c r="K682" s="40" t="str">
        <f t="shared" ref="K682:K687" si="1256">IF(J682&lt;&gt;"",IF(ISNA(VLOOKUP(J682,PlanetTypeTable,2,FALSE)),"&lt;Unknown&gt;",VLOOKUP(J682,PlanetTypeTable,2,FALSE)),"")</f>
        <v/>
      </c>
      <c r="L682" s="34"/>
      <c r="M682" s="34"/>
      <c r="N682" s="34"/>
      <c r="O682" s="34"/>
      <c r="P682" s="29"/>
      <c r="Q682" s="50"/>
      <c r="R682" s="30"/>
      <c r="S682" s="30"/>
      <c r="T682" s="30"/>
      <c r="U682" s="30"/>
      <c r="V682" s="30"/>
      <c r="W682" s="30"/>
      <c r="X682" s="30"/>
      <c r="Y682" s="30"/>
      <c r="Z682" s="30"/>
      <c r="AA682" s="30"/>
      <c r="AB682" s="30"/>
      <c r="AC682" s="30"/>
      <c r="AD682" s="30"/>
      <c r="AE682" s="30"/>
      <c r="AF682" s="30"/>
      <c r="AG682" s="30"/>
      <c r="AH682" s="30"/>
      <c r="AI682" s="30"/>
      <c r="AJ682" s="30"/>
      <c r="AK682" s="30"/>
      <c r="AL682" s="30"/>
      <c r="AM682" s="51"/>
      <c r="AN682" s="50"/>
      <c r="AO682" s="30"/>
      <c r="AP682" s="30"/>
      <c r="AQ682" s="30"/>
      <c r="AR682" s="30"/>
      <c r="AS682" s="51"/>
      <c r="AT682" s="50"/>
      <c r="AU682" s="30"/>
      <c r="AV682" s="51"/>
      <c r="AW682" s="50"/>
      <c r="AX682" s="30"/>
      <c r="AY682" s="30"/>
      <c r="AZ682" s="30"/>
      <c r="BA682" s="30"/>
      <c r="BB682" s="30"/>
      <c r="BC682" s="30"/>
      <c r="BD682" s="30"/>
      <c r="BE682" s="30"/>
      <c r="BF682" s="30"/>
      <c r="BG682" s="30"/>
      <c r="BH682" s="51"/>
      <c r="BI682" s="50"/>
      <c r="BJ682" s="30"/>
      <c r="BK682" s="30"/>
      <c r="BL682" s="30"/>
      <c r="BM682" s="30"/>
      <c r="BN682" s="30"/>
      <c r="BO682" s="30"/>
      <c r="BP682" s="30"/>
      <c r="BQ682" s="30"/>
      <c r="BR682" s="30"/>
      <c r="BS682" s="30"/>
      <c r="BT682" s="30"/>
      <c r="BU682" s="51"/>
      <c r="BV682" s="50"/>
      <c r="BW682" s="52"/>
      <c r="BX682" s="52"/>
      <c r="BY682" s="30"/>
      <c r="BZ682" s="30"/>
      <c r="CA682" s="30"/>
      <c r="CB682" s="30"/>
      <c r="CC682" s="30"/>
      <c r="CD682" s="30"/>
      <c r="CE682" s="30"/>
      <c r="CF682" s="30"/>
      <c r="CG682" s="30"/>
      <c r="CH682" s="30"/>
      <c r="CI682" s="30"/>
      <c r="CJ682" s="30"/>
      <c r="CK682" s="30"/>
      <c r="CL682" s="30"/>
      <c r="CM682" s="51"/>
      <c r="CN682" s="53"/>
      <c r="CO682" s="53"/>
      <c r="CP682" s="53"/>
      <c r="CQ682" s="53"/>
      <c r="CR682" s="53"/>
      <c r="CS682" s="53"/>
      <c r="CT682" s="53"/>
      <c r="CU682" s="53"/>
      <c r="CV682" s="53"/>
      <c r="CW682" s="53"/>
      <c r="CX682" s="53"/>
      <c r="CY682" s="53"/>
      <c r="CZ682" s="53"/>
      <c r="DA682" s="53"/>
      <c r="DB682" s="53"/>
      <c r="DC682" s="53"/>
      <c r="DD682" s="53"/>
      <c r="DE682" s="53"/>
      <c r="DF682" s="53"/>
      <c r="DG682" s="53"/>
      <c r="DH682" s="53"/>
      <c r="DI682" s="53"/>
      <c r="DJ682" s="53"/>
      <c r="DK682" s="53"/>
      <c r="DL682" s="51"/>
      <c r="DM682" s="162" t="s">
        <v>249</v>
      </c>
      <c r="DN682" s="30"/>
      <c r="DO682" s="30"/>
      <c r="DP682" s="30"/>
      <c r="DQ682" s="30"/>
      <c r="DR682" s="30"/>
      <c r="DS682" s="30"/>
      <c r="DT682" s="30"/>
      <c r="DU682" s="51"/>
      <c r="DV682" s="163" t="s">
        <v>249</v>
      </c>
      <c r="DW682" s="30"/>
      <c r="DX682" s="30"/>
      <c r="DY682" s="30"/>
      <c r="DZ682" s="30"/>
      <c r="EA682" s="30"/>
      <c r="EB682" s="30"/>
      <c r="EC682" s="30"/>
      <c r="ED682" s="53"/>
      <c r="EE682" s="51"/>
      <c r="EF682" s="163" t="s">
        <v>249</v>
      </c>
      <c r="EG682" s="30"/>
      <c r="EH682" s="30"/>
      <c r="EI682" s="63"/>
      <c r="EJ682" s="30"/>
      <c r="EK682" s="30"/>
      <c r="EL682" s="30"/>
      <c r="EM682" s="30"/>
      <c r="EN682" s="51"/>
      <c r="EO682" s="163" t="s">
        <v>249</v>
      </c>
      <c r="EP682" s="30"/>
      <c r="EQ682" s="30"/>
      <c r="ER682" s="30"/>
      <c r="ES682" s="30"/>
      <c r="ET682" s="30"/>
      <c r="EU682" s="30"/>
      <c r="EV682" s="30"/>
      <c r="EW682" s="51"/>
      <c r="EX682" s="156"/>
      <c r="EY682" s="157"/>
      <c r="EZ682" s="157"/>
      <c r="FA682" s="157"/>
      <c r="FB682" s="157"/>
      <c r="FC682" s="157"/>
      <c r="FD682" s="157"/>
      <c r="FE682" s="157"/>
      <c r="FF682" s="157"/>
      <c r="FG682" s="157"/>
      <c r="FH682" s="157"/>
      <c r="FI682" s="158"/>
      <c r="FR682" s="25" t="str">
        <f>IF(FS682&lt;&gt;"",MAX(FR$3:FR681)+1,"")</f>
        <v/>
      </c>
      <c r="FS682" s="25" t="str">
        <f>IF(B682&lt;&gt;"",B682,"")</f>
        <v/>
      </c>
      <c r="FT682" s="25" t="str">
        <f>IF(D683&lt;&gt;"",D683,"")</f>
        <v/>
      </c>
      <c r="FV682" s="24" t="str">
        <f>IF(FW682&lt;&gt;"",MAX($FV$3:FV681)+1,"")</f>
        <v/>
      </c>
      <c r="FW682" s="24" t="str">
        <f>IF($B682&lt;&gt;"",LEFT(E682,2),"")</f>
        <v/>
      </c>
      <c r="FX682" s="24" t="str">
        <f t="shared" ref="FX682:FX686" si="1257">IF($B682&lt;&gt;"",I682,"")</f>
        <v/>
      </c>
      <c r="FY682" s="24" t="str">
        <f t="shared" ref="FY682:FY686" si="1258">IF($B682&lt;&gt;"",J682,"")</f>
        <v/>
      </c>
      <c r="FZ682" s="24" t="str">
        <f t="shared" ref="FZ682:FZ686" si="1259">IF($B682&lt;&gt;"",K682,"")</f>
        <v/>
      </c>
    </row>
    <row r="683" spans="1:182" x14ac:dyDescent="0.25">
      <c r="A683" s="38" t="str">
        <f>IF(AND(A682&lt;&gt;"",I683&lt;&gt;""),A682,"")</f>
        <v/>
      </c>
      <c r="B683" s="37" t="str">
        <f t="shared" ref="B683" si="1260">IF(AND($A683&lt;&gt;"",B682&lt;&gt;""),B682,"")</f>
        <v/>
      </c>
      <c r="C683" s="66" t="s">
        <v>72</v>
      </c>
      <c r="D683" s="32"/>
      <c r="E683" s="44" t="str">
        <f>IF(AND(I683&lt;&gt;"",E682&lt;&gt;""),E682,"")</f>
        <v/>
      </c>
      <c r="F683" s="44" t="str">
        <f>IF(I683&lt;&gt;"",MAX(F682:F682)+1,"")</f>
        <v/>
      </c>
      <c r="G683" s="44" t="str">
        <f>IF(AND(I683&lt;&gt;"",D683&lt;&gt;""),D683,"")</f>
        <v/>
      </c>
      <c r="H683" s="44" t="str">
        <f>IF(AND(I683&lt;&gt;"",D684&lt;&gt;""),D686,"")</f>
        <v/>
      </c>
      <c r="I683" s="31"/>
      <c r="J683" s="33"/>
      <c r="K683" s="38" t="str">
        <f t="shared" si="1256"/>
        <v/>
      </c>
      <c r="L683" s="153"/>
      <c r="M683" s="153"/>
      <c r="N683" s="153"/>
      <c r="O683" s="153"/>
      <c r="P683" s="31"/>
      <c r="Q683" s="54"/>
      <c r="R683" s="55"/>
      <c r="S683" s="55"/>
      <c r="T683" s="55"/>
      <c r="U683" s="55"/>
      <c r="V683" s="55"/>
      <c r="W683" s="55"/>
      <c r="X683" s="55"/>
      <c r="Y683" s="55"/>
      <c r="Z683" s="55"/>
      <c r="AA683" s="55"/>
      <c r="AB683" s="55"/>
      <c r="AC683" s="55"/>
      <c r="AD683" s="55"/>
      <c r="AE683" s="55"/>
      <c r="AF683" s="55"/>
      <c r="AG683" s="55"/>
      <c r="AH683" s="55"/>
      <c r="AI683" s="55"/>
      <c r="AJ683" s="55"/>
      <c r="AK683" s="55"/>
      <c r="AL683" s="55"/>
      <c r="AM683" s="56"/>
      <c r="AN683" s="54"/>
      <c r="AO683" s="55"/>
      <c r="AP683" s="55"/>
      <c r="AQ683" s="55"/>
      <c r="AR683" s="55"/>
      <c r="AS683" s="56"/>
      <c r="AT683" s="54"/>
      <c r="AU683" s="55"/>
      <c r="AV683" s="56"/>
      <c r="AW683" s="54"/>
      <c r="AX683" s="55"/>
      <c r="AY683" s="55"/>
      <c r="AZ683" s="55"/>
      <c r="BA683" s="55"/>
      <c r="BB683" s="55"/>
      <c r="BC683" s="55"/>
      <c r="BD683" s="55"/>
      <c r="BE683" s="55"/>
      <c r="BF683" s="55"/>
      <c r="BG683" s="55"/>
      <c r="BH683" s="56"/>
      <c r="BI683" s="54"/>
      <c r="BJ683" s="55"/>
      <c r="BK683" s="55"/>
      <c r="BL683" s="55"/>
      <c r="BM683" s="55"/>
      <c r="BN683" s="55"/>
      <c r="BO683" s="55"/>
      <c r="BP683" s="55"/>
      <c r="BQ683" s="55"/>
      <c r="BR683" s="55"/>
      <c r="BS683" s="55"/>
      <c r="BT683" s="55"/>
      <c r="BU683" s="56"/>
      <c r="BV683" s="54"/>
      <c r="BW683" s="57"/>
      <c r="BX683" s="57"/>
      <c r="BY683" s="55"/>
      <c r="BZ683" s="55"/>
      <c r="CA683" s="55"/>
      <c r="CB683" s="55"/>
      <c r="CC683" s="55"/>
      <c r="CD683" s="55"/>
      <c r="CE683" s="55"/>
      <c r="CF683" s="55"/>
      <c r="CG683" s="55"/>
      <c r="CH683" s="55"/>
      <c r="CI683" s="55"/>
      <c r="CJ683" s="55"/>
      <c r="CK683" s="55"/>
      <c r="CL683" s="55"/>
      <c r="CM683" s="56"/>
      <c r="CN683" s="58"/>
      <c r="CO683" s="58"/>
      <c r="CP683" s="58"/>
      <c r="CQ683" s="58"/>
      <c r="CR683" s="58"/>
      <c r="CS683" s="58"/>
      <c r="CT683" s="58"/>
      <c r="CU683" s="58"/>
      <c r="CV683" s="58"/>
      <c r="CW683" s="58"/>
      <c r="CX683" s="58"/>
      <c r="CY683" s="58"/>
      <c r="CZ683" s="58"/>
      <c r="DA683" s="58"/>
      <c r="DB683" s="58"/>
      <c r="DC683" s="58"/>
      <c r="DD683" s="58"/>
      <c r="DE683" s="58"/>
      <c r="DF683" s="58"/>
      <c r="DG683" s="58"/>
      <c r="DH683" s="58"/>
      <c r="DI683" s="58"/>
      <c r="DJ683" s="58"/>
      <c r="DK683" s="58"/>
      <c r="DL683" s="56"/>
      <c r="DM683" s="167" t="s">
        <v>44</v>
      </c>
      <c r="DN683" s="55"/>
      <c r="DO683" s="55"/>
      <c r="DP683" s="55"/>
      <c r="DQ683" s="55"/>
      <c r="DR683" s="55"/>
      <c r="DS683" s="55"/>
      <c r="DT683" s="55"/>
      <c r="DU683" s="56"/>
      <c r="DV683" s="168" t="s">
        <v>44</v>
      </c>
      <c r="DW683" s="55"/>
      <c r="DX683" s="55"/>
      <c r="DY683" s="55"/>
      <c r="DZ683" s="55"/>
      <c r="EA683" s="55"/>
      <c r="EB683" s="55"/>
      <c r="EC683" s="55"/>
      <c r="ED683" s="58"/>
      <c r="EE683" s="56"/>
      <c r="EF683" s="168" t="s">
        <v>44</v>
      </c>
      <c r="EG683" s="55"/>
      <c r="EH683" s="55"/>
      <c r="EI683" s="55"/>
      <c r="EJ683" s="55"/>
      <c r="EK683" s="55"/>
      <c r="EL683" s="55"/>
      <c r="EM683" s="55"/>
      <c r="EN683" s="56"/>
      <c r="EO683" s="168" t="s">
        <v>44</v>
      </c>
      <c r="EP683" s="55"/>
      <c r="EQ683" s="55"/>
      <c r="ER683" s="55"/>
      <c r="ES683" s="55"/>
      <c r="ET683" s="55"/>
      <c r="EU683" s="55"/>
      <c r="EV683" s="55"/>
      <c r="EW683" s="56"/>
      <c r="EX683" s="159"/>
      <c r="EY683" s="160"/>
      <c r="EZ683" s="160"/>
      <c r="FA683" s="160"/>
      <c r="FB683" s="160"/>
      <c r="FC683" s="160"/>
      <c r="FD683" s="160"/>
      <c r="FE683" s="160"/>
      <c r="FF683" s="160"/>
      <c r="FG683" s="160"/>
      <c r="FH683" s="160"/>
      <c r="FI683" s="161"/>
      <c r="FV683" s="24" t="str">
        <f>IF(FW683&lt;&gt;"",MAX($FV$3:FV682)+1,"")</f>
        <v/>
      </c>
      <c r="FW683" s="24" t="str">
        <f>IF($B683&lt;&gt;"",LEFT(E683,2),"")</f>
        <v/>
      </c>
      <c r="FX683" s="24" t="str">
        <f t="shared" si="1257"/>
        <v/>
      </c>
      <c r="FY683" s="24" t="str">
        <f t="shared" si="1258"/>
        <v/>
      </c>
      <c r="FZ683" s="24" t="str">
        <f t="shared" si="1259"/>
        <v/>
      </c>
    </row>
    <row r="684" spans="1:182" x14ac:dyDescent="0.25">
      <c r="A684" s="38" t="str">
        <f>IF(AND(A683&lt;&gt;"",I684&lt;&gt;""),A682,"")</f>
        <v/>
      </c>
      <c r="B684" s="38" t="str">
        <f t="shared" ref="B684" si="1261">IF(AND($A684&lt;&gt;"",B682&lt;&gt;""),B682,"")</f>
        <v/>
      </c>
      <c r="C684" s="65" t="s">
        <v>317</v>
      </c>
      <c r="D684" s="33"/>
      <c r="E684" s="44" t="str">
        <f>IF(AND(I684&lt;&gt;"",E682&lt;&gt;""),E682,"")</f>
        <v/>
      </c>
      <c r="F684" s="44" t="str">
        <f>IF(I684&lt;&gt;"",MAX(F682:F683)+1,"")</f>
        <v/>
      </c>
      <c r="G684" s="44" t="str">
        <f>IF(AND(I684&lt;&gt;"",D683&lt;&gt;""),D683,"")</f>
        <v/>
      </c>
      <c r="H684" s="44" t="str">
        <f>IF(AND(I684&lt;&gt;"",D684&lt;&gt;""),D686,"")</f>
        <v/>
      </c>
      <c r="I684" s="31"/>
      <c r="J684" s="33"/>
      <c r="K684" s="38" t="str">
        <f t="shared" si="1256"/>
        <v/>
      </c>
      <c r="L684" s="153"/>
      <c r="M684" s="153"/>
      <c r="N684" s="153"/>
      <c r="O684" s="153"/>
      <c r="P684" s="31"/>
      <c r="Q684" s="54"/>
      <c r="R684" s="55"/>
      <c r="S684" s="55"/>
      <c r="T684" s="55"/>
      <c r="U684" s="55"/>
      <c r="V684" s="55"/>
      <c r="W684" s="55"/>
      <c r="X684" s="55"/>
      <c r="Y684" s="55"/>
      <c r="Z684" s="55"/>
      <c r="AA684" s="55"/>
      <c r="AB684" s="55"/>
      <c r="AC684" s="55"/>
      <c r="AD684" s="55"/>
      <c r="AE684" s="55"/>
      <c r="AF684" s="55"/>
      <c r="AG684" s="55"/>
      <c r="AH684" s="55"/>
      <c r="AI684" s="55"/>
      <c r="AJ684" s="55"/>
      <c r="AK684" s="55"/>
      <c r="AL684" s="55"/>
      <c r="AM684" s="56"/>
      <c r="AN684" s="54"/>
      <c r="AO684" s="55"/>
      <c r="AP684" s="55"/>
      <c r="AQ684" s="55"/>
      <c r="AR684" s="55"/>
      <c r="AS684" s="56"/>
      <c r="AT684" s="54"/>
      <c r="AU684" s="55"/>
      <c r="AV684" s="56"/>
      <c r="AW684" s="54"/>
      <c r="AX684" s="55"/>
      <c r="AY684" s="55"/>
      <c r="AZ684" s="55"/>
      <c r="BA684" s="55"/>
      <c r="BB684" s="55"/>
      <c r="BC684" s="55"/>
      <c r="BD684" s="55"/>
      <c r="BE684" s="55"/>
      <c r="BF684" s="55"/>
      <c r="BG684" s="55"/>
      <c r="BH684" s="56"/>
      <c r="BI684" s="54"/>
      <c r="BJ684" s="55"/>
      <c r="BK684" s="55"/>
      <c r="BL684" s="55"/>
      <c r="BM684" s="55"/>
      <c r="BN684" s="55"/>
      <c r="BO684" s="55"/>
      <c r="BP684" s="55"/>
      <c r="BQ684" s="55"/>
      <c r="BR684" s="55"/>
      <c r="BS684" s="55"/>
      <c r="BT684" s="55"/>
      <c r="BU684" s="56"/>
      <c r="BV684" s="54"/>
      <c r="BW684" s="57"/>
      <c r="BX684" s="57"/>
      <c r="BY684" s="55"/>
      <c r="BZ684" s="55"/>
      <c r="CA684" s="55"/>
      <c r="CB684" s="55"/>
      <c r="CC684" s="55"/>
      <c r="CD684" s="55"/>
      <c r="CE684" s="55"/>
      <c r="CF684" s="55"/>
      <c r="CG684" s="55"/>
      <c r="CH684" s="55"/>
      <c r="CI684" s="55"/>
      <c r="CJ684" s="55"/>
      <c r="CK684" s="55"/>
      <c r="CL684" s="55"/>
      <c r="CM684" s="56"/>
      <c r="CN684" s="58"/>
      <c r="CO684" s="58"/>
      <c r="CP684" s="58"/>
      <c r="CQ684" s="58"/>
      <c r="CR684" s="58"/>
      <c r="CS684" s="58"/>
      <c r="CT684" s="58"/>
      <c r="CU684" s="58"/>
      <c r="CV684" s="58"/>
      <c r="CW684" s="58"/>
      <c r="CX684" s="58"/>
      <c r="CY684" s="58"/>
      <c r="CZ684" s="58"/>
      <c r="DA684" s="58"/>
      <c r="DB684" s="58"/>
      <c r="DC684" s="58"/>
      <c r="DD684" s="58"/>
      <c r="DE684" s="58"/>
      <c r="DF684" s="58"/>
      <c r="DG684" s="58"/>
      <c r="DH684" s="58"/>
      <c r="DI684" s="58"/>
      <c r="DJ684" s="58"/>
      <c r="DK684" s="58"/>
      <c r="DL684" s="56"/>
      <c r="DM684" s="165" t="s">
        <v>45</v>
      </c>
      <c r="DN684" s="55"/>
      <c r="DO684" s="55"/>
      <c r="DP684" s="55"/>
      <c r="DQ684" s="55"/>
      <c r="DR684" s="55"/>
      <c r="DS684" s="55"/>
      <c r="DT684" s="55"/>
      <c r="DU684" s="56"/>
      <c r="DV684" s="166" t="s">
        <v>45</v>
      </c>
      <c r="DW684" s="55"/>
      <c r="DX684" s="55"/>
      <c r="DY684" s="55"/>
      <c r="DZ684" s="55"/>
      <c r="EA684" s="55"/>
      <c r="EB684" s="55"/>
      <c r="EC684" s="55"/>
      <c r="ED684" s="58"/>
      <c r="EE684" s="56"/>
      <c r="EF684" s="166" t="s">
        <v>45</v>
      </c>
      <c r="EG684" s="55"/>
      <c r="EH684" s="55"/>
      <c r="EI684" s="55"/>
      <c r="EJ684" s="55"/>
      <c r="EK684" s="55"/>
      <c r="EL684" s="55"/>
      <c r="EM684" s="55"/>
      <c r="EN684" s="56"/>
      <c r="EO684" s="166" t="s">
        <v>45</v>
      </c>
      <c r="EP684" s="55"/>
      <c r="EQ684" s="55"/>
      <c r="ER684" s="55"/>
      <c r="ES684" s="55"/>
      <c r="ET684" s="55"/>
      <c r="EU684" s="55"/>
      <c r="EV684" s="55"/>
      <c r="EW684" s="56"/>
      <c r="EX684" s="159"/>
      <c r="EY684" s="160"/>
      <c r="EZ684" s="160"/>
      <c r="FA684" s="160"/>
      <c r="FB684" s="160"/>
      <c r="FC684" s="160"/>
      <c r="FD684" s="160"/>
      <c r="FE684" s="160"/>
      <c r="FF684" s="160"/>
      <c r="FG684" s="160"/>
      <c r="FH684" s="160"/>
      <c r="FI684" s="161"/>
      <c r="FV684" s="24" t="str">
        <f>IF(FW684&lt;&gt;"",MAX($FV$3:FV683)+1,"")</f>
        <v/>
      </c>
      <c r="FW684" s="24" t="str">
        <f>IF($B684&lt;&gt;"",LEFT(E684,2),"")</f>
        <v/>
      </c>
      <c r="FX684" s="24" t="str">
        <f t="shared" si="1257"/>
        <v/>
      </c>
      <c r="FY684" s="24" t="str">
        <f t="shared" si="1258"/>
        <v/>
      </c>
      <c r="FZ684" s="24" t="str">
        <f t="shared" si="1259"/>
        <v/>
      </c>
    </row>
    <row r="685" spans="1:182" x14ac:dyDescent="0.25">
      <c r="A685" s="38" t="str">
        <f>IF(AND(A684&lt;&gt;"",I685&lt;&gt;""),A682,"")</f>
        <v/>
      </c>
      <c r="B685" s="38" t="str">
        <f t="shared" ref="B685" si="1262">IF(AND($A685&lt;&gt;"",B682&lt;&gt;""),B682,"")</f>
        <v/>
      </c>
      <c r="C685" s="65" t="s">
        <v>318</v>
      </c>
      <c r="D685" s="33"/>
      <c r="E685" s="44" t="str">
        <f>IF(AND(I685&lt;&gt;"",E682&lt;&gt;""),E682,"")</f>
        <v/>
      </c>
      <c r="F685" s="44" t="str">
        <f>IF(I685&lt;&gt;"",MAX(F682:F684)+1,"")</f>
        <v/>
      </c>
      <c r="G685" s="44" t="str">
        <f>IF(AND(I685&lt;&gt;"",D683&lt;&gt;""),D683,"")</f>
        <v/>
      </c>
      <c r="H685" s="44" t="str">
        <f>IF(AND(I685&lt;&gt;"",D684&lt;&gt;""),D686,"")</f>
        <v/>
      </c>
      <c r="I685" s="31"/>
      <c r="J685" s="33"/>
      <c r="K685" s="38" t="str">
        <f t="shared" si="1256"/>
        <v/>
      </c>
      <c r="L685" s="153"/>
      <c r="M685" s="153"/>
      <c r="N685" s="153"/>
      <c r="O685" s="153"/>
      <c r="P685" s="31"/>
      <c r="Q685" s="54"/>
      <c r="R685" s="55"/>
      <c r="S685" s="55"/>
      <c r="T685" s="55"/>
      <c r="U685" s="55"/>
      <c r="V685" s="55"/>
      <c r="W685" s="55"/>
      <c r="X685" s="55"/>
      <c r="Y685" s="55"/>
      <c r="Z685" s="55"/>
      <c r="AA685" s="55"/>
      <c r="AB685" s="55"/>
      <c r="AC685" s="55"/>
      <c r="AD685" s="55"/>
      <c r="AE685" s="55"/>
      <c r="AF685" s="55"/>
      <c r="AG685" s="55"/>
      <c r="AH685" s="55"/>
      <c r="AI685" s="55"/>
      <c r="AJ685" s="55"/>
      <c r="AK685" s="55"/>
      <c r="AL685" s="55"/>
      <c r="AM685" s="56"/>
      <c r="AN685" s="54"/>
      <c r="AO685" s="55"/>
      <c r="AP685" s="55"/>
      <c r="AQ685" s="55"/>
      <c r="AR685" s="55"/>
      <c r="AS685" s="56"/>
      <c r="AT685" s="54"/>
      <c r="AU685" s="55"/>
      <c r="AV685" s="56"/>
      <c r="AW685" s="54"/>
      <c r="AX685" s="55"/>
      <c r="AY685" s="55"/>
      <c r="AZ685" s="55"/>
      <c r="BA685" s="55"/>
      <c r="BB685" s="55"/>
      <c r="BC685" s="55"/>
      <c r="BD685" s="55"/>
      <c r="BE685" s="55"/>
      <c r="BF685" s="55"/>
      <c r="BG685" s="55"/>
      <c r="BH685" s="56"/>
      <c r="BI685" s="54"/>
      <c r="BJ685" s="55"/>
      <c r="BK685" s="55"/>
      <c r="BL685" s="55"/>
      <c r="BM685" s="55"/>
      <c r="BN685" s="55"/>
      <c r="BO685" s="55"/>
      <c r="BP685" s="55"/>
      <c r="BQ685" s="55"/>
      <c r="BR685" s="55"/>
      <c r="BS685" s="55"/>
      <c r="BT685" s="55"/>
      <c r="BU685" s="56"/>
      <c r="BV685" s="54"/>
      <c r="BW685" s="57"/>
      <c r="BX685" s="57"/>
      <c r="BY685" s="55"/>
      <c r="BZ685" s="55"/>
      <c r="CA685" s="55"/>
      <c r="CB685" s="55"/>
      <c r="CC685" s="55"/>
      <c r="CD685" s="55"/>
      <c r="CE685" s="55"/>
      <c r="CF685" s="55"/>
      <c r="CG685" s="55"/>
      <c r="CH685" s="55"/>
      <c r="CI685" s="55"/>
      <c r="CJ685" s="55"/>
      <c r="CK685" s="55"/>
      <c r="CL685" s="55"/>
      <c r="CM685" s="56"/>
      <c r="CN685" s="58"/>
      <c r="CO685" s="58"/>
      <c r="CP685" s="58"/>
      <c r="CQ685" s="58"/>
      <c r="CR685" s="58"/>
      <c r="CS685" s="58"/>
      <c r="CT685" s="58"/>
      <c r="CU685" s="58"/>
      <c r="CV685" s="58"/>
      <c r="CW685" s="58"/>
      <c r="CX685" s="58"/>
      <c r="CY685" s="58"/>
      <c r="CZ685" s="58"/>
      <c r="DA685" s="58"/>
      <c r="DB685" s="58"/>
      <c r="DC685" s="58"/>
      <c r="DD685" s="58"/>
      <c r="DE685" s="58"/>
      <c r="DF685" s="58"/>
      <c r="DG685" s="58"/>
      <c r="DH685" s="58"/>
      <c r="DI685" s="58"/>
      <c r="DJ685" s="58"/>
      <c r="DK685" s="58"/>
      <c r="DL685" s="56"/>
      <c r="DM685" s="155" t="s">
        <v>42</v>
      </c>
      <c r="DN685" s="55"/>
      <c r="DO685" s="55"/>
      <c r="DP685" s="55"/>
      <c r="DQ685" s="55"/>
      <c r="DR685" s="55"/>
      <c r="DS685" s="55"/>
      <c r="DT685" s="55"/>
      <c r="DU685" s="56"/>
      <c r="DV685" s="91" t="s">
        <v>42</v>
      </c>
      <c r="DW685" s="60"/>
      <c r="DX685" s="60"/>
      <c r="DY685" s="60"/>
      <c r="DZ685" s="60"/>
      <c r="EA685" s="60"/>
      <c r="EB685" s="60"/>
      <c r="EC685" s="60"/>
      <c r="ED685" s="147"/>
      <c r="EE685" s="61"/>
      <c r="EF685" s="91" t="s">
        <v>42</v>
      </c>
      <c r="EG685" s="60"/>
      <c r="EH685" s="60"/>
      <c r="EI685" s="60"/>
      <c r="EJ685" s="60"/>
      <c r="EK685" s="60"/>
      <c r="EL685" s="60"/>
      <c r="EM685" s="60"/>
      <c r="EN685" s="61"/>
      <c r="EO685" s="164" t="s">
        <v>42</v>
      </c>
      <c r="EP685" s="60"/>
      <c r="EQ685" s="60"/>
      <c r="ER685" s="60"/>
      <c r="ES685" s="60"/>
      <c r="ET685" s="60"/>
      <c r="EU685" s="60"/>
      <c r="EV685" s="60"/>
      <c r="EW685" s="61"/>
      <c r="EX685" s="159"/>
      <c r="EY685" s="160"/>
      <c r="EZ685" s="160"/>
      <c r="FA685" s="160"/>
      <c r="FB685" s="160"/>
      <c r="FC685" s="160"/>
      <c r="FD685" s="160"/>
      <c r="FE685" s="160"/>
      <c r="FF685" s="160"/>
      <c r="FG685" s="160"/>
      <c r="FH685" s="160"/>
      <c r="FI685" s="161"/>
      <c r="FV685" s="24" t="str">
        <f>IF(FW685&lt;&gt;"",MAX($FV$3:FV684)+1,"")</f>
        <v/>
      </c>
      <c r="FW685" s="24" t="str">
        <f>IF($B685&lt;&gt;"",LEFT(E685,2),"")</f>
        <v/>
      </c>
      <c r="FX685" s="24" t="str">
        <f t="shared" si="1257"/>
        <v/>
      </c>
      <c r="FY685" s="24" t="str">
        <f t="shared" si="1258"/>
        <v/>
      </c>
      <c r="FZ685" s="24" t="str">
        <f t="shared" si="1259"/>
        <v/>
      </c>
    </row>
    <row r="686" spans="1:182" x14ac:dyDescent="0.25">
      <c r="A686" s="38" t="str">
        <f>IF(AND(A685&lt;&gt;"",I686&lt;&gt;""),A682,"")</f>
        <v/>
      </c>
      <c r="B686" s="38" t="str">
        <f t="shared" ref="B686" si="1263">IF(AND($A686&lt;&gt;"",B682&lt;&gt;""),B682,"")</f>
        <v/>
      </c>
      <c r="C686" s="65" t="s">
        <v>742</v>
      </c>
      <c r="D686" s="42" t="str">
        <f>IF(D684&lt;&gt;"",IF(ISNA(VLOOKUP(D684,EconomyTable,2,FALSE)),"&lt;Unknown&gt;",VLOOKUP(D684,EconomyTable,2,FALSE)),"")</f>
        <v/>
      </c>
      <c r="E686" s="44" t="str">
        <f>IF(AND(I686&lt;&gt;"",E682&lt;&gt;""),E682,"")</f>
        <v/>
      </c>
      <c r="F686" s="44" t="str">
        <f>IF(I686&lt;&gt;"",MAX(F682:F685)+1,"")</f>
        <v/>
      </c>
      <c r="G686" s="44" t="str">
        <f>IF(AND(I686&lt;&gt;"",D683&lt;&gt;""),D683,"")</f>
        <v/>
      </c>
      <c r="H686" s="44" t="str">
        <f>IF(AND(I687&lt;&gt;"",D684&lt;&gt;""),D686,"")</f>
        <v/>
      </c>
      <c r="I686" s="31"/>
      <c r="J686" s="33"/>
      <c r="K686" s="38" t="str">
        <f t="shared" si="1256"/>
        <v/>
      </c>
      <c r="L686" s="153"/>
      <c r="M686" s="153"/>
      <c r="N686" s="153"/>
      <c r="O686" s="153"/>
      <c r="P686" s="31"/>
      <c r="Q686" s="54"/>
      <c r="R686" s="55"/>
      <c r="S686" s="55"/>
      <c r="T686" s="55"/>
      <c r="U686" s="55"/>
      <c r="V686" s="55"/>
      <c r="W686" s="55"/>
      <c r="X686" s="55"/>
      <c r="Y686" s="55"/>
      <c r="Z686" s="55"/>
      <c r="AA686" s="55"/>
      <c r="AB686" s="55"/>
      <c r="AC686" s="55"/>
      <c r="AD686" s="55"/>
      <c r="AE686" s="55"/>
      <c r="AF686" s="55"/>
      <c r="AG686" s="55"/>
      <c r="AH686" s="55"/>
      <c r="AI686" s="55"/>
      <c r="AJ686" s="55"/>
      <c r="AK686" s="55"/>
      <c r="AL686" s="55"/>
      <c r="AM686" s="56"/>
      <c r="AN686" s="54"/>
      <c r="AO686" s="55"/>
      <c r="AP686" s="55"/>
      <c r="AQ686" s="55"/>
      <c r="AR686" s="55"/>
      <c r="AS686" s="56"/>
      <c r="AT686" s="54"/>
      <c r="AU686" s="55"/>
      <c r="AV686" s="56"/>
      <c r="AW686" s="54"/>
      <c r="AX686" s="55"/>
      <c r="AY686" s="55"/>
      <c r="AZ686" s="55"/>
      <c r="BA686" s="55"/>
      <c r="BB686" s="55"/>
      <c r="BC686" s="55"/>
      <c r="BD686" s="55"/>
      <c r="BE686" s="55"/>
      <c r="BF686" s="55"/>
      <c r="BG686" s="55"/>
      <c r="BH686" s="56"/>
      <c r="BI686" s="54"/>
      <c r="BJ686" s="55"/>
      <c r="BK686" s="55"/>
      <c r="BL686" s="55"/>
      <c r="BM686" s="55"/>
      <c r="BN686" s="55"/>
      <c r="BO686" s="55"/>
      <c r="BP686" s="55"/>
      <c r="BQ686" s="55"/>
      <c r="BR686" s="55"/>
      <c r="BS686" s="55"/>
      <c r="BT686" s="55"/>
      <c r="BU686" s="56"/>
      <c r="BV686" s="54"/>
      <c r="BW686" s="57"/>
      <c r="BX686" s="57"/>
      <c r="BY686" s="55"/>
      <c r="BZ686" s="55"/>
      <c r="CA686" s="55"/>
      <c r="CB686" s="55"/>
      <c r="CC686" s="55"/>
      <c r="CD686" s="55"/>
      <c r="CE686" s="55"/>
      <c r="CF686" s="55"/>
      <c r="CG686" s="55"/>
      <c r="CH686" s="55"/>
      <c r="CI686" s="55"/>
      <c r="CJ686" s="55"/>
      <c r="CK686" s="55"/>
      <c r="CL686" s="55"/>
      <c r="CM686" s="58"/>
      <c r="CN686" s="54"/>
      <c r="CO686" s="58"/>
      <c r="CP686" s="58"/>
      <c r="CQ686" s="58"/>
      <c r="CR686" s="58"/>
      <c r="CS686" s="58"/>
      <c r="CT686" s="58"/>
      <c r="CU686" s="58"/>
      <c r="CV686" s="58"/>
      <c r="CW686" s="58"/>
      <c r="CX686" s="58"/>
      <c r="CY686" s="58"/>
      <c r="CZ686" s="58"/>
      <c r="DA686" s="58"/>
      <c r="DB686" s="58"/>
      <c r="DC686" s="58"/>
      <c r="DD686" s="58"/>
      <c r="DE686" s="58"/>
      <c r="DF686" s="58"/>
      <c r="DG686" s="58"/>
      <c r="DH686" s="58"/>
      <c r="DI686" s="58"/>
      <c r="DJ686" s="58"/>
      <c r="DK686" s="58"/>
      <c r="DL686" s="56"/>
      <c r="DM686" s="169" t="s">
        <v>861</v>
      </c>
      <c r="DN686" s="170"/>
      <c r="DO686" s="170"/>
      <c r="DP686" s="170"/>
      <c r="DQ686" s="170"/>
      <c r="DR686" s="170"/>
      <c r="DS686" s="171"/>
      <c r="DT686" s="205">
        <f>SUM(DN682:DU685)</f>
        <v>0</v>
      </c>
      <c r="DU686" s="206"/>
      <c r="DV686" s="169" t="s">
        <v>861</v>
      </c>
      <c r="DW686" s="170"/>
      <c r="DX686" s="170"/>
      <c r="DY686" s="170"/>
      <c r="DZ686" s="170"/>
      <c r="EA686" s="170"/>
      <c r="EB686" s="170"/>
      <c r="EC686" s="171"/>
      <c r="ED686" s="207">
        <f>SUM(DW682:EE685)</f>
        <v>0</v>
      </c>
      <c r="EE686" s="208"/>
      <c r="EF686" s="169" t="s">
        <v>861</v>
      </c>
      <c r="EG686" s="170"/>
      <c r="EH686" s="170"/>
      <c r="EI686" s="170"/>
      <c r="EJ686" s="170"/>
      <c r="EK686" s="170"/>
      <c r="EL686" s="171"/>
      <c r="EM686" s="207">
        <f>SUM(EG682:EN685)</f>
        <v>0</v>
      </c>
      <c r="EN686" s="208"/>
      <c r="EO686" s="170" t="s">
        <v>861</v>
      </c>
      <c r="EP686" s="170"/>
      <c r="EQ686" s="170"/>
      <c r="ER686" s="170"/>
      <c r="ES686" s="170"/>
      <c r="ET686" s="170"/>
      <c r="EU686" s="171"/>
      <c r="EV686" s="207">
        <f>SUM(EP682:EW685)</f>
        <v>0</v>
      </c>
      <c r="EW686" s="208"/>
      <c r="EX686" s="159"/>
      <c r="EY686" s="160"/>
      <c r="EZ686" s="160"/>
      <c r="FA686" s="160"/>
      <c r="FB686" s="160"/>
      <c r="FC686" s="160"/>
      <c r="FD686" s="160"/>
      <c r="FE686" s="160"/>
      <c r="FF686" s="160"/>
      <c r="FG686" s="160"/>
      <c r="FH686" s="160"/>
      <c r="FI686" s="161"/>
      <c r="FV686" s="24" t="str">
        <f>IF(FW686&lt;&gt;"",MAX($FV$3:FV685)+1,"")</f>
        <v/>
      </c>
      <c r="FW686" s="24" t="str">
        <f>IF($B686&lt;&gt;"",E686,"")</f>
        <v/>
      </c>
      <c r="FX686" s="24" t="str">
        <f t="shared" si="1257"/>
        <v/>
      </c>
      <c r="FY686" s="24" t="str">
        <f t="shared" si="1258"/>
        <v/>
      </c>
      <c r="FZ686" s="24" t="str">
        <f t="shared" si="1259"/>
        <v/>
      </c>
    </row>
    <row r="687" spans="1:182" x14ac:dyDescent="0.25">
      <c r="A687" s="38" t="str">
        <f>IF(AND(A686&lt;&gt;"",I687&lt;&gt;""),A682,"")</f>
        <v/>
      </c>
      <c r="B687" s="38" t="str">
        <f t="shared" ref="B687" si="1264">IF(AND($A687&lt;&gt;"",B682&lt;&gt;""),B682,"")</f>
        <v/>
      </c>
      <c r="C687" s="65" t="s">
        <v>741</v>
      </c>
      <c r="D687" s="43" t="str">
        <f>IF(D685&lt;&gt;"",IF(ISNA(VLOOKUP(D685,EconomyTypeTable,2,FALSE)),"&lt;Unknown&gt;",VLOOKUP(D685,EconomyTypeTable,2,FALSE)),"")</f>
        <v/>
      </c>
      <c r="E687" s="44" t="str">
        <f>IF(AND(I687&lt;&gt;"",E682&lt;&gt;""),E682,"")</f>
        <v/>
      </c>
      <c r="F687" s="44" t="str">
        <f>IF(I687&lt;&gt;"",MAX(F682:F686)+1,"")</f>
        <v/>
      </c>
      <c r="G687" s="44" t="str">
        <f>IF(AND(I686&lt;&gt;"",D683&lt;&gt;""),D683,"")</f>
        <v/>
      </c>
      <c r="H687" s="44" t="str">
        <f>IF(AND(I687&lt;&gt;"",D684&lt;&gt;""),D686,"")</f>
        <v/>
      </c>
      <c r="I687" s="31"/>
      <c r="J687" s="33"/>
      <c r="K687" s="38" t="str">
        <f t="shared" si="1256"/>
        <v/>
      </c>
      <c r="L687" s="153"/>
      <c r="M687" s="153"/>
      <c r="N687" s="153"/>
      <c r="O687" s="153"/>
      <c r="P687" s="31"/>
      <c r="Q687" s="59"/>
      <c r="R687" s="60"/>
      <c r="S687" s="60"/>
      <c r="T687" s="60"/>
      <c r="U687" s="60"/>
      <c r="V687" s="60"/>
      <c r="W687" s="60"/>
      <c r="X687" s="60"/>
      <c r="Y687" s="60"/>
      <c r="Z687" s="60"/>
      <c r="AA687" s="60"/>
      <c r="AB687" s="60"/>
      <c r="AC687" s="60"/>
      <c r="AD687" s="60"/>
      <c r="AE687" s="60"/>
      <c r="AF687" s="60"/>
      <c r="AG687" s="60"/>
      <c r="AH687" s="60"/>
      <c r="AI687" s="60"/>
      <c r="AJ687" s="60"/>
      <c r="AK687" s="60"/>
      <c r="AL687" s="60"/>
      <c r="AM687" s="61"/>
      <c r="AN687" s="59"/>
      <c r="AO687" s="60"/>
      <c r="AP687" s="60"/>
      <c r="AQ687" s="60"/>
      <c r="AR687" s="60"/>
      <c r="AS687" s="61"/>
      <c r="AT687" s="59"/>
      <c r="AU687" s="60"/>
      <c r="AV687" s="61"/>
      <c r="AW687" s="59"/>
      <c r="AX687" s="60"/>
      <c r="AY687" s="60"/>
      <c r="AZ687" s="60"/>
      <c r="BA687" s="60"/>
      <c r="BB687" s="60"/>
      <c r="BC687" s="60"/>
      <c r="BD687" s="60"/>
      <c r="BE687" s="60"/>
      <c r="BF687" s="60"/>
      <c r="BG687" s="60"/>
      <c r="BH687" s="61"/>
      <c r="BI687" s="59"/>
      <c r="BJ687" s="60"/>
      <c r="BK687" s="60"/>
      <c r="BL687" s="60"/>
      <c r="BM687" s="60"/>
      <c r="BN687" s="60"/>
      <c r="BO687" s="60"/>
      <c r="BP687" s="60"/>
      <c r="BQ687" s="60"/>
      <c r="BR687" s="60"/>
      <c r="BS687" s="60"/>
      <c r="BT687" s="60"/>
      <c r="BU687" s="61"/>
      <c r="BV687" s="59"/>
      <c r="BW687" s="62"/>
      <c r="BX687" s="62"/>
      <c r="BY687" s="60"/>
      <c r="BZ687" s="60"/>
      <c r="CA687" s="60"/>
      <c r="CB687" s="60"/>
      <c r="CC687" s="60"/>
      <c r="CD687" s="60"/>
      <c r="CE687" s="60"/>
      <c r="CF687" s="60"/>
      <c r="CG687" s="60"/>
      <c r="CH687" s="60"/>
      <c r="CI687" s="60"/>
      <c r="CJ687" s="60"/>
      <c r="CK687" s="60"/>
      <c r="CL687" s="60"/>
      <c r="CM687" s="61"/>
      <c r="CN687" s="58"/>
      <c r="CO687" s="58"/>
      <c r="CP687" s="58"/>
      <c r="CQ687" s="58"/>
      <c r="CR687" s="58"/>
      <c r="CS687" s="58"/>
      <c r="CT687" s="58"/>
      <c r="CU687" s="58"/>
      <c r="CV687" s="58"/>
      <c r="CW687" s="58"/>
      <c r="CX687" s="58"/>
      <c r="CY687" s="58"/>
      <c r="CZ687" s="58"/>
      <c r="DA687" s="58"/>
      <c r="DB687" s="58"/>
      <c r="DC687" s="58"/>
      <c r="DD687" s="58"/>
      <c r="DE687" s="58"/>
      <c r="DF687" s="58"/>
      <c r="DG687" s="58"/>
      <c r="DH687" s="58"/>
      <c r="DI687" s="58"/>
      <c r="DJ687" s="58"/>
      <c r="DK687" s="58"/>
      <c r="DL687" s="56"/>
      <c r="DM687" s="170" t="s">
        <v>823</v>
      </c>
      <c r="DN687" s="170"/>
      <c r="DO687" s="170"/>
      <c r="DP687" s="170"/>
      <c r="DQ687" s="170"/>
      <c r="DR687" s="170"/>
      <c r="DS687" s="171"/>
      <c r="DT687" s="172"/>
      <c r="DU687" s="186"/>
      <c r="DV687" s="209"/>
      <c r="DW687" s="190"/>
      <c r="DX687" s="190"/>
      <c r="DY687" s="190"/>
      <c r="DZ687" s="190"/>
      <c r="EA687" s="190"/>
      <c r="EB687" s="190"/>
      <c r="EC687" s="190"/>
      <c r="ED687" s="190"/>
      <c r="EE687" s="190"/>
      <c r="EF687" s="190"/>
      <c r="EG687" s="190"/>
      <c r="EH687" s="190"/>
      <c r="EI687" s="190"/>
      <c r="EJ687" s="190"/>
      <c r="EK687" s="190"/>
      <c r="EL687" s="190"/>
      <c r="EM687" s="190"/>
      <c r="EN687" s="190"/>
      <c r="EO687" s="190"/>
      <c r="EP687" s="190"/>
      <c r="EQ687" s="190"/>
      <c r="ER687" s="190"/>
      <c r="ES687" s="190"/>
      <c r="ET687" s="190"/>
      <c r="EU687" s="190"/>
      <c r="EV687" s="190"/>
      <c r="EW687" s="210"/>
      <c r="EX687" s="159"/>
      <c r="EY687" s="160"/>
      <c r="EZ687" s="160"/>
      <c r="FA687" s="160"/>
      <c r="FB687" s="160"/>
      <c r="FC687" s="160"/>
      <c r="FD687" s="160"/>
      <c r="FE687" s="160"/>
      <c r="FF687" s="160"/>
      <c r="FG687" s="160"/>
      <c r="FH687" s="160"/>
      <c r="FI687" s="161"/>
    </row>
    <row r="688" spans="1:182" ht="15.75" thickBot="1" x14ac:dyDescent="0.3">
      <c r="A688" s="39">
        <f>IF(A682&lt;&gt;"",A682,"")</f>
        <v>98</v>
      </c>
      <c r="B688" s="39" t="str">
        <f>IF(AND($A688&lt;&gt;"",B682&lt;&gt;""),B682,"")</f>
        <v/>
      </c>
      <c r="C688" s="67" t="s">
        <v>315</v>
      </c>
      <c r="D688" s="36"/>
      <c r="E688" s="148"/>
      <c r="F688" s="149"/>
      <c r="G688" s="149"/>
      <c r="H688" s="149"/>
      <c r="I688" s="149"/>
      <c r="J688" s="149"/>
      <c r="K688" s="149"/>
      <c r="L688" s="149"/>
      <c r="M688" s="149"/>
      <c r="N688" s="149"/>
      <c r="O688" s="150"/>
      <c r="P688" s="46" t="str">
        <f>IF(COUNTA(Q688:AM688)-COUNTBLANK(Q688:AM688)&gt;0,COUNTA(Q688:AM688)-COUNTBLANK(Q688:AM688)&amp;" Deposit types","")</f>
        <v/>
      </c>
      <c r="Q688" s="47" t="str">
        <f>IF(COUNTA(Q682:Q687)&gt;0,COUNTA(Q682:Q687),"")</f>
        <v/>
      </c>
      <c r="R688" s="48" t="str">
        <f t="shared" ref="R688:BK688" si="1265">IF(COUNTA(R682:R687)&gt;0,COUNTA(R682:R687),"")</f>
        <v/>
      </c>
      <c r="S688" s="48" t="str">
        <f t="shared" si="1265"/>
        <v/>
      </c>
      <c r="T688" s="48" t="str">
        <f t="shared" si="1265"/>
        <v/>
      </c>
      <c r="U688" s="48" t="str">
        <f t="shared" si="1265"/>
        <v/>
      </c>
      <c r="V688" s="48" t="str">
        <f t="shared" si="1265"/>
        <v/>
      </c>
      <c r="W688" s="48" t="str">
        <f t="shared" si="1265"/>
        <v/>
      </c>
      <c r="X688" s="48" t="str">
        <f t="shared" si="1265"/>
        <v/>
      </c>
      <c r="Y688" s="48" t="str">
        <f t="shared" si="1265"/>
        <v/>
      </c>
      <c r="Z688" s="48" t="str">
        <f t="shared" si="1265"/>
        <v/>
      </c>
      <c r="AA688" s="48" t="str">
        <f t="shared" si="1265"/>
        <v/>
      </c>
      <c r="AB688" s="48" t="str">
        <f>IF(COUNTA(AB682:AB687)&gt;0,COUNTA(AB682:AB687),"")</f>
        <v/>
      </c>
      <c r="AC688" s="48" t="str">
        <f t="shared" ref="AC688:BV688" si="1266">IF(COUNTA(AC682:AC687)&gt;0,COUNTA(AC682:AC687),"")</f>
        <v/>
      </c>
      <c r="AD688" s="48" t="str">
        <f t="shared" si="1266"/>
        <v/>
      </c>
      <c r="AE688" s="48" t="str">
        <f t="shared" si="1266"/>
        <v/>
      </c>
      <c r="AF688" s="48" t="str">
        <f t="shared" si="1266"/>
        <v/>
      </c>
      <c r="AG688" s="48" t="str">
        <f t="shared" si="1266"/>
        <v/>
      </c>
      <c r="AH688" s="48" t="str">
        <f t="shared" si="1266"/>
        <v/>
      </c>
      <c r="AI688" s="48" t="str">
        <f t="shared" si="1266"/>
        <v/>
      </c>
      <c r="AJ688" s="48" t="str">
        <f t="shared" si="1266"/>
        <v/>
      </c>
      <c r="AK688" s="48" t="str">
        <f t="shared" si="1266"/>
        <v/>
      </c>
      <c r="AL688" s="48" t="str">
        <f t="shared" si="1266"/>
        <v/>
      </c>
      <c r="AM688" s="49" t="str">
        <f t="shared" si="1266"/>
        <v/>
      </c>
      <c r="AN688" s="47" t="str">
        <f t="shared" si="1266"/>
        <v/>
      </c>
      <c r="AO688" s="48" t="str">
        <f t="shared" si="1266"/>
        <v/>
      </c>
      <c r="AP688" s="48" t="str">
        <f t="shared" si="1266"/>
        <v/>
      </c>
      <c r="AQ688" s="48" t="str">
        <f t="shared" si="1266"/>
        <v/>
      </c>
      <c r="AR688" s="48" t="str">
        <f t="shared" si="1266"/>
        <v/>
      </c>
      <c r="AS688" s="49" t="str">
        <f t="shared" si="1266"/>
        <v/>
      </c>
      <c r="AT688" s="47" t="str">
        <f t="shared" si="1266"/>
        <v/>
      </c>
      <c r="AU688" s="48" t="str">
        <f t="shared" si="1266"/>
        <v/>
      </c>
      <c r="AV688" s="49" t="str">
        <f t="shared" si="1266"/>
        <v/>
      </c>
      <c r="AW688" s="47" t="str">
        <f t="shared" si="1266"/>
        <v/>
      </c>
      <c r="AX688" s="48" t="str">
        <f t="shared" si="1266"/>
        <v/>
      </c>
      <c r="AY688" s="48" t="str">
        <f t="shared" si="1266"/>
        <v/>
      </c>
      <c r="AZ688" s="48" t="str">
        <f t="shared" si="1266"/>
        <v/>
      </c>
      <c r="BA688" s="48" t="str">
        <f t="shared" si="1266"/>
        <v/>
      </c>
      <c r="BB688" s="48" t="str">
        <f t="shared" si="1266"/>
        <v/>
      </c>
      <c r="BC688" s="48" t="str">
        <f t="shared" si="1266"/>
        <v/>
      </c>
      <c r="BD688" s="48" t="str">
        <f t="shared" si="1266"/>
        <v/>
      </c>
      <c r="BE688" s="48" t="str">
        <f t="shared" si="1266"/>
        <v/>
      </c>
      <c r="BF688" s="48" t="str">
        <f t="shared" si="1266"/>
        <v/>
      </c>
      <c r="BG688" s="48" t="str">
        <f t="shared" si="1266"/>
        <v/>
      </c>
      <c r="BH688" s="49" t="str">
        <f t="shared" si="1266"/>
        <v/>
      </c>
      <c r="BI688" s="47" t="str">
        <f t="shared" si="1266"/>
        <v/>
      </c>
      <c r="BJ688" s="48" t="str">
        <f t="shared" si="1266"/>
        <v/>
      </c>
      <c r="BK688" s="48" t="str">
        <f t="shared" si="1266"/>
        <v/>
      </c>
      <c r="BL688" s="48"/>
      <c r="BM688" s="48" t="str">
        <f t="shared" ref="BM688:BU688" si="1267">IF(COUNTA(BM682:BM687)&gt;0,COUNTA(BM682:BM687),"")</f>
        <v/>
      </c>
      <c r="BN688" s="48" t="str">
        <f t="shared" si="1267"/>
        <v/>
      </c>
      <c r="BO688" s="48" t="str">
        <f t="shared" si="1267"/>
        <v/>
      </c>
      <c r="BP688" s="48" t="str">
        <f t="shared" si="1267"/>
        <v/>
      </c>
      <c r="BQ688" s="48" t="str">
        <f t="shared" si="1267"/>
        <v/>
      </c>
      <c r="BR688" s="48" t="str">
        <f t="shared" si="1267"/>
        <v/>
      </c>
      <c r="BS688" s="48" t="str">
        <f t="shared" si="1267"/>
        <v/>
      </c>
      <c r="BT688" s="48" t="str">
        <f t="shared" si="1267"/>
        <v/>
      </c>
      <c r="BU688" s="49" t="str">
        <f t="shared" si="1267"/>
        <v/>
      </c>
      <c r="BV688" s="47" t="str">
        <f>IF(COUNTA(BV682:BV687)&gt;0,COUNTA(BV682:BV687),"")</f>
        <v/>
      </c>
      <c r="BW688" s="48" t="str">
        <f t="shared" ref="BW688:DL688" si="1268">IF(COUNTA(BW682:BW687)&gt;0,COUNTA(BW682:BW687),"")</f>
        <v/>
      </c>
      <c r="BX688" s="48" t="str">
        <f t="shared" si="1268"/>
        <v/>
      </c>
      <c r="BY688" s="48" t="str">
        <f t="shared" si="1268"/>
        <v/>
      </c>
      <c r="BZ688" s="48" t="str">
        <f t="shared" si="1268"/>
        <v/>
      </c>
      <c r="CA688" s="48" t="str">
        <f t="shared" si="1268"/>
        <v/>
      </c>
      <c r="CB688" s="48" t="str">
        <f t="shared" si="1268"/>
        <v/>
      </c>
      <c r="CC688" s="48" t="str">
        <f t="shared" si="1268"/>
        <v/>
      </c>
      <c r="CD688" s="48" t="str">
        <f t="shared" si="1268"/>
        <v/>
      </c>
      <c r="CE688" s="48" t="str">
        <f t="shared" si="1268"/>
        <v/>
      </c>
      <c r="CF688" s="48" t="str">
        <f t="shared" si="1268"/>
        <v/>
      </c>
      <c r="CG688" s="48" t="str">
        <f t="shared" si="1268"/>
        <v/>
      </c>
      <c r="CH688" s="48" t="str">
        <f t="shared" si="1268"/>
        <v/>
      </c>
      <c r="CI688" s="48" t="str">
        <f t="shared" si="1268"/>
        <v/>
      </c>
      <c r="CJ688" s="48" t="str">
        <f t="shared" si="1268"/>
        <v/>
      </c>
      <c r="CK688" s="48" t="str">
        <f t="shared" si="1268"/>
        <v/>
      </c>
      <c r="CL688" s="48" t="str">
        <f t="shared" si="1268"/>
        <v/>
      </c>
      <c r="CM688" s="49" t="str">
        <f t="shared" si="1268"/>
        <v/>
      </c>
      <c r="CN688" s="47" t="str">
        <f t="shared" si="1268"/>
        <v/>
      </c>
      <c r="CO688" s="48" t="str">
        <f t="shared" si="1268"/>
        <v/>
      </c>
      <c r="CP688" s="48" t="str">
        <f t="shared" si="1268"/>
        <v/>
      </c>
      <c r="CQ688" s="48" t="str">
        <f t="shared" si="1268"/>
        <v/>
      </c>
      <c r="CR688" s="48" t="str">
        <f t="shared" si="1268"/>
        <v/>
      </c>
      <c r="CS688" s="48" t="str">
        <f t="shared" si="1268"/>
        <v/>
      </c>
      <c r="CT688" s="48" t="str">
        <f t="shared" si="1268"/>
        <v/>
      </c>
      <c r="CU688" s="48" t="str">
        <f t="shared" si="1268"/>
        <v/>
      </c>
      <c r="CV688" s="48" t="str">
        <f t="shared" si="1268"/>
        <v/>
      </c>
      <c r="CW688" s="48" t="str">
        <f t="shared" si="1268"/>
        <v/>
      </c>
      <c r="CX688" s="48" t="str">
        <f t="shared" si="1268"/>
        <v/>
      </c>
      <c r="CY688" s="48" t="str">
        <f t="shared" si="1268"/>
        <v/>
      </c>
      <c r="CZ688" s="48" t="str">
        <f t="shared" si="1268"/>
        <v/>
      </c>
      <c r="DA688" s="48" t="str">
        <f t="shared" si="1268"/>
        <v/>
      </c>
      <c r="DB688" s="48" t="str">
        <f t="shared" si="1268"/>
        <v/>
      </c>
      <c r="DC688" s="48" t="str">
        <f t="shared" si="1268"/>
        <v/>
      </c>
      <c r="DD688" s="48" t="str">
        <f t="shared" si="1268"/>
        <v/>
      </c>
      <c r="DE688" s="48" t="str">
        <f t="shared" si="1268"/>
        <v/>
      </c>
      <c r="DF688" s="48" t="str">
        <f t="shared" si="1268"/>
        <v/>
      </c>
      <c r="DG688" s="48" t="str">
        <f t="shared" si="1268"/>
        <v/>
      </c>
      <c r="DH688" s="48" t="str">
        <f t="shared" si="1268"/>
        <v/>
      </c>
      <c r="DI688" s="48" t="str">
        <f t="shared" si="1268"/>
        <v/>
      </c>
      <c r="DJ688" s="48" t="str">
        <f t="shared" si="1268"/>
        <v/>
      </c>
      <c r="DK688" s="48" t="str">
        <f t="shared" si="1268"/>
        <v/>
      </c>
      <c r="DL688" s="49" t="str">
        <f t="shared" si="1268"/>
        <v/>
      </c>
      <c r="DM688" s="170" t="s">
        <v>822</v>
      </c>
      <c r="DN688" s="170"/>
      <c r="DO688" s="170"/>
      <c r="DP688" s="170"/>
      <c r="DQ688" s="170"/>
      <c r="DR688" s="170"/>
      <c r="DS688" s="171"/>
      <c r="DT688" s="187"/>
      <c r="DU688" s="172"/>
      <c r="DV688" s="211"/>
      <c r="DW688" s="212"/>
      <c r="DX688" s="212"/>
      <c r="DY688" s="212"/>
      <c r="DZ688" s="212"/>
      <c r="EA688" s="212"/>
      <c r="EB688" s="212"/>
      <c r="EC688" s="212"/>
      <c r="ED688" s="212"/>
      <c r="EE688" s="212"/>
      <c r="EF688" s="212"/>
      <c r="EG688" s="212"/>
      <c r="EH688" s="212"/>
      <c r="EI688" s="212"/>
      <c r="EJ688" s="212"/>
      <c r="EK688" s="212"/>
      <c r="EL688" s="212"/>
      <c r="EM688" s="212"/>
      <c r="EN688" s="212"/>
      <c r="EO688" s="212"/>
      <c r="EP688" s="212"/>
      <c r="EQ688" s="212"/>
      <c r="ER688" s="212"/>
      <c r="ES688" s="212"/>
      <c r="ET688" s="212"/>
      <c r="EU688" s="212"/>
      <c r="EV688" s="212"/>
      <c r="EW688" s="213"/>
      <c r="EX688" s="151"/>
      <c r="EY688" s="149"/>
      <c r="EZ688" s="149"/>
      <c r="FA688" s="149"/>
      <c r="FB688" s="149"/>
      <c r="FC688" s="149"/>
      <c r="FD688" s="149"/>
      <c r="FE688" s="149"/>
      <c r="FF688" s="149"/>
      <c r="FG688" s="149"/>
      <c r="FH688" s="149"/>
      <c r="FI688" s="152"/>
    </row>
    <row r="689" spans="1:182" x14ac:dyDescent="0.25">
      <c r="A689" s="40">
        <f>A682+1</f>
        <v>99</v>
      </c>
      <c r="B689" s="29"/>
      <c r="C689" s="65" t="s">
        <v>531</v>
      </c>
      <c r="D689" s="41" t="str">
        <f>IF(MAX(F689:F694)&gt;0,MAX(F689:F694),"")</f>
        <v/>
      </c>
      <c r="E689" s="30"/>
      <c r="F689" s="45" t="str">
        <f>IF(I689&lt;&gt;"",1,"")</f>
        <v/>
      </c>
      <c r="G689" s="45" t="str">
        <f>IF(AND(I689&lt;&gt;"",D690&lt;&gt;""),D690,"")</f>
        <v/>
      </c>
      <c r="H689" s="45" t="str">
        <f>IF(AND(I689&lt;&gt;"",D691&lt;&gt;""),D693,"")</f>
        <v/>
      </c>
      <c r="I689" s="29"/>
      <c r="J689" s="146"/>
      <c r="K689" s="40" t="str">
        <f t="shared" ref="K689:K694" si="1269">IF(J689&lt;&gt;"",IF(ISNA(VLOOKUP(J689,PlanetTypeTable,2,FALSE)),"&lt;Unknown&gt;",VLOOKUP(J689,PlanetTypeTable,2,FALSE)),"")</f>
        <v/>
      </c>
      <c r="L689" s="34"/>
      <c r="M689" s="34"/>
      <c r="N689" s="34"/>
      <c r="O689" s="34"/>
      <c r="P689" s="29"/>
      <c r="Q689" s="50"/>
      <c r="R689" s="30"/>
      <c r="S689" s="30"/>
      <c r="T689" s="30"/>
      <c r="U689" s="30"/>
      <c r="V689" s="30"/>
      <c r="W689" s="30"/>
      <c r="X689" s="30"/>
      <c r="Y689" s="30"/>
      <c r="Z689" s="30"/>
      <c r="AA689" s="30"/>
      <c r="AB689" s="30"/>
      <c r="AC689" s="30"/>
      <c r="AD689" s="30"/>
      <c r="AE689" s="30"/>
      <c r="AF689" s="30"/>
      <c r="AG689" s="30"/>
      <c r="AH689" s="30"/>
      <c r="AI689" s="30"/>
      <c r="AJ689" s="30"/>
      <c r="AK689" s="30"/>
      <c r="AL689" s="30"/>
      <c r="AM689" s="51"/>
      <c r="AN689" s="50"/>
      <c r="AO689" s="30"/>
      <c r="AP689" s="30"/>
      <c r="AQ689" s="30"/>
      <c r="AR689" s="30"/>
      <c r="AS689" s="51"/>
      <c r="AT689" s="50"/>
      <c r="AU689" s="30"/>
      <c r="AV689" s="51"/>
      <c r="AW689" s="50"/>
      <c r="AX689" s="30"/>
      <c r="AY689" s="30"/>
      <c r="AZ689" s="30"/>
      <c r="BA689" s="30"/>
      <c r="BB689" s="30"/>
      <c r="BC689" s="30"/>
      <c r="BD689" s="30"/>
      <c r="BE689" s="30"/>
      <c r="BF689" s="30"/>
      <c r="BG689" s="30"/>
      <c r="BH689" s="51"/>
      <c r="BI689" s="50"/>
      <c r="BJ689" s="30"/>
      <c r="BK689" s="30"/>
      <c r="BL689" s="30"/>
      <c r="BM689" s="30"/>
      <c r="BN689" s="30"/>
      <c r="BO689" s="30"/>
      <c r="BP689" s="30"/>
      <c r="BQ689" s="30"/>
      <c r="BR689" s="30"/>
      <c r="BS689" s="30"/>
      <c r="BT689" s="30"/>
      <c r="BU689" s="51"/>
      <c r="BV689" s="50"/>
      <c r="BW689" s="52"/>
      <c r="BX689" s="52"/>
      <c r="BY689" s="30"/>
      <c r="BZ689" s="30"/>
      <c r="CA689" s="30"/>
      <c r="CB689" s="30"/>
      <c r="CC689" s="30"/>
      <c r="CD689" s="30"/>
      <c r="CE689" s="30"/>
      <c r="CF689" s="30"/>
      <c r="CG689" s="30"/>
      <c r="CH689" s="30"/>
      <c r="CI689" s="30"/>
      <c r="CJ689" s="30"/>
      <c r="CK689" s="30"/>
      <c r="CL689" s="30"/>
      <c r="CM689" s="51"/>
      <c r="CN689" s="53"/>
      <c r="CO689" s="53"/>
      <c r="CP689" s="53"/>
      <c r="CQ689" s="53"/>
      <c r="CR689" s="53"/>
      <c r="CS689" s="53"/>
      <c r="CT689" s="53"/>
      <c r="CU689" s="53"/>
      <c r="CV689" s="53"/>
      <c r="CW689" s="53"/>
      <c r="CX689" s="53"/>
      <c r="CY689" s="53"/>
      <c r="CZ689" s="53"/>
      <c r="DA689" s="53"/>
      <c r="DB689" s="53"/>
      <c r="DC689" s="53"/>
      <c r="DD689" s="53"/>
      <c r="DE689" s="53"/>
      <c r="DF689" s="53"/>
      <c r="DG689" s="53"/>
      <c r="DH689" s="53"/>
      <c r="DI689" s="53"/>
      <c r="DJ689" s="53"/>
      <c r="DK689" s="53"/>
      <c r="DL689" s="51"/>
      <c r="DM689" s="162" t="s">
        <v>249</v>
      </c>
      <c r="DN689" s="30"/>
      <c r="DO689" s="30"/>
      <c r="DP689" s="30"/>
      <c r="DQ689" s="30"/>
      <c r="DR689" s="30"/>
      <c r="DS689" s="30"/>
      <c r="DT689" s="30"/>
      <c r="DU689" s="51"/>
      <c r="DV689" s="163" t="s">
        <v>249</v>
      </c>
      <c r="DW689" s="30"/>
      <c r="DX689" s="30"/>
      <c r="DY689" s="30"/>
      <c r="DZ689" s="30"/>
      <c r="EA689" s="30"/>
      <c r="EB689" s="30"/>
      <c r="EC689" s="30"/>
      <c r="ED689" s="53"/>
      <c r="EE689" s="51"/>
      <c r="EF689" s="163" t="s">
        <v>249</v>
      </c>
      <c r="EG689" s="30"/>
      <c r="EH689" s="30"/>
      <c r="EI689" s="63"/>
      <c r="EJ689" s="30"/>
      <c r="EK689" s="30"/>
      <c r="EL689" s="30"/>
      <c r="EM689" s="30"/>
      <c r="EN689" s="51"/>
      <c r="EO689" s="163" t="s">
        <v>249</v>
      </c>
      <c r="EP689" s="30"/>
      <c r="EQ689" s="30"/>
      <c r="ER689" s="30"/>
      <c r="ES689" s="30"/>
      <c r="ET689" s="30"/>
      <c r="EU689" s="30"/>
      <c r="EV689" s="30"/>
      <c r="EW689" s="51"/>
      <c r="EX689" s="156"/>
      <c r="EY689" s="157"/>
      <c r="EZ689" s="157"/>
      <c r="FA689" s="157"/>
      <c r="FB689" s="157"/>
      <c r="FC689" s="157"/>
      <c r="FD689" s="157"/>
      <c r="FE689" s="157"/>
      <c r="FF689" s="157"/>
      <c r="FG689" s="157"/>
      <c r="FH689" s="157"/>
      <c r="FI689" s="158"/>
      <c r="FR689" s="25" t="str">
        <f>IF(FS689&lt;&gt;"",MAX(FR$3:FR688)+1,"")</f>
        <v/>
      </c>
      <c r="FS689" s="25" t="str">
        <f>IF(B689&lt;&gt;"",B689,"")</f>
        <v/>
      </c>
      <c r="FT689" s="25" t="str">
        <f>IF(D690&lt;&gt;"",D690,"")</f>
        <v/>
      </c>
      <c r="FV689" s="24" t="str">
        <f>IF(FW689&lt;&gt;"",MAX($FV$3:FV688)+1,"")</f>
        <v/>
      </c>
      <c r="FW689" s="24" t="str">
        <f>IF($B689&lt;&gt;"",LEFT(E689,2),"")</f>
        <v/>
      </c>
      <c r="FX689" s="24" t="str">
        <f t="shared" ref="FX689:FX693" si="1270">IF($B689&lt;&gt;"",I689,"")</f>
        <v/>
      </c>
      <c r="FY689" s="24" t="str">
        <f t="shared" ref="FY689:FY693" si="1271">IF($B689&lt;&gt;"",J689,"")</f>
        <v/>
      </c>
      <c r="FZ689" s="24" t="str">
        <f t="shared" ref="FZ689:FZ693" si="1272">IF($B689&lt;&gt;"",K689,"")</f>
        <v/>
      </c>
    </row>
    <row r="690" spans="1:182" x14ac:dyDescent="0.25">
      <c r="A690" s="38" t="str">
        <f>IF(AND(A689&lt;&gt;"",I690&lt;&gt;""),A689,"")</f>
        <v/>
      </c>
      <c r="B690" s="37" t="str">
        <f t="shared" ref="B690" si="1273">IF(AND($A690&lt;&gt;"",B689&lt;&gt;""),B689,"")</f>
        <v/>
      </c>
      <c r="C690" s="66" t="s">
        <v>72</v>
      </c>
      <c r="D690" s="32"/>
      <c r="E690" s="44" t="str">
        <f>IF(AND(I690&lt;&gt;"",E689&lt;&gt;""),E689,"")</f>
        <v/>
      </c>
      <c r="F690" s="44" t="str">
        <f>IF(I690&lt;&gt;"",MAX(F689:F689)+1,"")</f>
        <v/>
      </c>
      <c r="G690" s="44" t="str">
        <f>IF(AND(I690&lt;&gt;"",D690&lt;&gt;""),D690,"")</f>
        <v/>
      </c>
      <c r="H690" s="44" t="str">
        <f>IF(AND(I690&lt;&gt;"",D691&lt;&gt;""),D693,"")</f>
        <v/>
      </c>
      <c r="I690" s="31"/>
      <c r="J690" s="33"/>
      <c r="K690" s="38" t="str">
        <f t="shared" si="1269"/>
        <v/>
      </c>
      <c r="L690" s="153"/>
      <c r="M690" s="153"/>
      <c r="N690" s="153"/>
      <c r="O690" s="153"/>
      <c r="P690" s="31"/>
      <c r="Q690" s="54"/>
      <c r="R690" s="55"/>
      <c r="S690" s="55"/>
      <c r="T690" s="55"/>
      <c r="U690" s="55"/>
      <c r="V690" s="55"/>
      <c r="W690" s="55"/>
      <c r="X690" s="55"/>
      <c r="Y690" s="55"/>
      <c r="Z690" s="55"/>
      <c r="AA690" s="55"/>
      <c r="AB690" s="55"/>
      <c r="AC690" s="55"/>
      <c r="AD690" s="55"/>
      <c r="AE690" s="55"/>
      <c r="AF690" s="55"/>
      <c r="AG690" s="55"/>
      <c r="AH690" s="55"/>
      <c r="AI690" s="55"/>
      <c r="AJ690" s="55"/>
      <c r="AK690" s="55"/>
      <c r="AL690" s="55"/>
      <c r="AM690" s="56"/>
      <c r="AN690" s="54"/>
      <c r="AO690" s="55"/>
      <c r="AP690" s="55"/>
      <c r="AQ690" s="55"/>
      <c r="AR690" s="55"/>
      <c r="AS690" s="56"/>
      <c r="AT690" s="54"/>
      <c r="AU690" s="55"/>
      <c r="AV690" s="56"/>
      <c r="AW690" s="54"/>
      <c r="AX690" s="55"/>
      <c r="AY690" s="55"/>
      <c r="AZ690" s="55"/>
      <c r="BA690" s="55"/>
      <c r="BB690" s="55"/>
      <c r="BC690" s="55"/>
      <c r="BD690" s="55"/>
      <c r="BE690" s="55"/>
      <c r="BF690" s="55"/>
      <c r="BG690" s="55"/>
      <c r="BH690" s="56"/>
      <c r="BI690" s="54"/>
      <c r="BJ690" s="55"/>
      <c r="BK690" s="55"/>
      <c r="BL690" s="55"/>
      <c r="BM690" s="55"/>
      <c r="BN690" s="55"/>
      <c r="BO690" s="55"/>
      <c r="BP690" s="55"/>
      <c r="BQ690" s="55"/>
      <c r="BR690" s="55"/>
      <c r="BS690" s="55"/>
      <c r="BT690" s="55"/>
      <c r="BU690" s="56"/>
      <c r="BV690" s="54"/>
      <c r="BW690" s="57"/>
      <c r="BX690" s="57"/>
      <c r="BY690" s="55"/>
      <c r="BZ690" s="55"/>
      <c r="CA690" s="55"/>
      <c r="CB690" s="55"/>
      <c r="CC690" s="55"/>
      <c r="CD690" s="55"/>
      <c r="CE690" s="55"/>
      <c r="CF690" s="55"/>
      <c r="CG690" s="55"/>
      <c r="CH690" s="55"/>
      <c r="CI690" s="55"/>
      <c r="CJ690" s="55"/>
      <c r="CK690" s="55"/>
      <c r="CL690" s="55"/>
      <c r="CM690" s="56"/>
      <c r="CN690" s="58"/>
      <c r="CO690" s="58"/>
      <c r="CP690" s="58"/>
      <c r="CQ690" s="58"/>
      <c r="CR690" s="58"/>
      <c r="CS690" s="58"/>
      <c r="CT690" s="58"/>
      <c r="CU690" s="58"/>
      <c r="CV690" s="58"/>
      <c r="CW690" s="58"/>
      <c r="CX690" s="58"/>
      <c r="CY690" s="58"/>
      <c r="CZ690" s="58"/>
      <c r="DA690" s="58"/>
      <c r="DB690" s="58"/>
      <c r="DC690" s="58"/>
      <c r="DD690" s="58"/>
      <c r="DE690" s="58"/>
      <c r="DF690" s="58"/>
      <c r="DG690" s="58"/>
      <c r="DH690" s="58"/>
      <c r="DI690" s="58"/>
      <c r="DJ690" s="58"/>
      <c r="DK690" s="58"/>
      <c r="DL690" s="56"/>
      <c r="DM690" s="167" t="s">
        <v>44</v>
      </c>
      <c r="DN690" s="55"/>
      <c r="DO690" s="55"/>
      <c r="DP690" s="55"/>
      <c r="DQ690" s="55"/>
      <c r="DR690" s="55"/>
      <c r="DS690" s="55"/>
      <c r="DT690" s="55"/>
      <c r="DU690" s="56"/>
      <c r="DV690" s="168" t="s">
        <v>44</v>
      </c>
      <c r="DW690" s="55"/>
      <c r="DX690" s="55"/>
      <c r="DY690" s="55"/>
      <c r="DZ690" s="55"/>
      <c r="EA690" s="55"/>
      <c r="EB690" s="55"/>
      <c r="EC690" s="55"/>
      <c r="ED690" s="58"/>
      <c r="EE690" s="56"/>
      <c r="EF690" s="168" t="s">
        <v>44</v>
      </c>
      <c r="EG690" s="55"/>
      <c r="EH690" s="55"/>
      <c r="EI690" s="55"/>
      <c r="EJ690" s="55"/>
      <c r="EK690" s="55"/>
      <c r="EL690" s="55"/>
      <c r="EM690" s="55"/>
      <c r="EN690" s="56"/>
      <c r="EO690" s="168" t="s">
        <v>44</v>
      </c>
      <c r="EP690" s="55"/>
      <c r="EQ690" s="55"/>
      <c r="ER690" s="55"/>
      <c r="ES690" s="55"/>
      <c r="ET690" s="55"/>
      <c r="EU690" s="55"/>
      <c r="EV690" s="55"/>
      <c r="EW690" s="56"/>
      <c r="EX690" s="159"/>
      <c r="EY690" s="160"/>
      <c r="EZ690" s="160"/>
      <c r="FA690" s="160"/>
      <c r="FB690" s="160"/>
      <c r="FC690" s="160"/>
      <c r="FD690" s="160"/>
      <c r="FE690" s="160"/>
      <c r="FF690" s="160"/>
      <c r="FG690" s="160"/>
      <c r="FH690" s="160"/>
      <c r="FI690" s="161"/>
      <c r="FV690" s="24" t="str">
        <f>IF(FW690&lt;&gt;"",MAX($FV$3:FV689)+1,"")</f>
        <v/>
      </c>
      <c r="FW690" s="24" t="str">
        <f>IF($B690&lt;&gt;"",LEFT(E690,2),"")</f>
        <v/>
      </c>
      <c r="FX690" s="24" t="str">
        <f t="shared" si="1270"/>
        <v/>
      </c>
      <c r="FY690" s="24" t="str">
        <f t="shared" si="1271"/>
        <v/>
      </c>
      <c r="FZ690" s="24" t="str">
        <f t="shared" si="1272"/>
        <v/>
      </c>
    </row>
    <row r="691" spans="1:182" x14ac:dyDescent="0.25">
      <c r="A691" s="38" t="str">
        <f>IF(AND(A690&lt;&gt;"",I691&lt;&gt;""),A689,"")</f>
        <v/>
      </c>
      <c r="B691" s="38" t="str">
        <f t="shared" ref="B691" si="1274">IF(AND($A691&lt;&gt;"",B689&lt;&gt;""),B689,"")</f>
        <v/>
      </c>
      <c r="C691" s="65" t="s">
        <v>317</v>
      </c>
      <c r="D691" s="33"/>
      <c r="E691" s="44" t="str">
        <f>IF(AND(I691&lt;&gt;"",E689&lt;&gt;""),E689,"")</f>
        <v/>
      </c>
      <c r="F691" s="44" t="str">
        <f>IF(I691&lt;&gt;"",MAX(F689:F690)+1,"")</f>
        <v/>
      </c>
      <c r="G691" s="44" t="str">
        <f>IF(AND(I691&lt;&gt;"",D690&lt;&gt;""),D690,"")</f>
        <v/>
      </c>
      <c r="H691" s="44" t="str">
        <f>IF(AND(I691&lt;&gt;"",D691&lt;&gt;""),D693,"")</f>
        <v/>
      </c>
      <c r="I691" s="31"/>
      <c r="J691" s="33"/>
      <c r="K691" s="38" t="str">
        <f t="shared" si="1269"/>
        <v/>
      </c>
      <c r="L691" s="153"/>
      <c r="M691" s="153"/>
      <c r="N691" s="153"/>
      <c r="O691" s="153"/>
      <c r="P691" s="31"/>
      <c r="Q691" s="54"/>
      <c r="R691" s="55"/>
      <c r="S691" s="55"/>
      <c r="T691" s="55"/>
      <c r="U691" s="55"/>
      <c r="V691" s="55"/>
      <c r="W691" s="55"/>
      <c r="X691" s="55"/>
      <c r="Y691" s="55"/>
      <c r="Z691" s="55"/>
      <c r="AA691" s="55"/>
      <c r="AB691" s="55"/>
      <c r="AC691" s="55"/>
      <c r="AD691" s="55"/>
      <c r="AE691" s="55"/>
      <c r="AF691" s="55"/>
      <c r="AG691" s="55"/>
      <c r="AH691" s="55"/>
      <c r="AI691" s="55"/>
      <c r="AJ691" s="55"/>
      <c r="AK691" s="55"/>
      <c r="AL691" s="55"/>
      <c r="AM691" s="56"/>
      <c r="AN691" s="54"/>
      <c r="AO691" s="55"/>
      <c r="AP691" s="55"/>
      <c r="AQ691" s="55"/>
      <c r="AR691" s="55"/>
      <c r="AS691" s="56"/>
      <c r="AT691" s="54"/>
      <c r="AU691" s="55"/>
      <c r="AV691" s="56"/>
      <c r="AW691" s="54"/>
      <c r="AX691" s="55"/>
      <c r="AY691" s="55"/>
      <c r="AZ691" s="55"/>
      <c r="BA691" s="55"/>
      <c r="BB691" s="55"/>
      <c r="BC691" s="55"/>
      <c r="BD691" s="55"/>
      <c r="BE691" s="55"/>
      <c r="BF691" s="55"/>
      <c r="BG691" s="55"/>
      <c r="BH691" s="56"/>
      <c r="BI691" s="54"/>
      <c r="BJ691" s="55"/>
      <c r="BK691" s="55"/>
      <c r="BL691" s="55"/>
      <c r="BM691" s="55"/>
      <c r="BN691" s="55"/>
      <c r="BO691" s="55"/>
      <c r="BP691" s="55"/>
      <c r="BQ691" s="55"/>
      <c r="BR691" s="55"/>
      <c r="BS691" s="55"/>
      <c r="BT691" s="55"/>
      <c r="BU691" s="56"/>
      <c r="BV691" s="54"/>
      <c r="BW691" s="57"/>
      <c r="BX691" s="57"/>
      <c r="BY691" s="55"/>
      <c r="BZ691" s="55"/>
      <c r="CA691" s="55"/>
      <c r="CB691" s="55"/>
      <c r="CC691" s="55"/>
      <c r="CD691" s="55"/>
      <c r="CE691" s="55"/>
      <c r="CF691" s="55"/>
      <c r="CG691" s="55"/>
      <c r="CH691" s="55"/>
      <c r="CI691" s="55"/>
      <c r="CJ691" s="55"/>
      <c r="CK691" s="55"/>
      <c r="CL691" s="55"/>
      <c r="CM691" s="56"/>
      <c r="CN691" s="58"/>
      <c r="CO691" s="58"/>
      <c r="CP691" s="58"/>
      <c r="CQ691" s="58"/>
      <c r="CR691" s="58"/>
      <c r="CS691" s="58"/>
      <c r="CT691" s="58"/>
      <c r="CU691" s="58"/>
      <c r="CV691" s="58"/>
      <c r="CW691" s="58"/>
      <c r="CX691" s="58"/>
      <c r="CY691" s="58"/>
      <c r="CZ691" s="58"/>
      <c r="DA691" s="58"/>
      <c r="DB691" s="58"/>
      <c r="DC691" s="58"/>
      <c r="DD691" s="58"/>
      <c r="DE691" s="58"/>
      <c r="DF691" s="58"/>
      <c r="DG691" s="58"/>
      <c r="DH691" s="58"/>
      <c r="DI691" s="58"/>
      <c r="DJ691" s="58"/>
      <c r="DK691" s="58"/>
      <c r="DL691" s="56"/>
      <c r="DM691" s="165" t="s">
        <v>45</v>
      </c>
      <c r="DN691" s="55"/>
      <c r="DO691" s="55"/>
      <c r="DP691" s="55"/>
      <c r="DQ691" s="55"/>
      <c r="DR691" s="55"/>
      <c r="DS691" s="55"/>
      <c r="DT691" s="55"/>
      <c r="DU691" s="56"/>
      <c r="DV691" s="166" t="s">
        <v>45</v>
      </c>
      <c r="DW691" s="55"/>
      <c r="DX691" s="55"/>
      <c r="DY691" s="55"/>
      <c r="DZ691" s="55"/>
      <c r="EA691" s="55"/>
      <c r="EB691" s="55"/>
      <c r="EC691" s="55"/>
      <c r="ED691" s="58"/>
      <c r="EE691" s="56"/>
      <c r="EF691" s="166" t="s">
        <v>45</v>
      </c>
      <c r="EG691" s="55"/>
      <c r="EH691" s="55"/>
      <c r="EI691" s="55"/>
      <c r="EJ691" s="55"/>
      <c r="EK691" s="55"/>
      <c r="EL691" s="55"/>
      <c r="EM691" s="55"/>
      <c r="EN691" s="56"/>
      <c r="EO691" s="166" t="s">
        <v>45</v>
      </c>
      <c r="EP691" s="55"/>
      <c r="EQ691" s="55"/>
      <c r="ER691" s="55"/>
      <c r="ES691" s="55"/>
      <c r="ET691" s="55"/>
      <c r="EU691" s="55"/>
      <c r="EV691" s="55"/>
      <c r="EW691" s="56"/>
      <c r="EX691" s="159"/>
      <c r="EY691" s="160"/>
      <c r="EZ691" s="160"/>
      <c r="FA691" s="160"/>
      <c r="FB691" s="160"/>
      <c r="FC691" s="160"/>
      <c r="FD691" s="160"/>
      <c r="FE691" s="160"/>
      <c r="FF691" s="160"/>
      <c r="FG691" s="160"/>
      <c r="FH691" s="160"/>
      <c r="FI691" s="161"/>
      <c r="FV691" s="24" t="str">
        <f>IF(FW691&lt;&gt;"",MAX($FV$3:FV690)+1,"")</f>
        <v/>
      </c>
      <c r="FW691" s="24" t="str">
        <f>IF($B691&lt;&gt;"",LEFT(E691,2),"")</f>
        <v/>
      </c>
      <c r="FX691" s="24" t="str">
        <f t="shared" si="1270"/>
        <v/>
      </c>
      <c r="FY691" s="24" t="str">
        <f t="shared" si="1271"/>
        <v/>
      </c>
      <c r="FZ691" s="24" t="str">
        <f t="shared" si="1272"/>
        <v/>
      </c>
    </row>
    <row r="692" spans="1:182" x14ac:dyDescent="0.25">
      <c r="A692" s="38" t="str">
        <f>IF(AND(A691&lt;&gt;"",I692&lt;&gt;""),A689,"")</f>
        <v/>
      </c>
      <c r="B692" s="38" t="str">
        <f t="shared" ref="B692" si="1275">IF(AND($A692&lt;&gt;"",B689&lt;&gt;""),B689,"")</f>
        <v/>
      </c>
      <c r="C692" s="65" t="s">
        <v>318</v>
      </c>
      <c r="D692" s="33"/>
      <c r="E692" s="44" t="str">
        <f>IF(AND(I692&lt;&gt;"",E689&lt;&gt;""),E689,"")</f>
        <v/>
      </c>
      <c r="F692" s="44" t="str">
        <f>IF(I692&lt;&gt;"",MAX(F689:F691)+1,"")</f>
        <v/>
      </c>
      <c r="G692" s="44" t="str">
        <f>IF(AND(I692&lt;&gt;"",D690&lt;&gt;""),D690,"")</f>
        <v/>
      </c>
      <c r="H692" s="44" t="str">
        <f>IF(AND(I692&lt;&gt;"",D691&lt;&gt;""),D693,"")</f>
        <v/>
      </c>
      <c r="I692" s="31"/>
      <c r="J692" s="33"/>
      <c r="K692" s="38" t="str">
        <f t="shared" si="1269"/>
        <v/>
      </c>
      <c r="L692" s="153"/>
      <c r="M692" s="153"/>
      <c r="N692" s="153"/>
      <c r="O692" s="153"/>
      <c r="P692" s="31"/>
      <c r="Q692" s="54"/>
      <c r="R692" s="55"/>
      <c r="S692" s="55"/>
      <c r="T692" s="55"/>
      <c r="U692" s="55"/>
      <c r="V692" s="55"/>
      <c r="W692" s="55"/>
      <c r="X692" s="55"/>
      <c r="Y692" s="55"/>
      <c r="Z692" s="55"/>
      <c r="AA692" s="55"/>
      <c r="AB692" s="55"/>
      <c r="AC692" s="55"/>
      <c r="AD692" s="55"/>
      <c r="AE692" s="55"/>
      <c r="AF692" s="55"/>
      <c r="AG692" s="55"/>
      <c r="AH692" s="55"/>
      <c r="AI692" s="55"/>
      <c r="AJ692" s="55"/>
      <c r="AK692" s="55"/>
      <c r="AL692" s="55"/>
      <c r="AM692" s="56"/>
      <c r="AN692" s="54"/>
      <c r="AO692" s="55"/>
      <c r="AP692" s="55"/>
      <c r="AQ692" s="55"/>
      <c r="AR692" s="55"/>
      <c r="AS692" s="56"/>
      <c r="AT692" s="54"/>
      <c r="AU692" s="55"/>
      <c r="AV692" s="56"/>
      <c r="AW692" s="54"/>
      <c r="AX692" s="55"/>
      <c r="AY692" s="55"/>
      <c r="AZ692" s="55"/>
      <c r="BA692" s="55"/>
      <c r="BB692" s="55"/>
      <c r="BC692" s="55"/>
      <c r="BD692" s="55"/>
      <c r="BE692" s="55"/>
      <c r="BF692" s="55"/>
      <c r="BG692" s="55"/>
      <c r="BH692" s="56"/>
      <c r="BI692" s="54"/>
      <c r="BJ692" s="55"/>
      <c r="BK692" s="55"/>
      <c r="BL692" s="55"/>
      <c r="BM692" s="55"/>
      <c r="BN692" s="55"/>
      <c r="BO692" s="55"/>
      <c r="BP692" s="55"/>
      <c r="BQ692" s="55"/>
      <c r="BR692" s="55"/>
      <c r="BS692" s="55"/>
      <c r="BT692" s="55"/>
      <c r="BU692" s="56"/>
      <c r="BV692" s="54"/>
      <c r="BW692" s="57"/>
      <c r="BX692" s="57"/>
      <c r="BY692" s="55"/>
      <c r="BZ692" s="55"/>
      <c r="CA692" s="55"/>
      <c r="CB692" s="55"/>
      <c r="CC692" s="55"/>
      <c r="CD692" s="55"/>
      <c r="CE692" s="55"/>
      <c r="CF692" s="55"/>
      <c r="CG692" s="55"/>
      <c r="CH692" s="55"/>
      <c r="CI692" s="55"/>
      <c r="CJ692" s="55"/>
      <c r="CK692" s="55"/>
      <c r="CL692" s="55"/>
      <c r="CM692" s="56"/>
      <c r="CN692" s="58"/>
      <c r="CO692" s="58"/>
      <c r="CP692" s="58"/>
      <c r="CQ692" s="58"/>
      <c r="CR692" s="58"/>
      <c r="CS692" s="58"/>
      <c r="CT692" s="58"/>
      <c r="CU692" s="58"/>
      <c r="CV692" s="58"/>
      <c r="CW692" s="58"/>
      <c r="CX692" s="58"/>
      <c r="CY692" s="58"/>
      <c r="CZ692" s="58"/>
      <c r="DA692" s="58"/>
      <c r="DB692" s="58"/>
      <c r="DC692" s="58"/>
      <c r="DD692" s="58"/>
      <c r="DE692" s="58"/>
      <c r="DF692" s="58"/>
      <c r="DG692" s="58"/>
      <c r="DH692" s="58"/>
      <c r="DI692" s="58"/>
      <c r="DJ692" s="58"/>
      <c r="DK692" s="58"/>
      <c r="DL692" s="56"/>
      <c r="DM692" s="155" t="s">
        <v>42</v>
      </c>
      <c r="DN692" s="55"/>
      <c r="DO692" s="55"/>
      <c r="DP692" s="55"/>
      <c r="DQ692" s="55"/>
      <c r="DR692" s="55"/>
      <c r="DS692" s="55"/>
      <c r="DT692" s="55"/>
      <c r="DU692" s="56"/>
      <c r="DV692" s="91" t="s">
        <v>42</v>
      </c>
      <c r="DW692" s="60"/>
      <c r="DX692" s="60"/>
      <c r="DY692" s="60"/>
      <c r="DZ692" s="60"/>
      <c r="EA692" s="60"/>
      <c r="EB692" s="60"/>
      <c r="EC692" s="60"/>
      <c r="ED692" s="147"/>
      <c r="EE692" s="61"/>
      <c r="EF692" s="91" t="s">
        <v>42</v>
      </c>
      <c r="EG692" s="60"/>
      <c r="EH692" s="60"/>
      <c r="EI692" s="60"/>
      <c r="EJ692" s="60"/>
      <c r="EK692" s="60"/>
      <c r="EL692" s="60"/>
      <c r="EM692" s="60"/>
      <c r="EN692" s="61"/>
      <c r="EO692" s="164" t="s">
        <v>42</v>
      </c>
      <c r="EP692" s="60"/>
      <c r="EQ692" s="60"/>
      <c r="ER692" s="60"/>
      <c r="ES692" s="60"/>
      <c r="ET692" s="60"/>
      <c r="EU692" s="60"/>
      <c r="EV692" s="60"/>
      <c r="EW692" s="61"/>
      <c r="EX692" s="159"/>
      <c r="EY692" s="160"/>
      <c r="EZ692" s="160"/>
      <c r="FA692" s="160"/>
      <c r="FB692" s="160"/>
      <c r="FC692" s="160"/>
      <c r="FD692" s="160"/>
      <c r="FE692" s="160"/>
      <c r="FF692" s="160"/>
      <c r="FG692" s="160"/>
      <c r="FH692" s="160"/>
      <c r="FI692" s="161"/>
      <c r="FV692" s="24" t="str">
        <f>IF(FW692&lt;&gt;"",MAX($FV$3:FV691)+1,"")</f>
        <v/>
      </c>
      <c r="FW692" s="24" t="str">
        <f>IF($B692&lt;&gt;"",LEFT(E692,2),"")</f>
        <v/>
      </c>
      <c r="FX692" s="24" t="str">
        <f t="shared" si="1270"/>
        <v/>
      </c>
      <c r="FY692" s="24" t="str">
        <f t="shared" si="1271"/>
        <v/>
      </c>
      <c r="FZ692" s="24" t="str">
        <f t="shared" si="1272"/>
        <v/>
      </c>
    </row>
    <row r="693" spans="1:182" x14ac:dyDescent="0.25">
      <c r="A693" s="38" t="str">
        <f>IF(AND(A692&lt;&gt;"",I693&lt;&gt;""),A689,"")</f>
        <v/>
      </c>
      <c r="B693" s="38" t="str">
        <f t="shared" ref="B693" si="1276">IF(AND($A693&lt;&gt;"",B689&lt;&gt;""),B689,"")</f>
        <v/>
      </c>
      <c r="C693" s="65" t="s">
        <v>742</v>
      </c>
      <c r="D693" s="42" t="str">
        <f>IF(D691&lt;&gt;"",IF(ISNA(VLOOKUP(D691,EconomyTable,2,FALSE)),"&lt;Unknown&gt;",VLOOKUP(D691,EconomyTable,2,FALSE)),"")</f>
        <v/>
      </c>
      <c r="E693" s="44" t="str">
        <f>IF(AND(I693&lt;&gt;"",E689&lt;&gt;""),E689,"")</f>
        <v/>
      </c>
      <c r="F693" s="44" t="str">
        <f>IF(I693&lt;&gt;"",MAX(F689:F692)+1,"")</f>
        <v/>
      </c>
      <c r="G693" s="44" t="str">
        <f>IF(AND(I693&lt;&gt;"",D690&lt;&gt;""),D690,"")</f>
        <v/>
      </c>
      <c r="H693" s="44" t="str">
        <f>IF(AND(I694&lt;&gt;"",D691&lt;&gt;""),D693,"")</f>
        <v/>
      </c>
      <c r="I693" s="31"/>
      <c r="J693" s="33"/>
      <c r="K693" s="38" t="str">
        <f t="shared" si="1269"/>
        <v/>
      </c>
      <c r="L693" s="153"/>
      <c r="M693" s="153"/>
      <c r="N693" s="153"/>
      <c r="O693" s="153"/>
      <c r="P693" s="31"/>
      <c r="Q693" s="54"/>
      <c r="R693" s="55"/>
      <c r="S693" s="55"/>
      <c r="T693" s="55"/>
      <c r="U693" s="55"/>
      <c r="V693" s="55"/>
      <c r="W693" s="55"/>
      <c r="X693" s="55"/>
      <c r="Y693" s="55"/>
      <c r="Z693" s="55"/>
      <c r="AA693" s="55"/>
      <c r="AB693" s="55"/>
      <c r="AC693" s="55"/>
      <c r="AD693" s="55"/>
      <c r="AE693" s="55"/>
      <c r="AF693" s="55"/>
      <c r="AG693" s="55"/>
      <c r="AH693" s="55"/>
      <c r="AI693" s="55"/>
      <c r="AJ693" s="55"/>
      <c r="AK693" s="55"/>
      <c r="AL693" s="55"/>
      <c r="AM693" s="56"/>
      <c r="AN693" s="54"/>
      <c r="AO693" s="55"/>
      <c r="AP693" s="55"/>
      <c r="AQ693" s="55"/>
      <c r="AR693" s="55"/>
      <c r="AS693" s="56"/>
      <c r="AT693" s="54"/>
      <c r="AU693" s="55"/>
      <c r="AV693" s="56"/>
      <c r="AW693" s="54"/>
      <c r="AX693" s="55"/>
      <c r="AY693" s="55"/>
      <c r="AZ693" s="55"/>
      <c r="BA693" s="55"/>
      <c r="BB693" s="55"/>
      <c r="BC693" s="55"/>
      <c r="BD693" s="55"/>
      <c r="BE693" s="55"/>
      <c r="BF693" s="55"/>
      <c r="BG693" s="55"/>
      <c r="BH693" s="56"/>
      <c r="BI693" s="54"/>
      <c r="BJ693" s="55"/>
      <c r="BK693" s="55"/>
      <c r="BL693" s="55"/>
      <c r="BM693" s="55"/>
      <c r="BN693" s="55"/>
      <c r="BO693" s="55"/>
      <c r="BP693" s="55"/>
      <c r="BQ693" s="55"/>
      <c r="BR693" s="55"/>
      <c r="BS693" s="55"/>
      <c r="BT693" s="55"/>
      <c r="BU693" s="56"/>
      <c r="BV693" s="54"/>
      <c r="BW693" s="57"/>
      <c r="BX693" s="57"/>
      <c r="BY693" s="55"/>
      <c r="BZ693" s="55"/>
      <c r="CA693" s="55"/>
      <c r="CB693" s="55"/>
      <c r="CC693" s="55"/>
      <c r="CD693" s="55"/>
      <c r="CE693" s="55"/>
      <c r="CF693" s="55"/>
      <c r="CG693" s="55"/>
      <c r="CH693" s="55"/>
      <c r="CI693" s="55"/>
      <c r="CJ693" s="55"/>
      <c r="CK693" s="55"/>
      <c r="CL693" s="55"/>
      <c r="CM693" s="58"/>
      <c r="CN693" s="54"/>
      <c r="CO693" s="58"/>
      <c r="CP693" s="58"/>
      <c r="CQ693" s="58"/>
      <c r="CR693" s="58"/>
      <c r="CS693" s="58"/>
      <c r="CT693" s="58"/>
      <c r="CU693" s="58"/>
      <c r="CV693" s="58"/>
      <c r="CW693" s="58"/>
      <c r="CX693" s="58"/>
      <c r="CY693" s="58"/>
      <c r="CZ693" s="58"/>
      <c r="DA693" s="58"/>
      <c r="DB693" s="58"/>
      <c r="DC693" s="58"/>
      <c r="DD693" s="58"/>
      <c r="DE693" s="58"/>
      <c r="DF693" s="58"/>
      <c r="DG693" s="58"/>
      <c r="DH693" s="58"/>
      <c r="DI693" s="58"/>
      <c r="DJ693" s="58"/>
      <c r="DK693" s="58"/>
      <c r="DL693" s="56"/>
      <c r="DM693" s="169" t="s">
        <v>861</v>
      </c>
      <c r="DN693" s="170"/>
      <c r="DO693" s="170"/>
      <c r="DP693" s="170"/>
      <c r="DQ693" s="170"/>
      <c r="DR693" s="170"/>
      <c r="DS693" s="171"/>
      <c r="DT693" s="205">
        <f>SUM(DN689:DU692)</f>
        <v>0</v>
      </c>
      <c r="DU693" s="218"/>
      <c r="DV693" s="169" t="s">
        <v>861</v>
      </c>
      <c r="DW693" s="170"/>
      <c r="DX693" s="170"/>
      <c r="DY693" s="170"/>
      <c r="DZ693" s="170"/>
      <c r="EA693" s="170"/>
      <c r="EB693" s="170"/>
      <c r="EC693" s="171"/>
      <c r="ED693" s="205">
        <f>SUM(DW689:EE692)</f>
        <v>0</v>
      </c>
      <c r="EE693" s="218"/>
      <c r="EF693" s="169" t="s">
        <v>861</v>
      </c>
      <c r="EG693" s="170"/>
      <c r="EH693" s="170"/>
      <c r="EI693" s="170"/>
      <c r="EJ693" s="170"/>
      <c r="EK693" s="170"/>
      <c r="EL693" s="171"/>
      <c r="EM693" s="205">
        <f>SUM(EG689:EN692)</f>
        <v>0</v>
      </c>
      <c r="EN693" s="218"/>
      <c r="EO693" s="169" t="s">
        <v>861</v>
      </c>
      <c r="EP693" s="170"/>
      <c r="EQ693" s="170"/>
      <c r="ER693" s="170"/>
      <c r="ES693" s="170"/>
      <c r="ET693" s="170"/>
      <c r="EU693" s="171"/>
      <c r="EV693" s="205">
        <f>SUM(EP689:EW692)</f>
        <v>0</v>
      </c>
      <c r="EW693" s="218"/>
      <c r="EX693" s="159"/>
      <c r="EY693" s="160"/>
      <c r="EZ693" s="160"/>
      <c r="FA693" s="160"/>
      <c r="FB693" s="160"/>
      <c r="FC693" s="160"/>
      <c r="FD693" s="160"/>
      <c r="FE693" s="160"/>
      <c r="FF693" s="160"/>
      <c r="FG693" s="160"/>
      <c r="FH693" s="160"/>
      <c r="FI693" s="161"/>
      <c r="FV693" s="24" t="str">
        <f>IF(FW693&lt;&gt;"",MAX($FV$3:FV692)+1,"")</f>
        <v/>
      </c>
      <c r="FW693" s="24" t="str">
        <f>IF($B693&lt;&gt;"",E693,"")</f>
        <v/>
      </c>
      <c r="FX693" s="24" t="str">
        <f t="shared" si="1270"/>
        <v/>
      </c>
      <c r="FY693" s="24" t="str">
        <f t="shared" si="1271"/>
        <v/>
      </c>
      <c r="FZ693" s="24" t="str">
        <f t="shared" si="1272"/>
        <v/>
      </c>
    </row>
    <row r="694" spans="1:182" x14ac:dyDescent="0.25">
      <c r="A694" s="38" t="str">
        <f>IF(AND(A693&lt;&gt;"",I694&lt;&gt;""),A689,"")</f>
        <v/>
      </c>
      <c r="B694" s="38" t="str">
        <f t="shared" ref="B694" si="1277">IF(AND($A694&lt;&gt;"",B689&lt;&gt;""),B689,"")</f>
        <v/>
      </c>
      <c r="C694" s="65" t="s">
        <v>741</v>
      </c>
      <c r="D694" s="43" t="str">
        <f>IF(D692&lt;&gt;"",IF(ISNA(VLOOKUP(D692,EconomyTypeTable,2,FALSE)),"&lt;Unknown&gt;",VLOOKUP(D692,EconomyTypeTable,2,FALSE)),"")</f>
        <v/>
      </c>
      <c r="E694" s="44" t="str">
        <f>IF(AND(I694&lt;&gt;"",E689&lt;&gt;""),E689,"")</f>
        <v/>
      </c>
      <c r="F694" s="44" t="str">
        <f>IF(I694&lt;&gt;"",MAX(F689:F693)+1,"")</f>
        <v/>
      </c>
      <c r="G694" s="44" t="str">
        <f>IF(AND(I693&lt;&gt;"",D690&lt;&gt;""),D690,"")</f>
        <v/>
      </c>
      <c r="H694" s="44" t="str">
        <f>IF(AND(I694&lt;&gt;"",D691&lt;&gt;""),D693,"")</f>
        <v/>
      </c>
      <c r="I694" s="31"/>
      <c r="J694" s="33"/>
      <c r="K694" s="38" t="str">
        <f t="shared" si="1269"/>
        <v/>
      </c>
      <c r="L694" s="153"/>
      <c r="M694" s="153"/>
      <c r="N694" s="153"/>
      <c r="O694" s="153"/>
      <c r="P694" s="31"/>
      <c r="Q694" s="59"/>
      <c r="R694" s="60"/>
      <c r="S694" s="60"/>
      <c r="T694" s="60"/>
      <c r="U694" s="60"/>
      <c r="V694" s="60"/>
      <c r="W694" s="60"/>
      <c r="X694" s="60"/>
      <c r="Y694" s="60"/>
      <c r="Z694" s="60"/>
      <c r="AA694" s="60"/>
      <c r="AB694" s="60"/>
      <c r="AC694" s="60"/>
      <c r="AD694" s="60"/>
      <c r="AE694" s="60"/>
      <c r="AF694" s="60"/>
      <c r="AG694" s="60"/>
      <c r="AH694" s="60"/>
      <c r="AI694" s="60"/>
      <c r="AJ694" s="60"/>
      <c r="AK694" s="60"/>
      <c r="AL694" s="60"/>
      <c r="AM694" s="61"/>
      <c r="AN694" s="59"/>
      <c r="AO694" s="60"/>
      <c r="AP694" s="60"/>
      <c r="AQ694" s="60"/>
      <c r="AR694" s="60"/>
      <c r="AS694" s="61"/>
      <c r="AT694" s="59"/>
      <c r="AU694" s="60"/>
      <c r="AV694" s="61"/>
      <c r="AW694" s="59"/>
      <c r="AX694" s="60"/>
      <c r="AY694" s="60"/>
      <c r="AZ694" s="60"/>
      <c r="BA694" s="60"/>
      <c r="BB694" s="60"/>
      <c r="BC694" s="60"/>
      <c r="BD694" s="60"/>
      <c r="BE694" s="60"/>
      <c r="BF694" s="60"/>
      <c r="BG694" s="60"/>
      <c r="BH694" s="61"/>
      <c r="BI694" s="59"/>
      <c r="BJ694" s="60"/>
      <c r="BK694" s="60"/>
      <c r="BL694" s="60"/>
      <c r="BM694" s="60"/>
      <c r="BN694" s="60"/>
      <c r="BO694" s="60"/>
      <c r="BP694" s="60"/>
      <c r="BQ694" s="60"/>
      <c r="BR694" s="60"/>
      <c r="BS694" s="60"/>
      <c r="BT694" s="60"/>
      <c r="BU694" s="61"/>
      <c r="BV694" s="59"/>
      <c r="BW694" s="62"/>
      <c r="BX694" s="62"/>
      <c r="BY694" s="60"/>
      <c r="BZ694" s="60"/>
      <c r="CA694" s="60"/>
      <c r="CB694" s="60"/>
      <c r="CC694" s="60"/>
      <c r="CD694" s="60"/>
      <c r="CE694" s="60"/>
      <c r="CF694" s="60"/>
      <c r="CG694" s="60"/>
      <c r="CH694" s="60"/>
      <c r="CI694" s="60"/>
      <c r="CJ694" s="60"/>
      <c r="CK694" s="60"/>
      <c r="CL694" s="60"/>
      <c r="CM694" s="61"/>
      <c r="CN694" s="58"/>
      <c r="CO694" s="58"/>
      <c r="CP694" s="58"/>
      <c r="CQ694" s="58"/>
      <c r="CR694" s="58"/>
      <c r="CS694" s="58"/>
      <c r="CT694" s="58"/>
      <c r="CU694" s="58"/>
      <c r="CV694" s="58"/>
      <c r="CW694" s="58"/>
      <c r="CX694" s="58"/>
      <c r="CY694" s="58"/>
      <c r="CZ694" s="58"/>
      <c r="DA694" s="58"/>
      <c r="DB694" s="58"/>
      <c r="DC694" s="58"/>
      <c r="DD694" s="58"/>
      <c r="DE694" s="58"/>
      <c r="DF694" s="58"/>
      <c r="DG694" s="58"/>
      <c r="DH694" s="58"/>
      <c r="DI694" s="58"/>
      <c r="DJ694" s="58"/>
      <c r="DK694" s="58"/>
      <c r="DL694" s="56"/>
      <c r="DM694" s="169" t="s">
        <v>823</v>
      </c>
      <c r="DN694" s="170"/>
      <c r="DO694" s="170"/>
      <c r="DP694" s="170"/>
      <c r="DQ694" s="170"/>
      <c r="DR694" s="170"/>
      <c r="DS694" s="171"/>
      <c r="DT694" s="172"/>
      <c r="DU694" s="173"/>
      <c r="DV694" s="209"/>
      <c r="DW694" s="190"/>
      <c r="DX694" s="190"/>
      <c r="DY694" s="190"/>
      <c r="DZ694" s="190"/>
      <c r="EA694" s="190"/>
      <c r="EB694" s="190"/>
      <c r="EC694" s="190"/>
      <c r="ED694" s="190"/>
      <c r="EE694" s="190"/>
      <c r="EF694" s="190"/>
      <c r="EG694" s="190"/>
      <c r="EH694" s="190"/>
      <c r="EI694" s="190"/>
      <c r="EJ694" s="190"/>
      <c r="EK694" s="190"/>
      <c r="EL694" s="190"/>
      <c r="EM694" s="190"/>
      <c r="EN694" s="190"/>
      <c r="EO694" s="190"/>
      <c r="EP694" s="190"/>
      <c r="EQ694" s="190"/>
      <c r="ER694" s="190"/>
      <c r="ES694" s="190"/>
      <c r="ET694" s="190"/>
      <c r="EU694" s="190"/>
      <c r="EV694" s="190"/>
      <c r="EW694" s="210"/>
      <c r="EX694" s="159"/>
      <c r="EY694" s="160"/>
      <c r="EZ694" s="160"/>
      <c r="FA694" s="160"/>
      <c r="FB694" s="160"/>
      <c r="FC694" s="160"/>
      <c r="FD694" s="160"/>
      <c r="FE694" s="160"/>
      <c r="FF694" s="160"/>
      <c r="FG694" s="160"/>
      <c r="FH694" s="160"/>
      <c r="FI694" s="161"/>
    </row>
    <row r="695" spans="1:182" ht="15.75" thickBot="1" x14ac:dyDescent="0.3">
      <c r="A695" s="39">
        <f>IF(A689&lt;&gt;"",A689,"")</f>
        <v>99</v>
      </c>
      <c r="B695" s="39" t="str">
        <f>IF(AND($A695&lt;&gt;"",B689&lt;&gt;""),B689,"")</f>
        <v/>
      </c>
      <c r="C695" s="67" t="s">
        <v>315</v>
      </c>
      <c r="D695" s="36"/>
      <c r="E695" s="148"/>
      <c r="F695" s="149"/>
      <c r="G695" s="149"/>
      <c r="H695" s="149"/>
      <c r="I695" s="149"/>
      <c r="J695" s="149"/>
      <c r="K695" s="149"/>
      <c r="L695" s="149"/>
      <c r="M695" s="149"/>
      <c r="N695" s="149"/>
      <c r="O695" s="150"/>
      <c r="P695" s="46" t="str">
        <f>IF(COUNTA(Q695:AM695)-COUNTBLANK(Q695:AM695)&gt;0,COUNTA(Q695:AM695)-COUNTBLANK(Q695:AM695)&amp;" Deposit types","")</f>
        <v/>
      </c>
      <c r="Q695" s="47" t="str">
        <f>IF(COUNTA(Q689:Q694)&gt;0,COUNTA(Q689:Q694),"")</f>
        <v/>
      </c>
      <c r="R695" s="48" t="str">
        <f t="shared" ref="R695:AA695" si="1278">IF(COUNTA(R689:R694)&gt;0,COUNTA(R689:R694),"")</f>
        <v/>
      </c>
      <c r="S695" s="48" t="str">
        <f t="shared" si="1278"/>
        <v/>
      </c>
      <c r="T695" s="48" t="str">
        <f t="shared" si="1278"/>
        <v/>
      </c>
      <c r="U695" s="48" t="str">
        <f t="shared" si="1278"/>
        <v/>
      </c>
      <c r="V695" s="48" t="str">
        <f t="shared" si="1278"/>
        <v/>
      </c>
      <c r="W695" s="48" t="str">
        <f t="shared" si="1278"/>
        <v/>
      </c>
      <c r="X695" s="48" t="str">
        <f t="shared" si="1278"/>
        <v/>
      </c>
      <c r="Y695" s="48" t="str">
        <f t="shared" si="1278"/>
        <v/>
      </c>
      <c r="Z695" s="48" t="str">
        <f t="shared" si="1278"/>
        <v/>
      </c>
      <c r="AA695" s="48" t="str">
        <f t="shared" si="1278"/>
        <v/>
      </c>
      <c r="AB695" s="48" t="str">
        <f>IF(COUNTA(AB689:AB694)&gt;0,COUNTA(AB689:AB694),"")</f>
        <v/>
      </c>
      <c r="AC695" s="48" t="str">
        <f t="shared" ref="AC695:BK695" si="1279">IF(COUNTA(AC689:AC694)&gt;0,COUNTA(AC689:AC694),"")</f>
        <v/>
      </c>
      <c r="AD695" s="48" t="str">
        <f t="shared" si="1279"/>
        <v/>
      </c>
      <c r="AE695" s="48" t="str">
        <f t="shared" si="1279"/>
        <v/>
      </c>
      <c r="AF695" s="48" t="str">
        <f t="shared" si="1279"/>
        <v/>
      </c>
      <c r="AG695" s="48" t="str">
        <f t="shared" si="1279"/>
        <v/>
      </c>
      <c r="AH695" s="48" t="str">
        <f t="shared" si="1279"/>
        <v/>
      </c>
      <c r="AI695" s="48" t="str">
        <f t="shared" si="1279"/>
        <v/>
      </c>
      <c r="AJ695" s="48" t="str">
        <f t="shared" si="1279"/>
        <v/>
      </c>
      <c r="AK695" s="48" t="str">
        <f t="shared" si="1279"/>
        <v/>
      </c>
      <c r="AL695" s="48" t="str">
        <f t="shared" si="1279"/>
        <v/>
      </c>
      <c r="AM695" s="49" t="str">
        <f t="shared" si="1279"/>
        <v/>
      </c>
      <c r="AN695" s="47" t="str">
        <f t="shared" si="1279"/>
        <v/>
      </c>
      <c r="AO695" s="48" t="str">
        <f t="shared" si="1279"/>
        <v/>
      </c>
      <c r="AP695" s="48" t="str">
        <f t="shared" si="1279"/>
        <v/>
      </c>
      <c r="AQ695" s="48" t="str">
        <f t="shared" si="1279"/>
        <v/>
      </c>
      <c r="AR695" s="48" t="str">
        <f t="shared" si="1279"/>
        <v/>
      </c>
      <c r="AS695" s="49" t="str">
        <f t="shared" si="1279"/>
        <v/>
      </c>
      <c r="AT695" s="47" t="str">
        <f t="shared" si="1279"/>
        <v/>
      </c>
      <c r="AU695" s="48" t="str">
        <f t="shared" si="1279"/>
        <v/>
      </c>
      <c r="AV695" s="49" t="str">
        <f t="shared" si="1279"/>
        <v/>
      </c>
      <c r="AW695" s="47" t="str">
        <f t="shared" si="1279"/>
        <v/>
      </c>
      <c r="AX695" s="48" t="str">
        <f t="shared" si="1279"/>
        <v/>
      </c>
      <c r="AY695" s="48" t="str">
        <f t="shared" si="1279"/>
        <v/>
      </c>
      <c r="AZ695" s="48" t="str">
        <f t="shared" si="1279"/>
        <v/>
      </c>
      <c r="BA695" s="48" t="str">
        <f t="shared" si="1279"/>
        <v/>
      </c>
      <c r="BB695" s="48" t="str">
        <f t="shared" si="1279"/>
        <v/>
      </c>
      <c r="BC695" s="48" t="str">
        <f t="shared" si="1279"/>
        <v/>
      </c>
      <c r="BD695" s="48" t="str">
        <f t="shared" si="1279"/>
        <v/>
      </c>
      <c r="BE695" s="48" t="str">
        <f t="shared" si="1279"/>
        <v/>
      </c>
      <c r="BF695" s="48" t="str">
        <f t="shared" si="1279"/>
        <v/>
      </c>
      <c r="BG695" s="48" t="str">
        <f t="shared" si="1279"/>
        <v/>
      </c>
      <c r="BH695" s="49" t="str">
        <f t="shared" si="1279"/>
        <v/>
      </c>
      <c r="BI695" s="47" t="str">
        <f t="shared" si="1279"/>
        <v/>
      </c>
      <c r="BJ695" s="48" t="str">
        <f t="shared" si="1279"/>
        <v/>
      </c>
      <c r="BK695" s="48" t="str">
        <f t="shared" si="1279"/>
        <v/>
      </c>
      <c r="BL695" s="48"/>
      <c r="BM695" s="48" t="str">
        <f t="shared" ref="BM695:BU695" si="1280">IF(COUNTA(BM689:BM694)&gt;0,COUNTA(BM689:BM694),"")</f>
        <v/>
      </c>
      <c r="BN695" s="48" t="str">
        <f t="shared" si="1280"/>
        <v/>
      </c>
      <c r="BO695" s="48" t="str">
        <f t="shared" si="1280"/>
        <v/>
      </c>
      <c r="BP695" s="48" t="str">
        <f t="shared" si="1280"/>
        <v/>
      </c>
      <c r="BQ695" s="48" t="str">
        <f t="shared" si="1280"/>
        <v/>
      </c>
      <c r="BR695" s="48" t="str">
        <f t="shared" si="1280"/>
        <v/>
      </c>
      <c r="BS695" s="48" t="str">
        <f t="shared" si="1280"/>
        <v/>
      </c>
      <c r="BT695" s="48" t="str">
        <f t="shared" si="1280"/>
        <v/>
      </c>
      <c r="BU695" s="49" t="str">
        <f t="shared" si="1280"/>
        <v/>
      </c>
      <c r="BV695" s="47" t="str">
        <f>IF(COUNTA(BV689:BV694)&gt;0,COUNTA(BV689:BV694),"")</f>
        <v/>
      </c>
      <c r="BW695" s="48" t="str">
        <f t="shared" ref="BW695:DL695" si="1281">IF(COUNTA(BW689:BW694)&gt;0,COUNTA(BW689:BW694),"")</f>
        <v/>
      </c>
      <c r="BX695" s="48" t="str">
        <f t="shared" si="1281"/>
        <v/>
      </c>
      <c r="BY695" s="48" t="str">
        <f t="shared" si="1281"/>
        <v/>
      </c>
      <c r="BZ695" s="48" t="str">
        <f t="shared" si="1281"/>
        <v/>
      </c>
      <c r="CA695" s="48" t="str">
        <f t="shared" si="1281"/>
        <v/>
      </c>
      <c r="CB695" s="48" t="str">
        <f t="shared" si="1281"/>
        <v/>
      </c>
      <c r="CC695" s="48" t="str">
        <f t="shared" si="1281"/>
        <v/>
      </c>
      <c r="CD695" s="48" t="str">
        <f t="shared" si="1281"/>
        <v/>
      </c>
      <c r="CE695" s="48" t="str">
        <f t="shared" si="1281"/>
        <v/>
      </c>
      <c r="CF695" s="48" t="str">
        <f t="shared" si="1281"/>
        <v/>
      </c>
      <c r="CG695" s="48" t="str">
        <f t="shared" si="1281"/>
        <v/>
      </c>
      <c r="CH695" s="48" t="str">
        <f t="shared" si="1281"/>
        <v/>
      </c>
      <c r="CI695" s="48" t="str">
        <f t="shared" si="1281"/>
        <v/>
      </c>
      <c r="CJ695" s="48" t="str">
        <f t="shared" si="1281"/>
        <v/>
      </c>
      <c r="CK695" s="48" t="str">
        <f t="shared" si="1281"/>
        <v/>
      </c>
      <c r="CL695" s="48" t="str">
        <f t="shared" si="1281"/>
        <v/>
      </c>
      <c r="CM695" s="49" t="str">
        <f t="shared" si="1281"/>
        <v/>
      </c>
      <c r="CN695" s="47" t="str">
        <f t="shared" si="1281"/>
        <v/>
      </c>
      <c r="CO695" s="48" t="str">
        <f t="shared" si="1281"/>
        <v/>
      </c>
      <c r="CP695" s="48" t="str">
        <f t="shared" si="1281"/>
        <v/>
      </c>
      <c r="CQ695" s="48" t="str">
        <f t="shared" si="1281"/>
        <v/>
      </c>
      <c r="CR695" s="48" t="str">
        <f t="shared" si="1281"/>
        <v/>
      </c>
      <c r="CS695" s="48" t="str">
        <f t="shared" si="1281"/>
        <v/>
      </c>
      <c r="CT695" s="48" t="str">
        <f t="shared" si="1281"/>
        <v/>
      </c>
      <c r="CU695" s="48" t="str">
        <f t="shared" si="1281"/>
        <v/>
      </c>
      <c r="CV695" s="48" t="str">
        <f t="shared" si="1281"/>
        <v/>
      </c>
      <c r="CW695" s="48" t="str">
        <f t="shared" si="1281"/>
        <v/>
      </c>
      <c r="CX695" s="48" t="str">
        <f t="shared" si="1281"/>
        <v/>
      </c>
      <c r="CY695" s="48" t="str">
        <f t="shared" si="1281"/>
        <v/>
      </c>
      <c r="CZ695" s="48" t="str">
        <f t="shared" si="1281"/>
        <v/>
      </c>
      <c r="DA695" s="48" t="str">
        <f t="shared" si="1281"/>
        <v/>
      </c>
      <c r="DB695" s="48" t="str">
        <f t="shared" si="1281"/>
        <v/>
      </c>
      <c r="DC695" s="48" t="str">
        <f t="shared" si="1281"/>
        <v/>
      </c>
      <c r="DD695" s="48" t="str">
        <f t="shared" si="1281"/>
        <v/>
      </c>
      <c r="DE695" s="48" t="str">
        <f t="shared" si="1281"/>
        <v/>
      </c>
      <c r="DF695" s="48" t="str">
        <f t="shared" si="1281"/>
        <v/>
      </c>
      <c r="DG695" s="48" t="str">
        <f t="shared" si="1281"/>
        <v/>
      </c>
      <c r="DH695" s="48" t="str">
        <f t="shared" si="1281"/>
        <v/>
      </c>
      <c r="DI695" s="48" t="str">
        <f t="shared" si="1281"/>
        <v/>
      </c>
      <c r="DJ695" s="48" t="str">
        <f t="shared" si="1281"/>
        <v/>
      </c>
      <c r="DK695" s="48" t="str">
        <f t="shared" si="1281"/>
        <v/>
      </c>
      <c r="DL695" s="49" t="str">
        <f t="shared" si="1281"/>
        <v/>
      </c>
      <c r="DM695" s="169" t="s">
        <v>822</v>
      </c>
      <c r="DN695" s="170"/>
      <c r="DO695" s="170"/>
      <c r="DP695" s="170"/>
      <c r="DQ695" s="170"/>
      <c r="DR695" s="170"/>
      <c r="DS695" s="171"/>
      <c r="DT695" s="172"/>
      <c r="DU695" s="173"/>
      <c r="DV695" s="211"/>
      <c r="DW695" s="212"/>
      <c r="DX695" s="212"/>
      <c r="DY695" s="212"/>
      <c r="DZ695" s="212"/>
      <c r="EA695" s="212"/>
      <c r="EB695" s="212"/>
      <c r="EC695" s="212"/>
      <c r="ED695" s="212"/>
      <c r="EE695" s="212"/>
      <c r="EF695" s="212"/>
      <c r="EG695" s="212"/>
      <c r="EH695" s="212"/>
      <c r="EI695" s="212"/>
      <c r="EJ695" s="212"/>
      <c r="EK695" s="212"/>
      <c r="EL695" s="212"/>
      <c r="EM695" s="212"/>
      <c r="EN695" s="212"/>
      <c r="EO695" s="212"/>
      <c r="EP695" s="212"/>
      <c r="EQ695" s="212"/>
      <c r="ER695" s="212"/>
      <c r="ES695" s="212"/>
      <c r="ET695" s="212"/>
      <c r="EU695" s="212"/>
      <c r="EV695" s="212"/>
      <c r="EW695" s="213"/>
      <c r="EX695" s="151"/>
      <c r="EY695" s="149"/>
      <c r="EZ695" s="149"/>
      <c r="FA695" s="149"/>
      <c r="FB695" s="149"/>
      <c r="FC695" s="149"/>
      <c r="FD695" s="149"/>
      <c r="FE695" s="149"/>
      <c r="FF695" s="149"/>
      <c r="FG695" s="149"/>
      <c r="FH695" s="149"/>
      <c r="FI695" s="152"/>
    </row>
    <row r="696" spans="1:182" x14ac:dyDescent="0.25">
      <c r="A696" s="40">
        <f>A689+1</f>
        <v>100</v>
      </c>
      <c r="B696" s="29"/>
      <c r="C696" s="65" t="s">
        <v>531</v>
      </c>
      <c r="D696" s="41" t="str">
        <f>IF(MAX(F696:F701)&gt;0,MAX(F696:F701),"")</f>
        <v/>
      </c>
      <c r="E696" s="30"/>
      <c r="F696" s="45" t="str">
        <f>IF(I696&lt;&gt;"",1,"")</f>
        <v/>
      </c>
      <c r="G696" s="45" t="str">
        <f>IF(AND(I696&lt;&gt;"",D697&lt;&gt;""),D697,"")</f>
        <v/>
      </c>
      <c r="H696" s="45" t="str">
        <f>IF(AND(I696&lt;&gt;"",D698&lt;&gt;""),D700,"")</f>
        <v/>
      </c>
      <c r="I696" s="29"/>
      <c r="J696" s="146"/>
      <c r="K696" s="40" t="str">
        <f t="shared" ref="K696:K701" si="1282">IF(J696&lt;&gt;"",IF(ISNA(VLOOKUP(J696,PlanetTypeTable,2,FALSE)),"&lt;Unknown&gt;",VLOOKUP(J696,PlanetTypeTable,2,FALSE)),"")</f>
        <v/>
      </c>
      <c r="L696" s="34"/>
      <c r="M696" s="34"/>
      <c r="N696" s="34"/>
      <c r="O696" s="34"/>
      <c r="P696" s="29"/>
      <c r="Q696" s="50"/>
      <c r="R696" s="30"/>
      <c r="S696" s="30"/>
      <c r="T696" s="30"/>
      <c r="U696" s="30"/>
      <c r="V696" s="30"/>
      <c r="W696" s="30"/>
      <c r="X696" s="30"/>
      <c r="Y696" s="30"/>
      <c r="Z696" s="30"/>
      <c r="AA696" s="30"/>
      <c r="AB696" s="30"/>
      <c r="AC696" s="30"/>
      <c r="AD696" s="30"/>
      <c r="AE696" s="30"/>
      <c r="AF696" s="30"/>
      <c r="AG696" s="30"/>
      <c r="AH696" s="30"/>
      <c r="AI696" s="30"/>
      <c r="AJ696" s="30"/>
      <c r="AK696" s="30"/>
      <c r="AL696" s="30"/>
      <c r="AM696" s="51"/>
      <c r="AN696" s="50"/>
      <c r="AO696" s="30"/>
      <c r="AP696" s="30"/>
      <c r="AQ696" s="30"/>
      <c r="AR696" s="30"/>
      <c r="AS696" s="51"/>
      <c r="AT696" s="50"/>
      <c r="AU696" s="30"/>
      <c r="AV696" s="51"/>
      <c r="AW696" s="50"/>
      <c r="AX696" s="30"/>
      <c r="AY696" s="30"/>
      <c r="AZ696" s="30"/>
      <c r="BA696" s="30"/>
      <c r="BB696" s="30"/>
      <c r="BC696" s="30"/>
      <c r="BD696" s="30"/>
      <c r="BE696" s="30"/>
      <c r="BF696" s="30"/>
      <c r="BG696" s="30"/>
      <c r="BH696" s="51"/>
      <c r="BI696" s="50"/>
      <c r="BJ696" s="30"/>
      <c r="BK696" s="30"/>
      <c r="BL696" s="30"/>
      <c r="BM696" s="30"/>
      <c r="BN696" s="30"/>
      <c r="BO696" s="30"/>
      <c r="BP696" s="30"/>
      <c r="BQ696" s="30"/>
      <c r="BR696" s="30"/>
      <c r="BS696" s="30"/>
      <c r="BT696" s="30"/>
      <c r="BU696" s="51"/>
      <c r="BV696" s="50"/>
      <c r="BW696" s="52"/>
      <c r="BX696" s="52"/>
      <c r="BY696" s="30"/>
      <c r="BZ696" s="30"/>
      <c r="CA696" s="30"/>
      <c r="CB696" s="30"/>
      <c r="CC696" s="30"/>
      <c r="CD696" s="30"/>
      <c r="CE696" s="30"/>
      <c r="CF696" s="30"/>
      <c r="CG696" s="30"/>
      <c r="CH696" s="30"/>
      <c r="CI696" s="30"/>
      <c r="CJ696" s="30"/>
      <c r="CK696" s="30"/>
      <c r="CL696" s="30"/>
      <c r="CM696" s="51"/>
      <c r="CN696" s="53"/>
      <c r="CO696" s="53"/>
      <c r="CP696" s="53"/>
      <c r="CQ696" s="53"/>
      <c r="CR696" s="53"/>
      <c r="CS696" s="53"/>
      <c r="CT696" s="53"/>
      <c r="CU696" s="53"/>
      <c r="CV696" s="53"/>
      <c r="CW696" s="53"/>
      <c r="CX696" s="53"/>
      <c r="CY696" s="53"/>
      <c r="CZ696" s="53"/>
      <c r="DA696" s="53"/>
      <c r="DB696" s="53"/>
      <c r="DC696" s="53"/>
      <c r="DD696" s="53"/>
      <c r="DE696" s="53"/>
      <c r="DF696" s="53"/>
      <c r="DG696" s="53"/>
      <c r="DH696" s="53"/>
      <c r="DI696" s="53"/>
      <c r="DJ696" s="53"/>
      <c r="DK696" s="53"/>
      <c r="DL696" s="51"/>
      <c r="DM696" s="162" t="s">
        <v>249</v>
      </c>
      <c r="DN696" s="30"/>
      <c r="DO696" s="30"/>
      <c r="DP696" s="30"/>
      <c r="DQ696" s="30"/>
      <c r="DR696" s="30"/>
      <c r="DS696" s="30"/>
      <c r="DT696" s="30"/>
      <c r="DU696" s="51"/>
      <c r="DV696" s="163" t="s">
        <v>249</v>
      </c>
      <c r="DW696" s="30"/>
      <c r="DX696" s="30"/>
      <c r="DY696" s="30"/>
      <c r="DZ696" s="30"/>
      <c r="EA696" s="30"/>
      <c r="EB696" s="30"/>
      <c r="EC696" s="30"/>
      <c r="ED696" s="53"/>
      <c r="EE696" s="51"/>
      <c r="EF696" s="163" t="s">
        <v>249</v>
      </c>
      <c r="EG696" s="30"/>
      <c r="EH696" s="30"/>
      <c r="EI696" s="63"/>
      <c r="EJ696" s="30"/>
      <c r="EK696" s="30"/>
      <c r="EL696" s="30"/>
      <c r="EM696" s="30"/>
      <c r="EN696" s="51"/>
      <c r="EO696" s="163" t="s">
        <v>249</v>
      </c>
      <c r="EP696" s="30"/>
      <c r="EQ696" s="30"/>
      <c r="ER696" s="30"/>
      <c r="ES696" s="30"/>
      <c r="ET696" s="30"/>
      <c r="EU696" s="30"/>
      <c r="EV696" s="30"/>
      <c r="EW696" s="51"/>
      <c r="EX696" s="156"/>
      <c r="EY696" s="157"/>
      <c r="EZ696" s="157"/>
      <c r="FA696" s="157"/>
      <c r="FB696" s="157"/>
      <c r="FC696" s="157"/>
      <c r="FD696" s="157"/>
      <c r="FE696" s="157"/>
      <c r="FF696" s="157"/>
      <c r="FG696" s="157"/>
      <c r="FH696" s="157"/>
      <c r="FI696" s="158"/>
      <c r="FR696" s="25" t="str">
        <f>IF(FS696&lt;&gt;"",MAX(FR$3:FR695)+1,"")</f>
        <v/>
      </c>
      <c r="FS696" s="25" t="str">
        <f>IF(B696&lt;&gt;"",B696,"")</f>
        <v/>
      </c>
      <c r="FT696" s="25" t="str">
        <f>IF(D697&lt;&gt;"",D697,"")</f>
        <v/>
      </c>
      <c r="FV696" s="24" t="str">
        <f>IF(FW696&lt;&gt;"",MAX($FV$3:FV695)+1,"")</f>
        <v/>
      </c>
      <c r="FW696" s="24" t="str">
        <f>IF($B696&lt;&gt;"",LEFT(E696,2),"")</f>
        <v/>
      </c>
      <c r="FX696" s="24" t="str">
        <f t="shared" ref="FX696:FX700" si="1283">IF($B696&lt;&gt;"",I696,"")</f>
        <v/>
      </c>
      <c r="FY696" s="24" t="str">
        <f t="shared" ref="FY696:FY700" si="1284">IF($B696&lt;&gt;"",J696,"")</f>
        <v/>
      </c>
      <c r="FZ696" s="24" t="str">
        <f t="shared" ref="FZ696:FZ700" si="1285">IF($B696&lt;&gt;"",K696,"")</f>
        <v/>
      </c>
    </row>
    <row r="697" spans="1:182" x14ac:dyDescent="0.25">
      <c r="A697" s="38" t="str">
        <f>IF(AND(A696&lt;&gt;"",I697&lt;&gt;""),A696,"")</f>
        <v/>
      </c>
      <c r="B697" s="37" t="str">
        <f t="shared" ref="B697" si="1286">IF(AND($A697&lt;&gt;"",B696&lt;&gt;""),B696,"")</f>
        <v/>
      </c>
      <c r="C697" s="66" t="s">
        <v>72</v>
      </c>
      <c r="D697" s="32"/>
      <c r="E697" s="44" t="str">
        <f>IF(AND(I697&lt;&gt;"",E696&lt;&gt;""),E696,"")</f>
        <v/>
      </c>
      <c r="F697" s="44" t="str">
        <f>IF(I697&lt;&gt;"",MAX(F696:F696)+1,"")</f>
        <v/>
      </c>
      <c r="G697" s="44" t="str">
        <f>IF(AND(I697&lt;&gt;"",D697&lt;&gt;""),D697,"")</f>
        <v/>
      </c>
      <c r="H697" s="44" t="str">
        <f>IF(AND(I697&lt;&gt;"",D698&lt;&gt;""),D700,"")</f>
        <v/>
      </c>
      <c r="I697" s="31"/>
      <c r="J697" s="33"/>
      <c r="K697" s="38" t="str">
        <f t="shared" si="1282"/>
        <v/>
      </c>
      <c r="L697" s="153"/>
      <c r="M697" s="153"/>
      <c r="N697" s="153"/>
      <c r="O697" s="153"/>
      <c r="P697" s="31"/>
      <c r="Q697" s="54"/>
      <c r="R697" s="55"/>
      <c r="S697" s="55"/>
      <c r="T697" s="55"/>
      <c r="U697" s="55"/>
      <c r="V697" s="55"/>
      <c r="W697" s="55"/>
      <c r="X697" s="55"/>
      <c r="Y697" s="55"/>
      <c r="Z697" s="55"/>
      <c r="AA697" s="55"/>
      <c r="AB697" s="55"/>
      <c r="AC697" s="55"/>
      <c r="AD697" s="55"/>
      <c r="AE697" s="55"/>
      <c r="AF697" s="55"/>
      <c r="AG697" s="55"/>
      <c r="AH697" s="55"/>
      <c r="AI697" s="55"/>
      <c r="AJ697" s="55"/>
      <c r="AK697" s="55"/>
      <c r="AL697" s="55"/>
      <c r="AM697" s="56"/>
      <c r="AN697" s="54"/>
      <c r="AO697" s="55"/>
      <c r="AP697" s="55"/>
      <c r="AQ697" s="55"/>
      <c r="AR697" s="55"/>
      <c r="AS697" s="56"/>
      <c r="AT697" s="54"/>
      <c r="AU697" s="55"/>
      <c r="AV697" s="56"/>
      <c r="AW697" s="54"/>
      <c r="AX697" s="55"/>
      <c r="AY697" s="55"/>
      <c r="AZ697" s="55"/>
      <c r="BA697" s="55"/>
      <c r="BB697" s="55"/>
      <c r="BC697" s="55"/>
      <c r="BD697" s="55"/>
      <c r="BE697" s="55"/>
      <c r="BF697" s="55"/>
      <c r="BG697" s="55"/>
      <c r="BH697" s="56"/>
      <c r="BI697" s="54"/>
      <c r="BJ697" s="55"/>
      <c r="BK697" s="55"/>
      <c r="BL697" s="55"/>
      <c r="BM697" s="55"/>
      <c r="BN697" s="55"/>
      <c r="BO697" s="55"/>
      <c r="BP697" s="55"/>
      <c r="BQ697" s="55"/>
      <c r="BR697" s="55"/>
      <c r="BS697" s="55"/>
      <c r="BT697" s="55"/>
      <c r="BU697" s="56"/>
      <c r="BV697" s="54"/>
      <c r="BW697" s="57"/>
      <c r="BX697" s="57"/>
      <c r="BY697" s="55"/>
      <c r="BZ697" s="55"/>
      <c r="CA697" s="55"/>
      <c r="CB697" s="55"/>
      <c r="CC697" s="55"/>
      <c r="CD697" s="55"/>
      <c r="CE697" s="55"/>
      <c r="CF697" s="55"/>
      <c r="CG697" s="55"/>
      <c r="CH697" s="55"/>
      <c r="CI697" s="55"/>
      <c r="CJ697" s="55"/>
      <c r="CK697" s="55"/>
      <c r="CL697" s="55"/>
      <c r="CM697" s="56"/>
      <c r="CN697" s="58"/>
      <c r="CO697" s="58"/>
      <c r="CP697" s="58"/>
      <c r="CQ697" s="58"/>
      <c r="CR697" s="58"/>
      <c r="CS697" s="58"/>
      <c r="CT697" s="58"/>
      <c r="CU697" s="58"/>
      <c r="CV697" s="58"/>
      <c r="CW697" s="58"/>
      <c r="CX697" s="58"/>
      <c r="CY697" s="58"/>
      <c r="CZ697" s="58"/>
      <c r="DA697" s="58"/>
      <c r="DB697" s="58"/>
      <c r="DC697" s="58"/>
      <c r="DD697" s="58"/>
      <c r="DE697" s="58"/>
      <c r="DF697" s="58"/>
      <c r="DG697" s="58"/>
      <c r="DH697" s="58"/>
      <c r="DI697" s="58"/>
      <c r="DJ697" s="58"/>
      <c r="DK697" s="58"/>
      <c r="DL697" s="56"/>
      <c r="DM697" s="167" t="s">
        <v>44</v>
      </c>
      <c r="DN697" s="55"/>
      <c r="DO697" s="55"/>
      <c r="DP697" s="55"/>
      <c r="DQ697" s="55"/>
      <c r="DR697" s="55"/>
      <c r="DS697" s="55"/>
      <c r="DT697" s="55"/>
      <c r="DU697" s="56"/>
      <c r="DV697" s="168" t="s">
        <v>44</v>
      </c>
      <c r="DW697" s="55"/>
      <c r="DX697" s="55"/>
      <c r="DY697" s="55"/>
      <c r="DZ697" s="55"/>
      <c r="EA697" s="55"/>
      <c r="EB697" s="55"/>
      <c r="EC697" s="55"/>
      <c r="ED697" s="58"/>
      <c r="EE697" s="56"/>
      <c r="EF697" s="168" t="s">
        <v>44</v>
      </c>
      <c r="EG697" s="55"/>
      <c r="EH697" s="55"/>
      <c r="EI697" s="55"/>
      <c r="EJ697" s="55"/>
      <c r="EK697" s="55"/>
      <c r="EL697" s="55"/>
      <c r="EM697" s="55"/>
      <c r="EN697" s="56"/>
      <c r="EO697" s="168" t="s">
        <v>44</v>
      </c>
      <c r="EP697" s="55"/>
      <c r="EQ697" s="55"/>
      <c r="ER697" s="55"/>
      <c r="ES697" s="55"/>
      <c r="ET697" s="55"/>
      <c r="EU697" s="55"/>
      <c r="EV697" s="55"/>
      <c r="EW697" s="56"/>
      <c r="EX697" s="159"/>
      <c r="EY697" s="160"/>
      <c r="EZ697" s="160"/>
      <c r="FA697" s="160"/>
      <c r="FB697" s="160"/>
      <c r="FC697" s="160"/>
      <c r="FD697" s="160"/>
      <c r="FE697" s="160"/>
      <c r="FF697" s="160"/>
      <c r="FG697" s="160"/>
      <c r="FH697" s="160"/>
      <c r="FI697" s="161"/>
      <c r="FV697" s="24" t="str">
        <f>IF(FW697&lt;&gt;"",MAX($FV$3:FV696)+1,"")</f>
        <v/>
      </c>
      <c r="FW697" s="24" t="str">
        <f>IF($B697&lt;&gt;"",LEFT(E697,2),"")</f>
        <v/>
      </c>
      <c r="FX697" s="24" t="str">
        <f t="shared" si="1283"/>
        <v/>
      </c>
      <c r="FY697" s="24" t="str">
        <f t="shared" si="1284"/>
        <v/>
      </c>
      <c r="FZ697" s="24" t="str">
        <f t="shared" si="1285"/>
        <v/>
      </c>
    </row>
    <row r="698" spans="1:182" x14ac:dyDescent="0.25">
      <c r="A698" s="38" t="str">
        <f>IF(AND(A697&lt;&gt;"",I698&lt;&gt;""),A696,"")</f>
        <v/>
      </c>
      <c r="B698" s="38" t="str">
        <f t="shared" ref="B698" si="1287">IF(AND($A698&lt;&gt;"",B696&lt;&gt;""),B696,"")</f>
        <v/>
      </c>
      <c r="C698" s="65" t="s">
        <v>317</v>
      </c>
      <c r="D698" s="33"/>
      <c r="E698" s="44" t="str">
        <f>IF(AND(I698&lt;&gt;"",E696&lt;&gt;""),E696,"")</f>
        <v/>
      </c>
      <c r="F698" s="44" t="str">
        <f>IF(I698&lt;&gt;"",MAX(F696:F697)+1,"")</f>
        <v/>
      </c>
      <c r="G698" s="44" t="str">
        <f>IF(AND(I698&lt;&gt;"",D697&lt;&gt;""),D697,"")</f>
        <v/>
      </c>
      <c r="H698" s="44" t="str">
        <f>IF(AND(I698&lt;&gt;"",D698&lt;&gt;""),D700,"")</f>
        <v/>
      </c>
      <c r="I698" s="31"/>
      <c r="J698" s="33"/>
      <c r="K698" s="38" t="str">
        <f t="shared" si="1282"/>
        <v/>
      </c>
      <c r="L698" s="153"/>
      <c r="M698" s="153"/>
      <c r="N698" s="153"/>
      <c r="O698" s="153"/>
      <c r="P698" s="31"/>
      <c r="Q698" s="54"/>
      <c r="R698" s="55"/>
      <c r="S698" s="55"/>
      <c r="T698" s="55"/>
      <c r="U698" s="55"/>
      <c r="V698" s="55"/>
      <c r="W698" s="55"/>
      <c r="X698" s="55"/>
      <c r="Y698" s="55"/>
      <c r="Z698" s="55"/>
      <c r="AA698" s="55"/>
      <c r="AB698" s="55"/>
      <c r="AC698" s="55"/>
      <c r="AD698" s="55"/>
      <c r="AE698" s="55"/>
      <c r="AF698" s="55"/>
      <c r="AG698" s="55"/>
      <c r="AH698" s="55"/>
      <c r="AI698" s="55"/>
      <c r="AJ698" s="55"/>
      <c r="AK698" s="55"/>
      <c r="AL698" s="55"/>
      <c r="AM698" s="56"/>
      <c r="AN698" s="54"/>
      <c r="AO698" s="55"/>
      <c r="AP698" s="55"/>
      <c r="AQ698" s="55"/>
      <c r="AR698" s="55"/>
      <c r="AS698" s="56"/>
      <c r="AT698" s="54"/>
      <c r="AU698" s="55"/>
      <c r="AV698" s="56"/>
      <c r="AW698" s="54"/>
      <c r="AX698" s="55"/>
      <c r="AY698" s="55"/>
      <c r="AZ698" s="55"/>
      <c r="BA698" s="55"/>
      <c r="BB698" s="55"/>
      <c r="BC698" s="55"/>
      <c r="BD698" s="55"/>
      <c r="BE698" s="55"/>
      <c r="BF698" s="55"/>
      <c r="BG698" s="55"/>
      <c r="BH698" s="56"/>
      <c r="BI698" s="54"/>
      <c r="BJ698" s="55"/>
      <c r="BK698" s="55"/>
      <c r="BL698" s="55"/>
      <c r="BM698" s="55"/>
      <c r="BN698" s="55"/>
      <c r="BO698" s="55"/>
      <c r="BP698" s="55"/>
      <c r="BQ698" s="55"/>
      <c r="BR698" s="55"/>
      <c r="BS698" s="55"/>
      <c r="BT698" s="55"/>
      <c r="BU698" s="56"/>
      <c r="BV698" s="54"/>
      <c r="BW698" s="57"/>
      <c r="BX698" s="57"/>
      <c r="BY698" s="55"/>
      <c r="BZ698" s="55"/>
      <c r="CA698" s="55"/>
      <c r="CB698" s="55"/>
      <c r="CC698" s="55"/>
      <c r="CD698" s="55"/>
      <c r="CE698" s="55"/>
      <c r="CF698" s="55"/>
      <c r="CG698" s="55"/>
      <c r="CH698" s="55"/>
      <c r="CI698" s="55"/>
      <c r="CJ698" s="55"/>
      <c r="CK698" s="55"/>
      <c r="CL698" s="55"/>
      <c r="CM698" s="56"/>
      <c r="CN698" s="58"/>
      <c r="CO698" s="58"/>
      <c r="CP698" s="58"/>
      <c r="CQ698" s="58"/>
      <c r="CR698" s="58"/>
      <c r="CS698" s="58"/>
      <c r="CT698" s="58"/>
      <c r="CU698" s="58"/>
      <c r="CV698" s="58"/>
      <c r="CW698" s="58"/>
      <c r="CX698" s="58"/>
      <c r="CY698" s="58"/>
      <c r="CZ698" s="58"/>
      <c r="DA698" s="58"/>
      <c r="DB698" s="58"/>
      <c r="DC698" s="58"/>
      <c r="DD698" s="58"/>
      <c r="DE698" s="58"/>
      <c r="DF698" s="58"/>
      <c r="DG698" s="58"/>
      <c r="DH698" s="58"/>
      <c r="DI698" s="58"/>
      <c r="DJ698" s="58"/>
      <c r="DK698" s="58"/>
      <c r="DL698" s="56"/>
      <c r="DM698" s="165" t="s">
        <v>45</v>
      </c>
      <c r="DN698" s="55"/>
      <c r="DO698" s="55"/>
      <c r="DP698" s="55"/>
      <c r="DQ698" s="55"/>
      <c r="DR698" s="55"/>
      <c r="DS698" s="55"/>
      <c r="DT698" s="55"/>
      <c r="DU698" s="56"/>
      <c r="DV698" s="166" t="s">
        <v>45</v>
      </c>
      <c r="DW698" s="55"/>
      <c r="DX698" s="55"/>
      <c r="DY698" s="55"/>
      <c r="DZ698" s="55"/>
      <c r="EA698" s="55"/>
      <c r="EB698" s="55"/>
      <c r="EC698" s="55"/>
      <c r="ED698" s="58"/>
      <c r="EE698" s="56"/>
      <c r="EF698" s="166" t="s">
        <v>45</v>
      </c>
      <c r="EG698" s="55"/>
      <c r="EH698" s="55"/>
      <c r="EI698" s="55"/>
      <c r="EJ698" s="55"/>
      <c r="EK698" s="55"/>
      <c r="EL698" s="55"/>
      <c r="EM698" s="55"/>
      <c r="EN698" s="56"/>
      <c r="EO698" s="166" t="s">
        <v>45</v>
      </c>
      <c r="EP698" s="55"/>
      <c r="EQ698" s="55"/>
      <c r="ER698" s="55"/>
      <c r="ES698" s="55"/>
      <c r="ET698" s="55"/>
      <c r="EU698" s="55"/>
      <c r="EV698" s="55"/>
      <c r="EW698" s="56"/>
      <c r="EX698" s="159"/>
      <c r="EY698" s="160"/>
      <c r="EZ698" s="160"/>
      <c r="FA698" s="160"/>
      <c r="FB698" s="160"/>
      <c r="FC698" s="160"/>
      <c r="FD698" s="160"/>
      <c r="FE698" s="160"/>
      <c r="FF698" s="160"/>
      <c r="FG698" s="160"/>
      <c r="FH698" s="160"/>
      <c r="FI698" s="161"/>
      <c r="FV698" s="24" t="str">
        <f>IF(FW698&lt;&gt;"",MAX($FV$3:FV697)+1,"")</f>
        <v/>
      </c>
      <c r="FW698" s="24" t="str">
        <f>IF($B698&lt;&gt;"",LEFT(E698,2),"")</f>
        <v/>
      </c>
      <c r="FX698" s="24" t="str">
        <f t="shared" si="1283"/>
        <v/>
      </c>
      <c r="FY698" s="24" t="str">
        <f t="shared" si="1284"/>
        <v/>
      </c>
      <c r="FZ698" s="24" t="str">
        <f t="shared" si="1285"/>
        <v/>
      </c>
    </row>
    <row r="699" spans="1:182" x14ac:dyDescent="0.25">
      <c r="A699" s="38" t="str">
        <f>IF(AND(A698&lt;&gt;"",I699&lt;&gt;""),A696,"")</f>
        <v/>
      </c>
      <c r="B699" s="38" t="str">
        <f t="shared" ref="B699" si="1288">IF(AND($A699&lt;&gt;"",B696&lt;&gt;""),B696,"")</f>
        <v/>
      </c>
      <c r="C699" s="65" t="s">
        <v>318</v>
      </c>
      <c r="D699" s="33"/>
      <c r="E699" s="44" t="str">
        <f>IF(AND(I699&lt;&gt;"",E696&lt;&gt;""),E696,"")</f>
        <v/>
      </c>
      <c r="F699" s="44" t="str">
        <f>IF(I699&lt;&gt;"",MAX(F696:F698)+1,"")</f>
        <v/>
      </c>
      <c r="G699" s="44" t="str">
        <f>IF(AND(I699&lt;&gt;"",D697&lt;&gt;""),D697,"")</f>
        <v/>
      </c>
      <c r="H699" s="44" t="str">
        <f>IF(AND(I699&lt;&gt;"",D698&lt;&gt;""),D700,"")</f>
        <v/>
      </c>
      <c r="I699" s="31"/>
      <c r="J699" s="33"/>
      <c r="K699" s="38" t="str">
        <f t="shared" si="1282"/>
        <v/>
      </c>
      <c r="L699" s="153"/>
      <c r="M699" s="153"/>
      <c r="N699" s="153"/>
      <c r="O699" s="153"/>
      <c r="P699" s="31"/>
      <c r="Q699" s="54"/>
      <c r="R699" s="55"/>
      <c r="S699" s="55"/>
      <c r="T699" s="55"/>
      <c r="U699" s="55"/>
      <c r="V699" s="55"/>
      <c r="W699" s="55"/>
      <c r="X699" s="55"/>
      <c r="Y699" s="55"/>
      <c r="Z699" s="55"/>
      <c r="AA699" s="55"/>
      <c r="AB699" s="55"/>
      <c r="AC699" s="55"/>
      <c r="AD699" s="55"/>
      <c r="AE699" s="55"/>
      <c r="AF699" s="55"/>
      <c r="AG699" s="55"/>
      <c r="AH699" s="55"/>
      <c r="AI699" s="55"/>
      <c r="AJ699" s="55"/>
      <c r="AK699" s="55"/>
      <c r="AL699" s="55"/>
      <c r="AM699" s="56"/>
      <c r="AN699" s="54"/>
      <c r="AO699" s="55"/>
      <c r="AP699" s="55"/>
      <c r="AQ699" s="55"/>
      <c r="AR699" s="55"/>
      <c r="AS699" s="56"/>
      <c r="AT699" s="54"/>
      <c r="AU699" s="55"/>
      <c r="AV699" s="56"/>
      <c r="AW699" s="54"/>
      <c r="AX699" s="55"/>
      <c r="AY699" s="55"/>
      <c r="AZ699" s="55"/>
      <c r="BA699" s="55"/>
      <c r="BB699" s="55"/>
      <c r="BC699" s="55"/>
      <c r="BD699" s="55"/>
      <c r="BE699" s="55"/>
      <c r="BF699" s="55"/>
      <c r="BG699" s="55"/>
      <c r="BH699" s="56"/>
      <c r="BI699" s="54"/>
      <c r="BJ699" s="55"/>
      <c r="BK699" s="55"/>
      <c r="BL699" s="55"/>
      <c r="BM699" s="55"/>
      <c r="BN699" s="55"/>
      <c r="BO699" s="55"/>
      <c r="BP699" s="55"/>
      <c r="BQ699" s="55"/>
      <c r="BR699" s="55"/>
      <c r="BS699" s="55"/>
      <c r="BT699" s="55"/>
      <c r="BU699" s="56"/>
      <c r="BV699" s="54"/>
      <c r="BW699" s="57"/>
      <c r="BX699" s="57"/>
      <c r="BY699" s="55"/>
      <c r="BZ699" s="55"/>
      <c r="CA699" s="55"/>
      <c r="CB699" s="55"/>
      <c r="CC699" s="55"/>
      <c r="CD699" s="55"/>
      <c r="CE699" s="55"/>
      <c r="CF699" s="55"/>
      <c r="CG699" s="55"/>
      <c r="CH699" s="55"/>
      <c r="CI699" s="55"/>
      <c r="CJ699" s="55"/>
      <c r="CK699" s="55"/>
      <c r="CL699" s="55"/>
      <c r="CM699" s="56"/>
      <c r="CN699" s="58"/>
      <c r="CO699" s="58"/>
      <c r="CP699" s="58"/>
      <c r="CQ699" s="58"/>
      <c r="CR699" s="58"/>
      <c r="CS699" s="58"/>
      <c r="CT699" s="58"/>
      <c r="CU699" s="58"/>
      <c r="CV699" s="58"/>
      <c r="CW699" s="58"/>
      <c r="CX699" s="58"/>
      <c r="CY699" s="58"/>
      <c r="CZ699" s="58"/>
      <c r="DA699" s="58"/>
      <c r="DB699" s="58"/>
      <c r="DC699" s="58"/>
      <c r="DD699" s="58"/>
      <c r="DE699" s="58"/>
      <c r="DF699" s="58"/>
      <c r="DG699" s="58"/>
      <c r="DH699" s="58"/>
      <c r="DI699" s="58"/>
      <c r="DJ699" s="58"/>
      <c r="DK699" s="58"/>
      <c r="DL699" s="56"/>
      <c r="DM699" s="155" t="s">
        <v>42</v>
      </c>
      <c r="DN699" s="55"/>
      <c r="DO699" s="55"/>
      <c r="DP699" s="55"/>
      <c r="DQ699" s="55"/>
      <c r="DR699" s="55"/>
      <c r="DS699" s="55"/>
      <c r="DT699" s="55"/>
      <c r="DU699" s="56"/>
      <c r="DV699" s="91" t="s">
        <v>42</v>
      </c>
      <c r="DW699" s="60"/>
      <c r="DX699" s="60"/>
      <c r="DY699" s="60"/>
      <c r="DZ699" s="60"/>
      <c r="EA699" s="60"/>
      <c r="EB699" s="60"/>
      <c r="EC699" s="60"/>
      <c r="ED699" s="147"/>
      <c r="EE699" s="61"/>
      <c r="EF699" s="91" t="s">
        <v>42</v>
      </c>
      <c r="EG699" s="60"/>
      <c r="EH699" s="60"/>
      <c r="EI699" s="60"/>
      <c r="EJ699" s="60"/>
      <c r="EK699" s="60"/>
      <c r="EL699" s="60"/>
      <c r="EM699" s="60"/>
      <c r="EN699" s="61"/>
      <c r="EO699" s="164" t="s">
        <v>42</v>
      </c>
      <c r="EP699" s="60"/>
      <c r="EQ699" s="60"/>
      <c r="ER699" s="60"/>
      <c r="ES699" s="60"/>
      <c r="ET699" s="60"/>
      <c r="EU699" s="60"/>
      <c r="EV699" s="60"/>
      <c r="EW699" s="61"/>
      <c r="EX699" s="159"/>
      <c r="EY699" s="160"/>
      <c r="EZ699" s="160"/>
      <c r="FA699" s="160"/>
      <c r="FB699" s="160"/>
      <c r="FC699" s="160"/>
      <c r="FD699" s="160"/>
      <c r="FE699" s="160"/>
      <c r="FF699" s="160"/>
      <c r="FG699" s="160"/>
      <c r="FH699" s="160"/>
      <c r="FI699" s="161"/>
      <c r="FV699" s="24" t="str">
        <f>IF(FW699&lt;&gt;"",MAX($FV$3:FV698)+1,"")</f>
        <v/>
      </c>
      <c r="FW699" s="24" t="str">
        <f>IF($B699&lt;&gt;"",LEFT(E699,2),"")</f>
        <v/>
      </c>
      <c r="FX699" s="24" t="str">
        <f t="shared" si="1283"/>
        <v/>
      </c>
      <c r="FY699" s="24" t="str">
        <f t="shared" si="1284"/>
        <v/>
      </c>
      <c r="FZ699" s="24" t="str">
        <f t="shared" si="1285"/>
        <v/>
      </c>
    </row>
    <row r="700" spans="1:182" x14ac:dyDescent="0.25">
      <c r="A700" s="38" t="str">
        <f>IF(AND(A699&lt;&gt;"",I700&lt;&gt;""),A696,"")</f>
        <v/>
      </c>
      <c r="B700" s="38" t="str">
        <f t="shared" ref="B700" si="1289">IF(AND($A700&lt;&gt;"",B696&lt;&gt;""),B696,"")</f>
        <v/>
      </c>
      <c r="C700" s="65" t="s">
        <v>742</v>
      </c>
      <c r="D700" s="42" t="str">
        <f>IF(D698&lt;&gt;"",IF(ISNA(VLOOKUP(D698,EconomyTable,2,FALSE)),"&lt;Unknown&gt;",VLOOKUP(D698,EconomyTable,2,FALSE)),"")</f>
        <v/>
      </c>
      <c r="E700" s="44" t="str">
        <f>IF(AND(I700&lt;&gt;"",E696&lt;&gt;""),E696,"")</f>
        <v/>
      </c>
      <c r="F700" s="44" t="str">
        <f>IF(I700&lt;&gt;"",MAX(F696:F699)+1,"")</f>
        <v/>
      </c>
      <c r="G700" s="44" t="str">
        <f>IF(AND(I700&lt;&gt;"",D697&lt;&gt;""),D697,"")</f>
        <v/>
      </c>
      <c r="H700" s="44" t="str">
        <f>IF(AND(I701&lt;&gt;"",D698&lt;&gt;""),D700,"")</f>
        <v/>
      </c>
      <c r="I700" s="31"/>
      <c r="J700" s="33"/>
      <c r="K700" s="38" t="str">
        <f t="shared" si="1282"/>
        <v/>
      </c>
      <c r="L700" s="153"/>
      <c r="M700" s="153"/>
      <c r="N700" s="153"/>
      <c r="O700" s="153"/>
      <c r="P700" s="31"/>
      <c r="Q700" s="54"/>
      <c r="R700" s="55"/>
      <c r="S700" s="55"/>
      <c r="T700" s="55"/>
      <c r="U700" s="55"/>
      <c r="V700" s="55"/>
      <c r="W700" s="55"/>
      <c r="X700" s="55"/>
      <c r="Y700" s="55"/>
      <c r="Z700" s="55"/>
      <c r="AA700" s="55"/>
      <c r="AB700" s="55"/>
      <c r="AC700" s="55"/>
      <c r="AD700" s="55"/>
      <c r="AE700" s="55"/>
      <c r="AF700" s="55"/>
      <c r="AG700" s="55"/>
      <c r="AH700" s="55"/>
      <c r="AI700" s="55"/>
      <c r="AJ700" s="55"/>
      <c r="AK700" s="55"/>
      <c r="AL700" s="55"/>
      <c r="AM700" s="56"/>
      <c r="AN700" s="54"/>
      <c r="AO700" s="55"/>
      <c r="AP700" s="55"/>
      <c r="AQ700" s="55"/>
      <c r="AR700" s="55"/>
      <c r="AS700" s="56"/>
      <c r="AT700" s="54"/>
      <c r="AU700" s="55"/>
      <c r="AV700" s="56"/>
      <c r="AW700" s="54"/>
      <c r="AX700" s="55"/>
      <c r="AY700" s="55"/>
      <c r="AZ700" s="55"/>
      <c r="BA700" s="55"/>
      <c r="BB700" s="55"/>
      <c r="BC700" s="55"/>
      <c r="BD700" s="55"/>
      <c r="BE700" s="55"/>
      <c r="BF700" s="55"/>
      <c r="BG700" s="55"/>
      <c r="BH700" s="56"/>
      <c r="BI700" s="54"/>
      <c r="BJ700" s="55"/>
      <c r="BK700" s="55"/>
      <c r="BL700" s="55"/>
      <c r="BM700" s="55"/>
      <c r="BN700" s="55"/>
      <c r="BO700" s="55"/>
      <c r="BP700" s="55"/>
      <c r="BQ700" s="55"/>
      <c r="BR700" s="55"/>
      <c r="BS700" s="55"/>
      <c r="BT700" s="55"/>
      <c r="BU700" s="56"/>
      <c r="BV700" s="54"/>
      <c r="BW700" s="57"/>
      <c r="BX700" s="57"/>
      <c r="BY700" s="55"/>
      <c r="BZ700" s="55"/>
      <c r="CA700" s="55"/>
      <c r="CB700" s="55"/>
      <c r="CC700" s="55"/>
      <c r="CD700" s="55"/>
      <c r="CE700" s="55"/>
      <c r="CF700" s="55"/>
      <c r="CG700" s="55"/>
      <c r="CH700" s="55"/>
      <c r="CI700" s="55"/>
      <c r="CJ700" s="55"/>
      <c r="CK700" s="55"/>
      <c r="CL700" s="55"/>
      <c r="CM700" s="58"/>
      <c r="CN700" s="54"/>
      <c r="CO700" s="58"/>
      <c r="CP700" s="58"/>
      <c r="CQ700" s="58"/>
      <c r="CR700" s="58"/>
      <c r="CS700" s="58"/>
      <c r="CT700" s="58"/>
      <c r="CU700" s="58"/>
      <c r="CV700" s="58"/>
      <c r="CW700" s="58"/>
      <c r="CX700" s="58"/>
      <c r="CY700" s="58"/>
      <c r="CZ700" s="58"/>
      <c r="DA700" s="58"/>
      <c r="DB700" s="58"/>
      <c r="DC700" s="58"/>
      <c r="DD700" s="58"/>
      <c r="DE700" s="58"/>
      <c r="DF700" s="58"/>
      <c r="DG700" s="58"/>
      <c r="DH700" s="58"/>
      <c r="DI700" s="58"/>
      <c r="DJ700" s="58"/>
      <c r="DK700" s="58"/>
      <c r="DL700" s="56"/>
      <c r="DM700" s="169" t="s">
        <v>861</v>
      </c>
      <c r="DN700" s="170"/>
      <c r="DO700" s="170"/>
      <c r="DP700" s="170"/>
      <c r="DQ700" s="170"/>
      <c r="DR700" s="170"/>
      <c r="DS700" s="171"/>
      <c r="DT700" s="205">
        <f>SUM(DN696:DU699)</f>
        <v>0</v>
      </c>
      <c r="DU700" s="206"/>
      <c r="DV700" s="169" t="s">
        <v>861</v>
      </c>
      <c r="DW700" s="170"/>
      <c r="DX700" s="170"/>
      <c r="DY700" s="170"/>
      <c r="DZ700" s="170"/>
      <c r="EA700" s="170"/>
      <c r="EB700" s="170"/>
      <c r="EC700" s="171"/>
      <c r="ED700" s="207">
        <f>SUM(DW696:EE699)</f>
        <v>0</v>
      </c>
      <c r="EE700" s="208"/>
      <c r="EF700" s="169" t="s">
        <v>861</v>
      </c>
      <c r="EG700" s="170"/>
      <c r="EH700" s="170"/>
      <c r="EI700" s="170"/>
      <c r="EJ700" s="170"/>
      <c r="EK700" s="170"/>
      <c r="EL700" s="171"/>
      <c r="EM700" s="207">
        <f>SUM(EG696:EN699)</f>
        <v>0</v>
      </c>
      <c r="EN700" s="208"/>
      <c r="EO700" s="170" t="s">
        <v>861</v>
      </c>
      <c r="EP700" s="170"/>
      <c r="EQ700" s="170"/>
      <c r="ER700" s="170"/>
      <c r="ES700" s="170"/>
      <c r="ET700" s="170"/>
      <c r="EU700" s="171"/>
      <c r="EV700" s="207">
        <f>SUM(EP696:EW699)</f>
        <v>0</v>
      </c>
      <c r="EW700" s="208"/>
      <c r="EX700" s="159"/>
      <c r="EY700" s="160"/>
      <c r="EZ700" s="160"/>
      <c r="FA700" s="160"/>
      <c r="FB700" s="160"/>
      <c r="FC700" s="160"/>
      <c r="FD700" s="160"/>
      <c r="FE700" s="160"/>
      <c r="FF700" s="160"/>
      <c r="FG700" s="160"/>
      <c r="FH700" s="160"/>
      <c r="FI700" s="161"/>
      <c r="FV700" s="24" t="str">
        <f>IF(FW700&lt;&gt;"",MAX($FV$3:FV699)+1,"")</f>
        <v/>
      </c>
      <c r="FW700" s="24" t="str">
        <f>IF($B700&lt;&gt;"",E700,"")</f>
        <v/>
      </c>
      <c r="FX700" s="24" t="str">
        <f t="shared" si="1283"/>
        <v/>
      </c>
      <c r="FY700" s="24" t="str">
        <f t="shared" si="1284"/>
        <v/>
      </c>
      <c r="FZ700" s="24" t="str">
        <f t="shared" si="1285"/>
        <v/>
      </c>
    </row>
    <row r="701" spans="1:182" x14ac:dyDescent="0.25">
      <c r="A701" s="38" t="str">
        <f>IF(AND(A700&lt;&gt;"",I701&lt;&gt;""),A696,"")</f>
        <v/>
      </c>
      <c r="B701" s="38" t="str">
        <f t="shared" ref="B701" si="1290">IF(AND($A701&lt;&gt;"",B696&lt;&gt;""),B696,"")</f>
        <v/>
      </c>
      <c r="C701" s="65" t="s">
        <v>741</v>
      </c>
      <c r="D701" s="43" t="str">
        <f>IF(D699&lt;&gt;"",IF(ISNA(VLOOKUP(D699,EconomyTypeTable,2,FALSE)),"&lt;Unknown&gt;",VLOOKUP(D699,EconomyTypeTable,2,FALSE)),"")</f>
        <v/>
      </c>
      <c r="E701" s="44" t="str">
        <f>IF(AND(I701&lt;&gt;"",E696&lt;&gt;""),E696,"")</f>
        <v/>
      </c>
      <c r="F701" s="44" t="str">
        <f>IF(I701&lt;&gt;"",MAX(F696:F700)+1,"")</f>
        <v/>
      </c>
      <c r="G701" s="44" t="str">
        <f>IF(AND(I700&lt;&gt;"",D697&lt;&gt;""),D697,"")</f>
        <v/>
      </c>
      <c r="H701" s="44" t="str">
        <f>IF(AND(I701&lt;&gt;"",D698&lt;&gt;""),D700,"")</f>
        <v/>
      </c>
      <c r="I701" s="31"/>
      <c r="J701" s="33"/>
      <c r="K701" s="38" t="str">
        <f t="shared" si="1282"/>
        <v/>
      </c>
      <c r="L701" s="153"/>
      <c r="M701" s="153"/>
      <c r="N701" s="153"/>
      <c r="O701" s="153"/>
      <c r="P701" s="31"/>
      <c r="Q701" s="59"/>
      <c r="R701" s="60"/>
      <c r="S701" s="60"/>
      <c r="T701" s="60"/>
      <c r="U701" s="60"/>
      <c r="V701" s="60"/>
      <c r="W701" s="60"/>
      <c r="X701" s="60"/>
      <c r="Y701" s="60"/>
      <c r="Z701" s="60"/>
      <c r="AA701" s="60"/>
      <c r="AB701" s="60"/>
      <c r="AC701" s="60"/>
      <c r="AD701" s="60"/>
      <c r="AE701" s="60"/>
      <c r="AF701" s="60"/>
      <c r="AG701" s="60"/>
      <c r="AH701" s="60"/>
      <c r="AI701" s="60"/>
      <c r="AJ701" s="60"/>
      <c r="AK701" s="60"/>
      <c r="AL701" s="60"/>
      <c r="AM701" s="61"/>
      <c r="AN701" s="59"/>
      <c r="AO701" s="60"/>
      <c r="AP701" s="60"/>
      <c r="AQ701" s="60"/>
      <c r="AR701" s="60"/>
      <c r="AS701" s="61"/>
      <c r="AT701" s="59"/>
      <c r="AU701" s="60"/>
      <c r="AV701" s="61"/>
      <c r="AW701" s="59"/>
      <c r="AX701" s="60"/>
      <c r="AY701" s="60"/>
      <c r="AZ701" s="60"/>
      <c r="BA701" s="60"/>
      <c r="BB701" s="60"/>
      <c r="BC701" s="60"/>
      <c r="BD701" s="60"/>
      <c r="BE701" s="60"/>
      <c r="BF701" s="60"/>
      <c r="BG701" s="60"/>
      <c r="BH701" s="61"/>
      <c r="BI701" s="59"/>
      <c r="BJ701" s="60"/>
      <c r="BK701" s="60"/>
      <c r="BL701" s="60"/>
      <c r="BM701" s="60"/>
      <c r="BN701" s="60"/>
      <c r="BO701" s="60"/>
      <c r="BP701" s="60"/>
      <c r="BQ701" s="60"/>
      <c r="BR701" s="60"/>
      <c r="BS701" s="60"/>
      <c r="BT701" s="60"/>
      <c r="BU701" s="61"/>
      <c r="BV701" s="59"/>
      <c r="BW701" s="62"/>
      <c r="BX701" s="62"/>
      <c r="BY701" s="60"/>
      <c r="BZ701" s="60"/>
      <c r="CA701" s="60"/>
      <c r="CB701" s="60"/>
      <c r="CC701" s="60"/>
      <c r="CD701" s="60"/>
      <c r="CE701" s="60"/>
      <c r="CF701" s="60"/>
      <c r="CG701" s="60"/>
      <c r="CH701" s="60"/>
      <c r="CI701" s="60"/>
      <c r="CJ701" s="60"/>
      <c r="CK701" s="60"/>
      <c r="CL701" s="60"/>
      <c r="CM701" s="61"/>
      <c r="CN701" s="58"/>
      <c r="CO701" s="58"/>
      <c r="CP701" s="58"/>
      <c r="CQ701" s="58"/>
      <c r="CR701" s="58"/>
      <c r="CS701" s="58"/>
      <c r="CT701" s="58"/>
      <c r="CU701" s="58"/>
      <c r="CV701" s="58"/>
      <c r="CW701" s="58"/>
      <c r="CX701" s="58"/>
      <c r="CY701" s="58"/>
      <c r="CZ701" s="58"/>
      <c r="DA701" s="58"/>
      <c r="DB701" s="58"/>
      <c r="DC701" s="58"/>
      <c r="DD701" s="58"/>
      <c r="DE701" s="58"/>
      <c r="DF701" s="58"/>
      <c r="DG701" s="58"/>
      <c r="DH701" s="58"/>
      <c r="DI701" s="58"/>
      <c r="DJ701" s="58"/>
      <c r="DK701" s="58"/>
      <c r="DL701" s="56"/>
      <c r="DM701" s="170" t="s">
        <v>823</v>
      </c>
      <c r="DN701" s="170"/>
      <c r="DO701" s="170"/>
      <c r="DP701" s="170"/>
      <c r="DQ701" s="170"/>
      <c r="DR701" s="170"/>
      <c r="DS701" s="171"/>
      <c r="DT701" s="172"/>
      <c r="DU701" s="186"/>
      <c r="DV701" s="209"/>
      <c r="DW701" s="190"/>
      <c r="DX701" s="190"/>
      <c r="DY701" s="190"/>
      <c r="DZ701" s="190"/>
      <c r="EA701" s="190"/>
      <c r="EB701" s="190"/>
      <c r="EC701" s="190"/>
      <c r="ED701" s="190"/>
      <c r="EE701" s="190"/>
      <c r="EF701" s="190"/>
      <c r="EG701" s="190"/>
      <c r="EH701" s="190"/>
      <c r="EI701" s="190"/>
      <c r="EJ701" s="190"/>
      <c r="EK701" s="190"/>
      <c r="EL701" s="190"/>
      <c r="EM701" s="190"/>
      <c r="EN701" s="190"/>
      <c r="EO701" s="190"/>
      <c r="EP701" s="190"/>
      <c r="EQ701" s="190"/>
      <c r="ER701" s="190"/>
      <c r="ES701" s="190"/>
      <c r="ET701" s="190"/>
      <c r="EU701" s="190"/>
      <c r="EV701" s="190"/>
      <c r="EW701" s="210"/>
      <c r="EX701" s="159"/>
      <c r="EY701" s="160"/>
      <c r="EZ701" s="160"/>
      <c r="FA701" s="160"/>
      <c r="FB701" s="160"/>
      <c r="FC701" s="160"/>
      <c r="FD701" s="160"/>
      <c r="FE701" s="160"/>
      <c r="FF701" s="160"/>
      <c r="FG701" s="160"/>
      <c r="FH701" s="160"/>
      <c r="FI701" s="161"/>
    </row>
    <row r="702" spans="1:182" ht="15.75" thickBot="1" x14ac:dyDescent="0.3">
      <c r="A702" s="39">
        <f>IF(A696&lt;&gt;"",A696,"")</f>
        <v>100</v>
      </c>
      <c r="B702" s="39" t="str">
        <f>IF(AND($A702&lt;&gt;"",B696&lt;&gt;""),B696,"")</f>
        <v/>
      </c>
      <c r="C702" s="67" t="s">
        <v>315</v>
      </c>
      <c r="D702" s="36"/>
      <c r="E702" s="148"/>
      <c r="F702" s="149"/>
      <c r="G702" s="149"/>
      <c r="H702" s="149"/>
      <c r="I702" s="149"/>
      <c r="J702" s="149"/>
      <c r="K702" s="149"/>
      <c r="L702" s="149"/>
      <c r="M702" s="149"/>
      <c r="N702" s="149"/>
      <c r="O702" s="150"/>
      <c r="P702" s="46" t="str">
        <f>IF(COUNTA(Q702:AM702)-COUNTBLANK(Q702:AM702)&gt;0,COUNTA(Q702:AM702)-COUNTBLANK(Q702:AM702)&amp;" Deposit types","")</f>
        <v/>
      </c>
      <c r="Q702" s="47" t="str">
        <f>IF(COUNTA(Q696:Q701)&gt;0,COUNTA(Q696:Q701),"")</f>
        <v/>
      </c>
      <c r="R702" s="48" t="str">
        <f t="shared" ref="R702:BK702" si="1291">IF(COUNTA(R696:R701)&gt;0,COUNTA(R696:R701),"")</f>
        <v/>
      </c>
      <c r="S702" s="48" t="str">
        <f t="shared" si="1291"/>
        <v/>
      </c>
      <c r="T702" s="48" t="str">
        <f t="shared" si="1291"/>
        <v/>
      </c>
      <c r="U702" s="48" t="str">
        <f t="shared" si="1291"/>
        <v/>
      </c>
      <c r="V702" s="48" t="str">
        <f t="shared" si="1291"/>
        <v/>
      </c>
      <c r="W702" s="48" t="str">
        <f t="shared" si="1291"/>
        <v/>
      </c>
      <c r="X702" s="48" t="str">
        <f t="shared" si="1291"/>
        <v/>
      </c>
      <c r="Y702" s="48" t="str">
        <f t="shared" si="1291"/>
        <v/>
      </c>
      <c r="Z702" s="48" t="str">
        <f t="shared" si="1291"/>
        <v/>
      </c>
      <c r="AA702" s="48" t="str">
        <f t="shared" si="1291"/>
        <v/>
      </c>
      <c r="AB702" s="48" t="str">
        <f>IF(COUNTA(AB696:AB701)&gt;0,COUNTA(AB696:AB701),"")</f>
        <v/>
      </c>
      <c r="AC702" s="48" t="str">
        <f t="shared" ref="AC702:BV702" si="1292">IF(COUNTA(AC696:AC701)&gt;0,COUNTA(AC696:AC701),"")</f>
        <v/>
      </c>
      <c r="AD702" s="48" t="str">
        <f t="shared" si="1292"/>
        <v/>
      </c>
      <c r="AE702" s="48" t="str">
        <f t="shared" si="1292"/>
        <v/>
      </c>
      <c r="AF702" s="48" t="str">
        <f t="shared" si="1292"/>
        <v/>
      </c>
      <c r="AG702" s="48" t="str">
        <f t="shared" si="1292"/>
        <v/>
      </c>
      <c r="AH702" s="48" t="str">
        <f t="shared" si="1292"/>
        <v/>
      </c>
      <c r="AI702" s="48" t="str">
        <f t="shared" si="1292"/>
        <v/>
      </c>
      <c r="AJ702" s="48" t="str">
        <f t="shared" si="1292"/>
        <v/>
      </c>
      <c r="AK702" s="48" t="str">
        <f t="shared" si="1292"/>
        <v/>
      </c>
      <c r="AL702" s="48" t="str">
        <f t="shared" si="1292"/>
        <v/>
      </c>
      <c r="AM702" s="49" t="str">
        <f t="shared" si="1292"/>
        <v/>
      </c>
      <c r="AN702" s="47" t="str">
        <f t="shared" si="1292"/>
        <v/>
      </c>
      <c r="AO702" s="48" t="str">
        <f t="shared" si="1292"/>
        <v/>
      </c>
      <c r="AP702" s="48" t="str">
        <f t="shared" si="1292"/>
        <v/>
      </c>
      <c r="AQ702" s="48" t="str">
        <f t="shared" si="1292"/>
        <v/>
      </c>
      <c r="AR702" s="48" t="str">
        <f t="shared" si="1292"/>
        <v/>
      </c>
      <c r="AS702" s="49" t="str">
        <f t="shared" si="1292"/>
        <v/>
      </c>
      <c r="AT702" s="47" t="str">
        <f t="shared" si="1292"/>
        <v/>
      </c>
      <c r="AU702" s="48" t="str">
        <f t="shared" si="1292"/>
        <v/>
      </c>
      <c r="AV702" s="49" t="str">
        <f t="shared" si="1292"/>
        <v/>
      </c>
      <c r="AW702" s="47" t="str">
        <f t="shared" si="1292"/>
        <v/>
      </c>
      <c r="AX702" s="48" t="str">
        <f t="shared" si="1292"/>
        <v/>
      </c>
      <c r="AY702" s="48" t="str">
        <f t="shared" si="1292"/>
        <v/>
      </c>
      <c r="AZ702" s="48" t="str">
        <f t="shared" si="1292"/>
        <v/>
      </c>
      <c r="BA702" s="48" t="str">
        <f t="shared" si="1292"/>
        <v/>
      </c>
      <c r="BB702" s="48" t="str">
        <f t="shared" si="1292"/>
        <v/>
      </c>
      <c r="BC702" s="48" t="str">
        <f t="shared" si="1292"/>
        <v/>
      </c>
      <c r="BD702" s="48" t="str">
        <f t="shared" si="1292"/>
        <v/>
      </c>
      <c r="BE702" s="48" t="str">
        <f t="shared" si="1292"/>
        <v/>
      </c>
      <c r="BF702" s="48" t="str">
        <f t="shared" si="1292"/>
        <v/>
      </c>
      <c r="BG702" s="48" t="str">
        <f t="shared" si="1292"/>
        <v/>
      </c>
      <c r="BH702" s="49" t="str">
        <f t="shared" si="1292"/>
        <v/>
      </c>
      <c r="BI702" s="47" t="str">
        <f t="shared" si="1292"/>
        <v/>
      </c>
      <c r="BJ702" s="48" t="str">
        <f t="shared" si="1292"/>
        <v/>
      </c>
      <c r="BK702" s="48" t="str">
        <f t="shared" si="1292"/>
        <v/>
      </c>
      <c r="BL702" s="48"/>
      <c r="BM702" s="48" t="str">
        <f t="shared" ref="BM702:BU702" si="1293">IF(COUNTA(BM696:BM701)&gt;0,COUNTA(BM696:BM701),"")</f>
        <v/>
      </c>
      <c r="BN702" s="48" t="str">
        <f t="shared" si="1293"/>
        <v/>
      </c>
      <c r="BO702" s="48" t="str">
        <f t="shared" si="1293"/>
        <v/>
      </c>
      <c r="BP702" s="48" t="str">
        <f t="shared" si="1293"/>
        <v/>
      </c>
      <c r="BQ702" s="48" t="str">
        <f t="shared" si="1293"/>
        <v/>
      </c>
      <c r="BR702" s="48" t="str">
        <f t="shared" si="1293"/>
        <v/>
      </c>
      <c r="BS702" s="48" t="str">
        <f t="shared" si="1293"/>
        <v/>
      </c>
      <c r="BT702" s="48" t="str">
        <f t="shared" si="1293"/>
        <v/>
      </c>
      <c r="BU702" s="49" t="str">
        <f t="shared" si="1293"/>
        <v/>
      </c>
      <c r="BV702" s="47" t="str">
        <f>IF(COUNTA(BV696:BV701)&gt;0,COUNTA(BV696:BV701),"")</f>
        <v/>
      </c>
      <c r="BW702" s="48" t="str">
        <f t="shared" ref="BW702:DL702" si="1294">IF(COUNTA(BW696:BW701)&gt;0,COUNTA(BW696:BW701),"")</f>
        <v/>
      </c>
      <c r="BX702" s="48" t="str">
        <f t="shared" si="1294"/>
        <v/>
      </c>
      <c r="BY702" s="48" t="str">
        <f t="shared" si="1294"/>
        <v/>
      </c>
      <c r="BZ702" s="48" t="str">
        <f t="shared" si="1294"/>
        <v/>
      </c>
      <c r="CA702" s="48" t="str">
        <f t="shared" si="1294"/>
        <v/>
      </c>
      <c r="CB702" s="48" t="str">
        <f t="shared" si="1294"/>
        <v/>
      </c>
      <c r="CC702" s="48" t="str">
        <f t="shared" si="1294"/>
        <v/>
      </c>
      <c r="CD702" s="48" t="str">
        <f t="shared" si="1294"/>
        <v/>
      </c>
      <c r="CE702" s="48" t="str">
        <f t="shared" si="1294"/>
        <v/>
      </c>
      <c r="CF702" s="48" t="str">
        <f t="shared" si="1294"/>
        <v/>
      </c>
      <c r="CG702" s="48" t="str">
        <f t="shared" si="1294"/>
        <v/>
      </c>
      <c r="CH702" s="48" t="str">
        <f t="shared" si="1294"/>
        <v/>
      </c>
      <c r="CI702" s="48" t="str">
        <f t="shared" si="1294"/>
        <v/>
      </c>
      <c r="CJ702" s="48" t="str">
        <f t="shared" si="1294"/>
        <v/>
      </c>
      <c r="CK702" s="48" t="str">
        <f t="shared" si="1294"/>
        <v/>
      </c>
      <c r="CL702" s="48" t="str">
        <f t="shared" si="1294"/>
        <v/>
      </c>
      <c r="CM702" s="49" t="str">
        <f t="shared" si="1294"/>
        <v/>
      </c>
      <c r="CN702" s="47" t="str">
        <f t="shared" si="1294"/>
        <v/>
      </c>
      <c r="CO702" s="48" t="str">
        <f t="shared" si="1294"/>
        <v/>
      </c>
      <c r="CP702" s="48" t="str">
        <f t="shared" si="1294"/>
        <v/>
      </c>
      <c r="CQ702" s="48" t="str">
        <f t="shared" si="1294"/>
        <v/>
      </c>
      <c r="CR702" s="48" t="str">
        <f t="shared" si="1294"/>
        <v/>
      </c>
      <c r="CS702" s="48" t="str">
        <f t="shared" si="1294"/>
        <v/>
      </c>
      <c r="CT702" s="48" t="str">
        <f t="shared" si="1294"/>
        <v/>
      </c>
      <c r="CU702" s="48" t="str">
        <f t="shared" si="1294"/>
        <v/>
      </c>
      <c r="CV702" s="48" t="str">
        <f t="shared" si="1294"/>
        <v/>
      </c>
      <c r="CW702" s="48" t="str">
        <f t="shared" si="1294"/>
        <v/>
      </c>
      <c r="CX702" s="48" t="str">
        <f t="shared" si="1294"/>
        <v/>
      </c>
      <c r="CY702" s="48" t="str">
        <f t="shared" si="1294"/>
        <v/>
      </c>
      <c r="CZ702" s="48" t="str">
        <f t="shared" si="1294"/>
        <v/>
      </c>
      <c r="DA702" s="48" t="str">
        <f t="shared" si="1294"/>
        <v/>
      </c>
      <c r="DB702" s="48" t="str">
        <f t="shared" si="1294"/>
        <v/>
      </c>
      <c r="DC702" s="48" t="str">
        <f t="shared" si="1294"/>
        <v/>
      </c>
      <c r="DD702" s="48" t="str">
        <f t="shared" si="1294"/>
        <v/>
      </c>
      <c r="DE702" s="48" t="str">
        <f t="shared" si="1294"/>
        <v/>
      </c>
      <c r="DF702" s="48" t="str">
        <f t="shared" si="1294"/>
        <v/>
      </c>
      <c r="DG702" s="48" t="str">
        <f t="shared" si="1294"/>
        <v/>
      </c>
      <c r="DH702" s="48" t="str">
        <f t="shared" si="1294"/>
        <v/>
      </c>
      <c r="DI702" s="48" t="str">
        <f t="shared" si="1294"/>
        <v/>
      </c>
      <c r="DJ702" s="48" t="str">
        <f t="shared" si="1294"/>
        <v/>
      </c>
      <c r="DK702" s="48" t="str">
        <f t="shared" si="1294"/>
        <v/>
      </c>
      <c r="DL702" s="49" t="str">
        <f t="shared" si="1294"/>
        <v/>
      </c>
      <c r="DM702" s="170" t="s">
        <v>822</v>
      </c>
      <c r="DN702" s="170"/>
      <c r="DO702" s="170"/>
      <c r="DP702" s="170"/>
      <c r="DQ702" s="170"/>
      <c r="DR702" s="170"/>
      <c r="DS702" s="171"/>
      <c r="DT702" s="187"/>
      <c r="DU702" s="172"/>
      <c r="DV702" s="211"/>
      <c r="DW702" s="212"/>
      <c r="DX702" s="212"/>
      <c r="DY702" s="212"/>
      <c r="DZ702" s="212"/>
      <c r="EA702" s="212"/>
      <c r="EB702" s="212"/>
      <c r="EC702" s="212"/>
      <c r="ED702" s="212"/>
      <c r="EE702" s="212"/>
      <c r="EF702" s="212"/>
      <c r="EG702" s="212"/>
      <c r="EH702" s="212"/>
      <c r="EI702" s="212"/>
      <c r="EJ702" s="212"/>
      <c r="EK702" s="212"/>
      <c r="EL702" s="212"/>
      <c r="EM702" s="212"/>
      <c r="EN702" s="212"/>
      <c r="EO702" s="212"/>
      <c r="EP702" s="212"/>
      <c r="EQ702" s="212"/>
      <c r="ER702" s="212"/>
      <c r="ES702" s="212"/>
      <c r="ET702" s="212"/>
      <c r="EU702" s="212"/>
      <c r="EV702" s="212"/>
      <c r="EW702" s="213"/>
      <c r="EX702" s="151"/>
      <c r="EY702" s="149"/>
      <c r="EZ702" s="149"/>
      <c r="FA702" s="149"/>
      <c r="FB702" s="149"/>
      <c r="FC702" s="149"/>
      <c r="FD702" s="149"/>
      <c r="FE702" s="149"/>
      <c r="FF702" s="149"/>
      <c r="FG702" s="149"/>
      <c r="FH702" s="149"/>
      <c r="FI702" s="152"/>
    </row>
    <row r="703" spans="1:182" x14ac:dyDescent="0.25">
      <c r="A703" s="40">
        <f>A696+1</f>
        <v>101</v>
      </c>
      <c r="B703" s="29"/>
      <c r="C703" s="65" t="s">
        <v>531</v>
      </c>
      <c r="D703" s="41" t="str">
        <f>IF(MAX(F703:F708)&gt;0,MAX(F703:F708),"")</f>
        <v/>
      </c>
      <c r="E703" s="30"/>
      <c r="F703" s="45" t="str">
        <f>IF(I703&lt;&gt;"",1,"")</f>
        <v/>
      </c>
      <c r="G703" s="45" t="str">
        <f>IF(AND(I703&lt;&gt;"",D704&lt;&gt;""),D704,"")</f>
        <v/>
      </c>
      <c r="H703" s="45" t="str">
        <f>IF(AND(I703&lt;&gt;"",D705&lt;&gt;""),D707,"")</f>
        <v/>
      </c>
      <c r="I703" s="29"/>
      <c r="J703" s="146"/>
      <c r="K703" s="40" t="str">
        <f t="shared" ref="K703:K708" si="1295">IF(J703&lt;&gt;"",IF(ISNA(VLOOKUP(J703,PlanetTypeTable,2,FALSE)),"&lt;Unknown&gt;",VLOOKUP(J703,PlanetTypeTable,2,FALSE)),"")</f>
        <v/>
      </c>
      <c r="L703" s="34"/>
      <c r="M703" s="34"/>
      <c r="N703" s="34"/>
      <c r="O703" s="34"/>
      <c r="P703" s="29"/>
      <c r="Q703" s="50"/>
      <c r="R703" s="30"/>
      <c r="S703" s="30"/>
      <c r="T703" s="30"/>
      <c r="U703" s="30"/>
      <c r="V703" s="30"/>
      <c r="W703" s="30"/>
      <c r="X703" s="30"/>
      <c r="Y703" s="30"/>
      <c r="Z703" s="30"/>
      <c r="AA703" s="30"/>
      <c r="AB703" s="30"/>
      <c r="AC703" s="30"/>
      <c r="AD703" s="30"/>
      <c r="AE703" s="30"/>
      <c r="AF703" s="30"/>
      <c r="AG703" s="30"/>
      <c r="AH703" s="30"/>
      <c r="AI703" s="30"/>
      <c r="AJ703" s="30"/>
      <c r="AK703" s="30"/>
      <c r="AL703" s="30"/>
      <c r="AM703" s="51"/>
      <c r="AN703" s="50"/>
      <c r="AO703" s="30"/>
      <c r="AP703" s="30"/>
      <c r="AQ703" s="30"/>
      <c r="AR703" s="30"/>
      <c r="AS703" s="51"/>
      <c r="AT703" s="50"/>
      <c r="AU703" s="30"/>
      <c r="AV703" s="51"/>
      <c r="AW703" s="50"/>
      <c r="AX703" s="30"/>
      <c r="AY703" s="30"/>
      <c r="AZ703" s="30"/>
      <c r="BA703" s="30"/>
      <c r="BB703" s="30"/>
      <c r="BC703" s="30"/>
      <c r="BD703" s="30"/>
      <c r="BE703" s="30"/>
      <c r="BF703" s="30"/>
      <c r="BG703" s="30"/>
      <c r="BH703" s="51"/>
      <c r="BI703" s="50"/>
      <c r="BJ703" s="30"/>
      <c r="BK703" s="30"/>
      <c r="BL703" s="30"/>
      <c r="BM703" s="30"/>
      <c r="BN703" s="30"/>
      <c r="BO703" s="30"/>
      <c r="BP703" s="30"/>
      <c r="BQ703" s="30"/>
      <c r="BR703" s="30"/>
      <c r="BS703" s="30"/>
      <c r="BT703" s="30"/>
      <c r="BU703" s="51"/>
      <c r="BV703" s="50"/>
      <c r="BW703" s="52"/>
      <c r="BX703" s="52"/>
      <c r="BY703" s="30"/>
      <c r="BZ703" s="30"/>
      <c r="CA703" s="30"/>
      <c r="CB703" s="30"/>
      <c r="CC703" s="30"/>
      <c r="CD703" s="30"/>
      <c r="CE703" s="30"/>
      <c r="CF703" s="30"/>
      <c r="CG703" s="30"/>
      <c r="CH703" s="30"/>
      <c r="CI703" s="30"/>
      <c r="CJ703" s="30"/>
      <c r="CK703" s="30"/>
      <c r="CL703" s="30"/>
      <c r="CM703" s="51"/>
      <c r="CN703" s="53"/>
      <c r="CO703" s="53"/>
      <c r="CP703" s="53"/>
      <c r="CQ703" s="53"/>
      <c r="CR703" s="53"/>
      <c r="CS703" s="53"/>
      <c r="CT703" s="53"/>
      <c r="CU703" s="53"/>
      <c r="CV703" s="53"/>
      <c r="CW703" s="53"/>
      <c r="CX703" s="53"/>
      <c r="CY703" s="53"/>
      <c r="CZ703" s="53"/>
      <c r="DA703" s="53"/>
      <c r="DB703" s="53"/>
      <c r="DC703" s="53"/>
      <c r="DD703" s="53"/>
      <c r="DE703" s="53"/>
      <c r="DF703" s="53"/>
      <c r="DG703" s="53"/>
      <c r="DH703" s="53"/>
      <c r="DI703" s="53"/>
      <c r="DJ703" s="53"/>
      <c r="DK703" s="53"/>
      <c r="DL703" s="51"/>
      <c r="DM703" s="162" t="s">
        <v>249</v>
      </c>
      <c r="DN703" s="30"/>
      <c r="DO703" s="30"/>
      <c r="DP703" s="30"/>
      <c r="DQ703" s="30"/>
      <c r="DR703" s="30"/>
      <c r="DS703" s="30"/>
      <c r="DT703" s="30"/>
      <c r="DU703" s="51"/>
      <c r="DV703" s="163" t="s">
        <v>249</v>
      </c>
      <c r="DW703" s="30"/>
      <c r="DX703" s="30"/>
      <c r="DY703" s="30"/>
      <c r="DZ703" s="30"/>
      <c r="EA703" s="30"/>
      <c r="EB703" s="30"/>
      <c r="EC703" s="30"/>
      <c r="ED703" s="53"/>
      <c r="EE703" s="51"/>
      <c r="EF703" s="163" t="s">
        <v>249</v>
      </c>
      <c r="EG703" s="30"/>
      <c r="EH703" s="30"/>
      <c r="EI703" s="63"/>
      <c r="EJ703" s="30"/>
      <c r="EK703" s="30"/>
      <c r="EL703" s="30"/>
      <c r="EM703" s="30"/>
      <c r="EN703" s="51"/>
      <c r="EO703" s="163" t="s">
        <v>249</v>
      </c>
      <c r="EP703" s="30"/>
      <c r="EQ703" s="30"/>
      <c r="ER703" s="30"/>
      <c r="ES703" s="30"/>
      <c r="ET703" s="30"/>
      <c r="EU703" s="30"/>
      <c r="EV703" s="30"/>
      <c r="EW703" s="51"/>
      <c r="EX703" s="156"/>
      <c r="EY703" s="157"/>
      <c r="EZ703" s="157"/>
      <c r="FA703" s="157"/>
      <c r="FB703" s="157"/>
      <c r="FC703" s="157"/>
      <c r="FD703" s="157"/>
      <c r="FE703" s="157"/>
      <c r="FF703" s="157"/>
      <c r="FG703" s="157"/>
      <c r="FH703" s="157"/>
      <c r="FI703" s="158"/>
      <c r="FR703" s="25" t="str">
        <f>IF(FS703&lt;&gt;"",MAX(FR$3:FR702)+1,"")</f>
        <v/>
      </c>
      <c r="FS703" s="25" t="str">
        <f>IF(B703&lt;&gt;"",B703,"")</f>
        <v/>
      </c>
      <c r="FT703" s="25" t="str">
        <f>IF(D704&lt;&gt;"",D704,"")</f>
        <v/>
      </c>
      <c r="FV703" s="24" t="str">
        <f>IF(FW703&lt;&gt;"",MAX($FV$3:FV702)+1,"")</f>
        <v/>
      </c>
      <c r="FW703" s="24" t="str">
        <f>IF($B703&lt;&gt;"",LEFT(E703,2),"")</f>
        <v/>
      </c>
      <c r="FX703" s="24" t="str">
        <f t="shared" ref="FX703:FX707" si="1296">IF($B703&lt;&gt;"",I703,"")</f>
        <v/>
      </c>
      <c r="FY703" s="24" t="str">
        <f t="shared" ref="FY703:FY707" si="1297">IF($B703&lt;&gt;"",J703,"")</f>
        <v/>
      </c>
      <c r="FZ703" s="24" t="str">
        <f t="shared" ref="FZ703:FZ707" si="1298">IF($B703&lt;&gt;"",K703,"")</f>
        <v/>
      </c>
    </row>
    <row r="704" spans="1:182" x14ac:dyDescent="0.25">
      <c r="A704" s="38" t="str">
        <f>IF(AND(A703&lt;&gt;"",I704&lt;&gt;""),A703,"")</f>
        <v/>
      </c>
      <c r="B704" s="37" t="str">
        <f t="shared" ref="B704" si="1299">IF(AND($A704&lt;&gt;"",B703&lt;&gt;""),B703,"")</f>
        <v/>
      </c>
      <c r="C704" s="66" t="s">
        <v>72</v>
      </c>
      <c r="D704" s="32"/>
      <c r="E704" s="44" t="str">
        <f>IF(AND(I704&lt;&gt;"",E703&lt;&gt;""),E703,"")</f>
        <v/>
      </c>
      <c r="F704" s="44" t="str">
        <f>IF(I704&lt;&gt;"",MAX(F703:F703)+1,"")</f>
        <v/>
      </c>
      <c r="G704" s="44" t="str">
        <f>IF(AND(I704&lt;&gt;"",D704&lt;&gt;""),D704,"")</f>
        <v/>
      </c>
      <c r="H704" s="44" t="str">
        <f>IF(AND(I704&lt;&gt;"",D705&lt;&gt;""),D707,"")</f>
        <v/>
      </c>
      <c r="I704" s="31"/>
      <c r="J704" s="33"/>
      <c r="K704" s="38" t="str">
        <f t="shared" si="1295"/>
        <v/>
      </c>
      <c r="L704" s="153"/>
      <c r="M704" s="153"/>
      <c r="N704" s="153"/>
      <c r="O704" s="153"/>
      <c r="P704" s="31"/>
      <c r="Q704" s="54"/>
      <c r="R704" s="55"/>
      <c r="S704" s="55"/>
      <c r="T704" s="55"/>
      <c r="U704" s="55"/>
      <c r="V704" s="55"/>
      <c r="W704" s="55"/>
      <c r="X704" s="55"/>
      <c r="Y704" s="55"/>
      <c r="Z704" s="55"/>
      <c r="AA704" s="55"/>
      <c r="AB704" s="55"/>
      <c r="AC704" s="55"/>
      <c r="AD704" s="55"/>
      <c r="AE704" s="55"/>
      <c r="AF704" s="55"/>
      <c r="AG704" s="55"/>
      <c r="AH704" s="55"/>
      <c r="AI704" s="55"/>
      <c r="AJ704" s="55"/>
      <c r="AK704" s="55"/>
      <c r="AL704" s="55"/>
      <c r="AM704" s="56"/>
      <c r="AN704" s="54"/>
      <c r="AO704" s="55"/>
      <c r="AP704" s="55"/>
      <c r="AQ704" s="55"/>
      <c r="AR704" s="55"/>
      <c r="AS704" s="56"/>
      <c r="AT704" s="54"/>
      <c r="AU704" s="55"/>
      <c r="AV704" s="56"/>
      <c r="AW704" s="54"/>
      <c r="AX704" s="55"/>
      <c r="AY704" s="55"/>
      <c r="AZ704" s="55"/>
      <c r="BA704" s="55"/>
      <c r="BB704" s="55"/>
      <c r="BC704" s="55"/>
      <c r="BD704" s="55"/>
      <c r="BE704" s="55"/>
      <c r="BF704" s="55"/>
      <c r="BG704" s="55"/>
      <c r="BH704" s="56"/>
      <c r="BI704" s="54"/>
      <c r="BJ704" s="55"/>
      <c r="BK704" s="55"/>
      <c r="BL704" s="55"/>
      <c r="BM704" s="55"/>
      <c r="BN704" s="55"/>
      <c r="BO704" s="55"/>
      <c r="BP704" s="55"/>
      <c r="BQ704" s="55"/>
      <c r="BR704" s="55"/>
      <c r="BS704" s="55"/>
      <c r="BT704" s="55"/>
      <c r="BU704" s="56"/>
      <c r="BV704" s="54"/>
      <c r="BW704" s="57"/>
      <c r="BX704" s="57"/>
      <c r="BY704" s="55"/>
      <c r="BZ704" s="55"/>
      <c r="CA704" s="55"/>
      <c r="CB704" s="55"/>
      <c r="CC704" s="55"/>
      <c r="CD704" s="55"/>
      <c r="CE704" s="55"/>
      <c r="CF704" s="55"/>
      <c r="CG704" s="55"/>
      <c r="CH704" s="55"/>
      <c r="CI704" s="55"/>
      <c r="CJ704" s="55"/>
      <c r="CK704" s="55"/>
      <c r="CL704" s="55"/>
      <c r="CM704" s="56"/>
      <c r="CN704" s="58"/>
      <c r="CO704" s="58"/>
      <c r="CP704" s="58"/>
      <c r="CQ704" s="58"/>
      <c r="CR704" s="58"/>
      <c r="CS704" s="58"/>
      <c r="CT704" s="58"/>
      <c r="CU704" s="58"/>
      <c r="CV704" s="58"/>
      <c r="CW704" s="58"/>
      <c r="CX704" s="58"/>
      <c r="CY704" s="58"/>
      <c r="CZ704" s="58"/>
      <c r="DA704" s="58"/>
      <c r="DB704" s="58"/>
      <c r="DC704" s="58"/>
      <c r="DD704" s="58"/>
      <c r="DE704" s="58"/>
      <c r="DF704" s="58"/>
      <c r="DG704" s="58"/>
      <c r="DH704" s="58"/>
      <c r="DI704" s="58"/>
      <c r="DJ704" s="58"/>
      <c r="DK704" s="58"/>
      <c r="DL704" s="56"/>
      <c r="DM704" s="167" t="s">
        <v>44</v>
      </c>
      <c r="DN704" s="55"/>
      <c r="DO704" s="55"/>
      <c r="DP704" s="55"/>
      <c r="DQ704" s="55"/>
      <c r="DR704" s="55"/>
      <c r="DS704" s="55"/>
      <c r="DT704" s="55"/>
      <c r="DU704" s="56"/>
      <c r="DV704" s="168" t="s">
        <v>44</v>
      </c>
      <c r="DW704" s="55"/>
      <c r="DX704" s="55"/>
      <c r="DY704" s="55"/>
      <c r="DZ704" s="55"/>
      <c r="EA704" s="55"/>
      <c r="EB704" s="55"/>
      <c r="EC704" s="55"/>
      <c r="ED704" s="58"/>
      <c r="EE704" s="56"/>
      <c r="EF704" s="168" t="s">
        <v>44</v>
      </c>
      <c r="EG704" s="55"/>
      <c r="EH704" s="55"/>
      <c r="EI704" s="55"/>
      <c r="EJ704" s="55"/>
      <c r="EK704" s="55"/>
      <c r="EL704" s="55"/>
      <c r="EM704" s="55"/>
      <c r="EN704" s="56"/>
      <c r="EO704" s="168" t="s">
        <v>44</v>
      </c>
      <c r="EP704" s="55"/>
      <c r="EQ704" s="55"/>
      <c r="ER704" s="55"/>
      <c r="ES704" s="55"/>
      <c r="ET704" s="55"/>
      <c r="EU704" s="55"/>
      <c r="EV704" s="55"/>
      <c r="EW704" s="56"/>
      <c r="EX704" s="159"/>
      <c r="EY704" s="160"/>
      <c r="EZ704" s="160"/>
      <c r="FA704" s="160"/>
      <c r="FB704" s="160"/>
      <c r="FC704" s="160"/>
      <c r="FD704" s="160"/>
      <c r="FE704" s="160"/>
      <c r="FF704" s="160"/>
      <c r="FG704" s="160"/>
      <c r="FH704" s="160"/>
      <c r="FI704" s="161"/>
      <c r="FV704" s="24" t="str">
        <f>IF(FW704&lt;&gt;"",MAX($FV$3:FV703)+1,"")</f>
        <v/>
      </c>
      <c r="FW704" s="24" t="str">
        <f>IF($B704&lt;&gt;"",LEFT(E704,2),"")</f>
        <v/>
      </c>
      <c r="FX704" s="24" t="str">
        <f t="shared" si="1296"/>
        <v/>
      </c>
      <c r="FY704" s="24" t="str">
        <f t="shared" si="1297"/>
        <v/>
      </c>
      <c r="FZ704" s="24" t="str">
        <f t="shared" si="1298"/>
        <v/>
      </c>
    </row>
    <row r="705" spans="1:182" x14ac:dyDescent="0.25">
      <c r="A705" s="38" t="str">
        <f>IF(AND(A704&lt;&gt;"",I705&lt;&gt;""),A703,"")</f>
        <v/>
      </c>
      <c r="B705" s="38" t="str">
        <f t="shared" ref="B705" si="1300">IF(AND($A705&lt;&gt;"",B703&lt;&gt;""),B703,"")</f>
        <v/>
      </c>
      <c r="C705" s="65" t="s">
        <v>317</v>
      </c>
      <c r="D705" s="33"/>
      <c r="E705" s="44" t="str">
        <f>IF(AND(I705&lt;&gt;"",E703&lt;&gt;""),E703,"")</f>
        <v/>
      </c>
      <c r="F705" s="44" t="str">
        <f>IF(I705&lt;&gt;"",MAX(F703:F704)+1,"")</f>
        <v/>
      </c>
      <c r="G705" s="44" t="str">
        <f>IF(AND(I705&lt;&gt;"",D704&lt;&gt;""),D704,"")</f>
        <v/>
      </c>
      <c r="H705" s="44" t="str">
        <f>IF(AND(I705&lt;&gt;"",D705&lt;&gt;""),D707,"")</f>
        <v/>
      </c>
      <c r="I705" s="31"/>
      <c r="J705" s="33"/>
      <c r="K705" s="38" t="str">
        <f t="shared" si="1295"/>
        <v/>
      </c>
      <c r="L705" s="153"/>
      <c r="M705" s="153"/>
      <c r="N705" s="153"/>
      <c r="O705" s="153"/>
      <c r="P705" s="31"/>
      <c r="Q705" s="54"/>
      <c r="R705" s="55"/>
      <c r="S705" s="55"/>
      <c r="T705" s="55"/>
      <c r="U705" s="55"/>
      <c r="V705" s="55"/>
      <c r="W705" s="55"/>
      <c r="X705" s="55"/>
      <c r="Y705" s="55"/>
      <c r="Z705" s="55"/>
      <c r="AA705" s="55"/>
      <c r="AB705" s="55"/>
      <c r="AC705" s="55"/>
      <c r="AD705" s="55"/>
      <c r="AE705" s="55"/>
      <c r="AF705" s="55"/>
      <c r="AG705" s="55"/>
      <c r="AH705" s="55"/>
      <c r="AI705" s="55"/>
      <c r="AJ705" s="55"/>
      <c r="AK705" s="55"/>
      <c r="AL705" s="55"/>
      <c r="AM705" s="56"/>
      <c r="AN705" s="54"/>
      <c r="AO705" s="55"/>
      <c r="AP705" s="55"/>
      <c r="AQ705" s="55"/>
      <c r="AR705" s="55"/>
      <c r="AS705" s="56"/>
      <c r="AT705" s="54"/>
      <c r="AU705" s="55"/>
      <c r="AV705" s="56"/>
      <c r="AW705" s="54"/>
      <c r="AX705" s="55"/>
      <c r="AY705" s="55"/>
      <c r="AZ705" s="55"/>
      <c r="BA705" s="55"/>
      <c r="BB705" s="55"/>
      <c r="BC705" s="55"/>
      <c r="BD705" s="55"/>
      <c r="BE705" s="55"/>
      <c r="BF705" s="55"/>
      <c r="BG705" s="55"/>
      <c r="BH705" s="56"/>
      <c r="BI705" s="54"/>
      <c r="BJ705" s="55"/>
      <c r="BK705" s="55"/>
      <c r="BL705" s="55"/>
      <c r="BM705" s="55"/>
      <c r="BN705" s="55"/>
      <c r="BO705" s="55"/>
      <c r="BP705" s="55"/>
      <c r="BQ705" s="55"/>
      <c r="BR705" s="55"/>
      <c r="BS705" s="55"/>
      <c r="BT705" s="55"/>
      <c r="BU705" s="56"/>
      <c r="BV705" s="54"/>
      <c r="BW705" s="57"/>
      <c r="BX705" s="57"/>
      <c r="BY705" s="55"/>
      <c r="BZ705" s="55"/>
      <c r="CA705" s="55"/>
      <c r="CB705" s="55"/>
      <c r="CC705" s="55"/>
      <c r="CD705" s="55"/>
      <c r="CE705" s="55"/>
      <c r="CF705" s="55"/>
      <c r="CG705" s="55"/>
      <c r="CH705" s="55"/>
      <c r="CI705" s="55"/>
      <c r="CJ705" s="55"/>
      <c r="CK705" s="55"/>
      <c r="CL705" s="55"/>
      <c r="CM705" s="56"/>
      <c r="CN705" s="58"/>
      <c r="CO705" s="58"/>
      <c r="CP705" s="58"/>
      <c r="CQ705" s="58"/>
      <c r="CR705" s="58"/>
      <c r="CS705" s="58"/>
      <c r="CT705" s="58"/>
      <c r="CU705" s="58"/>
      <c r="CV705" s="58"/>
      <c r="CW705" s="58"/>
      <c r="CX705" s="58"/>
      <c r="CY705" s="58"/>
      <c r="CZ705" s="58"/>
      <c r="DA705" s="58"/>
      <c r="DB705" s="58"/>
      <c r="DC705" s="58"/>
      <c r="DD705" s="58"/>
      <c r="DE705" s="58"/>
      <c r="DF705" s="58"/>
      <c r="DG705" s="58"/>
      <c r="DH705" s="58"/>
      <c r="DI705" s="58"/>
      <c r="DJ705" s="58"/>
      <c r="DK705" s="58"/>
      <c r="DL705" s="56"/>
      <c r="DM705" s="165" t="s">
        <v>45</v>
      </c>
      <c r="DN705" s="55"/>
      <c r="DO705" s="55"/>
      <c r="DP705" s="55"/>
      <c r="DQ705" s="55"/>
      <c r="DR705" s="55"/>
      <c r="DS705" s="55"/>
      <c r="DT705" s="55"/>
      <c r="DU705" s="56"/>
      <c r="DV705" s="166" t="s">
        <v>45</v>
      </c>
      <c r="DW705" s="55"/>
      <c r="DX705" s="55"/>
      <c r="DY705" s="55"/>
      <c r="DZ705" s="55"/>
      <c r="EA705" s="55"/>
      <c r="EB705" s="55"/>
      <c r="EC705" s="55"/>
      <c r="ED705" s="58"/>
      <c r="EE705" s="56"/>
      <c r="EF705" s="166" t="s">
        <v>45</v>
      </c>
      <c r="EG705" s="55"/>
      <c r="EH705" s="55"/>
      <c r="EI705" s="55"/>
      <c r="EJ705" s="55"/>
      <c r="EK705" s="55"/>
      <c r="EL705" s="55"/>
      <c r="EM705" s="55"/>
      <c r="EN705" s="56"/>
      <c r="EO705" s="166" t="s">
        <v>45</v>
      </c>
      <c r="EP705" s="55"/>
      <c r="EQ705" s="55"/>
      <c r="ER705" s="55"/>
      <c r="ES705" s="55"/>
      <c r="ET705" s="55"/>
      <c r="EU705" s="55"/>
      <c r="EV705" s="55"/>
      <c r="EW705" s="56"/>
      <c r="EX705" s="159"/>
      <c r="EY705" s="160"/>
      <c r="EZ705" s="160"/>
      <c r="FA705" s="160"/>
      <c r="FB705" s="160"/>
      <c r="FC705" s="160"/>
      <c r="FD705" s="160"/>
      <c r="FE705" s="160"/>
      <c r="FF705" s="160"/>
      <c r="FG705" s="160"/>
      <c r="FH705" s="160"/>
      <c r="FI705" s="161"/>
      <c r="FV705" s="24" t="str">
        <f>IF(FW705&lt;&gt;"",MAX($FV$3:FV704)+1,"")</f>
        <v/>
      </c>
      <c r="FW705" s="24" t="str">
        <f>IF($B705&lt;&gt;"",LEFT(E705,2),"")</f>
        <v/>
      </c>
      <c r="FX705" s="24" t="str">
        <f t="shared" si="1296"/>
        <v/>
      </c>
      <c r="FY705" s="24" t="str">
        <f t="shared" si="1297"/>
        <v/>
      </c>
      <c r="FZ705" s="24" t="str">
        <f t="shared" si="1298"/>
        <v/>
      </c>
    </row>
    <row r="706" spans="1:182" x14ac:dyDescent="0.25">
      <c r="A706" s="38" t="str">
        <f>IF(AND(A705&lt;&gt;"",I706&lt;&gt;""),A703,"")</f>
        <v/>
      </c>
      <c r="B706" s="38" t="str">
        <f t="shared" ref="B706" si="1301">IF(AND($A706&lt;&gt;"",B703&lt;&gt;""),B703,"")</f>
        <v/>
      </c>
      <c r="C706" s="65" t="s">
        <v>318</v>
      </c>
      <c r="D706" s="33"/>
      <c r="E706" s="44" t="str">
        <f>IF(AND(I706&lt;&gt;"",E703&lt;&gt;""),E703,"")</f>
        <v/>
      </c>
      <c r="F706" s="44" t="str">
        <f>IF(I706&lt;&gt;"",MAX(F703:F705)+1,"")</f>
        <v/>
      </c>
      <c r="G706" s="44" t="str">
        <f>IF(AND(I706&lt;&gt;"",D704&lt;&gt;""),D704,"")</f>
        <v/>
      </c>
      <c r="H706" s="44" t="str">
        <f>IF(AND(I706&lt;&gt;"",D705&lt;&gt;""),D707,"")</f>
        <v/>
      </c>
      <c r="I706" s="31"/>
      <c r="J706" s="33"/>
      <c r="K706" s="38" t="str">
        <f t="shared" si="1295"/>
        <v/>
      </c>
      <c r="L706" s="153"/>
      <c r="M706" s="153"/>
      <c r="N706" s="153"/>
      <c r="O706" s="153"/>
      <c r="P706" s="31"/>
      <c r="Q706" s="54"/>
      <c r="R706" s="55"/>
      <c r="S706" s="55"/>
      <c r="T706" s="55"/>
      <c r="U706" s="55"/>
      <c r="V706" s="55"/>
      <c r="W706" s="55"/>
      <c r="X706" s="55"/>
      <c r="Y706" s="55"/>
      <c r="Z706" s="55"/>
      <c r="AA706" s="55"/>
      <c r="AB706" s="55"/>
      <c r="AC706" s="55"/>
      <c r="AD706" s="55"/>
      <c r="AE706" s="55"/>
      <c r="AF706" s="55"/>
      <c r="AG706" s="55"/>
      <c r="AH706" s="55"/>
      <c r="AI706" s="55"/>
      <c r="AJ706" s="55"/>
      <c r="AK706" s="55"/>
      <c r="AL706" s="55"/>
      <c r="AM706" s="56"/>
      <c r="AN706" s="54"/>
      <c r="AO706" s="55"/>
      <c r="AP706" s="55"/>
      <c r="AQ706" s="55"/>
      <c r="AR706" s="55"/>
      <c r="AS706" s="56"/>
      <c r="AT706" s="54"/>
      <c r="AU706" s="55"/>
      <c r="AV706" s="56"/>
      <c r="AW706" s="54"/>
      <c r="AX706" s="55"/>
      <c r="AY706" s="55"/>
      <c r="AZ706" s="55"/>
      <c r="BA706" s="55"/>
      <c r="BB706" s="55"/>
      <c r="BC706" s="55"/>
      <c r="BD706" s="55"/>
      <c r="BE706" s="55"/>
      <c r="BF706" s="55"/>
      <c r="BG706" s="55"/>
      <c r="BH706" s="56"/>
      <c r="BI706" s="54"/>
      <c r="BJ706" s="55"/>
      <c r="BK706" s="55"/>
      <c r="BL706" s="55"/>
      <c r="BM706" s="55"/>
      <c r="BN706" s="55"/>
      <c r="BO706" s="55"/>
      <c r="BP706" s="55"/>
      <c r="BQ706" s="55"/>
      <c r="BR706" s="55"/>
      <c r="BS706" s="55"/>
      <c r="BT706" s="55"/>
      <c r="BU706" s="56"/>
      <c r="BV706" s="54"/>
      <c r="BW706" s="57"/>
      <c r="BX706" s="57"/>
      <c r="BY706" s="55"/>
      <c r="BZ706" s="55"/>
      <c r="CA706" s="55"/>
      <c r="CB706" s="55"/>
      <c r="CC706" s="55"/>
      <c r="CD706" s="55"/>
      <c r="CE706" s="55"/>
      <c r="CF706" s="55"/>
      <c r="CG706" s="55"/>
      <c r="CH706" s="55"/>
      <c r="CI706" s="55"/>
      <c r="CJ706" s="55"/>
      <c r="CK706" s="55"/>
      <c r="CL706" s="55"/>
      <c r="CM706" s="56"/>
      <c r="CN706" s="58"/>
      <c r="CO706" s="58"/>
      <c r="CP706" s="58"/>
      <c r="CQ706" s="58"/>
      <c r="CR706" s="58"/>
      <c r="CS706" s="58"/>
      <c r="CT706" s="58"/>
      <c r="CU706" s="58"/>
      <c r="CV706" s="58"/>
      <c r="CW706" s="58"/>
      <c r="CX706" s="58"/>
      <c r="CY706" s="58"/>
      <c r="CZ706" s="58"/>
      <c r="DA706" s="58"/>
      <c r="DB706" s="58"/>
      <c r="DC706" s="58"/>
      <c r="DD706" s="58"/>
      <c r="DE706" s="58"/>
      <c r="DF706" s="58"/>
      <c r="DG706" s="58"/>
      <c r="DH706" s="58"/>
      <c r="DI706" s="58"/>
      <c r="DJ706" s="58"/>
      <c r="DK706" s="58"/>
      <c r="DL706" s="56"/>
      <c r="DM706" s="155" t="s">
        <v>42</v>
      </c>
      <c r="DN706" s="55"/>
      <c r="DO706" s="55"/>
      <c r="DP706" s="55"/>
      <c r="DQ706" s="55"/>
      <c r="DR706" s="55"/>
      <c r="DS706" s="55"/>
      <c r="DT706" s="55"/>
      <c r="DU706" s="56"/>
      <c r="DV706" s="91" t="s">
        <v>42</v>
      </c>
      <c r="DW706" s="60"/>
      <c r="DX706" s="60"/>
      <c r="DY706" s="60"/>
      <c r="DZ706" s="60"/>
      <c r="EA706" s="60"/>
      <c r="EB706" s="60"/>
      <c r="EC706" s="60"/>
      <c r="ED706" s="147"/>
      <c r="EE706" s="61"/>
      <c r="EF706" s="91" t="s">
        <v>42</v>
      </c>
      <c r="EG706" s="60"/>
      <c r="EH706" s="60"/>
      <c r="EI706" s="60"/>
      <c r="EJ706" s="60"/>
      <c r="EK706" s="60"/>
      <c r="EL706" s="60"/>
      <c r="EM706" s="60"/>
      <c r="EN706" s="61"/>
      <c r="EO706" s="164" t="s">
        <v>42</v>
      </c>
      <c r="EP706" s="60"/>
      <c r="EQ706" s="60"/>
      <c r="ER706" s="60"/>
      <c r="ES706" s="60"/>
      <c r="ET706" s="60"/>
      <c r="EU706" s="60"/>
      <c r="EV706" s="60"/>
      <c r="EW706" s="61"/>
      <c r="EX706" s="159"/>
      <c r="EY706" s="160"/>
      <c r="EZ706" s="160"/>
      <c r="FA706" s="160"/>
      <c r="FB706" s="160"/>
      <c r="FC706" s="160"/>
      <c r="FD706" s="160"/>
      <c r="FE706" s="160"/>
      <c r="FF706" s="160"/>
      <c r="FG706" s="160"/>
      <c r="FH706" s="160"/>
      <c r="FI706" s="161"/>
      <c r="FV706" s="24" t="str">
        <f>IF(FW706&lt;&gt;"",MAX($FV$3:FV705)+1,"")</f>
        <v/>
      </c>
      <c r="FW706" s="24" t="str">
        <f>IF($B706&lt;&gt;"",LEFT(E706,2),"")</f>
        <v/>
      </c>
      <c r="FX706" s="24" t="str">
        <f t="shared" si="1296"/>
        <v/>
      </c>
      <c r="FY706" s="24" t="str">
        <f t="shared" si="1297"/>
        <v/>
      </c>
      <c r="FZ706" s="24" t="str">
        <f t="shared" si="1298"/>
        <v/>
      </c>
    </row>
    <row r="707" spans="1:182" x14ac:dyDescent="0.25">
      <c r="A707" s="38" t="str">
        <f>IF(AND(A706&lt;&gt;"",I707&lt;&gt;""),A703,"")</f>
        <v/>
      </c>
      <c r="B707" s="38" t="str">
        <f t="shared" ref="B707" si="1302">IF(AND($A707&lt;&gt;"",B703&lt;&gt;""),B703,"")</f>
        <v/>
      </c>
      <c r="C707" s="65" t="s">
        <v>742</v>
      </c>
      <c r="D707" s="42" t="str">
        <f>IF(D705&lt;&gt;"",IF(ISNA(VLOOKUP(D705,EconomyTable,2,FALSE)),"&lt;Unknown&gt;",VLOOKUP(D705,EconomyTable,2,FALSE)),"")</f>
        <v/>
      </c>
      <c r="E707" s="44" t="str">
        <f>IF(AND(I707&lt;&gt;"",E703&lt;&gt;""),E703,"")</f>
        <v/>
      </c>
      <c r="F707" s="44" t="str">
        <f>IF(I707&lt;&gt;"",MAX(F703:F706)+1,"")</f>
        <v/>
      </c>
      <c r="G707" s="44" t="str">
        <f>IF(AND(I707&lt;&gt;"",D704&lt;&gt;""),D704,"")</f>
        <v/>
      </c>
      <c r="H707" s="44" t="str">
        <f>IF(AND(I708&lt;&gt;"",D705&lt;&gt;""),D707,"")</f>
        <v/>
      </c>
      <c r="I707" s="31"/>
      <c r="J707" s="33"/>
      <c r="K707" s="38" t="str">
        <f t="shared" si="1295"/>
        <v/>
      </c>
      <c r="L707" s="153"/>
      <c r="M707" s="153"/>
      <c r="N707" s="153"/>
      <c r="O707" s="153"/>
      <c r="P707" s="31"/>
      <c r="Q707" s="54"/>
      <c r="R707" s="55"/>
      <c r="S707" s="55"/>
      <c r="T707" s="55"/>
      <c r="U707" s="55"/>
      <c r="V707" s="55"/>
      <c r="W707" s="55"/>
      <c r="X707" s="55"/>
      <c r="Y707" s="55"/>
      <c r="Z707" s="55"/>
      <c r="AA707" s="55"/>
      <c r="AB707" s="55"/>
      <c r="AC707" s="55"/>
      <c r="AD707" s="55"/>
      <c r="AE707" s="55"/>
      <c r="AF707" s="55"/>
      <c r="AG707" s="55"/>
      <c r="AH707" s="55"/>
      <c r="AI707" s="55"/>
      <c r="AJ707" s="55"/>
      <c r="AK707" s="55"/>
      <c r="AL707" s="55"/>
      <c r="AM707" s="56"/>
      <c r="AN707" s="54"/>
      <c r="AO707" s="55"/>
      <c r="AP707" s="55"/>
      <c r="AQ707" s="55"/>
      <c r="AR707" s="55"/>
      <c r="AS707" s="56"/>
      <c r="AT707" s="54"/>
      <c r="AU707" s="55"/>
      <c r="AV707" s="56"/>
      <c r="AW707" s="54"/>
      <c r="AX707" s="55"/>
      <c r="AY707" s="55"/>
      <c r="AZ707" s="55"/>
      <c r="BA707" s="55"/>
      <c r="BB707" s="55"/>
      <c r="BC707" s="55"/>
      <c r="BD707" s="55"/>
      <c r="BE707" s="55"/>
      <c r="BF707" s="55"/>
      <c r="BG707" s="55"/>
      <c r="BH707" s="56"/>
      <c r="BI707" s="54"/>
      <c r="BJ707" s="55"/>
      <c r="BK707" s="55"/>
      <c r="BL707" s="55"/>
      <c r="BM707" s="55"/>
      <c r="BN707" s="55"/>
      <c r="BO707" s="55"/>
      <c r="BP707" s="55"/>
      <c r="BQ707" s="55"/>
      <c r="BR707" s="55"/>
      <c r="BS707" s="55"/>
      <c r="BT707" s="55"/>
      <c r="BU707" s="56"/>
      <c r="BV707" s="54"/>
      <c r="BW707" s="57"/>
      <c r="BX707" s="57"/>
      <c r="BY707" s="55"/>
      <c r="BZ707" s="55"/>
      <c r="CA707" s="55"/>
      <c r="CB707" s="55"/>
      <c r="CC707" s="55"/>
      <c r="CD707" s="55"/>
      <c r="CE707" s="55"/>
      <c r="CF707" s="55"/>
      <c r="CG707" s="55"/>
      <c r="CH707" s="55"/>
      <c r="CI707" s="55"/>
      <c r="CJ707" s="55"/>
      <c r="CK707" s="55"/>
      <c r="CL707" s="55"/>
      <c r="CM707" s="58"/>
      <c r="CN707" s="54"/>
      <c r="CO707" s="58"/>
      <c r="CP707" s="58"/>
      <c r="CQ707" s="58"/>
      <c r="CR707" s="58"/>
      <c r="CS707" s="58"/>
      <c r="CT707" s="58"/>
      <c r="CU707" s="58"/>
      <c r="CV707" s="58"/>
      <c r="CW707" s="58"/>
      <c r="CX707" s="58"/>
      <c r="CY707" s="58"/>
      <c r="CZ707" s="58"/>
      <c r="DA707" s="58"/>
      <c r="DB707" s="58"/>
      <c r="DC707" s="58"/>
      <c r="DD707" s="58"/>
      <c r="DE707" s="58"/>
      <c r="DF707" s="58"/>
      <c r="DG707" s="58"/>
      <c r="DH707" s="58"/>
      <c r="DI707" s="58"/>
      <c r="DJ707" s="58"/>
      <c r="DK707" s="58"/>
      <c r="DL707" s="56"/>
      <c r="DM707" s="169" t="s">
        <v>861</v>
      </c>
      <c r="DN707" s="170"/>
      <c r="DO707" s="170"/>
      <c r="DP707" s="170"/>
      <c r="DQ707" s="170"/>
      <c r="DR707" s="170"/>
      <c r="DS707" s="171"/>
      <c r="DT707" s="205">
        <f>SUM(DN703:DU706)</f>
        <v>0</v>
      </c>
      <c r="DU707" s="218"/>
      <c r="DV707" s="169" t="s">
        <v>861</v>
      </c>
      <c r="DW707" s="170"/>
      <c r="DX707" s="170"/>
      <c r="DY707" s="170"/>
      <c r="DZ707" s="170"/>
      <c r="EA707" s="170"/>
      <c r="EB707" s="170"/>
      <c r="EC707" s="171"/>
      <c r="ED707" s="205">
        <f>SUM(DW703:EE706)</f>
        <v>0</v>
      </c>
      <c r="EE707" s="218"/>
      <c r="EF707" s="169" t="s">
        <v>861</v>
      </c>
      <c r="EG707" s="170"/>
      <c r="EH707" s="170"/>
      <c r="EI707" s="170"/>
      <c r="EJ707" s="170"/>
      <c r="EK707" s="170"/>
      <c r="EL707" s="171"/>
      <c r="EM707" s="205">
        <f>SUM(EG703:EN706)</f>
        <v>0</v>
      </c>
      <c r="EN707" s="218"/>
      <c r="EO707" s="169" t="s">
        <v>861</v>
      </c>
      <c r="EP707" s="170"/>
      <c r="EQ707" s="170"/>
      <c r="ER707" s="170"/>
      <c r="ES707" s="170"/>
      <c r="ET707" s="170"/>
      <c r="EU707" s="171"/>
      <c r="EV707" s="205">
        <f>SUM(EP703:EW706)</f>
        <v>0</v>
      </c>
      <c r="EW707" s="218"/>
      <c r="EX707" s="159"/>
      <c r="EY707" s="160"/>
      <c r="EZ707" s="160"/>
      <c r="FA707" s="160"/>
      <c r="FB707" s="160"/>
      <c r="FC707" s="160"/>
      <c r="FD707" s="160"/>
      <c r="FE707" s="160"/>
      <c r="FF707" s="160"/>
      <c r="FG707" s="160"/>
      <c r="FH707" s="160"/>
      <c r="FI707" s="161"/>
      <c r="FV707" s="24" t="str">
        <f>IF(FW707&lt;&gt;"",MAX($FV$3:FV706)+1,"")</f>
        <v/>
      </c>
      <c r="FW707" s="24" t="str">
        <f>IF($B707&lt;&gt;"",E707,"")</f>
        <v/>
      </c>
      <c r="FX707" s="24" t="str">
        <f t="shared" si="1296"/>
        <v/>
      </c>
      <c r="FY707" s="24" t="str">
        <f t="shared" si="1297"/>
        <v/>
      </c>
      <c r="FZ707" s="24" t="str">
        <f t="shared" si="1298"/>
        <v/>
      </c>
    </row>
    <row r="708" spans="1:182" x14ac:dyDescent="0.25">
      <c r="A708" s="38" t="str">
        <f>IF(AND(A707&lt;&gt;"",I708&lt;&gt;""),A703,"")</f>
        <v/>
      </c>
      <c r="B708" s="38" t="str">
        <f t="shared" ref="B708" si="1303">IF(AND($A708&lt;&gt;"",B703&lt;&gt;""),B703,"")</f>
        <v/>
      </c>
      <c r="C708" s="65" t="s">
        <v>741</v>
      </c>
      <c r="D708" s="43" t="str">
        <f>IF(D706&lt;&gt;"",IF(ISNA(VLOOKUP(D706,EconomyTypeTable,2,FALSE)),"&lt;Unknown&gt;",VLOOKUP(D706,EconomyTypeTable,2,FALSE)),"")</f>
        <v/>
      </c>
      <c r="E708" s="44" t="str">
        <f>IF(AND(I708&lt;&gt;"",E703&lt;&gt;""),E703,"")</f>
        <v/>
      </c>
      <c r="F708" s="44" t="str">
        <f>IF(I708&lt;&gt;"",MAX(F703:F707)+1,"")</f>
        <v/>
      </c>
      <c r="G708" s="44" t="str">
        <f>IF(AND(I707&lt;&gt;"",D704&lt;&gt;""),D704,"")</f>
        <v/>
      </c>
      <c r="H708" s="44" t="str">
        <f>IF(AND(I708&lt;&gt;"",D705&lt;&gt;""),D707,"")</f>
        <v/>
      </c>
      <c r="I708" s="31"/>
      <c r="J708" s="33"/>
      <c r="K708" s="38" t="str">
        <f t="shared" si="1295"/>
        <v/>
      </c>
      <c r="L708" s="153"/>
      <c r="M708" s="153"/>
      <c r="N708" s="153"/>
      <c r="O708" s="153"/>
      <c r="P708" s="31"/>
      <c r="Q708" s="59"/>
      <c r="R708" s="60"/>
      <c r="S708" s="60"/>
      <c r="T708" s="60"/>
      <c r="U708" s="60"/>
      <c r="V708" s="60"/>
      <c r="W708" s="60"/>
      <c r="X708" s="60"/>
      <c r="Y708" s="60"/>
      <c r="Z708" s="60"/>
      <c r="AA708" s="60"/>
      <c r="AB708" s="60"/>
      <c r="AC708" s="60"/>
      <c r="AD708" s="60"/>
      <c r="AE708" s="60"/>
      <c r="AF708" s="60"/>
      <c r="AG708" s="60"/>
      <c r="AH708" s="60"/>
      <c r="AI708" s="60"/>
      <c r="AJ708" s="60"/>
      <c r="AK708" s="60"/>
      <c r="AL708" s="60"/>
      <c r="AM708" s="61"/>
      <c r="AN708" s="59"/>
      <c r="AO708" s="60"/>
      <c r="AP708" s="60"/>
      <c r="AQ708" s="60"/>
      <c r="AR708" s="60"/>
      <c r="AS708" s="61"/>
      <c r="AT708" s="59"/>
      <c r="AU708" s="60"/>
      <c r="AV708" s="61"/>
      <c r="AW708" s="59"/>
      <c r="AX708" s="60"/>
      <c r="AY708" s="60"/>
      <c r="AZ708" s="60"/>
      <c r="BA708" s="60"/>
      <c r="BB708" s="60"/>
      <c r="BC708" s="60"/>
      <c r="BD708" s="60"/>
      <c r="BE708" s="60"/>
      <c r="BF708" s="60"/>
      <c r="BG708" s="60"/>
      <c r="BH708" s="61"/>
      <c r="BI708" s="59"/>
      <c r="BJ708" s="60"/>
      <c r="BK708" s="60"/>
      <c r="BL708" s="60"/>
      <c r="BM708" s="60"/>
      <c r="BN708" s="60"/>
      <c r="BO708" s="60"/>
      <c r="BP708" s="60"/>
      <c r="BQ708" s="60"/>
      <c r="BR708" s="60"/>
      <c r="BS708" s="60"/>
      <c r="BT708" s="60"/>
      <c r="BU708" s="61"/>
      <c r="BV708" s="59"/>
      <c r="BW708" s="62"/>
      <c r="BX708" s="62"/>
      <c r="BY708" s="60"/>
      <c r="BZ708" s="60"/>
      <c r="CA708" s="60"/>
      <c r="CB708" s="60"/>
      <c r="CC708" s="60"/>
      <c r="CD708" s="60"/>
      <c r="CE708" s="60"/>
      <c r="CF708" s="60"/>
      <c r="CG708" s="60"/>
      <c r="CH708" s="60"/>
      <c r="CI708" s="60"/>
      <c r="CJ708" s="60"/>
      <c r="CK708" s="60"/>
      <c r="CL708" s="60"/>
      <c r="CM708" s="61"/>
      <c r="CN708" s="58"/>
      <c r="CO708" s="58"/>
      <c r="CP708" s="58"/>
      <c r="CQ708" s="58"/>
      <c r="CR708" s="58"/>
      <c r="CS708" s="58"/>
      <c r="CT708" s="58"/>
      <c r="CU708" s="58"/>
      <c r="CV708" s="58"/>
      <c r="CW708" s="58"/>
      <c r="CX708" s="58"/>
      <c r="CY708" s="58"/>
      <c r="CZ708" s="58"/>
      <c r="DA708" s="58"/>
      <c r="DB708" s="58"/>
      <c r="DC708" s="58"/>
      <c r="DD708" s="58"/>
      <c r="DE708" s="58"/>
      <c r="DF708" s="58"/>
      <c r="DG708" s="58"/>
      <c r="DH708" s="58"/>
      <c r="DI708" s="58"/>
      <c r="DJ708" s="58"/>
      <c r="DK708" s="58"/>
      <c r="DL708" s="56"/>
      <c r="DM708" s="169" t="s">
        <v>823</v>
      </c>
      <c r="DN708" s="170"/>
      <c r="DO708" s="170"/>
      <c r="DP708" s="170"/>
      <c r="DQ708" s="170"/>
      <c r="DR708" s="170"/>
      <c r="DS708" s="171"/>
      <c r="DT708" s="172"/>
      <c r="DU708" s="173"/>
      <c r="DV708" s="209"/>
      <c r="DW708" s="190"/>
      <c r="DX708" s="190"/>
      <c r="DY708" s="190"/>
      <c r="DZ708" s="190"/>
      <c r="EA708" s="190"/>
      <c r="EB708" s="190"/>
      <c r="EC708" s="190"/>
      <c r="ED708" s="190"/>
      <c r="EE708" s="190"/>
      <c r="EF708" s="190"/>
      <c r="EG708" s="190"/>
      <c r="EH708" s="190"/>
      <c r="EI708" s="190"/>
      <c r="EJ708" s="190"/>
      <c r="EK708" s="190"/>
      <c r="EL708" s="190"/>
      <c r="EM708" s="190"/>
      <c r="EN708" s="190"/>
      <c r="EO708" s="190"/>
      <c r="EP708" s="190"/>
      <c r="EQ708" s="190"/>
      <c r="ER708" s="190"/>
      <c r="ES708" s="190"/>
      <c r="ET708" s="190"/>
      <c r="EU708" s="190"/>
      <c r="EV708" s="190"/>
      <c r="EW708" s="210"/>
      <c r="EX708" s="159"/>
      <c r="EY708" s="160"/>
      <c r="EZ708" s="160"/>
      <c r="FA708" s="160"/>
      <c r="FB708" s="160"/>
      <c r="FC708" s="160"/>
      <c r="FD708" s="160"/>
      <c r="FE708" s="160"/>
      <c r="FF708" s="160"/>
      <c r="FG708" s="160"/>
      <c r="FH708" s="160"/>
      <c r="FI708" s="161"/>
    </row>
    <row r="709" spans="1:182" ht="15.75" thickBot="1" x14ac:dyDescent="0.3">
      <c r="A709" s="39">
        <f>IF(A703&lt;&gt;"",A703,"")</f>
        <v>101</v>
      </c>
      <c r="B709" s="39" t="str">
        <f>IF(AND($A709&lt;&gt;"",B703&lt;&gt;""),B703,"")</f>
        <v/>
      </c>
      <c r="C709" s="67" t="s">
        <v>315</v>
      </c>
      <c r="D709" s="36"/>
      <c r="E709" s="148"/>
      <c r="F709" s="149"/>
      <c r="G709" s="149"/>
      <c r="H709" s="149"/>
      <c r="I709" s="149"/>
      <c r="J709" s="149"/>
      <c r="K709" s="149"/>
      <c r="L709" s="149"/>
      <c r="M709" s="149"/>
      <c r="N709" s="149"/>
      <c r="O709" s="150"/>
      <c r="P709" s="46" t="str">
        <f>IF(COUNTA(Q709:AM709)-COUNTBLANK(Q709:AM709)&gt;0,COUNTA(Q709:AM709)-COUNTBLANK(Q709:AM709)&amp;" Deposit types","")</f>
        <v/>
      </c>
      <c r="Q709" s="47" t="str">
        <f>IF(COUNTA(Q703:Q708)&gt;0,COUNTA(Q703:Q708),"")</f>
        <v/>
      </c>
      <c r="R709" s="48" t="str">
        <f t="shared" ref="R709:AA709" si="1304">IF(COUNTA(R703:R708)&gt;0,COUNTA(R703:R708),"")</f>
        <v/>
      </c>
      <c r="S709" s="48" t="str">
        <f t="shared" si="1304"/>
        <v/>
      </c>
      <c r="T709" s="48" t="str">
        <f t="shared" si="1304"/>
        <v/>
      </c>
      <c r="U709" s="48" t="str">
        <f t="shared" si="1304"/>
        <v/>
      </c>
      <c r="V709" s="48" t="str">
        <f t="shared" si="1304"/>
        <v/>
      </c>
      <c r="W709" s="48" t="str">
        <f t="shared" si="1304"/>
        <v/>
      </c>
      <c r="X709" s="48" t="str">
        <f t="shared" si="1304"/>
        <v/>
      </c>
      <c r="Y709" s="48" t="str">
        <f t="shared" si="1304"/>
        <v/>
      </c>
      <c r="Z709" s="48" t="str">
        <f t="shared" si="1304"/>
        <v/>
      </c>
      <c r="AA709" s="48" t="str">
        <f t="shared" si="1304"/>
        <v/>
      </c>
      <c r="AB709" s="48" t="str">
        <f>IF(COUNTA(AB703:AB708)&gt;0,COUNTA(AB703:AB708),"")</f>
        <v/>
      </c>
      <c r="AC709" s="48" t="str">
        <f t="shared" ref="AC709:BK709" si="1305">IF(COUNTA(AC703:AC708)&gt;0,COUNTA(AC703:AC708),"")</f>
        <v/>
      </c>
      <c r="AD709" s="48" t="str">
        <f t="shared" si="1305"/>
        <v/>
      </c>
      <c r="AE709" s="48" t="str">
        <f t="shared" si="1305"/>
        <v/>
      </c>
      <c r="AF709" s="48" t="str">
        <f t="shared" si="1305"/>
        <v/>
      </c>
      <c r="AG709" s="48" t="str">
        <f t="shared" si="1305"/>
        <v/>
      </c>
      <c r="AH709" s="48" t="str">
        <f t="shared" si="1305"/>
        <v/>
      </c>
      <c r="AI709" s="48" t="str">
        <f t="shared" si="1305"/>
        <v/>
      </c>
      <c r="AJ709" s="48" t="str">
        <f t="shared" si="1305"/>
        <v/>
      </c>
      <c r="AK709" s="48" t="str">
        <f t="shared" si="1305"/>
        <v/>
      </c>
      <c r="AL709" s="48" t="str">
        <f t="shared" si="1305"/>
        <v/>
      </c>
      <c r="AM709" s="49" t="str">
        <f t="shared" si="1305"/>
        <v/>
      </c>
      <c r="AN709" s="47" t="str">
        <f t="shared" si="1305"/>
        <v/>
      </c>
      <c r="AO709" s="48" t="str">
        <f t="shared" si="1305"/>
        <v/>
      </c>
      <c r="AP709" s="48" t="str">
        <f t="shared" si="1305"/>
        <v/>
      </c>
      <c r="AQ709" s="48" t="str">
        <f t="shared" si="1305"/>
        <v/>
      </c>
      <c r="AR709" s="48" t="str">
        <f t="shared" si="1305"/>
        <v/>
      </c>
      <c r="AS709" s="49" t="str">
        <f t="shared" si="1305"/>
        <v/>
      </c>
      <c r="AT709" s="47" t="str">
        <f t="shared" si="1305"/>
        <v/>
      </c>
      <c r="AU709" s="48" t="str">
        <f t="shared" si="1305"/>
        <v/>
      </c>
      <c r="AV709" s="49" t="str">
        <f t="shared" si="1305"/>
        <v/>
      </c>
      <c r="AW709" s="47" t="str">
        <f t="shared" si="1305"/>
        <v/>
      </c>
      <c r="AX709" s="48" t="str">
        <f t="shared" si="1305"/>
        <v/>
      </c>
      <c r="AY709" s="48" t="str">
        <f t="shared" si="1305"/>
        <v/>
      </c>
      <c r="AZ709" s="48" t="str">
        <f t="shared" si="1305"/>
        <v/>
      </c>
      <c r="BA709" s="48" t="str">
        <f t="shared" si="1305"/>
        <v/>
      </c>
      <c r="BB709" s="48" t="str">
        <f t="shared" si="1305"/>
        <v/>
      </c>
      <c r="BC709" s="48" t="str">
        <f t="shared" si="1305"/>
        <v/>
      </c>
      <c r="BD709" s="48" t="str">
        <f t="shared" si="1305"/>
        <v/>
      </c>
      <c r="BE709" s="48" t="str">
        <f t="shared" si="1305"/>
        <v/>
      </c>
      <c r="BF709" s="48" t="str">
        <f t="shared" si="1305"/>
        <v/>
      </c>
      <c r="BG709" s="48" t="str">
        <f t="shared" si="1305"/>
        <v/>
      </c>
      <c r="BH709" s="49" t="str">
        <f t="shared" si="1305"/>
        <v/>
      </c>
      <c r="BI709" s="47" t="str">
        <f t="shared" si="1305"/>
        <v/>
      </c>
      <c r="BJ709" s="48" t="str">
        <f t="shared" si="1305"/>
        <v/>
      </c>
      <c r="BK709" s="48" t="str">
        <f t="shared" si="1305"/>
        <v/>
      </c>
      <c r="BL709" s="48"/>
      <c r="BM709" s="48" t="str">
        <f t="shared" ref="BM709:BU709" si="1306">IF(COUNTA(BM703:BM708)&gt;0,COUNTA(BM703:BM708),"")</f>
        <v/>
      </c>
      <c r="BN709" s="48" t="str">
        <f t="shared" si="1306"/>
        <v/>
      </c>
      <c r="BO709" s="48" t="str">
        <f t="shared" si="1306"/>
        <v/>
      </c>
      <c r="BP709" s="48" t="str">
        <f t="shared" si="1306"/>
        <v/>
      </c>
      <c r="BQ709" s="48" t="str">
        <f t="shared" si="1306"/>
        <v/>
      </c>
      <c r="BR709" s="48" t="str">
        <f t="shared" si="1306"/>
        <v/>
      </c>
      <c r="BS709" s="48" t="str">
        <f t="shared" si="1306"/>
        <v/>
      </c>
      <c r="BT709" s="48" t="str">
        <f t="shared" si="1306"/>
        <v/>
      </c>
      <c r="BU709" s="49" t="str">
        <f t="shared" si="1306"/>
        <v/>
      </c>
      <c r="BV709" s="47" t="str">
        <f>IF(COUNTA(BV703:BV708)&gt;0,COUNTA(BV703:BV708),"")</f>
        <v/>
      </c>
      <c r="BW709" s="48" t="str">
        <f t="shared" ref="BW709:DL709" si="1307">IF(COUNTA(BW703:BW708)&gt;0,COUNTA(BW703:BW708),"")</f>
        <v/>
      </c>
      <c r="BX709" s="48" t="str">
        <f t="shared" si="1307"/>
        <v/>
      </c>
      <c r="BY709" s="48" t="str">
        <f t="shared" si="1307"/>
        <v/>
      </c>
      <c r="BZ709" s="48" t="str">
        <f t="shared" si="1307"/>
        <v/>
      </c>
      <c r="CA709" s="48" t="str">
        <f t="shared" si="1307"/>
        <v/>
      </c>
      <c r="CB709" s="48" t="str">
        <f t="shared" si="1307"/>
        <v/>
      </c>
      <c r="CC709" s="48" t="str">
        <f t="shared" si="1307"/>
        <v/>
      </c>
      <c r="CD709" s="48" t="str">
        <f t="shared" si="1307"/>
        <v/>
      </c>
      <c r="CE709" s="48" t="str">
        <f t="shared" si="1307"/>
        <v/>
      </c>
      <c r="CF709" s="48" t="str">
        <f t="shared" si="1307"/>
        <v/>
      </c>
      <c r="CG709" s="48" t="str">
        <f t="shared" si="1307"/>
        <v/>
      </c>
      <c r="CH709" s="48" t="str">
        <f t="shared" si="1307"/>
        <v/>
      </c>
      <c r="CI709" s="48" t="str">
        <f t="shared" si="1307"/>
        <v/>
      </c>
      <c r="CJ709" s="48" t="str">
        <f t="shared" si="1307"/>
        <v/>
      </c>
      <c r="CK709" s="48" t="str">
        <f t="shared" si="1307"/>
        <v/>
      </c>
      <c r="CL709" s="48" t="str">
        <f t="shared" si="1307"/>
        <v/>
      </c>
      <c r="CM709" s="49" t="str">
        <f t="shared" si="1307"/>
        <v/>
      </c>
      <c r="CN709" s="47" t="str">
        <f t="shared" si="1307"/>
        <v/>
      </c>
      <c r="CO709" s="48" t="str">
        <f t="shared" si="1307"/>
        <v/>
      </c>
      <c r="CP709" s="48" t="str">
        <f t="shared" si="1307"/>
        <v/>
      </c>
      <c r="CQ709" s="48" t="str">
        <f t="shared" si="1307"/>
        <v/>
      </c>
      <c r="CR709" s="48" t="str">
        <f t="shared" si="1307"/>
        <v/>
      </c>
      <c r="CS709" s="48" t="str">
        <f t="shared" si="1307"/>
        <v/>
      </c>
      <c r="CT709" s="48" t="str">
        <f t="shared" si="1307"/>
        <v/>
      </c>
      <c r="CU709" s="48" t="str">
        <f t="shared" si="1307"/>
        <v/>
      </c>
      <c r="CV709" s="48" t="str">
        <f t="shared" si="1307"/>
        <v/>
      </c>
      <c r="CW709" s="48" t="str">
        <f t="shared" si="1307"/>
        <v/>
      </c>
      <c r="CX709" s="48" t="str">
        <f t="shared" si="1307"/>
        <v/>
      </c>
      <c r="CY709" s="48" t="str">
        <f t="shared" si="1307"/>
        <v/>
      </c>
      <c r="CZ709" s="48" t="str">
        <f t="shared" si="1307"/>
        <v/>
      </c>
      <c r="DA709" s="48" t="str">
        <f t="shared" si="1307"/>
        <v/>
      </c>
      <c r="DB709" s="48" t="str">
        <f t="shared" si="1307"/>
        <v/>
      </c>
      <c r="DC709" s="48" t="str">
        <f t="shared" si="1307"/>
        <v/>
      </c>
      <c r="DD709" s="48" t="str">
        <f t="shared" si="1307"/>
        <v/>
      </c>
      <c r="DE709" s="48" t="str">
        <f t="shared" si="1307"/>
        <v/>
      </c>
      <c r="DF709" s="48" t="str">
        <f t="shared" si="1307"/>
        <v/>
      </c>
      <c r="DG709" s="48" t="str">
        <f t="shared" si="1307"/>
        <v/>
      </c>
      <c r="DH709" s="48" t="str">
        <f t="shared" si="1307"/>
        <v/>
      </c>
      <c r="DI709" s="48" t="str">
        <f t="shared" si="1307"/>
        <v/>
      </c>
      <c r="DJ709" s="48" t="str">
        <f t="shared" si="1307"/>
        <v/>
      </c>
      <c r="DK709" s="48" t="str">
        <f t="shared" si="1307"/>
        <v/>
      </c>
      <c r="DL709" s="49" t="str">
        <f t="shared" si="1307"/>
        <v/>
      </c>
      <c r="DM709" s="169" t="s">
        <v>822</v>
      </c>
      <c r="DN709" s="170"/>
      <c r="DO709" s="170"/>
      <c r="DP709" s="170"/>
      <c r="DQ709" s="170"/>
      <c r="DR709" s="170"/>
      <c r="DS709" s="171"/>
      <c r="DT709" s="172"/>
      <c r="DU709" s="173"/>
      <c r="DV709" s="211"/>
      <c r="DW709" s="212"/>
      <c r="DX709" s="212"/>
      <c r="DY709" s="212"/>
      <c r="DZ709" s="212"/>
      <c r="EA709" s="212"/>
      <c r="EB709" s="212"/>
      <c r="EC709" s="212"/>
      <c r="ED709" s="212"/>
      <c r="EE709" s="212"/>
      <c r="EF709" s="212"/>
      <c r="EG709" s="212"/>
      <c r="EH709" s="212"/>
      <c r="EI709" s="212"/>
      <c r="EJ709" s="212"/>
      <c r="EK709" s="212"/>
      <c r="EL709" s="212"/>
      <c r="EM709" s="212"/>
      <c r="EN709" s="212"/>
      <c r="EO709" s="212"/>
      <c r="EP709" s="212"/>
      <c r="EQ709" s="212"/>
      <c r="ER709" s="212"/>
      <c r="ES709" s="212"/>
      <c r="ET709" s="212"/>
      <c r="EU709" s="212"/>
      <c r="EV709" s="212"/>
      <c r="EW709" s="213"/>
      <c r="EX709" s="151"/>
      <c r="EY709" s="149"/>
      <c r="EZ709" s="149"/>
      <c r="FA709" s="149"/>
      <c r="FB709" s="149"/>
      <c r="FC709" s="149"/>
      <c r="FD709" s="149"/>
      <c r="FE709" s="149"/>
      <c r="FF709" s="149"/>
      <c r="FG709" s="149"/>
      <c r="FH709" s="149"/>
      <c r="FI709" s="152"/>
    </row>
    <row r="710" spans="1:182" x14ac:dyDescent="0.25">
      <c r="A710" s="40">
        <f>A703+1</f>
        <v>102</v>
      </c>
      <c r="B710" s="29"/>
      <c r="C710" s="65" t="s">
        <v>531</v>
      </c>
      <c r="D710" s="41" t="str">
        <f>IF(MAX(F710:F715)&gt;0,MAX(F710:F715),"")</f>
        <v/>
      </c>
      <c r="E710" s="30"/>
      <c r="F710" s="45" t="str">
        <f>IF(I710&lt;&gt;"",1,"")</f>
        <v/>
      </c>
      <c r="G710" s="45" t="str">
        <f>IF(AND(I710&lt;&gt;"",D711&lt;&gt;""),D711,"")</f>
        <v/>
      </c>
      <c r="H710" s="45" t="str">
        <f>IF(AND(I710&lt;&gt;"",D712&lt;&gt;""),D714,"")</f>
        <v/>
      </c>
      <c r="I710" s="29"/>
      <c r="J710" s="146"/>
      <c r="K710" s="40" t="str">
        <f t="shared" ref="K710:K715" si="1308">IF(J710&lt;&gt;"",IF(ISNA(VLOOKUP(J710,PlanetTypeTable,2,FALSE)),"&lt;Unknown&gt;",VLOOKUP(J710,PlanetTypeTable,2,FALSE)),"")</f>
        <v/>
      </c>
      <c r="L710" s="34"/>
      <c r="M710" s="34"/>
      <c r="N710" s="34"/>
      <c r="O710" s="34"/>
      <c r="P710" s="29"/>
      <c r="Q710" s="50"/>
      <c r="R710" s="30"/>
      <c r="S710" s="30"/>
      <c r="T710" s="30"/>
      <c r="U710" s="30"/>
      <c r="V710" s="30"/>
      <c r="W710" s="30"/>
      <c r="X710" s="30"/>
      <c r="Y710" s="30"/>
      <c r="Z710" s="30"/>
      <c r="AA710" s="30"/>
      <c r="AB710" s="30"/>
      <c r="AC710" s="30"/>
      <c r="AD710" s="30"/>
      <c r="AE710" s="30"/>
      <c r="AF710" s="30"/>
      <c r="AG710" s="30"/>
      <c r="AH710" s="30"/>
      <c r="AI710" s="30"/>
      <c r="AJ710" s="30"/>
      <c r="AK710" s="30"/>
      <c r="AL710" s="30"/>
      <c r="AM710" s="51"/>
      <c r="AN710" s="50"/>
      <c r="AO710" s="30"/>
      <c r="AP710" s="30"/>
      <c r="AQ710" s="30"/>
      <c r="AR710" s="30"/>
      <c r="AS710" s="51"/>
      <c r="AT710" s="50"/>
      <c r="AU710" s="30"/>
      <c r="AV710" s="51"/>
      <c r="AW710" s="50"/>
      <c r="AX710" s="30"/>
      <c r="AY710" s="30"/>
      <c r="AZ710" s="30"/>
      <c r="BA710" s="30"/>
      <c r="BB710" s="30"/>
      <c r="BC710" s="30"/>
      <c r="BD710" s="30"/>
      <c r="BE710" s="30"/>
      <c r="BF710" s="30"/>
      <c r="BG710" s="30"/>
      <c r="BH710" s="51"/>
      <c r="BI710" s="50"/>
      <c r="BJ710" s="30"/>
      <c r="BK710" s="30"/>
      <c r="BL710" s="30"/>
      <c r="BM710" s="30"/>
      <c r="BN710" s="30"/>
      <c r="BO710" s="30"/>
      <c r="BP710" s="30"/>
      <c r="BQ710" s="30"/>
      <c r="BR710" s="30"/>
      <c r="BS710" s="30"/>
      <c r="BT710" s="30"/>
      <c r="BU710" s="51"/>
      <c r="BV710" s="50"/>
      <c r="BW710" s="52"/>
      <c r="BX710" s="52"/>
      <c r="BY710" s="30"/>
      <c r="BZ710" s="30"/>
      <c r="CA710" s="30"/>
      <c r="CB710" s="30"/>
      <c r="CC710" s="30"/>
      <c r="CD710" s="30"/>
      <c r="CE710" s="30"/>
      <c r="CF710" s="30"/>
      <c r="CG710" s="30"/>
      <c r="CH710" s="30"/>
      <c r="CI710" s="30"/>
      <c r="CJ710" s="30"/>
      <c r="CK710" s="30"/>
      <c r="CL710" s="30"/>
      <c r="CM710" s="51"/>
      <c r="CN710" s="53"/>
      <c r="CO710" s="53"/>
      <c r="CP710" s="53"/>
      <c r="CQ710" s="53"/>
      <c r="CR710" s="53"/>
      <c r="CS710" s="53"/>
      <c r="CT710" s="53"/>
      <c r="CU710" s="53"/>
      <c r="CV710" s="53"/>
      <c r="CW710" s="53"/>
      <c r="CX710" s="53"/>
      <c r="CY710" s="53"/>
      <c r="CZ710" s="53"/>
      <c r="DA710" s="53"/>
      <c r="DB710" s="53"/>
      <c r="DC710" s="53"/>
      <c r="DD710" s="53"/>
      <c r="DE710" s="53"/>
      <c r="DF710" s="53"/>
      <c r="DG710" s="53"/>
      <c r="DH710" s="53"/>
      <c r="DI710" s="53"/>
      <c r="DJ710" s="53"/>
      <c r="DK710" s="53"/>
      <c r="DL710" s="51"/>
      <c r="DM710" s="162" t="s">
        <v>249</v>
      </c>
      <c r="DN710" s="30"/>
      <c r="DO710" s="30"/>
      <c r="DP710" s="30"/>
      <c r="DQ710" s="30"/>
      <c r="DR710" s="30"/>
      <c r="DS710" s="30"/>
      <c r="DT710" s="30"/>
      <c r="DU710" s="51"/>
      <c r="DV710" s="163" t="s">
        <v>249</v>
      </c>
      <c r="DW710" s="30"/>
      <c r="DX710" s="30"/>
      <c r="DY710" s="30"/>
      <c r="DZ710" s="30"/>
      <c r="EA710" s="30"/>
      <c r="EB710" s="30"/>
      <c r="EC710" s="30"/>
      <c r="ED710" s="53"/>
      <c r="EE710" s="51"/>
      <c r="EF710" s="163" t="s">
        <v>249</v>
      </c>
      <c r="EG710" s="30"/>
      <c r="EH710" s="30"/>
      <c r="EI710" s="63"/>
      <c r="EJ710" s="30"/>
      <c r="EK710" s="30"/>
      <c r="EL710" s="30"/>
      <c r="EM710" s="30"/>
      <c r="EN710" s="51"/>
      <c r="EO710" s="163" t="s">
        <v>249</v>
      </c>
      <c r="EP710" s="30"/>
      <c r="EQ710" s="30"/>
      <c r="ER710" s="30"/>
      <c r="ES710" s="30"/>
      <c r="ET710" s="30"/>
      <c r="EU710" s="30"/>
      <c r="EV710" s="30"/>
      <c r="EW710" s="51"/>
      <c r="EX710" s="156"/>
      <c r="EY710" s="157"/>
      <c r="EZ710" s="157"/>
      <c r="FA710" s="157"/>
      <c r="FB710" s="157"/>
      <c r="FC710" s="157"/>
      <c r="FD710" s="157"/>
      <c r="FE710" s="157"/>
      <c r="FF710" s="157"/>
      <c r="FG710" s="157"/>
      <c r="FH710" s="157"/>
      <c r="FI710" s="158"/>
      <c r="FR710" s="25" t="str">
        <f>IF(FS710&lt;&gt;"",MAX(FR$3:FR709)+1,"")</f>
        <v/>
      </c>
      <c r="FS710" s="25" t="str">
        <f>IF(B710&lt;&gt;"",B710,"")</f>
        <v/>
      </c>
      <c r="FT710" s="25" t="str">
        <f>IF(D711&lt;&gt;"",D711,"")</f>
        <v/>
      </c>
      <c r="FV710" s="24" t="str">
        <f>IF(FW710&lt;&gt;"",MAX($FV$3:FV709)+1,"")</f>
        <v/>
      </c>
      <c r="FW710" s="24" t="str">
        <f>IF($B710&lt;&gt;"",LEFT(E710,2),"")</f>
        <v/>
      </c>
      <c r="FX710" s="24" t="str">
        <f t="shared" ref="FX710:FX714" si="1309">IF($B710&lt;&gt;"",I710,"")</f>
        <v/>
      </c>
      <c r="FY710" s="24" t="str">
        <f t="shared" ref="FY710:FY714" si="1310">IF($B710&lt;&gt;"",J710,"")</f>
        <v/>
      </c>
      <c r="FZ710" s="24" t="str">
        <f t="shared" ref="FZ710:FZ714" si="1311">IF($B710&lt;&gt;"",K710,"")</f>
        <v/>
      </c>
    </row>
    <row r="711" spans="1:182" x14ac:dyDescent="0.25">
      <c r="A711" s="38" t="str">
        <f>IF(AND(A710&lt;&gt;"",I711&lt;&gt;""),A710,"")</f>
        <v/>
      </c>
      <c r="B711" s="37" t="str">
        <f t="shared" ref="B711" si="1312">IF(AND($A711&lt;&gt;"",B710&lt;&gt;""),B710,"")</f>
        <v/>
      </c>
      <c r="C711" s="66" t="s">
        <v>72</v>
      </c>
      <c r="D711" s="32"/>
      <c r="E711" s="44" t="str">
        <f>IF(AND(I711&lt;&gt;"",E710&lt;&gt;""),E710,"")</f>
        <v/>
      </c>
      <c r="F711" s="44" t="str">
        <f>IF(I711&lt;&gt;"",MAX(F710:F710)+1,"")</f>
        <v/>
      </c>
      <c r="G711" s="44" t="str">
        <f>IF(AND(I711&lt;&gt;"",D711&lt;&gt;""),D711,"")</f>
        <v/>
      </c>
      <c r="H711" s="44" t="str">
        <f>IF(AND(I711&lt;&gt;"",D712&lt;&gt;""),D714,"")</f>
        <v/>
      </c>
      <c r="I711" s="31"/>
      <c r="J711" s="33"/>
      <c r="K711" s="38" t="str">
        <f t="shared" si="1308"/>
        <v/>
      </c>
      <c r="L711" s="153"/>
      <c r="M711" s="153"/>
      <c r="N711" s="153"/>
      <c r="O711" s="153"/>
      <c r="P711" s="31"/>
      <c r="Q711" s="54"/>
      <c r="R711" s="55"/>
      <c r="S711" s="55"/>
      <c r="T711" s="55"/>
      <c r="U711" s="55"/>
      <c r="V711" s="55"/>
      <c r="W711" s="55"/>
      <c r="X711" s="55"/>
      <c r="Y711" s="55"/>
      <c r="Z711" s="55"/>
      <c r="AA711" s="55"/>
      <c r="AB711" s="55"/>
      <c r="AC711" s="55"/>
      <c r="AD711" s="55"/>
      <c r="AE711" s="55"/>
      <c r="AF711" s="55"/>
      <c r="AG711" s="55"/>
      <c r="AH711" s="55"/>
      <c r="AI711" s="55"/>
      <c r="AJ711" s="55"/>
      <c r="AK711" s="55"/>
      <c r="AL711" s="55"/>
      <c r="AM711" s="56"/>
      <c r="AN711" s="54"/>
      <c r="AO711" s="55"/>
      <c r="AP711" s="55"/>
      <c r="AQ711" s="55"/>
      <c r="AR711" s="55"/>
      <c r="AS711" s="56"/>
      <c r="AT711" s="54"/>
      <c r="AU711" s="55"/>
      <c r="AV711" s="56"/>
      <c r="AW711" s="54"/>
      <c r="AX711" s="55"/>
      <c r="AY711" s="55"/>
      <c r="AZ711" s="55"/>
      <c r="BA711" s="55"/>
      <c r="BB711" s="55"/>
      <c r="BC711" s="55"/>
      <c r="BD711" s="55"/>
      <c r="BE711" s="55"/>
      <c r="BF711" s="55"/>
      <c r="BG711" s="55"/>
      <c r="BH711" s="56"/>
      <c r="BI711" s="54"/>
      <c r="BJ711" s="55"/>
      <c r="BK711" s="55"/>
      <c r="BL711" s="55"/>
      <c r="BM711" s="55"/>
      <c r="BN711" s="55"/>
      <c r="BO711" s="55"/>
      <c r="BP711" s="55"/>
      <c r="BQ711" s="55"/>
      <c r="BR711" s="55"/>
      <c r="BS711" s="55"/>
      <c r="BT711" s="55"/>
      <c r="BU711" s="56"/>
      <c r="BV711" s="54"/>
      <c r="BW711" s="57"/>
      <c r="BX711" s="57"/>
      <c r="BY711" s="55"/>
      <c r="BZ711" s="55"/>
      <c r="CA711" s="55"/>
      <c r="CB711" s="55"/>
      <c r="CC711" s="55"/>
      <c r="CD711" s="55"/>
      <c r="CE711" s="55"/>
      <c r="CF711" s="55"/>
      <c r="CG711" s="55"/>
      <c r="CH711" s="55"/>
      <c r="CI711" s="55"/>
      <c r="CJ711" s="55"/>
      <c r="CK711" s="55"/>
      <c r="CL711" s="55"/>
      <c r="CM711" s="56"/>
      <c r="CN711" s="58"/>
      <c r="CO711" s="58"/>
      <c r="CP711" s="58"/>
      <c r="CQ711" s="58"/>
      <c r="CR711" s="58"/>
      <c r="CS711" s="58"/>
      <c r="CT711" s="58"/>
      <c r="CU711" s="58"/>
      <c r="CV711" s="58"/>
      <c r="CW711" s="58"/>
      <c r="CX711" s="58"/>
      <c r="CY711" s="58"/>
      <c r="CZ711" s="58"/>
      <c r="DA711" s="58"/>
      <c r="DB711" s="58"/>
      <c r="DC711" s="58"/>
      <c r="DD711" s="58"/>
      <c r="DE711" s="58"/>
      <c r="DF711" s="58"/>
      <c r="DG711" s="58"/>
      <c r="DH711" s="58"/>
      <c r="DI711" s="58"/>
      <c r="DJ711" s="58"/>
      <c r="DK711" s="58"/>
      <c r="DL711" s="56"/>
      <c r="DM711" s="167" t="s">
        <v>44</v>
      </c>
      <c r="DN711" s="55"/>
      <c r="DO711" s="55"/>
      <c r="DP711" s="55"/>
      <c r="DQ711" s="55"/>
      <c r="DR711" s="55"/>
      <c r="DS711" s="55"/>
      <c r="DT711" s="55"/>
      <c r="DU711" s="56"/>
      <c r="DV711" s="168" t="s">
        <v>44</v>
      </c>
      <c r="DW711" s="55"/>
      <c r="DX711" s="55"/>
      <c r="DY711" s="55"/>
      <c r="DZ711" s="55"/>
      <c r="EA711" s="55"/>
      <c r="EB711" s="55"/>
      <c r="EC711" s="55"/>
      <c r="ED711" s="58"/>
      <c r="EE711" s="56"/>
      <c r="EF711" s="168" t="s">
        <v>44</v>
      </c>
      <c r="EG711" s="55"/>
      <c r="EH711" s="55"/>
      <c r="EI711" s="55"/>
      <c r="EJ711" s="55"/>
      <c r="EK711" s="55"/>
      <c r="EL711" s="55"/>
      <c r="EM711" s="55"/>
      <c r="EN711" s="56"/>
      <c r="EO711" s="168" t="s">
        <v>44</v>
      </c>
      <c r="EP711" s="55"/>
      <c r="EQ711" s="55"/>
      <c r="ER711" s="55"/>
      <c r="ES711" s="55"/>
      <c r="ET711" s="55"/>
      <c r="EU711" s="55"/>
      <c r="EV711" s="55"/>
      <c r="EW711" s="56"/>
      <c r="EX711" s="159"/>
      <c r="EY711" s="160"/>
      <c r="EZ711" s="160"/>
      <c r="FA711" s="160"/>
      <c r="FB711" s="160"/>
      <c r="FC711" s="160"/>
      <c r="FD711" s="160"/>
      <c r="FE711" s="160"/>
      <c r="FF711" s="160"/>
      <c r="FG711" s="160"/>
      <c r="FH711" s="160"/>
      <c r="FI711" s="161"/>
      <c r="FV711" s="24" t="str">
        <f>IF(FW711&lt;&gt;"",MAX($FV$3:FV710)+1,"")</f>
        <v/>
      </c>
      <c r="FW711" s="24" t="str">
        <f>IF($B711&lt;&gt;"",LEFT(E711,2),"")</f>
        <v/>
      </c>
      <c r="FX711" s="24" t="str">
        <f t="shared" si="1309"/>
        <v/>
      </c>
      <c r="FY711" s="24" t="str">
        <f t="shared" si="1310"/>
        <v/>
      </c>
      <c r="FZ711" s="24" t="str">
        <f t="shared" si="1311"/>
        <v/>
      </c>
    </row>
    <row r="712" spans="1:182" x14ac:dyDescent="0.25">
      <c r="A712" s="38" t="str">
        <f>IF(AND(A711&lt;&gt;"",I712&lt;&gt;""),A710,"")</f>
        <v/>
      </c>
      <c r="B712" s="38" t="str">
        <f t="shared" ref="B712" si="1313">IF(AND($A712&lt;&gt;"",B710&lt;&gt;""),B710,"")</f>
        <v/>
      </c>
      <c r="C712" s="65" t="s">
        <v>317</v>
      </c>
      <c r="D712" s="33"/>
      <c r="E712" s="44" t="str">
        <f>IF(AND(I712&lt;&gt;"",E710&lt;&gt;""),E710,"")</f>
        <v/>
      </c>
      <c r="F712" s="44" t="str">
        <f>IF(I712&lt;&gt;"",MAX(F710:F711)+1,"")</f>
        <v/>
      </c>
      <c r="G712" s="44" t="str">
        <f>IF(AND(I712&lt;&gt;"",D711&lt;&gt;""),D711,"")</f>
        <v/>
      </c>
      <c r="H712" s="44" t="str">
        <f>IF(AND(I712&lt;&gt;"",D712&lt;&gt;""),D714,"")</f>
        <v/>
      </c>
      <c r="I712" s="31"/>
      <c r="J712" s="33"/>
      <c r="K712" s="38" t="str">
        <f t="shared" si="1308"/>
        <v/>
      </c>
      <c r="L712" s="153"/>
      <c r="M712" s="153"/>
      <c r="N712" s="153"/>
      <c r="O712" s="153"/>
      <c r="P712" s="31"/>
      <c r="Q712" s="54"/>
      <c r="R712" s="55"/>
      <c r="S712" s="55"/>
      <c r="T712" s="55"/>
      <c r="U712" s="55"/>
      <c r="V712" s="55"/>
      <c r="W712" s="55"/>
      <c r="X712" s="55"/>
      <c r="Y712" s="55"/>
      <c r="Z712" s="55"/>
      <c r="AA712" s="55"/>
      <c r="AB712" s="55"/>
      <c r="AC712" s="55"/>
      <c r="AD712" s="55"/>
      <c r="AE712" s="55"/>
      <c r="AF712" s="55"/>
      <c r="AG712" s="55"/>
      <c r="AH712" s="55"/>
      <c r="AI712" s="55"/>
      <c r="AJ712" s="55"/>
      <c r="AK712" s="55"/>
      <c r="AL712" s="55"/>
      <c r="AM712" s="56"/>
      <c r="AN712" s="54"/>
      <c r="AO712" s="55"/>
      <c r="AP712" s="55"/>
      <c r="AQ712" s="55"/>
      <c r="AR712" s="55"/>
      <c r="AS712" s="56"/>
      <c r="AT712" s="54"/>
      <c r="AU712" s="55"/>
      <c r="AV712" s="56"/>
      <c r="AW712" s="54"/>
      <c r="AX712" s="55"/>
      <c r="AY712" s="55"/>
      <c r="AZ712" s="55"/>
      <c r="BA712" s="55"/>
      <c r="BB712" s="55"/>
      <c r="BC712" s="55"/>
      <c r="BD712" s="55"/>
      <c r="BE712" s="55"/>
      <c r="BF712" s="55"/>
      <c r="BG712" s="55"/>
      <c r="BH712" s="56"/>
      <c r="BI712" s="54"/>
      <c r="BJ712" s="55"/>
      <c r="BK712" s="55"/>
      <c r="BL712" s="55"/>
      <c r="BM712" s="55"/>
      <c r="BN712" s="55"/>
      <c r="BO712" s="55"/>
      <c r="BP712" s="55"/>
      <c r="BQ712" s="55"/>
      <c r="BR712" s="55"/>
      <c r="BS712" s="55"/>
      <c r="BT712" s="55"/>
      <c r="BU712" s="56"/>
      <c r="BV712" s="54"/>
      <c r="BW712" s="57"/>
      <c r="BX712" s="57"/>
      <c r="BY712" s="55"/>
      <c r="BZ712" s="55"/>
      <c r="CA712" s="55"/>
      <c r="CB712" s="55"/>
      <c r="CC712" s="55"/>
      <c r="CD712" s="55"/>
      <c r="CE712" s="55"/>
      <c r="CF712" s="55"/>
      <c r="CG712" s="55"/>
      <c r="CH712" s="55"/>
      <c r="CI712" s="55"/>
      <c r="CJ712" s="55"/>
      <c r="CK712" s="55"/>
      <c r="CL712" s="55"/>
      <c r="CM712" s="56"/>
      <c r="CN712" s="58"/>
      <c r="CO712" s="58"/>
      <c r="CP712" s="58"/>
      <c r="CQ712" s="58"/>
      <c r="CR712" s="58"/>
      <c r="CS712" s="58"/>
      <c r="CT712" s="58"/>
      <c r="CU712" s="58"/>
      <c r="CV712" s="58"/>
      <c r="CW712" s="58"/>
      <c r="CX712" s="58"/>
      <c r="CY712" s="58"/>
      <c r="CZ712" s="58"/>
      <c r="DA712" s="58"/>
      <c r="DB712" s="58"/>
      <c r="DC712" s="58"/>
      <c r="DD712" s="58"/>
      <c r="DE712" s="58"/>
      <c r="DF712" s="58"/>
      <c r="DG712" s="58"/>
      <c r="DH712" s="58"/>
      <c r="DI712" s="58"/>
      <c r="DJ712" s="58"/>
      <c r="DK712" s="58"/>
      <c r="DL712" s="56"/>
      <c r="DM712" s="165" t="s">
        <v>45</v>
      </c>
      <c r="DN712" s="55"/>
      <c r="DO712" s="55"/>
      <c r="DP712" s="55"/>
      <c r="DQ712" s="55"/>
      <c r="DR712" s="55"/>
      <c r="DS712" s="55"/>
      <c r="DT712" s="55"/>
      <c r="DU712" s="56"/>
      <c r="DV712" s="166" t="s">
        <v>45</v>
      </c>
      <c r="DW712" s="55"/>
      <c r="DX712" s="55"/>
      <c r="DY712" s="55"/>
      <c r="DZ712" s="55"/>
      <c r="EA712" s="55"/>
      <c r="EB712" s="55"/>
      <c r="EC712" s="55"/>
      <c r="ED712" s="58"/>
      <c r="EE712" s="56"/>
      <c r="EF712" s="166" t="s">
        <v>45</v>
      </c>
      <c r="EG712" s="55"/>
      <c r="EH712" s="55"/>
      <c r="EI712" s="55"/>
      <c r="EJ712" s="55"/>
      <c r="EK712" s="55"/>
      <c r="EL712" s="55"/>
      <c r="EM712" s="55"/>
      <c r="EN712" s="56"/>
      <c r="EO712" s="166" t="s">
        <v>45</v>
      </c>
      <c r="EP712" s="55"/>
      <c r="EQ712" s="55"/>
      <c r="ER712" s="55"/>
      <c r="ES712" s="55"/>
      <c r="ET712" s="55"/>
      <c r="EU712" s="55"/>
      <c r="EV712" s="55"/>
      <c r="EW712" s="56"/>
      <c r="EX712" s="159"/>
      <c r="EY712" s="160"/>
      <c r="EZ712" s="160"/>
      <c r="FA712" s="160"/>
      <c r="FB712" s="160"/>
      <c r="FC712" s="160"/>
      <c r="FD712" s="160"/>
      <c r="FE712" s="160"/>
      <c r="FF712" s="160"/>
      <c r="FG712" s="160"/>
      <c r="FH712" s="160"/>
      <c r="FI712" s="161"/>
      <c r="FV712" s="24" t="str">
        <f>IF(FW712&lt;&gt;"",MAX($FV$3:FV711)+1,"")</f>
        <v/>
      </c>
      <c r="FW712" s="24" t="str">
        <f>IF($B712&lt;&gt;"",LEFT(E712,2),"")</f>
        <v/>
      </c>
      <c r="FX712" s="24" t="str">
        <f t="shared" si="1309"/>
        <v/>
      </c>
      <c r="FY712" s="24" t="str">
        <f t="shared" si="1310"/>
        <v/>
      </c>
      <c r="FZ712" s="24" t="str">
        <f t="shared" si="1311"/>
        <v/>
      </c>
    </row>
    <row r="713" spans="1:182" x14ac:dyDescent="0.25">
      <c r="A713" s="38" t="str">
        <f>IF(AND(A712&lt;&gt;"",I713&lt;&gt;""),A710,"")</f>
        <v/>
      </c>
      <c r="B713" s="38" t="str">
        <f t="shared" ref="B713" si="1314">IF(AND($A713&lt;&gt;"",B710&lt;&gt;""),B710,"")</f>
        <v/>
      </c>
      <c r="C713" s="65" t="s">
        <v>318</v>
      </c>
      <c r="D713" s="33"/>
      <c r="E713" s="44" t="str">
        <f>IF(AND(I713&lt;&gt;"",E710&lt;&gt;""),E710,"")</f>
        <v/>
      </c>
      <c r="F713" s="44" t="str">
        <f>IF(I713&lt;&gt;"",MAX(F710:F712)+1,"")</f>
        <v/>
      </c>
      <c r="G713" s="44" t="str">
        <f>IF(AND(I713&lt;&gt;"",D711&lt;&gt;""),D711,"")</f>
        <v/>
      </c>
      <c r="H713" s="44" t="str">
        <f>IF(AND(I713&lt;&gt;"",D712&lt;&gt;""),D714,"")</f>
        <v/>
      </c>
      <c r="I713" s="31"/>
      <c r="J713" s="33"/>
      <c r="K713" s="38" t="str">
        <f t="shared" si="1308"/>
        <v/>
      </c>
      <c r="L713" s="153"/>
      <c r="M713" s="153"/>
      <c r="N713" s="153"/>
      <c r="O713" s="153"/>
      <c r="P713" s="31"/>
      <c r="Q713" s="54"/>
      <c r="R713" s="55"/>
      <c r="S713" s="55"/>
      <c r="T713" s="55"/>
      <c r="U713" s="55"/>
      <c r="V713" s="55"/>
      <c r="W713" s="55"/>
      <c r="X713" s="55"/>
      <c r="Y713" s="55"/>
      <c r="Z713" s="55"/>
      <c r="AA713" s="55"/>
      <c r="AB713" s="55"/>
      <c r="AC713" s="55"/>
      <c r="AD713" s="55"/>
      <c r="AE713" s="55"/>
      <c r="AF713" s="55"/>
      <c r="AG713" s="55"/>
      <c r="AH713" s="55"/>
      <c r="AI713" s="55"/>
      <c r="AJ713" s="55"/>
      <c r="AK713" s="55"/>
      <c r="AL713" s="55"/>
      <c r="AM713" s="56"/>
      <c r="AN713" s="54"/>
      <c r="AO713" s="55"/>
      <c r="AP713" s="55"/>
      <c r="AQ713" s="55"/>
      <c r="AR713" s="55"/>
      <c r="AS713" s="56"/>
      <c r="AT713" s="54"/>
      <c r="AU713" s="55"/>
      <c r="AV713" s="56"/>
      <c r="AW713" s="54"/>
      <c r="AX713" s="55"/>
      <c r="AY713" s="55"/>
      <c r="AZ713" s="55"/>
      <c r="BA713" s="55"/>
      <c r="BB713" s="55"/>
      <c r="BC713" s="55"/>
      <c r="BD713" s="55"/>
      <c r="BE713" s="55"/>
      <c r="BF713" s="55"/>
      <c r="BG713" s="55"/>
      <c r="BH713" s="56"/>
      <c r="BI713" s="54"/>
      <c r="BJ713" s="55"/>
      <c r="BK713" s="55"/>
      <c r="BL713" s="55"/>
      <c r="BM713" s="55"/>
      <c r="BN713" s="55"/>
      <c r="BO713" s="55"/>
      <c r="BP713" s="55"/>
      <c r="BQ713" s="55"/>
      <c r="BR713" s="55"/>
      <c r="BS713" s="55"/>
      <c r="BT713" s="55"/>
      <c r="BU713" s="56"/>
      <c r="BV713" s="54"/>
      <c r="BW713" s="57"/>
      <c r="BX713" s="57"/>
      <c r="BY713" s="55"/>
      <c r="BZ713" s="55"/>
      <c r="CA713" s="55"/>
      <c r="CB713" s="55"/>
      <c r="CC713" s="55"/>
      <c r="CD713" s="55"/>
      <c r="CE713" s="55"/>
      <c r="CF713" s="55"/>
      <c r="CG713" s="55"/>
      <c r="CH713" s="55"/>
      <c r="CI713" s="55"/>
      <c r="CJ713" s="55"/>
      <c r="CK713" s="55"/>
      <c r="CL713" s="55"/>
      <c r="CM713" s="56"/>
      <c r="CN713" s="58"/>
      <c r="CO713" s="58"/>
      <c r="CP713" s="58"/>
      <c r="CQ713" s="58"/>
      <c r="CR713" s="58"/>
      <c r="CS713" s="58"/>
      <c r="CT713" s="58"/>
      <c r="CU713" s="58"/>
      <c r="CV713" s="58"/>
      <c r="CW713" s="58"/>
      <c r="CX713" s="58"/>
      <c r="CY713" s="58"/>
      <c r="CZ713" s="58"/>
      <c r="DA713" s="58"/>
      <c r="DB713" s="58"/>
      <c r="DC713" s="58"/>
      <c r="DD713" s="58"/>
      <c r="DE713" s="58"/>
      <c r="DF713" s="58"/>
      <c r="DG713" s="58"/>
      <c r="DH713" s="58"/>
      <c r="DI713" s="58"/>
      <c r="DJ713" s="58"/>
      <c r="DK713" s="58"/>
      <c r="DL713" s="56"/>
      <c r="DM713" s="155" t="s">
        <v>42</v>
      </c>
      <c r="DN713" s="55"/>
      <c r="DO713" s="55"/>
      <c r="DP713" s="55"/>
      <c r="DQ713" s="55"/>
      <c r="DR713" s="55"/>
      <c r="DS713" s="55"/>
      <c r="DT713" s="55"/>
      <c r="DU713" s="56"/>
      <c r="DV713" s="91" t="s">
        <v>42</v>
      </c>
      <c r="DW713" s="60"/>
      <c r="DX713" s="60"/>
      <c r="DY713" s="60"/>
      <c r="DZ713" s="60"/>
      <c r="EA713" s="60"/>
      <c r="EB713" s="60"/>
      <c r="EC713" s="60"/>
      <c r="ED713" s="147"/>
      <c r="EE713" s="61"/>
      <c r="EF713" s="91" t="s">
        <v>42</v>
      </c>
      <c r="EG713" s="60"/>
      <c r="EH713" s="60"/>
      <c r="EI713" s="60"/>
      <c r="EJ713" s="60"/>
      <c r="EK713" s="60"/>
      <c r="EL713" s="60"/>
      <c r="EM713" s="60"/>
      <c r="EN713" s="61"/>
      <c r="EO713" s="164" t="s">
        <v>42</v>
      </c>
      <c r="EP713" s="60"/>
      <c r="EQ713" s="60"/>
      <c r="ER713" s="60"/>
      <c r="ES713" s="60"/>
      <c r="ET713" s="60"/>
      <c r="EU713" s="60"/>
      <c r="EV713" s="60"/>
      <c r="EW713" s="61"/>
      <c r="EX713" s="159"/>
      <c r="EY713" s="160"/>
      <c r="EZ713" s="160"/>
      <c r="FA713" s="160"/>
      <c r="FB713" s="160"/>
      <c r="FC713" s="160"/>
      <c r="FD713" s="160"/>
      <c r="FE713" s="160"/>
      <c r="FF713" s="160"/>
      <c r="FG713" s="160"/>
      <c r="FH713" s="160"/>
      <c r="FI713" s="161"/>
      <c r="FV713" s="24" t="str">
        <f>IF(FW713&lt;&gt;"",MAX($FV$3:FV712)+1,"")</f>
        <v/>
      </c>
      <c r="FW713" s="24" t="str">
        <f>IF($B713&lt;&gt;"",LEFT(E713,2),"")</f>
        <v/>
      </c>
      <c r="FX713" s="24" t="str">
        <f t="shared" si="1309"/>
        <v/>
      </c>
      <c r="FY713" s="24" t="str">
        <f t="shared" si="1310"/>
        <v/>
      </c>
      <c r="FZ713" s="24" t="str">
        <f t="shared" si="1311"/>
        <v/>
      </c>
    </row>
    <row r="714" spans="1:182" x14ac:dyDescent="0.25">
      <c r="A714" s="38" t="str">
        <f>IF(AND(A713&lt;&gt;"",I714&lt;&gt;""),A710,"")</f>
        <v/>
      </c>
      <c r="B714" s="38" t="str">
        <f t="shared" ref="B714" si="1315">IF(AND($A714&lt;&gt;"",B710&lt;&gt;""),B710,"")</f>
        <v/>
      </c>
      <c r="C714" s="65" t="s">
        <v>742</v>
      </c>
      <c r="D714" s="42" t="str">
        <f>IF(D712&lt;&gt;"",IF(ISNA(VLOOKUP(D712,EconomyTable,2,FALSE)),"&lt;Unknown&gt;",VLOOKUP(D712,EconomyTable,2,FALSE)),"")</f>
        <v/>
      </c>
      <c r="E714" s="44" t="str">
        <f>IF(AND(I714&lt;&gt;"",E710&lt;&gt;""),E710,"")</f>
        <v/>
      </c>
      <c r="F714" s="44" t="str">
        <f>IF(I714&lt;&gt;"",MAX(F710:F713)+1,"")</f>
        <v/>
      </c>
      <c r="G714" s="44" t="str">
        <f>IF(AND(I714&lt;&gt;"",D711&lt;&gt;""),D711,"")</f>
        <v/>
      </c>
      <c r="H714" s="44" t="str">
        <f>IF(AND(I715&lt;&gt;"",D712&lt;&gt;""),D714,"")</f>
        <v/>
      </c>
      <c r="I714" s="31"/>
      <c r="J714" s="33"/>
      <c r="K714" s="38" t="str">
        <f t="shared" si="1308"/>
        <v/>
      </c>
      <c r="L714" s="153"/>
      <c r="M714" s="153"/>
      <c r="N714" s="153"/>
      <c r="O714" s="153"/>
      <c r="P714" s="31"/>
      <c r="Q714" s="54"/>
      <c r="R714" s="55"/>
      <c r="S714" s="55"/>
      <c r="T714" s="55"/>
      <c r="U714" s="55"/>
      <c r="V714" s="55"/>
      <c r="W714" s="55"/>
      <c r="X714" s="55"/>
      <c r="Y714" s="55"/>
      <c r="Z714" s="55"/>
      <c r="AA714" s="55"/>
      <c r="AB714" s="55"/>
      <c r="AC714" s="55"/>
      <c r="AD714" s="55"/>
      <c r="AE714" s="55"/>
      <c r="AF714" s="55"/>
      <c r="AG714" s="55"/>
      <c r="AH714" s="55"/>
      <c r="AI714" s="55"/>
      <c r="AJ714" s="55"/>
      <c r="AK714" s="55"/>
      <c r="AL714" s="55"/>
      <c r="AM714" s="56"/>
      <c r="AN714" s="54"/>
      <c r="AO714" s="55"/>
      <c r="AP714" s="55"/>
      <c r="AQ714" s="55"/>
      <c r="AR714" s="55"/>
      <c r="AS714" s="56"/>
      <c r="AT714" s="54"/>
      <c r="AU714" s="55"/>
      <c r="AV714" s="56"/>
      <c r="AW714" s="54"/>
      <c r="AX714" s="55"/>
      <c r="AY714" s="55"/>
      <c r="AZ714" s="55"/>
      <c r="BA714" s="55"/>
      <c r="BB714" s="55"/>
      <c r="BC714" s="55"/>
      <c r="BD714" s="55"/>
      <c r="BE714" s="55"/>
      <c r="BF714" s="55"/>
      <c r="BG714" s="55"/>
      <c r="BH714" s="56"/>
      <c r="BI714" s="54"/>
      <c r="BJ714" s="55"/>
      <c r="BK714" s="55"/>
      <c r="BL714" s="55"/>
      <c r="BM714" s="55"/>
      <c r="BN714" s="55"/>
      <c r="BO714" s="55"/>
      <c r="BP714" s="55"/>
      <c r="BQ714" s="55"/>
      <c r="BR714" s="55"/>
      <c r="BS714" s="55"/>
      <c r="BT714" s="55"/>
      <c r="BU714" s="56"/>
      <c r="BV714" s="54"/>
      <c r="BW714" s="57"/>
      <c r="BX714" s="57"/>
      <c r="BY714" s="55"/>
      <c r="BZ714" s="55"/>
      <c r="CA714" s="55"/>
      <c r="CB714" s="55"/>
      <c r="CC714" s="55"/>
      <c r="CD714" s="55"/>
      <c r="CE714" s="55"/>
      <c r="CF714" s="55"/>
      <c r="CG714" s="55"/>
      <c r="CH714" s="55"/>
      <c r="CI714" s="55"/>
      <c r="CJ714" s="55"/>
      <c r="CK714" s="55"/>
      <c r="CL714" s="55"/>
      <c r="CM714" s="58"/>
      <c r="CN714" s="54"/>
      <c r="CO714" s="58"/>
      <c r="CP714" s="58"/>
      <c r="CQ714" s="58"/>
      <c r="CR714" s="58"/>
      <c r="CS714" s="58"/>
      <c r="CT714" s="58"/>
      <c r="CU714" s="58"/>
      <c r="CV714" s="58"/>
      <c r="CW714" s="58"/>
      <c r="CX714" s="58"/>
      <c r="CY714" s="58"/>
      <c r="CZ714" s="58"/>
      <c r="DA714" s="58"/>
      <c r="DB714" s="58"/>
      <c r="DC714" s="58"/>
      <c r="DD714" s="58"/>
      <c r="DE714" s="58"/>
      <c r="DF714" s="58"/>
      <c r="DG714" s="58"/>
      <c r="DH714" s="58"/>
      <c r="DI714" s="58"/>
      <c r="DJ714" s="58"/>
      <c r="DK714" s="58"/>
      <c r="DL714" s="56"/>
      <c r="DM714" s="169" t="s">
        <v>861</v>
      </c>
      <c r="DN714" s="170"/>
      <c r="DO714" s="170"/>
      <c r="DP714" s="170"/>
      <c r="DQ714" s="170"/>
      <c r="DR714" s="170"/>
      <c r="DS714" s="171"/>
      <c r="DT714" s="205">
        <f>SUM(DN710:DU713)</f>
        <v>0</v>
      </c>
      <c r="DU714" s="206"/>
      <c r="DV714" s="169" t="s">
        <v>861</v>
      </c>
      <c r="DW714" s="170"/>
      <c r="DX714" s="170"/>
      <c r="DY714" s="170"/>
      <c r="DZ714" s="170"/>
      <c r="EA714" s="170"/>
      <c r="EB714" s="170"/>
      <c r="EC714" s="171"/>
      <c r="ED714" s="207">
        <f>SUM(DW710:EE713)</f>
        <v>0</v>
      </c>
      <c r="EE714" s="208"/>
      <c r="EF714" s="169" t="s">
        <v>861</v>
      </c>
      <c r="EG714" s="170"/>
      <c r="EH714" s="170"/>
      <c r="EI714" s="170"/>
      <c r="EJ714" s="170"/>
      <c r="EK714" s="170"/>
      <c r="EL714" s="171"/>
      <c r="EM714" s="207">
        <f>SUM(EG710:EN713)</f>
        <v>0</v>
      </c>
      <c r="EN714" s="208"/>
      <c r="EO714" s="170" t="s">
        <v>861</v>
      </c>
      <c r="EP714" s="170"/>
      <c r="EQ714" s="170"/>
      <c r="ER714" s="170"/>
      <c r="ES714" s="170"/>
      <c r="ET714" s="170"/>
      <c r="EU714" s="171"/>
      <c r="EV714" s="207">
        <f>SUM(EP710:EW713)</f>
        <v>0</v>
      </c>
      <c r="EW714" s="208"/>
      <c r="EX714" s="159"/>
      <c r="EY714" s="160"/>
      <c r="EZ714" s="160"/>
      <c r="FA714" s="160"/>
      <c r="FB714" s="160"/>
      <c r="FC714" s="160"/>
      <c r="FD714" s="160"/>
      <c r="FE714" s="160"/>
      <c r="FF714" s="160"/>
      <c r="FG714" s="160"/>
      <c r="FH714" s="160"/>
      <c r="FI714" s="161"/>
      <c r="FV714" s="24" t="str">
        <f>IF(FW714&lt;&gt;"",MAX($FV$3:FV713)+1,"")</f>
        <v/>
      </c>
      <c r="FW714" s="24" t="str">
        <f>IF($B714&lt;&gt;"",E714,"")</f>
        <v/>
      </c>
      <c r="FX714" s="24" t="str">
        <f t="shared" si="1309"/>
        <v/>
      </c>
      <c r="FY714" s="24" t="str">
        <f t="shared" si="1310"/>
        <v/>
      </c>
      <c r="FZ714" s="24" t="str">
        <f t="shared" si="1311"/>
        <v/>
      </c>
    </row>
    <row r="715" spans="1:182" x14ac:dyDescent="0.25">
      <c r="A715" s="38" t="str">
        <f>IF(AND(A714&lt;&gt;"",I715&lt;&gt;""),A710,"")</f>
        <v/>
      </c>
      <c r="B715" s="38" t="str">
        <f t="shared" ref="B715" si="1316">IF(AND($A715&lt;&gt;"",B710&lt;&gt;""),B710,"")</f>
        <v/>
      </c>
      <c r="C715" s="65" t="s">
        <v>741</v>
      </c>
      <c r="D715" s="43" t="str">
        <f>IF(D713&lt;&gt;"",IF(ISNA(VLOOKUP(D713,EconomyTypeTable,2,FALSE)),"&lt;Unknown&gt;",VLOOKUP(D713,EconomyTypeTable,2,FALSE)),"")</f>
        <v/>
      </c>
      <c r="E715" s="44" t="str">
        <f>IF(AND(I715&lt;&gt;"",E710&lt;&gt;""),E710,"")</f>
        <v/>
      </c>
      <c r="F715" s="44" t="str">
        <f>IF(I715&lt;&gt;"",MAX(F710:F714)+1,"")</f>
        <v/>
      </c>
      <c r="G715" s="44" t="str">
        <f>IF(AND(I714&lt;&gt;"",D711&lt;&gt;""),D711,"")</f>
        <v/>
      </c>
      <c r="H715" s="44" t="str">
        <f>IF(AND(I715&lt;&gt;"",D712&lt;&gt;""),D714,"")</f>
        <v/>
      </c>
      <c r="I715" s="31"/>
      <c r="J715" s="33"/>
      <c r="K715" s="38" t="str">
        <f t="shared" si="1308"/>
        <v/>
      </c>
      <c r="L715" s="153"/>
      <c r="M715" s="153"/>
      <c r="N715" s="153"/>
      <c r="O715" s="153"/>
      <c r="P715" s="31"/>
      <c r="Q715" s="59"/>
      <c r="R715" s="60"/>
      <c r="S715" s="60"/>
      <c r="T715" s="60"/>
      <c r="U715" s="60"/>
      <c r="V715" s="60"/>
      <c r="W715" s="60"/>
      <c r="X715" s="60"/>
      <c r="Y715" s="60"/>
      <c r="Z715" s="60"/>
      <c r="AA715" s="60"/>
      <c r="AB715" s="60"/>
      <c r="AC715" s="60"/>
      <c r="AD715" s="60"/>
      <c r="AE715" s="60"/>
      <c r="AF715" s="60"/>
      <c r="AG715" s="60"/>
      <c r="AH715" s="60"/>
      <c r="AI715" s="60"/>
      <c r="AJ715" s="60"/>
      <c r="AK715" s="60"/>
      <c r="AL715" s="60"/>
      <c r="AM715" s="61"/>
      <c r="AN715" s="59"/>
      <c r="AO715" s="60"/>
      <c r="AP715" s="60"/>
      <c r="AQ715" s="60"/>
      <c r="AR715" s="60"/>
      <c r="AS715" s="61"/>
      <c r="AT715" s="59"/>
      <c r="AU715" s="60"/>
      <c r="AV715" s="61"/>
      <c r="AW715" s="59"/>
      <c r="AX715" s="60"/>
      <c r="AY715" s="60"/>
      <c r="AZ715" s="60"/>
      <c r="BA715" s="60"/>
      <c r="BB715" s="60"/>
      <c r="BC715" s="60"/>
      <c r="BD715" s="60"/>
      <c r="BE715" s="60"/>
      <c r="BF715" s="60"/>
      <c r="BG715" s="60"/>
      <c r="BH715" s="61"/>
      <c r="BI715" s="59"/>
      <c r="BJ715" s="60"/>
      <c r="BK715" s="60"/>
      <c r="BL715" s="60"/>
      <c r="BM715" s="60"/>
      <c r="BN715" s="60"/>
      <c r="BO715" s="60"/>
      <c r="BP715" s="60"/>
      <c r="BQ715" s="60"/>
      <c r="BR715" s="60"/>
      <c r="BS715" s="60"/>
      <c r="BT715" s="60"/>
      <c r="BU715" s="61"/>
      <c r="BV715" s="59"/>
      <c r="BW715" s="62"/>
      <c r="BX715" s="62"/>
      <c r="BY715" s="60"/>
      <c r="BZ715" s="60"/>
      <c r="CA715" s="60"/>
      <c r="CB715" s="60"/>
      <c r="CC715" s="60"/>
      <c r="CD715" s="60"/>
      <c r="CE715" s="60"/>
      <c r="CF715" s="60"/>
      <c r="CG715" s="60"/>
      <c r="CH715" s="60"/>
      <c r="CI715" s="60"/>
      <c r="CJ715" s="60"/>
      <c r="CK715" s="60"/>
      <c r="CL715" s="60"/>
      <c r="CM715" s="61"/>
      <c r="CN715" s="58"/>
      <c r="CO715" s="58"/>
      <c r="CP715" s="58"/>
      <c r="CQ715" s="58"/>
      <c r="CR715" s="58"/>
      <c r="CS715" s="58"/>
      <c r="CT715" s="58"/>
      <c r="CU715" s="58"/>
      <c r="CV715" s="58"/>
      <c r="CW715" s="58"/>
      <c r="CX715" s="58"/>
      <c r="CY715" s="58"/>
      <c r="CZ715" s="58"/>
      <c r="DA715" s="58"/>
      <c r="DB715" s="58"/>
      <c r="DC715" s="58"/>
      <c r="DD715" s="58"/>
      <c r="DE715" s="58"/>
      <c r="DF715" s="58"/>
      <c r="DG715" s="58"/>
      <c r="DH715" s="58"/>
      <c r="DI715" s="58"/>
      <c r="DJ715" s="58"/>
      <c r="DK715" s="58"/>
      <c r="DL715" s="56"/>
      <c r="DM715" s="170" t="s">
        <v>823</v>
      </c>
      <c r="DN715" s="170"/>
      <c r="DO715" s="170"/>
      <c r="DP715" s="170"/>
      <c r="DQ715" s="170"/>
      <c r="DR715" s="170"/>
      <c r="DS715" s="171"/>
      <c r="DT715" s="172"/>
      <c r="DU715" s="186"/>
      <c r="DV715" s="209"/>
      <c r="DW715" s="190"/>
      <c r="DX715" s="190"/>
      <c r="DY715" s="190"/>
      <c r="DZ715" s="190"/>
      <c r="EA715" s="190"/>
      <c r="EB715" s="190"/>
      <c r="EC715" s="190"/>
      <c r="ED715" s="190"/>
      <c r="EE715" s="190"/>
      <c r="EF715" s="190"/>
      <c r="EG715" s="190"/>
      <c r="EH715" s="190"/>
      <c r="EI715" s="190"/>
      <c r="EJ715" s="190"/>
      <c r="EK715" s="190"/>
      <c r="EL715" s="190"/>
      <c r="EM715" s="190"/>
      <c r="EN715" s="190"/>
      <c r="EO715" s="190"/>
      <c r="EP715" s="190"/>
      <c r="EQ715" s="190"/>
      <c r="ER715" s="190"/>
      <c r="ES715" s="190"/>
      <c r="ET715" s="190"/>
      <c r="EU715" s="190"/>
      <c r="EV715" s="190"/>
      <c r="EW715" s="210"/>
      <c r="EX715" s="159"/>
      <c r="EY715" s="160"/>
      <c r="EZ715" s="160"/>
      <c r="FA715" s="160"/>
      <c r="FB715" s="160"/>
      <c r="FC715" s="160"/>
      <c r="FD715" s="160"/>
      <c r="FE715" s="160"/>
      <c r="FF715" s="160"/>
      <c r="FG715" s="160"/>
      <c r="FH715" s="160"/>
      <c r="FI715" s="161"/>
    </row>
    <row r="716" spans="1:182" ht="15.75" thickBot="1" x14ac:dyDescent="0.3">
      <c r="A716" s="39">
        <f>IF(A710&lt;&gt;"",A710,"")</f>
        <v>102</v>
      </c>
      <c r="B716" s="39" t="str">
        <f>IF(AND($A716&lt;&gt;"",B710&lt;&gt;""),B710,"")</f>
        <v/>
      </c>
      <c r="C716" s="67" t="s">
        <v>315</v>
      </c>
      <c r="D716" s="36"/>
      <c r="E716" s="148"/>
      <c r="F716" s="149"/>
      <c r="G716" s="149"/>
      <c r="H716" s="149"/>
      <c r="I716" s="149"/>
      <c r="J716" s="149"/>
      <c r="K716" s="149"/>
      <c r="L716" s="149"/>
      <c r="M716" s="149"/>
      <c r="N716" s="149"/>
      <c r="O716" s="150"/>
      <c r="P716" s="46" t="str">
        <f>IF(COUNTA(Q716:AM716)-COUNTBLANK(Q716:AM716)&gt;0,COUNTA(Q716:AM716)-COUNTBLANK(Q716:AM716)&amp;" Deposit types","")</f>
        <v/>
      </c>
      <c r="Q716" s="47" t="str">
        <f>IF(COUNTA(Q710:Q715)&gt;0,COUNTA(Q710:Q715),"")</f>
        <v/>
      </c>
      <c r="R716" s="48" t="str">
        <f t="shared" ref="R716:BK716" si="1317">IF(COUNTA(R710:R715)&gt;0,COUNTA(R710:R715),"")</f>
        <v/>
      </c>
      <c r="S716" s="48" t="str">
        <f t="shared" si="1317"/>
        <v/>
      </c>
      <c r="T716" s="48" t="str">
        <f t="shared" si="1317"/>
        <v/>
      </c>
      <c r="U716" s="48" t="str">
        <f t="shared" si="1317"/>
        <v/>
      </c>
      <c r="V716" s="48" t="str">
        <f t="shared" si="1317"/>
        <v/>
      </c>
      <c r="W716" s="48" t="str">
        <f t="shared" si="1317"/>
        <v/>
      </c>
      <c r="X716" s="48" t="str">
        <f t="shared" si="1317"/>
        <v/>
      </c>
      <c r="Y716" s="48" t="str">
        <f t="shared" si="1317"/>
        <v/>
      </c>
      <c r="Z716" s="48" t="str">
        <f t="shared" si="1317"/>
        <v/>
      </c>
      <c r="AA716" s="48" t="str">
        <f t="shared" si="1317"/>
        <v/>
      </c>
      <c r="AB716" s="48" t="str">
        <f>IF(COUNTA(AB710:AB715)&gt;0,COUNTA(AB710:AB715),"")</f>
        <v/>
      </c>
      <c r="AC716" s="48" t="str">
        <f t="shared" ref="AC716:BV716" si="1318">IF(COUNTA(AC710:AC715)&gt;0,COUNTA(AC710:AC715),"")</f>
        <v/>
      </c>
      <c r="AD716" s="48" t="str">
        <f t="shared" si="1318"/>
        <v/>
      </c>
      <c r="AE716" s="48" t="str">
        <f t="shared" si="1318"/>
        <v/>
      </c>
      <c r="AF716" s="48" t="str">
        <f t="shared" si="1318"/>
        <v/>
      </c>
      <c r="AG716" s="48" t="str">
        <f t="shared" si="1318"/>
        <v/>
      </c>
      <c r="AH716" s="48" t="str">
        <f t="shared" si="1318"/>
        <v/>
      </c>
      <c r="AI716" s="48" t="str">
        <f t="shared" si="1318"/>
        <v/>
      </c>
      <c r="AJ716" s="48" t="str">
        <f t="shared" si="1318"/>
        <v/>
      </c>
      <c r="AK716" s="48" t="str">
        <f t="shared" si="1318"/>
        <v/>
      </c>
      <c r="AL716" s="48" t="str">
        <f t="shared" si="1318"/>
        <v/>
      </c>
      <c r="AM716" s="49" t="str">
        <f t="shared" si="1318"/>
        <v/>
      </c>
      <c r="AN716" s="47" t="str">
        <f t="shared" si="1318"/>
        <v/>
      </c>
      <c r="AO716" s="48" t="str">
        <f t="shared" si="1318"/>
        <v/>
      </c>
      <c r="AP716" s="48" t="str">
        <f t="shared" si="1318"/>
        <v/>
      </c>
      <c r="AQ716" s="48" t="str">
        <f t="shared" si="1318"/>
        <v/>
      </c>
      <c r="AR716" s="48" t="str">
        <f t="shared" si="1318"/>
        <v/>
      </c>
      <c r="AS716" s="49" t="str">
        <f t="shared" si="1318"/>
        <v/>
      </c>
      <c r="AT716" s="47" t="str">
        <f t="shared" si="1318"/>
        <v/>
      </c>
      <c r="AU716" s="48" t="str">
        <f t="shared" si="1318"/>
        <v/>
      </c>
      <c r="AV716" s="49" t="str">
        <f t="shared" si="1318"/>
        <v/>
      </c>
      <c r="AW716" s="47" t="str">
        <f t="shared" si="1318"/>
        <v/>
      </c>
      <c r="AX716" s="48" t="str">
        <f t="shared" si="1318"/>
        <v/>
      </c>
      <c r="AY716" s="48" t="str">
        <f t="shared" si="1318"/>
        <v/>
      </c>
      <c r="AZ716" s="48" t="str">
        <f t="shared" si="1318"/>
        <v/>
      </c>
      <c r="BA716" s="48" t="str">
        <f t="shared" si="1318"/>
        <v/>
      </c>
      <c r="BB716" s="48" t="str">
        <f t="shared" si="1318"/>
        <v/>
      </c>
      <c r="BC716" s="48" t="str">
        <f t="shared" si="1318"/>
        <v/>
      </c>
      <c r="BD716" s="48" t="str">
        <f t="shared" si="1318"/>
        <v/>
      </c>
      <c r="BE716" s="48" t="str">
        <f t="shared" si="1318"/>
        <v/>
      </c>
      <c r="BF716" s="48" t="str">
        <f t="shared" si="1318"/>
        <v/>
      </c>
      <c r="BG716" s="48" t="str">
        <f t="shared" si="1318"/>
        <v/>
      </c>
      <c r="BH716" s="49" t="str">
        <f t="shared" si="1318"/>
        <v/>
      </c>
      <c r="BI716" s="47" t="str">
        <f t="shared" si="1318"/>
        <v/>
      </c>
      <c r="BJ716" s="48" t="str">
        <f t="shared" si="1318"/>
        <v/>
      </c>
      <c r="BK716" s="48" t="str">
        <f t="shared" si="1318"/>
        <v/>
      </c>
      <c r="BL716" s="48"/>
      <c r="BM716" s="48" t="str">
        <f t="shared" ref="BM716:BU716" si="1319">IF(COUNTA(BM710:BM715)&gt;0,COUNTA(BM710:BM715),"")</f>
        <v/>
      </c>
      <c r="BN716" s="48" t="str">
        <f t="shared" si="1319"/>
        <v/>
      </c>
      <c r="BO716" s="48" t="str">
        <f t="shared" si="1319"/>
        <v/>
      </c>
      <c r="BP716" s="48" t="str">
        <f t="shared" si="1319"/>
        <v/>
      </c>
      <c r="BQ716" s="48" t="str">
        <f t="shared" si="1319"/>
        <v/>
      </c>
      <c r="BR716" s="48" t="str">
        <f t="shared" si="1319"/>
        <v/>
      </c>
      <c r="BS716" s="48" t="str">
        <f t="shared" si="1319"/>
        <v/>
      </c>
      <c r="BT716" s="48" t="str">
        <f t="shared" si="1319"/>
        <v/>
      </c>
      <c r="BU716" s="49" t="str">
        <f t="shared" si="1319"/>
        <v/>
      </c>
      <c r="BV716" s="47" t="str">
        <f>IF(COUNTA(BV710:BV715)&gt;0,COUNTA(BV710:BV715),"")</f>
        <v/>
      </c>
      <c r="BW716" s="48" t="str">
        <f t="shared" ref="BW716:DL716" si="1320">IF(COUNTA(BW710:BW715)&gt;0,COUNTA(BW710:BW715),"")</f>
        <v/>
      </c>
      <c r="BX716" s="48" t="str">
        <f t="shared" si="1320"/>
        <v/>
      </c>
      <c r="BY716" s="48" t="str">
        <f t="shared" si="1320"/>
        <v/>
      </c>
      <c r="BZ716" s="48" t="str">
        <f t="shared" si="1320"/>
        <v/>
      </c>
      <c r="CA716" s="48" t="str">
        <f t="shared" si="1320"/>
        <v/>
      </c>
      <c r="CB716" s="48" t="str">
        <f t="shared" si="1320"/>
        <v/>
      </c>
      <c r="CC716" s="48" t="str">
        <f t="shared" si="1320"/>
        <v/>
      </c>
      <c r="CD716" s="48" t="str">
        <f t="shared" si="1320"/>
        <v/>
      </c>
      <c r="CE716" s="48" t="str">
        <f t="shared" si="1320"/>
        <v/>
      </c>
      <c r="CF716" s="48" t="str">
        <f t="shared" si="1320"/>
        <v/>
      </c>
      <c r="CG716" s="48" t="str">
        <f t="shared" si="1320"/>
        <v/>
      </c>
      <c r="CH716" s="48" t="str">
        <f t="shared" si="1320"/>
        <v/>
      </c>
      <c r="CI716" s="48" t="str">
        <f t="shared" si="1320"/>
        <v/>
      </c>
      <c r="CJ716" s="48" t="str">
        <f t="shared" si="1320"/>
        <v/>
      </c>
      <c r="CK716" s="48" t="str">
        <f t="shared" si="1320"/>
        <v/>
      </c>
      <c r="CL716" s="48" t="str">
        <f t="shared" si="1320"/>
        <v/>
      </c>
      <c r="CM716" s="49" t="str">
        <f t="shared" si="1320"/>
        <v/>
      </c>
      <c r="CN716" s="47" t="str">
        <f t="shared" si="1320"/>
        <v/>
      </c>
      <c r="CO716" s="48" t="str">
        <f t="shared" si="1320"/>
        <v/>
      </c>
      <c r="CP716" s="48" t="str">
        <f t="shared" si="1320"/>
        <v/>
      </c>
      <c r="CQ716" s="48" t="str">
        <f t="shared" si="1320"/>
        <v/>
      </c>
      <c r="CR716" s="48" t="str">
        <f t="shared" si="1320"/>
        <v/>
      </c>
      <c r="CS716" s="48" t="str">
        <f t="shared" si="1320"/>
        <v/>
      </c>
      <c r="CT716" s="48" t="str">
        <f t="shared" si="1320"/>
        <v/>
      </c>
      <c r="CU716" s="48" t="str">
        <f t="shared" si="1320"/>
        <v/>
      </c>
      <c r="CV716" s="48" t="str">
        <f t="shared" si="1320"/>
        <v/>
      </c>
      <c r="CW716" s="48" t="str">
        <f t="shared" si="1320"/>
        <v/>
      </c>
      <c r="CX716" s="48" t="str">
        <f t="shared" si="1320"/>
        <v/>
      </c>
      <c r="CY716" s="48" t="str">
        <f t="shared" si="1320"/>
        <v/>
      </c>
      <c r="CZ716" s="48" t="str">
        <f t="shared" si="1320"/>
        <v/>
      </c>
      <c r="DA716" s="48" t="str">
        <f t="shared" si="1320"/>
        <v/>
      </c>
      <c r="DB716" s="48" t="str">
        <f t="shared" si="1320"/>
        <v/>
      </c>
      <c r="DC716" s="48" t="str">
        <f t="shared" si="1320"/>
        <v/>
      </c>
      <c r="DD716" s="48" t="str">
        <f t="shared" si="1320"/>
        <v/>
      </c>
      <c r="DE716" s="48" t="str">
        <f t="shared" si="1320"/>
        <v/>
      </c>
      <c r="DF716" s="48" t="str">
        <f t="shared" si="1320"/>
        <v/>
      </c>
      <c r="DG716" s="48" t="str">
        <f t="shared" si="1320"/>
        <v/>
      </c>
      <c r="DH716" s="48" t="str">
        <f t="shared" si="1320"/>
        <v/>
      </c>
      <c r="DI716" s="48" t="str">
        <f t="shared" si="1320"/>
        <v/>
      </c>
      <c r="DJ716" s="48" t="str">
        <f t="shared" si="1320"/>
        <v/>
      </c>
      <c r="DK716" s="48" t="str">
        <f t="shared" si="1320"/>
        <v/>
      </c>
      <c r="DL716" s="49" t="str">
        <f t="shared" si="1320"/>
        <v/>
      </c>
      <c r="DM716" s="170" t="s">
        <v>822</v>
      </c>
      <c r="DN716" s="170"/>
      <c r="DO716" s="170"/>
      <c r="DP716" s="170"/>
      <c r="DQ716" s="170"/>
      <c r="DR716" s="170"/>
      <c r="DS716" s="171"/>
      <c r="DT716" s="187"/>
      <c r="DU716" s="172"/>
      <c r="DV716" s="211"/>
      <c r="DW716" s="212"/>
      <c r="DX716" s="212"/>
      <c r="DY716" s="212"/>
      <c r="DZ716" s="212"/>
      <c r="EA716" s="212"/>
      <c r="EB716" s="212"/>
      <c r="EC716" s="212"/>
      <c r="ED716" s="212"/>
      <c r="EE716" s="212"/>
      <c r="EF716" s="212"/>
      <c r="EG716" s="212"/>
      <c r="EH716" s="212"/>
      <c r="EI716" s="212"/>
      <c r="EJ716" s="212"/>
      <c r="EK716" s="212"/>
      <c r="EL716" s="212"/>
      <c r="EM716" s="212"/>
      <c r="EN716" s="212"/>
      <c r="EO716" s="212"/>
      <c r="EP716" s="212"/>
      <c r="EQ716" s="212"/>
      <c r="ER716" s="212"/>
      <c r="ES716" s="212"/>
      <c r="ET716" s="212"/>
      <c r="EU716" s="212"/>
      <c r="EV716" s="212"/>
      <c r="EW716" s="213"/>
      <c r="EX716" s="151"/>
      <c r="EY716" s="149"/>
      <c r="EZ716" s="149"/>
      <c r="FA716" s="149"/>
      <c r="FB716" s="149"/>
      <c r="FC716" s="149"/>
      <c r="FD716" s="149"/>
      <c r="FE716" s="149"/>
      <c r="FF716" s="149"/>
      <c r="FG716" s="149"/>
      <c r="FH716" s="149"/>
      <c r="FI716" s="152"/>
    </row>
    <row r="717" spans="1:182" x14ac:dyDescent="0.25">
      <c r="A717" s="40">
        <f>A710+1</f>
        <v>103</v>
      </c>
      <c r="B717" s="29"/>
      <c r="C717" s="65" t="s">
        <v>531</v>
      </c>
      <c r="D717" s="41" t="str">
        <f>IF(MAX(F717:F722)&gt;0,MAX(F717:F722),"")</f>
        <v/>
      </c>
      <c r="E717" s="30"/>
      <c r="F717" s="45" t="str">
        <f>IF(I717&lt;&gt;"",1,"")</f>
        <v/>
      </c>
      <c r="G717" s="45" t="str">
        <f>IF(AND(I717&lt;&gt;"",D718&lt;&gt;""),D718,"")</f>
        <v/>
      </c>
      <c r="H717" s="45" t="str">
        <f>IF(AND(I717&lt;&gt;"",D719&lt;&gt;""),D721,"")</f>
        <v/>
      </c>
      <c r="I717" s="29"/>
      <c r="J717" s="146"/>
      <c r="K717" s="40" t="str">
        <f t="shared" ref="K717:K722" si="1321">IF(J717&lt;&gt;"",IF(ISNA(VLOOKUP(J717,PlanetTypeTable,2,FALSE)),"&lt;Unknown&gt;",VLOOKUP(J717,PlanetTypeTable,2,FALSE)),"")</f>
        <v/>
      </c>
      <c r="L717" s="34"/>
      <c r="M717" s="34"/>
      <c r="N717" s="34"/>
      <c r="O717" s="34"/>
      <c r="P717" s="29"/>
      <c r="Q717" s="50"/>
      <c r="R717" s="30"/>
      <c r="S717" s="30"/>
      <c r="T717" s="30"/>
      <c r="U717" s="30"/>
      <c r="V717" s="30"/>
      <c r="W717" s="30"/>
      <c r="X717" s="30"/>
      <c r="Y717" s="30"/>
      <c r="Z717" s="30"/>
      <c r="AA717" s="30"/>
      <c r="AB717" s="30"/>
      <c r="AC717" s="30"/>
      <c r="AD717" s="30"/>
      <c r="AE717" s="30"/>
      <c r="AF717" s="30"/>
      <c r="AG717" s="30"/>
      <c r="AH717" s="30"/>
      <c r="AI717" s="30"/>
      <c r="AJ717" s="30"/>
      <c r="AK717" s="30"/>
      <c r="AL717" s="30"/>
      <c r="AM717" s="51"/>
      <c r="AN717" s="50"/>
      <c r="AO717" s="30"/>
      <c r="AP717" s="30"/>
      <c r="AQ717" s="30"/>
      <c r="AR717" s="30"/>
      <c r="AS717" s="51"/>
      <c r="AT717" s="50"/>
      <c r="AU717" s="30"/>
      <c r="AV717" s="51"/>
      <c r="AW717" s="50"/>
      <c r="AX717" s="30"/>
      <c r="AY717" s="30"/>
      <c r="AZ717" s="30"/>
      <c r="BA717" s="30"/>
      <c r="BB717" s="30"/>
      <c r="BC717" s="30"/>
      <c r="BD717" s="30"/>
      <c r="BE717" s="30"/>
      <c r="BF717" s="30"/>
      <c r="BG717" s="30"/>
      <c r="BH717" s="51"/>
      <c r="BI717" s="50"/>
      <c r="BJ717" s="30"/>
      <c r="BK717" s="30"/>
      <c r="BL717" s="30"/>
      <c r="BM717" s="30"/>
      <c r="BN717" s="30"/>
      <c r="BO717" s="30"/>
      <c r="BP717" s="30"/>
      <c r="BQ717" s="30"/>
      <c r="BR717" s="30"/>
      <c r="BS717" s="30"/>
      <c r="BT717" s="30"/>
      <c r="BU717" s="51"/>
      <c r="BV717" s="50"/>
      <c r="BW717" s="52"/>
      <c r="BX717" s="52"/>
      <c r="BY717" s="30"/>
      <c r="BZ717" s="30"/>
      <c r="CA717" s="30"/>
      <c r="CB717" s="30"/>
      <c r="CC717" s="30"/>
      <c r="CD717" s="30"/>
      <c r="CE717" s="30"/>
      <c r="CF717" s="30"/>
      <c r="CG717" s="30"/>
      <c r="CH717" s="30"/>
      <c r="CI717" s="30"/>
      <c r="CJ717" s="30"/>
      <c r="CK717" s="30"/>
      <c r="CL717" s="30"/>
      <c r="CM717" s="51"/>
      <c r="CN717" s="53"/>
      <c r="CO717" s="53"/>
      <c r="CP717" s="53"/>
      <c r="CQ717" s="53"/>
      <c r="CR717" s="53"/>
      <c r="CS717" s="53"/>
      <c r="CT717" s="53"/>
      <c r="CU717" s="53"/>
      <c r="CV717" s="53"/>
      <c r="CW717" s="53"/>
      <c r="CX717" s="53"/>
      <c r="CY717" s="53"/>
      <c r="CZ717" s="53"/>
      <c r="DA717" s="53"/>
      <c r="DB717" s="53"/>
      <c r="DC717" s="53"/>
      <c r="DD717" s="53"/>
      <c r="DE717" s="53"/>
      <c r="DF717" s="53"/>
      <c r="DG717" s="53"/>
      <c r="DH717" s="53"/>
      <c r="DI717" s="53"/>
      <c r="DJ717" s="53"/>
      <c r="DK717" s="53"/>
      <c r="DL717" s="51"/>
      <c r="DM717" s="162" t="s">
        <v>249</v>
      </c>
      <c r="DN717" s="30"/>
      <c r="DO717" s="30"/>
      <c r="DP717" s="30"/>
      <c r="DQ717" s="30"/>
      <c r="DR717" s="30"/>
      <c r="DS717" s="30"/>
      <c r="DT717" s="30"/>
      <c r="DU717" s="51"/>
      <c r="DV717" s="163" t="s">
        <v>249</v>
      </c>
      <c r="DW717" s="30"/>
      <c r="DX717" s="30"/>
      <c r="DY717" s="30"/>
      <c r="DZ717" s="30"/>
      <c r="EA717" s="30"/>
      <c r="EB717" s="30"/>
      <c r="EC717" s="30"/>
      <c r="ED717" s="53"/>
      <c r="EE717" s="51"/>
      <c r="EF717" s="163" t="s">
        <v>249</v>
      </c>
      <c r="EG717" s="30"/>
      <c r="EH717" s="30"/>
      <c r="EI717" s="63"/>
      <c r="EJ717" s="30"/>
      <c r="EK717" s="30"/>
      <c r="EL717" s="30"/>
      <c r="EM717" s="30"/>
      <c r="EN717" s="51"/>
      <c r="EO717" s="163" t="s">
        <v>249</v>
      </c>
      <c r="EP717" s="30"/>
      <c r="EQ717" s="30"/>
      <c r="ER717" s="30"/>
      <c r="ES717" s="30"/>
      <c r="ET717" s="30"/>
      <c r="EU717" s="30"/>
      <c r="EV717" s="30"/>
      <c r="EW717" s="51"/>
      <c r="EX717" s="156"/>
      <c r="EY717" s="157"/>
      <c r="EZ717" s="157"/>
      <c r="FA717" s="157"/>
      <c r="FB717" s="157"/>
      <c r="FC717" s="157"/>
      <c r="FD717" s="157"/>
      <c r="FE717" s="157"/>
      <c r="FF717" s="157"/>
      <c r="FG717" s="157"/>
      <c r="FH717" s="157"/>
      <c r="FI717" s="158"/>
      <c r="FR717" s="25" t="str">
        <f>IF(FS717&lt;&gt;"",MAX(FR$3:FR716)+1,"")</f>
        <v/>
      </c>
      <c r="FS717" s="25" t="str">
        <f>IF(B717&lt;&gt;"",B717,"")</f>
        <v/>
      </c>
      <c r="FT717" s="25" t="str">
        <f>IF(D718&lt;&gt;"",D718,"")</f>
        <v/>
      </c>
      <c r="FV717" s="24" t="str">
        <f>IF(FW717&lt;&gt;"",MAX($FV$3:FV716)+1,"")</f>
        <v/>
      </c>
      <c r="FW717" s="24" t="str">
        <f>IF($B717&lt;&gt;"",LEFT(E717,2),"")</f>
        <v/>
      </c>
      <c r="FX717" s="24" t="str">
        <f t="shared" ref="FX717:FX721" si="1322">IF($B717&lt;&gt;"",I717,"")</f>
        <v/>
      </c>
      <c r="FY717" s="24" t="str">
        <f t="shared" ref="FY717:FY721" si="1323">IF($B717&lt;&gt;"",J717,"")</f>
        <v/>
      </c>
      <c r="FZ717" s="24" t="str">
        <f t="shared" ref="FZ717:FZ721" si="1324">IF($B717&lt;&gt;"",K717,"")</f>
        <v/>
      </c>
    </row>
    <row r="718" spans="1:182" x14ac:dyDescent="0.25">
      <c r="A718" s="38" t="str">
        <f>IF(AND(A717&lt;&gt;"",I718&lt;&gt;""),A717,"")</f>
        <v/>
      </c>
      <c r="B718" s="37" t="str">
        <f t="shared" ref="B718" si="1325">IF(AND($A718&lt;&gt;"",B717&lt;&gt;""),B717,"")</f>
        <v/>
      </c>
      <c r="C718" s="66" t="s">
        <v>72</v>
      </c>
      <c r="D718" s="32"/>
      <c r="E718" s="44" t="str">
        <f>IF(AND(I718&lt;&gt;"",E717&lt;&gt;""),E717,"")</f>
        <v/>
      </c>
      <c r="F718" s="44" t="str">
        <f>IF(I718&lt;&gt;"",MAX(F717:F717)+1,"")</f>
        <v/>
      </c>
      <c r="G718" s="44" t="str">
        <f>IF(AND(I718&lt;&gt;"",D718&lt;&gt;""),D718,"")</f>
        <v/>
      </c>
      <c r="H718" s="44" t="str">
        <f>IF(AND(I718&lt;&gt;"",D719&lt;&gt;""),D721,"")</f>
        <v/>
      </c>
      <c r="I718" s="31"/>
      <c r="J718" s="33"/>
      <c r="K718" s="38" t="str">
        <f t="shared" si="1321"/>
        <v/>
      </c>
      <c r="L718" s="153"/>
      <c r="M718" s="153"/>
      <c r="N718" s="153"/>
      <c r="O718" s="153"/>
      <c r="P718" s="31"/>
      <c r="Q718" s="54"/>
      <c r="R718" s="55"/>
      <c r="S718" s="55"/>
      <c r="T718" s="55"/>
      <c r="U718" s="55"/>
      <c r="V718" s="55"/>
      <c r="W718" s="55"/>
      <c r="X718" s="55"/>
      <c r="Y718" s="55"/>
      <c r="Z718" s="55"/>
      <c r="AA718" s="55"/>
      <c r="AB718" s="55"/>
      <c r="AC718" s="55"/>
      <c r="AD718" s="55"/>
      <c r="AE718" s="55"/>
      <c r="AF718" s="55"/>
      <c r="AG718" s="55"/>
      <c r="AH718" s="55"/>
      <c r="AI718" s="55"/>
      <c r="AJ718" s="55"/>
      <c r="AK718" s="55"/>
      <c r="AL718" s="55"/>
      <c r="AM718" s="56"/>
      <c r="AN718" s="54"/>
      <c r="AO718" s="55"/>
      <c r="AP718" s="55"/>
      <c r="AQ718" s="55"/>
      <c r="AR718" s="55"/>
      <c r="AS718" s="56"/>
      <c r="AT718" s="54"/>
      <c r="AU718" s="55"/>
      <c r="AV718" s="56"/>
      <c r="AW718" s="54"/>
      <c r="AX718" s="55"/>
      <c r="AY718" s="55"/>
      <c r="AZ718" s="55"/>
      <c r="BA718" s="55"/>
      <c r="BB718" s="55"/>
      <c r="BC718" s="55"/>
      <c r="BD718" s="55"/>
      <c r="BE718" s="55"/>
      <c r="BF718" s="55"/>
      <c r="BG718" s="55"/>
      <c r="BH718" s="56"/>
      <c r="BI718" s="54"/>
      <c r="BJ718" s="55"/>
      <c r="BK718" s="55"/>
      <c r="BL718" s="55"/>
      <c r="BM718" s="55"/>
      <c r="BN718" s="55"/>
      <c r="BO718" s="55"/>
      <c r="BP718" s="55"/>
      <c r="BQ718" s="55"/>
      <c r="BR718" s="55"/>
      <c r="BS718" s="55"/>
      <c r="BT718" s="55"/>
      <c r="BU718" s="56"/>
      <c r="BV718" s="54"/>
      <c r="BW718" s="57"/>
      <c r="BX718" s="57"/>
      <c r="BY718" s="55"/>
      <c r="BZ718" s="55"/>
      <c r="CA718" s="55"/>
      <c r="CB718" s="55"/>
      <c r="CC718" s="55"/>
      <c r="CD718" s="55"/>
      <c r="CE718" s="55"/>
      <c r="CF718" s="55"/>
      <c r="CG718" s="55"/>
      <c r="CH718" s="55"/>
      <c r="CI718" s="55"/>
      <c r="CJ718" s="55"/>
      <c r="CK718" s="55"/>
      <c r="CL718" s="55"/>
      <c r="CM718" s="56"/>
      <c r="CN718" s="58"/>
      <c r="CO718" s="58"/>
      <c r="CP718" s="58"/>
      <c r="CQ718" s="58"/>
      <c r="CR718" s="58"/>
      <c r="CS718" s="58"/>
      <c r="CT718" s="58"/>
      <c r="CU718" s="58"/>
      <c r="CV718" s="58"/>
      <c r="CW718" s="58"/>
      <c r="CX718" s="58"/>
      <c r="CY718" s="58"/>
      <c r="CZ718" s="58"/>
      <c r="DA718" s="58"/>
      <c r="DB718" s="58"/>
      <c r="DC718" s="58"/>
      <c r="DD718" s="58"/>
      <c r="DE718" s="58"/>
      <c r="DF718" s="58"/>
      <c r="DG718" s="58"/>
      <c r="DH718" s="58"/>
      <c r="DI718" s="58"/>
      <c r="DJ718" s="58"/>
      <c r="DK718" s="58"/>
      <c r="DL718" s="56"/>
      <c r="DM718" s="167" t="s">
        <v>44</v>
      </c>
      <c r="DN718" s="55"/>
      <c r="DO718" s="55"/>
      <c r="DP718" s="55"/>
      <c r="DQ718" s="55"/>
      <c r="DR718" s="55"/>
      <c r="DS718" s="55"/>
      <c r="DT718" s="55"/>
      <c r="DU718" s="56"/>
      <c r="DV718" s="168" t="s">
        <v>44</v>
      </c>
      <c r="DW718" s="55"/>
      <c r="DX718" s="55"/>
      <c r="DY718" s="55"/>
      <c r="DZ718" s="55"/>
      <c r="EA718" s="55"/>
      <c r="EB718" s="55"/>
      <c r="EC718" s="55"/>
      <c r="ED718" s="58"/>
      <c r="EE718" s="56"/>
      <c r="EF718" s="168" t="s">
        <v>44</v>
      </c>
      <c r="EG718" s="55"/>
      <c r="EH718" s="55"/>
      <c r="EI718" s="55"/>
      <c r="EJ718" s="55"/>
      <c r="EK718" s="55"/>
      <c r="EL718" s="55"/>
      <c r="EM718" s="55"/>
      <c r="EN718" s="56"/>
      <c r="EO718" s="168" t="s">
        <v>44</v>
      </c>
      <c r="EP718" s="55"/>
      <c r="EQ718" s="55"/>
      <c r="ER718" s="55"/>
      <c r="ES718" s="55"/>
      <c r="ET718" s="55"/>
      <c r="EU718" s="55"/>
      <c r="EV718" s="55"/>
      <c r="EW718" s="56"/>
      <c r="EX718" s="159"/>
      <c r="EY718" s="160"/>
      <c r="EZ718" s="160"/>
      <c r="FA718" s="160"/>
      <c r="FB718" s="160"/>
      <c r="FC718" s="160"/>
      <c r="FD718" s="160"/>
      <c r="FE718" s="160"/>
      <c r="FF718" s="160"/>
      <c r="FG718" s="160"/>
      <c r="FH718" s="160"/>
      <c r="FI718" s="161"/>
      <c r="FV718" s="24" t="str">
        <f>IF(FW718&lt;&gt;"",MAX($FV$3:FV717)+1,"")</f>
        <v/>
      </c>
      <c r="FW718" s="24" t="str">
        <f>IF($B718&lt;&gt;"",LEFT(E718,2),"")</f>
        <v/>
      </c>
      <c r="FX718" s="24" t="str">
        <f t="shared" si="1322"/>
        <v/>
      </c>
      <c r="FY718" s="24" t="str">
        <f t="shared" si="1323"/>
        <v/>
      </c>
      <c r="FZ718" s="24" t="str">
        <f t="shared" si="1324"/>
        <v/>
      </c>
    </row>
    <row r="719" spans="1:182" x14ac:dyDescent="0.25">
      <c r="A719" s="38" t="str">
        <f>IF(AND(A718&lt;&gt;"",I719&lt;&gt;""),A717,"")</f>
        <v/>
      </c>
      <c r="B719" s="38" t="str">
        <f t="shared" ref="B719" si="1326">IF(AND($A719&lt;&gt;"",B717&lt;&gt;""),B717,"")</f>
        <v/>
      </c>
      <c r="C719" s="65" t="s">
        <v>317</v>
      </c>
      <c r="D719" s="33"/>
      <c r="E719" s="44" t="str">
        <f>IF(AND(I719&lt;&gt;"",E717&lt;&gt;""),E717,"")</f>
        <v/>
      </c>
      <c r="F719" s="44" t="str">
        <f>IF(I719&lt;&gt;"",MAX(F717:F718)+1,"")</f>
        <v/>
      </c>
      <c r="G719" s="44" t="str">
        <f>IF(AND(I719&lt;&gt;"",D718&lt;&gt;""),D718,"")</f>
        <v/>
      </c>
      <c r="H719" s="44" t="str">
        <f>IF(AND(I719&lt;&gt;"",D719&lt;&gt;""),D721,"")</f>
        <v/>
      </c>
      <c r="I719" s="31"/>
      <c r="J719" s="33"/>
      <c r="K719" s="38" t="str">
        <f t="shared" si="1321"/>
        <v/>
      </c>
      <c r="L719" s="153"/>
      <c r="M719" s="153"/>
      <c r="N719" s="153"/>
      <c r="O719" s="153"/>
      <c r="P719" s="31"/>
      <c r="Q719" s="54"/>
      <c r="R719" s="55"/>
      <c r="S719" s="55"/>
      <c r="T719" s="55"/>
      <c r="U719" s="55"/>
      <c r="V719" s="55"/>
      <c r="W719" s="55"/>
      <c r="X719" s="55"/>
      <c r="Y719" s="55"/>
      <c r="Z719" s="55"/>
      <c r="AA719" s="55"/>
      <c r="AB719" s="55"/>
      <c r="AC719" s="55"/>
      <c r="AD719" s="55"/>
      <c r="AE719" s="55"/>
      <c r="AF719" s="55"/>
      <c r="AG719" s="55"/>
      <c r="AH719" s="55"/>
      <c r="AI719" s="55"/>
      <c r="AJ719" s="55"/>
      <c r="AK719" s="55"/>
      <c r="AL719" s="55"/>
      <c r="AM719" s="56"/>
      <c r="AN719" s="54"/>
      <c r="AO719" s="55"/>
      <c r="AP719" s="55"/>
      <c r="AQ719" s="55"/>
      <c r="AR719" s="55"/>
      <c r="AS719" s="56"/>
      <c r="AT719" s="54"/>
      <c r="AU719" s="55"/>
      <c r="AV719" s="56"/>
      <c r="AW719" s="54"/>
      <c r="AX719" s="55"/>
      <c r="AY719" s="55"/>
      <c r="AZ719" s="55"/>
      <c r="BA719" s="55"/>
      <c r="BB719" s="55"/>
      <c r="BC719" s="55"/>
      <c r="BD719" s="55"/>
      <c r="BE719" s="55"/>
      <c r="BF719" s="55"/>
      <c r="BG719" s="55"/>
      <c r="BH719" s="56"/>
      <c r="BI719" s="54"/>
      <c r="BJ719" s="55"/>
      <c r="BK719" s="55"/>
      <c r="BL719" s="55"/>
      <c r="BM719" s="55"/>
      <c r="BN719" s="55"/>
      <c r="BO719" s="55"/>
      <c r="BP719" s="55"/>
      <c r="BQ719" s="55"/>
      <c r="BR719" s="55"/>
      <c r="BS719" s="55"/>
      <c r="BT719" s="55"/>
      <c r="BU719" s="56"/>
      <c r="BV719" s="54"/>
      <c r="BW719" s="57"/>
      <c r="BX719" s="57"/>
      <c r="BY719" s="55"/>
      <c r="BZ719" s="55"/>
      <c r="CA719" s="55"/>
      <c r="CB719" s="55"/>
      <c r="CC719" s="55"/>
      <c r="CD719" s="55"/>
      <c r="CE719" s="55"/>
      <c r="CF719" s="55"/>
      <c r="CG719" s="55"/>
      <c r="CH719" s="55"/>
      <c r="CI719" s="55"/>
      <c r="CJ719" s="55"/>
      <c r="CK719" s="55"/>
      <c r="CL719" s="55"/>
      <c r="CM719" s="56"/>
      <c r="CN719" s="58"/>
      <c r="CO719" s="58"/>
      <c r="CP719" s="58"/>
      <c r="CQ719" s="58"/>
      <c r="CR719" s="58"/>
      <c r="CS719" s="58"/>
      <c r="CT719" s="58"/>
      <c r="CU719" s="58"/>
      <c r="CV719" s="58"/>
      <c r="CW719" s="58"/>
      <c r="CX719" s="58"/>
      <c r="CY719" s="58"/>
      <c r="CZ719" s="58"/>
      <c r="DA719" s="58"/>
      <c r="DB719" s="58"/>
      <c r="DC719" s="58"/>
      <c r="DD719" s="58"/>
      <c r="DE719" s="58"/>
      <c r="DF719" s="58"/>
      <c r="DG719" s="58"/>
      <c r="DH719" s="58"/>
      <c r="DI719" s="58"/>
      <c r="DJ719" s="58"/>
      <c r="DK719" s="58"/>
      <c r="DL719" s="56"/>
      <c r="DM719" s="165" t="s">
        <v>45</v>
      </c>
      <c r="DN719" s="55"/>
      <c r="DO719" s="55"/>
      <c r="DP719" s="55"/>
      <c r="DQ719" s="55"/>
      <c r="DR719" s="55"/>
      <c r="DS719" s="55"/>
      <c r="DT719" s="55"/>
      <c r="DU719" s="56"/>
      <c r="DV719" s="166" t="s">
        <v>45</v>
      </c>
      <c r="DW719" s="55"/>
      <c r="DX719" s="55"/>
      <c r="DY719" s="55"/>
      <c r="DZ719" s="55"/>
      <c r="EA719" s="55"/>
      <c r="EB719" s="55"/>
      <c r="EC719" s="55"/>
      <c r="ED719" s="58"/>
      <c r="EE719" s="56"/>
      <c r="EF719" s="166" t="s">
        <v>45</v>
      </c>
      <c r="EG719" s="55"/>
      <c r="EH719" s="55"/>
      <c r="EI719" s="55"/>
      <c r="EJ719" s="55"/>
      <c r="EK719" s="55"/>
      <c r="EL719" s="55"/>
      <c r="EM719" s="55"/>
      <c r="EN719" s="56"/>
      <c r="EO719" s="166" t="s">
        <v>45</v>
      </c>
      <c r="EP719" s="55"/>
      <c r="EQ719" s="55"/>
      <c r="ER719" s="55"/>
      <c r="ES719" s="55"/>
      <c r="ET719" s="55"/>
      <c r="EU719" s="55"/>
      <c r="EV719" s="55"/>
      <c r="EW719" s="56"/>
      <c r="EX719" s="159"/>
      <c r="EY719" s="160"/>
      <c r="EZ719" s="160"/>
      <c r="FA719" s="160"/>
      <c r="FB719" s="160"/>
      <c r="FC719" s="160"/>
      <c r="FD719" s="160"/>
      <c r="FE719" s="160"/>
      <c r="FF719" s="160"/>
      <c r="FG719" s="160"/>
      <c r="FH719" s="160"/>
      <c r="FI719" s="161"/>
      <c r="FV719" s="24" t="str">
        <f>IF(FW719&lt;&gt;"",MAX($FV$3:FV718)+1,"")</f>
        <v/>
      </c>
      <c r="FW719" s="24" t="str">
        <f>IF($B719&lt;&gt;"",LEFT(E719,2),"")</f>
        <v/>
      </c>
      <c r="FX719" s="24" t="str">
        <f t="shared" si="1322"/>
        <v/>
      </c>
      <c r="FY719" s="24" t="str">
        <f t="shared" si="1323"/>
        <v/>
      </c>
      <c r="FZ719" s="24" t="str">
        <f t="shared" si="1324"/>
        <v/>
      </c>
    </row>
    <row r="720" spans="1:182" x14ac:dyDescent="0.25">
      <c r="A720" s="38" t="str">
        <f>IF(AND(A719&lt;&gt;"",I720&lt;&gt;""),A717,"")</f>
        <v/>
      </c>
      <c r="B720" s="38" t="str">
        <f t="shared" ref="B720" si="1327">IF(AND($A720&lt;&gt;"",B717&lt;&gt;""),B717,"")</f>
        <v/>
      </c>
      <c r="C720" s="65" t="s">
        <v>318</v>
      </c>
      <c r="D720" s="33"/>
      <c r="E720" s="44" t="str">
        <f>IF(AND(I720&lt;&gt;"",E717&lt;&gt;""),E717,"")</f>
        <v/>
      </c>
      <c r="F720" s="44" t="str">
        <f>IF(I720&lt;&gt;"",MAX(F717:F719)+1,"")</f>
        <v/>
      </c>
      <c r="G720" s="44" t="str">
        <f>IF(AND(I720&lt;&gt;"",D718&lt;&gt;""),D718,"")</f>
        <v/>
      </c>
      <c r="H720" s="44" t="str">
        <f>IF(AND(I720&lt;&gt;"",D719&lt;&gt;""),D721,"")</f>
        <v/>
      </c>
      <c r="I720" s="31"/>
      <c r="J720" s="33"/>
      <c r="K720" s="38" t="str">
        <f t="shared" si="1321"/>
        <v/>
      </c>
      <c r="L720" s="153"/>
      <c r="M720" s="153"/>
      <c r="N720" s="153"/>
      <c r="O720" s="153"/>
      <c r="P720" s="31"/>
      <c r="Q720" s="54"/>
      <c r="R720" s="55"/>
      <c r="S720" s="55"/>
      <c r="T720" s="55"/>
      <c r="U720" s="55"/>
      <c r="V720" s="55"/>
      <c r="W720" s="55"/>
      <c r="X720" s="55"/>
      <c r="Y720" s="55"/>
      <c r="Z720" s="55"/>
      <c r="AA720" s="55"/>
      <c r="AB720" s="55"/>
      <c r="AC720" s="55"/>
      <c r="AD720" s="55"/>
      <c r="AE720" s="55"/>
      <c r="AF720" s="55"/>
      <c r="AG720" s="55"/>
      <c r="AH720" s="55"/>
      <c r="AI720" s="55"/>
      <c r="AJ720" s="55"/>
      <c r="AK720" s="55"/>
      <c r="AL720" s="55"/>
      <c r="AM720" s="56"/>
      <c r="AN720" s="54"/>
      <c r="AO720" s="55"/>
      <c r="AP720" s="55"/>
      <c r="AQ720" s="55"/>
      <c r="AR720" s="55"/>
      <c r="AS720" s="56"/>
      <c r="AT720" s="54"/>
      <c r="AU720" s="55"/>
      <c r="AV720" s="56"/>
      <c r="AW720" s="54"/>
      <c r="AX720" s="55"/>
      <c r="AY720" s="55"/>
      <c r="AZ720" s="55"/>
      <c r="BA720" s="55"/>
      <c r="BB720" s="55"/>
      <c r="BC720" s="55"/>
      <c r="BD720" s="55"/>
      <c r="BE720" s="55"/>
      <c r="BF720" s="55"/>
      <c r="BG720" s="55"/>
      <c r="BH720" s="56"/>
      <c r="BI720" s="54"/>
      <c r="BJ720" s="55"/>
      <c r="BK720" s="55"/>
      <c r="BL720" s="55"/>
      <c r="BM720" s="55"/>
      <c r="BN720" s="55"/>
      <c r="BO720" s="55"/>
      <c r="BP720" s="55"/>
      <c r="BQ720" s="55"/>
      <c r="BR720" s="55"/>
      <c r="BS720" s="55"/>
      <c r="BT720" s="55"/>
      <c r="BU720" s="56"/>
      <c r="BV720" s="54"/>
      <c r="BW720" s="57"/>
      <c r="BX720" s="57"/>
      <c r="BY720" s="55"/>
      <c r="BZ720" s="55"/>
      <c r="CA720" s="55"/>
      <c r="CB720" s="55"/>
      <c r="CC720" s="55"/>
      <c r="CD720" s="55"/>
      <c r="CE720" s="55"/>
      <c r="CF720" s="55"/>
      <c r="CG720" s="55"/>
      <c r="CH720" s="55"/>
      <c r="CI720" s="55"/>
      <c r="CJ720" s="55"/>
      <c r="CK720" s="55"/>
      <c r="CL720" s="55"/>
      <c r="CM720" s="56"/>
      <c r="CN720" s="58"/>
      <c r="CO720" s="58"/>
      <c r="CP720" s="58"/>
      <c r="CQ720" s="58"/>
      <c r="CR720" s="58"/>
      <c r="CS720" s="58"/>
      <c r="CT720" s="58"/>
      <c r="CU720" s="58"/>
      <c r="CV720" s="58"/>
      <c r="CW720" s="58"/>
      <c r="CX720" s="58"/>
      <c r="CY720" s="58"/>
      <c r="CZ720" s="58"/>
      <c r="DA720" s="58"/>
      <c r="DB720" s="58"/>
      <c r="DC720" s="58"/>
      <c r="DD720" s="58"/>
      <c r="DE720" s="58"/>
      <c r="DF720" s="58"/>
      <c r="DG720" s="58"/>
      <c r="DH720" s="58"/>
      <c r="DI720" s="58"/>
      <c r="DJ720" s="58"/>
      <c r="DK720" s="58"/>
      <c r="DL720" s="56"/>
      <c r="DM720" s="155" t="s">
        <v>42</v>
      </c>
      <c r="DN720" s="55"/>
      <c r="DO720" s="55"/>
      <c r="DP720" s="55"/>
      <c r="DQ720" s="55"/>
      <c r="DR720" s="55"/>
      <c r="DS720" s="55"/>
      <c r="DT720" s="55"/>
      <c r="DU720" s="56"/>
      <c r="DV720" s="91" t="s">
        <v>42</v>
      </c>
      <c r="DW720" s="60"/>
      <c r="DX720" s="60"/>
      <c r="DY720" s="60"/>
      <c r="DZ720" s="60"/>
      <c r="EA720" s="60"/>
      <c r="EB720" s="60"/>
      <c r="EC720" s="60"/>
      <c r="ED720" s="147"/>
      <c r="EE720" s="61"/>
      <c r="EF720" s="91" t="s">
        <v>42</v>
      </c>
      <c r="EG720" s="60"/>
      <c r="EH720" s="60"/>
      <c r="EI720" s="60"/>
      <c r="EJ720" s="60"/>
      <c r="EK720" s="60"/>
      <c r="EL720" s="60"/>
      <c r="EM720" s="60"/>
      <c r="EN720" s="61"/>
      <c r="EO720" s="164" t="s">
        <v>42</v>
      </c>
      <c r="EP720" s="60"/>
      <c r="EQ720" s="60"/>
      <c r="ER720" s="60"/>
      <c r="ES720" s="60"/>
      <c r="ET720" s="60"/>
      <c r="EU720" s="60"/>
      <c r="EV720" s="60"/>
      <c r="EW720" s="61"/>
      <c r="EX720" s="159"/>
      <c r="EY720" s="160"/>
      <c r="EZ720" s="160"/>
      <c r="FA720" s="160"/>
      <c r="FB720" s="160"/>
      <c r="FC720" s="160"/>
      <c r="FD720" s="160"/>
      <c r="FE720" s="160"/>
      <c r="FF720" s="160"/>
      <c r="FG720" s="160"/>
      <c r="FH720" s="160"/>
      <c r="FI720" s="161"/>
      <c r="FV720" s="24" t="str">
        <f>IF(FW720&lt;&gt;"",MAX($FV$3:FV719)+1,"")</f>
        <v/>
      </c>
      <c r="FW720" s="24" t="str">
        <f>IF($B720&lt;&gt;"",LEFT(E720,2),"")</f>
        <v/>
      </c>
      <c r="FX720" s="24" t="str">
        <f t="shared" si="1322"/>
        <v/>
      </c>
      <c r="FY720" s="24" t="str">
        <f t="shared" si="1323"/>
        <v/>
      </c>
      <c r="FZ720" s="24" t="str">
        <f t="shared" si="1324"/>
        <v/>
      </c>
    </row>
    <row r="721" spans="1:182" x14ac:dyDescent="0.25">
      <c r="A721" s="38" t="str">
        <f>IF(AND(A720&lt;&gt;"",I721&lt;&gt;""),A717,"")</f>
        <v/>
      </c>
      <c r="B721" s="38" t="str">
        <f t="shared" ref="B721" si="1328">IF(AND($A721&lt;&gt;"",B717&lt;&gt;""),B717,"")</f>
        <v/>
      </c>
      <c r="C721" s="65" t="s">
        <v>742</v>
      </c>
      <c r="D721" s="42" t="str">
        <f>IF(D719&lt;&gt;"",IF(ISNA(VLOOKUP(D719,EconomyTable,2,FALSE)),"&lt;Unknown&gt;",VLOOKUP(D719,EconomyTable,2,FALSE)),"")</f>
        <v/>
      </c>
      <c r="E721" s="44" t="str">
        <f>IF(AND(I721&lt;&gt;"",E717&lt;&gt;""),E717,"")</f>
        <v/>
      </c>
      <c r="F721" s="44" t="str">
        <f>IF(I721&lt;&gt;"",MAX(F717:F720)+1,"")</f>
        <v/>
      </c>
      <c r="G721" s="44" t="str">
        <f>IF(AND(I721&lt;&gt;"",D718&lt;&gt;""),D718,"")</f>
        <v/>
      </c>
      <c r="H721" s="44" t="str">
        <f>IF(AND(I722&lt;&gt;"",D719&lt;&gt;""),D721,"")</f>
        <v/>
      </c>
      <c r="I721" s="31"/>
      <c r="J721" s="33"/>
      <c r="K721" s="38" t="str">
        <f t="shared" si="1321"/>
        <v/>
      </c>
      <c r="L721" s="153"/>
      <c r="M721" s="153"/>
      <c r="N721" s="153"/>
      <c r="O721" s="153"/>
      <c r="P721" s="31"/>
      <c r="Q721" s="54"/>
      <c r="R721" s="55"/>
      <c r="S721" s="55"/>
      <c r="T721" s="55"/>
      <c r="U721" s="55"/>
      <c r="V721" s="55"/>
      <c r="W721" s="55"/>
      <c r="X721" s="55"/>
      <c r="Y721" s="55"/>
      <c r="Z721" s="55"/>
      <c r="AA721" s="55"/>
      <c r="AB721" s="55"/>
      <c r="AC721" s="55"/>
      <c r="AD721" s="55"/>
      <c r="AE721" s="55"/>
      <c r="AF721" s="55"/>
      <c r="AG721" s="55"/>
      <c r="AH721" s="55"/>
      <c r="AI721" s="55"/>
      <c r="AJ721" s="55"/>
      <c r="AK721" s="55"/>
      <c r="AL721" s="55"/>
      <c r="AM721" s="56"/>
      <c r="AN721" s="54"/>
      <c r="AO721" s="55"/>
      <c r="AP721" s="55"/>
      <c r="AQ721" s="55"/>
      <c r="AR721" s="55"/>
      <c r="AS721" s="56"/>
      <c r="AT721" s="54"/>
      <c r="AU721" s="55"/>
      <c r="AV721" s="56"/>
      <c r="AW721" s="54"/>
      <c r="AX721" s="55"/>
      <c r="AY721" s="55"/>
      <c r="AZ721" s="55"/>
      <c r="BA721" s="55"/>
      <c r="BB721" s="55"/>
      <c r="BC721" s="55"/>
      <c r="BD721" s="55"/>
      <c r="BE721" s="55"/>
      <c r="BF721" s="55"/>
      <c r="BG721" s="55"/>
      <c r="BH721" s="56"/>
      <c r="BI721" s="54"/>
      <c r="BJ721" s="55"/>
      <c r="BK721" s="55"/>
      <c r="BL721" s="55"/>
      <c r="BM721" s="55"/>
      <c r="BN721" s="55"/>
      <c r="BO721" s="55"/>
      <c r="BP721" s="55"/>
      <c r="BQ721" s="55"/>
      <c r="BR721" s="55"/>
      <c r="BS721" s="55"/>
      <c r="BT721" s="55"/>
      <c r="BU721" s="56"/>
      <c r="BV721" s="54"/>
      <c r="BW721" s="57"/>
      <c r="BX721" s="57"/>
      <c r="BY721" s="55"/>
      <c r="BZ721" s="55"/>
      <c r="CA721" s="55"/>
      <c r="CB721" s="55"/>
      <c r="CC721" s="55"/>
      <c r="CD721" s="55"/>
      <c r="CE721" s="55"/>
      <c r="CF721" s="55"/>
      <c r="CG721" s="55"/>
      <c r="CH721" s="55"/>
      <c r="CI721" s="55"/>
      <c r="CJ721" s="55"/>
      <c r="CK721" s="55"/>
      <c r="CL721" s="55"/>
      <c r="CM721" s="58"/>
      <c r="CN721" s="54"/>
      <c r="CO721" s="58"/>
      <c r="CP721" s="58"/>
      <c r="CQ721" s="58"/>
      <c r="CR721" s="58"/>
      <c r="CS721" s="58"/>
      <c r="CT721" s="58"/>
      <c r="CU721" s="58"/>
      <c r="CV721" s="58"/>
      <c r="CW721" s="58"/>
      <c r="CX721" s="58"/>
      <c r="CY721" s="58"/>
      <c r="CZ721" s="58"/>
      <c r="DA721" s="58"/>
      <c r="DB721" s="58"/>
      <c r="DC721" s="58"/>
      <c r="DD721" s="58"/>
      <c r="DE721" s="58"/>
      <c r="DF721" s="58"/>
      <c r="DG721" s="58"/>
      <c r="DH721" s="58"/>
      <c r="DI721" s="58"/>
      <c r="DJ721" s="58"/>
      <c r="DK721" s="58"/>
      <c r="DL721" s="56"/>
      <c r="DM721" s="169" t="s">
        <v>861</v>
      </c>
      <c r="DN721" s="170"/>
      <c r="DO721" s="170"/>
      <c r="DP721" s="170"/>
      <c r="DQ721" s="170"/>
      <c r="DR721" s="170"/>
      <c r="DS721" s="171"/>
      <c r="DT721" s="205">
        <f>SUM(DN717:DU720)</f>
        <v>0</v>
      </c>
      <c r="DU721" s="218"/>
      <c r="DV721" s="169" t="s">
        <v>861</v>
      </c>
      <c r="DW721" s="170"/>
      <c r="DX721" s="170"/>
      <c r="DY721" s="170"/>
      <c r="DZ721" s="170"/>
      <c r="EA721" s="170"/>
      <c r="EB721" s="170"/>
      <c r="EC721" s="171"/>
      <c r="ED721" s="205">
        <f>SUM(DW717:EE720)</f>
        <v>0</v>
      </c>
      <c r="EE721" s="218"/>
      <c r="EF721" s="169" t="s">
        <v>861</v>
      </c>
      <c r="EG721" s="170"/>
      <c r="EH721" s="170"/>
      <c r="EI721" s="170"/>
      <c r="EJ721" s="170"/>
      <c r="EK721" s="170"/>
      <c r="EL721" s="171"/>
      <c r="EM721" s="205">
        <f>SUM(EG717:EN720)</f>
        <v>0</v>
      </c>
      <c r="EN721" s="218"/>
      <c r="EO721" s="169" t="s">
        <v>861</v>
      </c>
      <c r="EP721" s="170"/>
      <c r="EQ721" s="170"/>
      <c r="ER721" s="170"/>
      <c r="ES721" s="170"/>
      <c r="ET721" s="170"/>
      <c r="EU721" s="171"/>
      <c r="EV721" s="205">
        <f>SUM(EP717:EW720)</f>
        <v>0</v>
      </c>
      <c r="EW721" s="218"/>
      <c r="EX721" s="159"/>
      <c r="EY721" s="160"/>
      <c r="EZ721" s="160"/>
      <c r="FA721" s="160"/>
      <c r="FB721" s="160"/>
      <c r="FC721" s="160"/>
      <c r="FD721" s="160"/>
      <c r="FE721" s="160"/>
      <c r="FF721" s="160"/>
      <c r="FG721" s="160"/>
      <c r="FH721" s="160"/>
      <c r="FI721" s="161"/>
      <c r="FV721" s="24" t="str">
        <f>IF(FW721&lt;&gt;"",MAX($FV$3:FV720)+1,"")</f>
        <v/>
      </c>
      <c r="FW721" s="24" t="str">
        <f>IF($B721&lt;&gt;"",E721,"")</f>
        <v/>
      </c>
      <c r="FX721" s="24" t="str">
        <f t="shared" si="1322"/>
        <v/>
      </c>
      <c r="FY721" s="24" t="str">
        <f t="shared" si="1323"/>
        <v/>
      </c>
      <c r="FZ721" s="24" t="str">
        <f t="shared" si="1324"/>
        <v/>
      </c>
    </row>
    <row r="722" spans="1:182" x14ac:dyDescent="0.25">
      <c r="A722" s="38" t="str">
        <f>IF(AND(A721&lt;&gt;"",I722&lt;&gt;""),A717,"")</f>
        <v/>
      </c>
      <c r="B722" s="38" t="str">
        <f t="shared" ref="B722" si="1329">IF(AND($A722&lt;&gt;"",B717&lt;&gt;""),B717,"")</f>
        <v/>
      </c>
      <c r="C722" s="65" t="s">
        <v>741</v>
      </c>
      <c r="D722" s="43" t="str">
        <f>IF(D720&lt;&gt;"",IF(ISNA(VLOOKUP(D720,EconomyTypeTable,2,FALSE)),"&lt;Unknown&gt;",VLOOKUP(D720,EconomyTypeTable,2,FALSE)),"")</f>
        <v/>
      </c>
      <c r="E722" s="44" t="str">
        <f>IF(AND(I722&lt;&gt;"",E717&lt;&gt;""),E717,"")</f>
        <v/>
      </c>
      <c r="F722" s="44" t="str">
        <f>IF(I722&lt;&gt;"",MAX(F717:F721)+1,"")</f>
        <v/>
      </c>
      <c r="G722" s="44" t="str">
        <f>IF(AND(I721&lt;&gt;"",D718&lt;&gt;""),D718,"")</f>
        <v/>
      </c>
      <c r="H722" s="44" t="str">
        <f>IF(AND(I722&lt;&gt;"",D719&lt;&gt;""),D721,"")</f>
        <v/>
      </c>
      <c r="I722" s="31"/>
      <c r="J722" s="33"/>
      <c r="K722" s="38" t="str">
        <f t="shared" si="1321"/>
        <v/>
      </c>
      <c r="L722" s="153"/>
      <c r="M722" s="153"/>
      <c r="N722" s="153"/>
      <c r="O722" s="153"/>
      <c r="P722" s="31"/>
      <c r="Q722" s="59"/>
      <c r="R722" s="60"/>
      <c r="S722" s="60"/>
      <c r="T722" s="60"/>
      <c r="U722" s="60"/>
      <c r="V722" s="60"/>
      <c r="W722" s="60"/>
      <c r="X722" s="60"/>
      <c r="Y722" s="60"/>
      <c r="Z722" s="60"/>
      <c r="AA722" s="60"/>
      <c r="AB722" s="60"/>
      <c r="AC722" s="60"/>
      <c r="AD722" s="60"/>
      <c r="AE722" s="60"/>
      <c r="AF722" s="60"/>
      <c r="AG722" s="60"/>
      <c r="AH722" s="60"/>
      <c r="AI722" s="60"/>
      <c r="AJ722" s="60"/>
      <c r="AK722" s="60"/>
      <c r="AL722" s="60"/>
      <c r="AM722" s="61"/>
      <c r="AN722" s="59"/>
      <c r="AO722" s="60"/>
      <c r="AP722" s="60"/>
      <c r="AQ722" s="60"/>
      <c r="AR722" s="60"/>
      <c r="AS722" s="61"/>
      <c r="AT722" s="59"/>
      <c r="AU722" s="60"/>
      <c r="AV722" s="61"/>
      <c r="AW722" s="59"/>
      <c r="AX722" s="60"/>
      <c r="AY722" s="60"/>
      <c r="AZ722" s="60"/>
      <c r="BA722" s="60"/>
      <c r="BB722" s="60"/>
      <c r="BC722" s="60"/>
      <c r="BD722" s="60"/>
      <c r="BE722" s="60"/>
      <c r="BF722" s="60"/>
      <c r="BG722" s="60"/>
      <c r="BH722" s="61"/>
      <c r="BI722" s="59"/>
      <c r="BJ722" s="60"/>
      <c r="BK722" s="60"/>
      <c r="BL722" s="60"/>
      <c r="BM722" s="60"/>
      <c r="BN722" s="60"/>
      <c r="BO722" s="60"/>
      <c r="BP722" s="60"/>
      <c r="BQ722" s="60"/>
      <c r="BR722" s="60"/>
      <c r="BS722" s="60"/>
      <c r="BT722" s="60"/>
      <c r="BU722" s="61"/>
      <c r="BV722" s="59"/>
      <c r="BW722" s="62"/>
      <c r="BX722" s="62"/>
      <c r="BY722" s="60"/>
      <c r="BZ722" s="60"/>
      <c r="CA722" s="60"/>
      <c r="CB722" s="60"/>
      <c r="CC722" s="60"/>
      <c r="CD722" s="60"/>
      <c r="CE722" s="60"/>
      <c r="CF722" s="60"/>
      <c r="CG722" s="60"/>
      <c r="CH722" s="60"/>
      <c r="CI722" s="60"/>
      <c r="CJ722" s="60"/>
      <c r="CK722" s="60"/>
      <c r="CL722" s="60"/>
      <c r="CM722" s="61"/>
      <c r="CN722" s="58"/>
      <c r="CO722" s="58"/>
      <c r="CP722" s="58"/>
      <c r="CQ722" s="58"/>
      <c r="CR722" s="58"/>
      <c r="CS722" s="58"/>
      <c r="CT722" s="58"/>
      <c r="CU722" s="58"/>
      <c r="CV722" s="58"/>
      <c r="CW722" s="58"/>
      <c r="CX722" s="58"/>
      <c r="CY722" s="58"/>
      <c r="CZ722" s="58"/>
      <c r="DA722" s="58"/>
      <c r="DB722" s="58"/>
      <c r="DC722" s="58"/>
      <c r="DD722" s="58"/>
      <c r="DE722" s="58"/>
      <c r="DF722" s="58"/>
      <c r="DG722" s="58"/>
      <c r="DH722" s="58"/>
      <c r="DI722" s="58"/>
      <c r="DJ722" s="58"/>
      <c r="DK722" s="58"/>
      <c r="DL722" s="56"/>
      <c r="DM722" s="169" t="s">
        <v>823</v>
      </c>
      <c r="DN722" s="170"/>
      <c r="DO722" s="170"/>
      <c r="DP722" s="170"/>
      <c r="DQ722" s="170"/>
      <c r="DR722" s="170"/>
      <c r="DS722" s="171"/>
      <c r="DT722" s="172"/>
      <c r="DU722" s="173"/>
      <c r="DV722" s="209"/>
      <c r="DW722" s="190"/>
      <c r="DX722" s="190"/>
      <c r="DY722" s="190"/>
      <c r="DZ722" s="190"/>
      <c r="EA722" s="190"/>
      <c r="EB722" s="190"/>
      <c r="EC722" s="190"/>
      <c r="ED722" s="190"/>
      <c r="EE722" s="190"/>
      <c r="EF722" s="190"/>
      <c r="EG722" s="190"/>
      <c r="EH722" s="190"/>
      <c r="EI722" s="190"/>
      <c r="EJ722" s="190"/>
      <c r="EK722" s="190"/>
      <c r="EL722" s="190"/>
      <c r="EM722" s="190"/>
      <c r="EN722" s="190"/>
      <c r="EO722" s="190"/>
      <c r="EP722" s="190"/>
      <c r="EQ722" s="190"/>
      <c r="ER722" s="190"/>
      <c r="ES722" s="190"/>
      <c r="ET722" s="190"/>
      <c r="EU722" s="190"/>
      <c r="EV722" s="190"/>
      <c r="EW722" s="210"/>
      <c r="EX722" s="159"/>
      <c r="EY722" s="160"/>
      <c r="EZ722" s="160"/>
      <c r="FA722" s="160"/>
      <c r="FB722" s="160"/>
      <c r="FC722" s="160"/>
      <c r="FD722" s="160"/>
      <c r="FE722" s="160"/>
      <c r="FF722" s="160"/>
      <c r="FG722" s="160"/>
      <c r="FH722" s="160"/>
      <c r="FI722" s="161"/>
    </row>
    <row r="723" spans="1:182" ht="15.75" thickBot="1" x14ac:dyDescent="0.3">
      <c r="A723" s="39">
        <f>IF(A717&lt;&gt;"",A717,"")</f>
        <v>103</v>
      </c>
      <c r="B723" s="39" t="str">
        <f>IF(AND($A723&lt;&gt;"",B717&lt;&gt;""),B717,"")</f>
        <v/>
      </c>
      <c r="C723" s="67" t="s">
        <v>315</v>
      </c>
      <c r="D723" s="36"/>
      <c r="E723" s="148"/>
      <c r="F723" s="149"/>
      <c r="G723" s="149"/>
      <c r="H723" s="149"/>
      <c r="I723" s="149"/>
      <c r="J723" s="149"/>
      <c r="K723" s="149"/>
      <c r="L723" s="149"/>
      <c r="M723" s="149"/>
      <c r="N723" s="149"/>
      <c r="O723" s="150"/>
      <c r="P723" s="46" t="str">
        <f>IF(COUNTA(Q723:AM723)-COUNTBLANK(Q723:AM723)&gt;0,COUNTA(Q723:AM723)-COUNTBLANK(Q723:AM723)&amp;" Deposit types","")</f>
        <v/>
      </c>
      <c r="Q723" s="47" t="str">
        <f>IF(COUNTA(Q717:Q722)&gt;0,COUNTA(Q717:Q722),"")</f>
        <v/>
      </c>
      <c r="R723" s="48" t="str">
        <f t="shared" ref="R723:AA723" si="1330">IF(COUNTA(R717:R722)&gt;0,COUNTA(R717:R722),"")</f>
        <v/>
      </c>
      <c r="S723" s="48" t="str">
        <f t="shared" si="1330"/>
        <v/>
      </c>
      <c r="T723" s="48" t="str">
        <f t="shared" si="1330"/>
        <v/>
      </c>
      <c r="U723" s="48" t="str">
        <f t="shared" si="1330"/>
        <v/>
      </c>
      <c r="V723" s="48" t="str">
        <f t="shared" si="1330"/>
        <v/>
      </c>
      <c r="W723" s="48" t="str">
        <f t="shared" si="1330"/>
        <v/>
      </c>
      <c r="X723" s="48" t="str">
        <f t="shared" si="1330"/>
        <v/>
      </c>
      <c r="Y723" s="48" t="str">
        <f t="shared" si="1330"/>
        <v/>
      </c>
      <c r="Z723" s="48" t="str">
        <f t="shared" si="1330"/>
        <v/>
      </c>
      <c r="AA723" s="48" t="str">
        <f t="shared" si="1330"/>
        <v/>
      </c>
      <c r="AB723" s="48" t="str">
        <f>IF(COUNTA(AB717:AB722)&gt;0,COUNTA(AB717:AB722),"")</f>
        <v/>
      </c>
      <c r="AC723" s="48" t="str">
        <f t="shared" ref="AC723:BK723" si="1331">IF(COUNTA(AC717:AC722)&gt;0,COUNTA(AC717:AC722),"")</f>
        <v/>
      </c>
      <c r="AD723" s="48" t="str">
        <f t="shared" si="1331"/>
        <v/>
      </c>
      <c r="AE723" s="48" t="str">
        <f t="shared" si="1331"/>
        <v/>
      </c>
      <c r="AF723" s="48" t="str">
        <f t="shared" si="1331"/>
        <v/>
      </c>
      <c r="AG723" s="48" t="str">
        <f t="shared" si="1331"/>
        <v/>
      </c>
      <c r="AH723" s="48" t="str">
        <f t="shared" si="1331"/>
        <v/>
      </c>
      <c r="AI723" s="48" t="str">
        <f t="shared" si="1331"/>
        <v/>
      </c>
      <c r="AJ723" s="48" t="str">
        <f t="shared" si="1331"/>
        <v/>
      </c>
      <c r="AK723" s="48" t="str">
        <f t="shared" si="1331"/>
        <v/>
      </c>
      <c r="AL723" s="48" t="str">
        <f t="shared" si="1331"/>
        <v/>
      </c>
      <c r="AM723" s="49" t="str">
        <f t="shared" si="1331"/>
        <v/>
      </c>
      <c r="AN723" s="47" t="str">
        <f t="shared" si="1331"/>
        <v/>
      </c>
      <c r="AO723" s="48" t="str">
        <f t="shared" si="1331"/>
        <v/>
      </c>
      <c r="AP723" s="48" t="str">
        <f t="shared" si="1331"/>
        <v/>
      </c>
      <c r="AQ723" s="48" t="str">
        <f t="shared" si="1331"/>
        <v/>
      </c>
      <c r="AR723" s="48" t="str">
        <f t="shared" si="1331"/>
        <v/>
      </c>
      <c r="AS723" s="49" t="str">
        <f t="shared" si="1331"/>
        <v/>
      </c>
      <c r="AT723" s="47" t="str">
        <f t="shared" si="1331"/>
        <v/>
      </c>
      <c r="AU723" s="48" t="str">
        <f t="shared" si="1331"/>
        <v/>
      </c>
      <c r="AV723" s="49" t="str">
        <f t="shared" si="1331"/>
        <v/>
      </c>
      <c r="AW723" s="47" t="str">
        <f t="shared" si="1331"/>
        <v/>
      </c>
      <c r="AX723" s="48" t="str">
        <f t="shared" si="1331"/>
        <v/>
      </c>
      <c r="AY723" s="48" t="str">
        <f t="shared" si="1331"/>
        <v/>
      </c>
      <c r="AZ723" s="48" t="str">
        <f t="shared" si="1331"/>
        <v/>
      </c>
      <c r="BA723" s="48" t="str">
        <f t="shared" si="1331"/>
        <v/>
      </c>
      <c r="BB723" s="48" t="str">
        <f t="shared" si="1331"/>
        <v/>
      </c>
      <c r="BC723" s="48" t="str">
        <f t="shared" si="1331"/>
        <v/>
      </c>
      <c r="BD723" s="48" t="str">
        <f t="shared" si="1331"/>
        <v/>
      </c>
      <c r="BE723" s="48" t="str">
        <f t="shared" si="1331"/>
        <v/>
      </c>
      <c r="BF723" s="48" t="str">
        <f t="shared" si="1331"/>
        <v/>
      </c>
      <c r="BG723" s="48" t="str">
        <f t="shared" si="1331"/>
        <v/>
      </c>
      <c r="BH723" s="49" t="str">
        <f t="shared" si="1331"/>
        <v/>
      </c>
      <c r="BI723" s="47" t="str">
        <f t="shared" si="1331"/>
        <v/>
      </c>
      <c r="BJ723" s="48" t="str">
        <f t="shared" si="1331"/>
        <v/>
      </c>
      <c r="BK723" s="48" t="str">
        <f t="shared" si="1331"/>
        <v/>
      </c>
      <c r="BL723" s="48"/>
      <c r="BM723" s="48" t="str">
        <f t="shared" ref="BM723:BU723" si="1332">IF(COUNTA(BM717:BM722)&gt;0,COUNTA(BM717:BM722),"")</f>
        <v/>
      </c>
      <c r="BN723" s="48" t="str">
        <f t="shared" si="1332"/>
        <v/>
      </c>
      <c r="BO723" s="48" t="str">
        <f t="shared" si="1332"/>
        <v/>
      </c>
      <c r="BP723" s="48" t="str">
        <f t="shared" si="1332"/>
        <v/>
      </c>
      <c r="BQ723" s="48" t="str">
        <f t="shared" si="1332"/>
        <v/>
      </c>
      <c r="BR723" s="48" t="str">
        <f t="shared" si="1332"/>
        <v/>
      </c>
      <c r="BS723" s="48" t="str">
        <f t="shared" si="1332"/>
        <v/>
      </c>
      <c r="BT723" s="48" t="str">
        <f t="shared" si="1332"/>
        <v/>
      </c>
      <c r="BU723" s="49" t="str">
        <f t="shared" si="1332"/>
        <v/>
      </c>
      <c r="BV723" s="47" t="str">
        <f>IF(COUNTA(BV717:BV722)&gt;0,COUNTA(BV717:BV722),"")</f>
        <v/>
      </c>
      <c r="BW723" s="48" t="str">
        <f t="shared" ref="BW723:DL723" si="1333">IF(COUNTA(BW717:BW722)&gt;0,COUNTA(BW717:BW722),"")</f>
        <v/>
      </c>
      <c r="BX723" s="48" t="str">
        <f t="shared" si="1333"/>
        <v/>
      </c>
      <c r="BY723" s="48" t="str">
        <f t="shared" si="1333"/>
        <v/>
      </c>
      <c r="BZ723" s="48" t="str">
        <f t="shared" si="1333"/>
        <v/>
      </c>
      <c r="CA723" s="48" t="str">
        <f t="shared" si="1333"/>
        <v/>
      </c>
      <c r="CB723" s="48" t="str">
        <f t="shared" si="1333"/>
        <v/>
      </c>
      <c r="CC723" s="48" t="str">
        <f t="shared" si="1333"/>
        <v/>
      </c>
      <c r="CD723" s="48" t="str">
        <f t="shared" si="1333"/>
        <v/>
      </c>
      <c r="CE723" s="48" t="str">
        <f t="shared" si="1333"/>
        <v/>
      </c>
      <c r="CF723" s="48" t="str">
        <f t="shared" si="1333"/>
        <v/>
      </c>
      <c r="CG723" s="48" t="str">
        <f t="shared" si="1333"/>
        <v/>
      </c>
      <c r="CH723" s="48" t="str">
        <f t="shared" si="1333"/>
        <v/>
      </c>
      <c r="CI723" s="48" t="str">
        <f t="shared" si="1333"/>
        <v/>
      </c>
      <c r="CJ723" s="48" t="str">
        <f t="shared" si="1333"/>
        <v/>
      </c>
      <c r="CK723" s="48" t="str">
        <f t="shared" si="1333"/>
        <v/>
      </c>
      <c r="CL723" s="48" t="str">
        <f t="shared" si="1333"/>
        <v/>
      </c>
      <c r="CM723" s="49" t="str">
        <f t="shared" si="1333"/>
        <v/>
      </c>
      <c r="CN723" s="47" t="str">
        <f t="shared" si="1333"/>
        <v/>
      </c>
      <c r="CO723" s="48" t="str">
        <f t="shared" si="1333"/>
        <v/>
      </c>
      <c r="CP723" s="48" t="str">
        <f t="shared" si="1333"/>
        <v/>
      </c>
      <c r="CQ723" s="48" t="str">
        <f t="shared" si="1333"/>
        <v/>
      </c>
      <c r="CR723" s="48" t="str">
        <f t="shared" si="1333"/>
        <v/>
      </c>
      <c r="CS723" s="48" t="str">
        <f t="shared" si="1333"/>
        <v/>
      </c>
      <c r="CT723" s="48" t="str">
        <f t="shared" si="1333"/>
        <v/>
      </c>
      <c r="CU723" s="48" t="str">
        <f t="shared" si="1333"/>
        <v/>
      </c>
      <c r="CV723" s="48" t="str">
        <f t="shared" si="1333"/>
        <v/>
      </c>
      <c r="CW723" s="48" t="str">
        <f t="shared" si="1333"/>
        <v/>
      </c>
      <c r="CX723" s="48" t="str">
        <f t="shared" si="1333"/>
        <v/>
      </c>
      <c r="CY723" s="48" t="str">
        <f t="shared" si="1333"/>
        <v/>
      </c>
      <c r="CZ723" s="48" t="str">
        <f t="shared" si="1333"/>
        <v/>
      </c>
      <c r="DA723" s="48" t="str">
        <f t="shared" si="1333"/>
        <v/>
      </c>
      <c r="DB723" s="48" t="str">
        <f t="shared" si="1333"/>
        <v/>
      </c>
      <c r="DC723" s="48" t="str">
        <f t="shared" si="1333"/>
        <v/>
      </c>
      <c r="DD723" s="48" t="str">
        <f t="shared" si="1333"/>
        <v/>
      </c>
      <c r="DE723" s="48" t="str">
        <f t="shared" si="1333"/>
        <v/>
      </c>
      <c r="DF723" s="48" t="str">
        <f t="shared" si="1333"/>
        <v/>
      </c>
      <c r="DG723" s="48" t="str">
        <f t="shared" si="1333"/>
        <v/>
      </c>
      <c r="DH723" s="48" t="str">
        <f t="shared" si="1333"/>
        <v/>
      </c>
      <c r="DI723" s="48" t="str">
        <f t="shared" si="1333"/>
        <v/>
      </c>
      <c r="DJ723" s="48" t="str">
        <f t="shared" si="1333"/>
        <v/>
      </c>
      <c r="DK723" s="48" t="str">
        <f t="shared" si="1333"/>
        <v/>
      </c>
      <c r="DL723" s="49" t="str">
        <f t="shared" si="1333"/>
        <v/>
      </c>
      <c r="DM723" s="169" t="s">
        <v>822</v>
      </c>
      <c r="DN723" s="170"/>
      <c r="DO723" s="170"/>
      <c r="DP723" s="170"/>
      <c r="DQ723" s="170"/>
      <c r="DR723" s="170"/>
      <c r="DS723" s="171"/>
      <c r="DT723" s="172"/>
      <c r="DU723" s="173"/>
      <c r="DV723" s="211"/>
      <c r="DW723" s="212"/>
      <c r="DX723" s="212"/>
      <c r="DY723" s="212"/>
      <c r="DZ723" s="212"/>
      <c r="EA723" s="212"/>
      <c r="EB723" s="212"/>
      <c r="EC723" s="212"/>
      <c r="ED723" s="212"/>
      <c r="EE723" s="212"/>
      <c r="EF723" s="212"/>
      <c r="EG723" s="212"/>
      <c r="EH723" s="212"/>
      <c r="EI723" s="212"/>
      <c r="EJ723" s="212"/>
      <c r="EK723" s="212"/>
      <c r="EL723" s="212"/>
      <c r="EM723" s="212"/>
      <c r="EN723" s="212"/>
      <c r="EO723" s="212"/>
      <c r="EP723" s="212"/>
      <c r="EQ723" s="212"/>
      <c r="ER723" s="212"/>
      <c r="ES723" s="212"/>
      <c r="ET723" s="212"/>
      <c r="EU723" s="212"/>
      <c r="EV723" s="212"/>
      <c r="EW723" s="213"/>
      <c r="EX723" s="151"/>
      <c r="EY723" s="149"/>
      <c r="EZ723" s="149"/>
      <c r="FA723" s="149"/>
      <c r="FB723" s="149"/>
      <c r="FC723" s="149"/>
      <c r="FD723" s="149"/>
      <c r="FE723" s="149"/>
      <c r="FF723" s="149"/>
      <c r="FG723" s="149"/>
      <c r="FH723" s="149"/>
      <c r="FI723" s="152"/>
    </row>
    <row r="724" spans="1:182" x14ac:dyDescent="0.25">
      <c r="A724" s="40">
        <f>A717+1</f>
        <v>104</v>
      </c>
      <c r="B724" s="29"/>
      <c r="C724" s="65" t="s">
        <v>531</v>
      </c>
      <c r="D724" s="41" t="str">
        <f>IF(MAX(F724:F729)&gt;0,MAX(F724:F729),"")</f>
        <v/>
      </c>
      <c r="E724" s="30"/>
      <c r="F724" s="45" t="str">
        <f>IF(I724&lt;&gt;"",1,"")</f>
        <v/>
      </c>
      <c r="G724" s="45" t="str">
        <f>IF(AND(I724&lt;&gt;"",D725&lt;&gt;""),D725,"")</f>
        <v/>
      </c>
      <c r="H724" s="45" t="str">
        <f>IF(AND(I724&lt;&gt;"",D726&lt;&gt;""),D728,"")</f>
        <v/>
      </c>
      <c r="I724" s="29"/>
      <c r="J724" s="146"/>
      <c r="K724" s="40" t="str">
        <f t="shared" ref="K724:K729" si="1334">IF(J724&lt;&gt;"",IF(ISNA(VLOOKUP(J724,PlanetTypeTable,2,FALSE)),"&lt;Unknown&gt;",VLOOKUP(J724,PlanetTypeTable,2,FALSE)),"")</f>
        <v/>
      </c>
      <c r="L724" s="34"/>
      <c r="M724" s="34"/>
      <c r="N724" s="34"/>
      <c r="O724" s="34"/>
      <c r="P724" s="29"/>
      <c r="Q724" s="50"/>
      <c r="R724" s="30"/>
      <c r="S724" s="30"/>
      <c r="T724" s="30"/>
      <c r="U724" s="30"/>
      <c r="V724" s="30"/>
      <c r="W724" s="30"/>
      <c r="X724" s="30"/>
      <c r="Y724" s="30"/>
      <c r="Z724" s="30"/>
      <c r="AA724" s="30"/>
      <c r="AB724" s="30"/>
      <c r="AC724" s="30"/>
      <c r="AD724" s="30"/>
      <c r="AE724" s="30"/>
      <c r="AF724" s="30"/>
      <c r="AG724" s="30"/>
      <c r="AH724" s="30"/>
      <c r="AI724" s="30"/>
      <c r="AJ724" s="30"/>
      <c r="AK724" s="30"/>
      <c r="AL724" s="30"/>
      <c r="AM724" s="51"/>
      <c r="AN724" s="50"/>
      <c r="AO724" s="30"/>
      <c r="AP724" s="30"/>
      <c r="AQ724" s="30"/>
      <c r="AR724" s="30"/>
      <c r="AS724" s="51"/>
      <c r="AT724" s="50"/>
      <c r="AU724" s="30"/>
      <c r="AV724" s="51"/>
      <c r="AW724" s="50"/>
      <c r="AX724" s="30"/>
      <c r="AY724" s="30"/>
      <c r="AZ724" s="30"/>
      <c r="BA724" s="30"/>
      <c r="BB724" s="30"/>
      <c r="BC724" s="30"/>
      <c r="BD724" s="30"/>
      <c r="BE724" s="30"/>
      <c r="BF724" s="30"/>
      <c r="BG724" s="30"/>
      <c r="BH724" s="51"/>
      <c r="BI724" s="50"/>
      <c r="BJ724" s="30"/>
      <c r="BK724" s="30"/>
      <c r="BL724" s="30"/>
      <c r="BM724" s="30"/>
      <c r="BN724" s="30"/>
      <c r="BO724" s="30"/>
      <c r="BP724" s="30"/>
      <c r="BQ724" s="30"/>
      <c r="BR724" s="30"/>
      <c r="BS724" s="30"/>
      <c r="BT724" s="30"/>
      <c r="BU724" s="51"/>
      <c r="BV724" s="50"/>
      <c r="BW724" s="52"/>
      <c r="BX724" s="52"/>
      <c r="BY724" s="30"/>
      <c r="BZ724" s="30"/>
      <c r="CA724" s="30"/>
      <c r="CB724" s="30"/>
      <c r="CC724" s="30"/>
      <c r="CD724" s="30"/>
      <c r="CE724" s="30"/>
      <c r="CF724" s="30"/>
      <c r="CG724" s="30"/>
      <c r="CH724" s="30"/>
      <c r="CI724" s="30"/>
      <c r="CJ724" s="30"/>
      <c r="CK724" s="30"/>
      <c r="CL724" s="30"/>
      <c r="CM724" s="51"/>
      <c r="CN724" s="53"/>
      <c r="CO724" s="53"/>
      <c r="CP724" s="53"/>
      <c r="CQ724" s="53"/>
      <c r="CR724" s="53"/>
      <c r="CS724" s="53"/>
      <c r="CT724" s="53"/>
      <c r="CU724" s="53"/>
      <c r="CV724" s="53"/>
      <c r="CW724" s="53"/>
      <c r="CX724" s="53"/>
      <c r="CY724" s="53"/>
      <c r="CZ724" s="53"/>
      <c r="DA724" s="53"/>
      <c r="DB724" s="53"/>
      <c r="DC724" s="53"/>
      <c r="DD724" s="53"/>
      <c r="DE724" s="53"/>
      <c r="DF724" s="53"/>
      <c r="DG724" s="53"/>
      <c r="DH724" s="53"/>
      <c r="DI724" s="53"/>
      <c r="DJ724" s="53"/>
      <c r="DK724" s="53"/>
      <c r="DL724" s="51"/>
      <c r="DM724" s="162" t="s">
        <v>249</v>
      </c>
      <c r="DN724" s="30"/>
      <c r="DO724" s="30"/>
      <c r="DP724" s="30"/>
      <c r="DQ724" s="30"/>
      <c r="DR724" s="30"/>
      <c r="DS724" s="30"/>
      <c r="DT724" s="30"/>
      <c r="DU724" s="51"/>
      <c r="DV724" s="163" t="s">
        <v>249</v>
      </c>
      <c r="DW724" s="30"/>
      <c r="DX724" s="30"/>
      <c r="DY724" s="30"/>
      <c r="DZ724" s="30"/>
      <c r="EA724" s="30"/>
      <c r="EB724" s="30"/>
      <c r="EC724" s="30"/>
      <c r="ED724" s="53"/>
      <c r="EE724" s="51"/>
      <c r="EF724" s="163" t="s">
        <v>249</v>
      </c>
      <c r="EG724" s="30"/>
      <c r="EH724" s="30"/>
      <c r="EI724" s="63"/>
      <c r="EJ724" s="30"/>
      <c r="EK724" s="30"/>
      <c r="EL724" s="30"/>
      <c r="EM724" s="30"/>
      <c r="EN724" s="51"/>
      <c r="EO724" s="163" t="s">
        <v>249</v>
      </c>
      <c r="EP724" s="30"/>
      <c r="EQ724" s="30"/>
      <c r="ER724" s="30"/>
      <c r="ES724" s="30"/>
      <c r="ET724" s="30"/>
      <c r="EU724" s="30"/>
      <c r="EV724" s="30"/>
      <c r="EW724" s="51"/>
      <c r="EX724" s="156"/>
      <c r="EY724" s="157"/>
      <c r="EZ724" s="157"/>
      <c r="FA724" s="157"/>
      <c r="FB724" s="157"/>
      <c r="FC724" s="157"/>
      <c r="FD724" s="157"/>
      <c r="FE724" s="157"/>
      <c r="FF724" s="157"/>
      <c r="FG724" s="157"/>
      <c r="FH724" s="157"/>
      <c r="FI724" s="158"/>
      <c r="FR724" s="25" t="str">
        <f>IF(FS724&lt;&gt;"",MAX(FR$3:FR723)+1,"")</f>
        <v/>
      </c>
      <c r="FS724" s="25" t="str">
        <f>IF(B724&lt;&gt;"",B724,"")</f>
        <v/>
      </c>
      <c r="FT724" s="25" t="str">
        <f>IF(D725&lt;&gt;"",D725,"")</f>
        <v/>
      </c>
      <c r="FV724" s="24" t="str">
        <f>IF(FW724&lt;&gt;"",MAX($FV$3:FV723)+1,"")</f>
        <v/>
      </c>
      <c r="FW724" s="24" t="str">
        <f>IF($B724&lt;&gt;"",LEFT(E724,2),"")</f>
        <v/>
      </c>
      <c r="FX724" s="24" t="str">
        <f t="shared" ref="FX724:FX728" si="1335">IF($B724&lt;&gt;"",I724,"")</f>
        <v/>
      </c>
      <c r="FY724" s="24" t="str">
        <f t="shared" ref="FY724:FY728" si="1336">IF($B724&lt;&gt;"",J724,"")</f>
        <v/>
      </c>
      <c r="FZ724" s="24" t="str">
        <f t="shared" ref="FZ724:FZ728" si="1337">IF($B724&lt;&gt;"",K724,"")</f>
        <v/>
      </c>
    </row>
    <row r="725" spans="1:182" x14ac:dyDescent="0.25">
      <c r="A725" s="38" t="str">
        <f>IF(AND(A724&lt;&gt;"",I725&lt;&gt;""),A724,"")</f>
        <v/>
      </c>
      <c r="B725" s="37" t="str">
        <f t="shared" ref="B725" si="1338">IF(AND($A725&lt;&gt;"",B724&lt;&gt;""),B724,"")</f>
        <v/>
      </c>
      <c r="C725" s="66" t="s">
        <v>72</v>
      </c>
      <c r="D725" s="32"/>
      <c r="E725" s="44" t="str">
        <f>IF(AND(I725&lt;&gt;"",E724&lt;&gt;""),E724,"")</f>
        <v/>
      </c>
      <c r="F725" s="44" t="str">
        <f>IF(I725&lt;&gt;"",MAX(F724:F724)+1,"")</f>
        <v/>
      </c>
      <c r="G725" s="44" t="str">
        <f>IF(AND(I725&lt;&gt;"",D725&lt;&gt;""),D725,"")</f>
        <v/>
      </c>
      <c r="H725" s="44" t="str">
        <f>IF(AND(I725&lt;&gt;"",D726&lt;&gt;""),D728,"")</f>
        <v/>
      </c>
      <c r="I725" s="31"/>
      <c r="J725" s="33"/>
      <c r="K725" s="38" t="str">
        <f t="shared" si="1334"/>
        <v/>
      </c>
      <c r="L725" s="153"/>
      <c r="M725" s="153"/>
      <c r="N725" s="153"/>
      <c r="O725" s="153"/>
      <c r="P725" s="31"/>
      <c r="Q725" s="54"/>
      <c r="R725" s="55"/>
      <c r="S725" s="55"/>
      <c r="T725" s="55"/>
      <c r="U725" s="55"/>
      <c r="V725" s="55"/>
      <c r="W725" s="55"/>
      <c r="X725" s="55"/>
      <c r="Y725" s="55"/>
      <c r="Z725" s="55"/>
      <c r="AA725" s="55"/>
      <c r="AB725" s="55"/>
      <c r="AC725" s="55"/>
      <c r="AD725" s="55"/>
      <c r="AE725" s="55"/>
      <c r="AF725" s="55"/>
      <c r="AG725" s="55"/>
      <c r="AH725" s="55"/>
      <c r="AI725" s="55"/>
      <c r="AJ725" s="55"/>
      <c r="AK725" s="55"/>
      <c r="AL725" s="55"/>
      <c r="AM725" s="56"/>
      <c r="AN725" s="54"/>
      <c r="AO725" s="55"/>
      <c r="AP725" s="55"/>
      <c r="AQ725" s="55"/>
      <c r="AR725" s="55"/>
      <c r="AS725" s="56"/>
      <c r="AT725" s="54"/>
      <c r="AU725" s="55"/>
      <c r="AV725" s="56"/>
      <c r="AW725" s="54"/>
      <c r="AX725" s="55"/>
      <c r="AY725" s="55"/>
      <c r="AZ725" s="55"/>
      <c r="BA725" s="55"/>
      <c r="BB725" s="55"/>
      <c r="BC725" s="55"/>
      <c r="BD725" s="55"/>
      <c r="BE725" s="55"/>
      <c r="BF725" s="55"/>
      <c r="BG725" s="55"/>
      <c r="BH725" s="56"/>
      <c r="BI725" s="54"/>
      <c r="BJ725" s="55"/>
      <c r="BK725" s="55"/>
      <c r="BL725" s="55"/>
      <c r="BM725" s="55"/>
      <c r="BN725" s="55"/>
      <c r="BO725" s="55"/>
      <c r="BP725" s="55"/>
      <c r="BQ725" s="55"/>
      <c r="BR725" s="55"/>
      <c r="BS725" s="55"/>
      <c r="BT725" s="55"/>
      <c r="BU725" s="56"/>
      <c r="BV725" s="54"/>
      <c r="BW725" s="57"/>
      <c r="BX725" s="57"/>
      <c r="BY725" s="55"/>
      <c r="BZ725" s="55"/>
      <c r="CA725" s="55"/>
      <c r="CB725" s="55"/>
      <c r="CC725" s="55"/>
      <c r="CD725" s="55"/>
      <c r="CE725" s="55"/>
      <c r="CF725" s="55"/>
      <c r="CG725" s="55"/>
      <c r="CH725" s="55"/>
      <c r="CI725" s="55"/>
      <c r="CJ725" s="55"/>
      <c r="CK725" s="55"/>
      <c r="CL725" s="55"/>
      <c r="CM725" s="56"/>
      <c r="CN725" s="58"/>
      <c r="CO725" s="58"/>
      <c r="CP725" s="58"/>
      <c r="CQ725" s="58"/>
      <c r="CR725" s="58"/>
      <c r="CS725" s="58"/>
      <c r="CT725" s="58"/>
      <c r="CU725" s="58"/>
      <c r="CV725" s="58"/>
      <c r="CW725" s="58"/>
      <c r="CX725" s="58"/>
      <c r="CY725" s="58"/>
      <c r="CZ725" s="58"/>
      <c r="DA725" s="58"/>
      <c r="DB725" s="58"/>
      <c r="DC725" s="58"/>
      <c r="DD725" s="58"/>
      <c r="DE725" s="58"/>
      <c r="DF725" s="58"/>
      <c r="DG725" s="58"/>
      <c r="DH725" s="58"/>
      <c r="DI725" s="58"/>
      <c r="DJ725" s="58"/>
      <c r="DK725" s="58"/>
      <c r="DL725" s="56"/>
      <c r="DM725" s="167" t="s">
        <v>44</v>
      </c>
      <c r="DN725" s="55"/>
      <c r="DO725" s="55"/>
      <c r="DP725" s="55"/>
      <c r="DQ725" s="55"/>
      <c r="DR725" s="55"/>
      <c r="DS725" s="55"/>
      <c r="DT725" s="55"/>
      <c r="DU725" s="56"/>
      <c r="DV725" s="168" t="s">
        <v>44</v>
      </c>
      <c r="DW725" s="55"/>
      <c r="DX725" s="55"/>
      <c r="DY725" s="55"/>
      <c r="DZ725" s="55"/>
      <c r="EA725" s="55"/>
      <c r="EB725" s="55"/>
      <c r="EC725" s="55"/>
      <c r="ED725" s="58"/>
      <c r="EE725" s="56"/>
      <c r="EF725" s="168" t="s">
        <v>44</v>
      </c>
      <c r="EG725" s="55"/>
      <c r="EH725" s="55"/>
      <c r="EI725" s="55"/>
      <c r="EJ725" s="55"/>
      <c r="EK725" s="55"/>
      <c r="EL725" s="55"/>
      <c r="EM725" s="55"/>
      <c r="EN725" s="56"/>
      <c r="EO725" s="168" t="s">
        <v>44</v>
      </c>
      <c r="EP725" s="55"/>
      <c r="EQ725" s="55"/>
      <c r="ER725" s="55"/>
      <c r="ES725" s="55"/>
      <c r="ET725" s="55"/>
      <c r="EU725" s="55"/>
      <c r="EV725" s="55"/>
      <c r="EW725" s="56"/>
      <c r="EX725" s="159"/>
      <c r="EY725" s="160"/>
      <c r="EZ725" s="160"/>
      <c r="FA725" s="160"/>
      <c r="FB725" s="160"/>
      <c r="FC725" s="160"/>
      <c r="FD725" s="160"/>
      <c r="FE725" s="160"/>
      <c r="FF725" s="160"/>
      <c r="FG725" s="160"/>
      <c r="FH725" s="160"/>
      <c r="FI725" s="161"/>
      <c r="FV725" s="24" t="str">
        <f>IF(FW725&lt;&gt;"",MAX($FV$3:FV724)+1,"")</f>
        <v/>
      </c>
      <c r="FW725" s="24" t="str">
        <f>IF($B725&lt;&gt;"",LEFT(E725,2),"")</f>
        <v/>
      </c>
      <c r="FX725" s="24" t="str">
        <f t="shared" si="1335"/>
        <v/>
      </c>
      <c r="FY725" s="24" t="str">
        <f t="shared" si="1336"/>
        <v/>
      </c>
      <c r="FZ725" s="24" t="str">
        <f t="shared" si="1337"/>
        <v/>
      </c>
    </row>
    <row r="726" spans="1:182" x14ac:dyDescent="0.25">
      <c r="A726" s="38" t="str">
        <f>IF(AND(A725&lt;&gt;"",I726&lt;&gt;""),A724,"")</f>
        <v/>
      </c>
      <c r="B726" s="38" t="str">
        <f t="shared" ref="B726" si="1339">IF(AND($A726&lt;&gt;"",B724&lt;&gt;""),B724,"")</f>
        <v/>
      </c>
      <c r="C726" s="65" t="s">
        <v>317</v>
      </c>
      <c r="D726" s="33"/>
      <c r="E726" s="44" t="str">
        <f>IF(AND(I726&lt;&gt;"",E724&lt;&gt;""),E724,"")</f>
        <v/>
      </c>
      <c r="F726" s="44" t="str">
        <f>IF(I726&lt;&gt;"",MAX(F724:F725)+1,"")</f>
        <v/>
      </c>
      <c r="G726" s="44" t="str">
        <f>IF(AND(I726&lt;&gt;"",D725&lt;&gt;""),D725,"")</f>
        <v/>
      </c>
      <c r="H726" s="44" t="str">
        <f>IF(AND(I726&lt;&gt;"",D726&lt;&gt;""),D728,"")</f>
        <v/>
      </c>
      <c r="I726" s="31"/>
      <c r="J726" s="33"/>
      <c r="K726" s="38" t="str">
        <f t="shared" si="1334"/>
        <v/>
      </c>
      <c r="L726" s="153"/>
      <c r="M726" s="153"/>
      <c r="N726" s="153"/>
      <c r="O726" s="153"/>
      <c r="P726" s="31"/>
      <c r="Q726" s="54"/>
      <c r="R726" s="55"/>
      <c r="S726" s="55"/>
      <c r="T726" s="55"/>
      <c r="U726" s="55"/>
      <c r="V726" s="55"/>
      <c r="W726" s="55"/>
      <c r="X726" s="55"/>
      <c r="Y726" s="55"/>
      <c r="Z726" s="55"/>
      <c r="AA726" s="55"/>
      <c r="AB726" s="55"/>
      <c r="AC726" s="55"/>
      <c r="AD726" s="55"/>
      <c r="AE726" s="55"/>
      <c r="AF726" s="55"/>
      <c r="AG726" s="55"/>
      <c r="AH726" s="55"/>
      <c r="AI726" s="55"/>
      <c r="AJ726" s="55"/>
      <c r="AK726" s="55"/>
      <c r="AL726" s="55"/>
      <c r="AM726" s="56"/>
      <c r="AN726" s="54"/>
      <c r="AO726" s="55"/>
      <c r="AP726" s="55"/>
      <c r="AQ726" s="55"/>
      <c r="AR726" s="55"/>
      <c r="AS726" s="56"/>
      <c r="AT726" s="54"/>
      <c r="AU726" s="55"/>
      <c r="AV726" s="56"/>
      <c r="AW726" s="54"/>
      <c r="AX726" s="55"/>
      <c r="AY726" s="55"/>
      <c r="AZ726" s="55"/>
      <c r="BA726" s="55"/>
      <c r="BB726" s="55"/>
      <c r="BC726" s="55"/>
      <c r="BD726" s="55"/>
      <c r="BE726" s="55"/>
      <c r="BF726" s="55"/>
      <c r="BG726" s="55"/>
      <c r="BH726" s="56"/>
      <c r="BI726" s="54"/>
      <c r="BJ726" s="55"/>
      <c r="BK726" s="55"/>
      <c r="BL726" s="55"/>
      <c r="BM726" s="55"/>
      <c r="BN726" s="55"/>
      <c r="BO726" s="55"/>
      <c r="BP726" s="55"/>
      <c r="BQ726" s="55"/>
      <c r="BR726" s="55"/>
      <c r="BS726" s="55"/>
      <c r="BT726" s="55"/>
      <c r="BU726" s="56"/>
      <c r="BV726" s="54"/>
      <c r="BW726" s="57"/>
      <c r="BX726" s="57"/>
      <c r="BY726" s="55"/>
      <c r="BZ726" s="55"/>
      <c r="CA726" s="55"/>
      <c r="CB726" s="55"/>
      <c r="CC726" s="55"/>
      <c r="CD726" s="55"/>
      <c r="CE726" s="55"/>
      <c r="CF726" s="55"/>
      <c r="CG726" s="55"/>
      <c r="CH726" s="55"/>
      <c r="CI726" s="55"/>
      <c r="CJ726" s="55"/>
      <c r="CK726" s="55"/>
      <c r="CL726" s="55"/>
      <c r="CM726" s="56"/>
      <c r="CN726" s="58"/>
      <c r="CO726" s="58"/>
      <c r="CP726" s="58"/>
      <c r="CQ726" s="58"/>
      <c r="CR726" s="58"/>
      <c r="CS726" s="58"/>
      <c r="CT726" s="58"/>
      <c r="CU726" s="58"/>
      <c r="CV726" s="58"/>
      <c r="CW726" s="58"/>
      <c r="CX726" s="58"/>
      <c r="CY726" s="58"/>
      <c r="CZ726" s="58"/>
      <c r="DA726" s="58"/>
      <c r="DB726" s="58"/>
      <c r="DC726" s="58"/>
      <c r="DD726" s="58"/>
      <c r="DE726" s="58"/>
      <c r="DF726" s="58"/>
      <c r="DG726" s="58"/>
      <c r="DH726" s="58"/>
      <c r="DI726" s="58"/>
      <c r="DJ726" s="58"/>
      <c r="DK726" s="58"/>
      <c r="DL726" s="56"/>
      <c r="DM726" s="165" t="s">
        <v>45</v>
      </c>
      <c r="DN726" s="55"/>
      <c r="DO726" s="55"/>
      <c r="DP726" s="55"/>
      <c r="DQ726" s="55"/>
      <c r="DR726" s="55"/>
      <c r="DS726" s="55"/>
      <c r="DT726" s="55"/>
      <c r="DU726" s="56"/>
      <c r="DV726" s="166" t="s">
        <v>45</v>
      </c>
      <c r="DW726" s="55"/>
      <c r="DX726" s="55"/>
      <c r="DY726" s="55"/>
      <c r="DZ726" s="55"/>
      <c r="EA726" s="55"/>
      <c r="EB726" s="55"/>
      <c r="EC726" s="55"/>
      <c r="ED726" s="58"/>
      <c r="EE726" s="56"/>
      <c r="EF726" s="166" t="s">
        <v>45</v>
      </c>
      <c r="EG726" s="55"/>
      <c r="EH726" s="55"/>
      <c r="EI726" s="55"/>
      <c r="EJ726" s="55"/>
      <c r="EK726" s="55"/>
      <c r="EL726" s="55"/>
      <c r="EM726" s="55"/>
      <c r="EN726" s="56"/>
      <c r="EO726" s="166" t="s">
        <v>45</v>
      </c>
      <c r="EP726" s="55"/>
      <c r="EQ726" s="55"/>
      <c r="ER726" s="55"/>
      <c r="ES726" s="55"/>
      <c r="ET726" s="55"/>
      <c r="EU726" s="55"/>
      <c r="EV726" s="55"/>
      <c r="EW726" s="56"/>
      <c r="EX726" s="159"/>
      <c r="EY726" s="160"/>
      <c r="EZ726" s="160"/>
      <c r="FA726" s="160"/>
      <c r="FB726" s="160"/>
      <c r="FC726" s="160"/>
      <c r="FD726" s="160"/>
      <c r="FE726" s="160"/>
      <c r="FF726" s="160"/>
      <c r="FG726" s="160"/>
      <c r="FH726" s="160"/>
      <c r="FI726" s="161"/>
      <c r="FV726" s="24" t="str">
        <f>IF(FW726&lt;&gt;"",MAX($FV$3:FV725)+1,"")</f>
        <v/>
      </c>
      <c r="FW726" s="24" t="str">
        <f>IF($B726&lt;&gt;"",LEFT(E726,2),"")</f>
        <v/>
      </c>
      <c r="FX726" s="24" t="str">
        <f t="shared" si="1335"/>
        <v/>
      </c>
      <c r="FY726" s="24" t="str">
        <f t="shared" si="1336"/>
        <v/>
      </c>
      <c r="FZ726" s="24" t="str">
        <f t="shared" si="1337"/>
        <v/>
      </c>
    </row>
    <row r="727" spans="1:182" x14ac:dyDescent="0.25">
      <c r="A727" s="38" t="str">
        <f>IF(AND(A726&lt;&gt;"",I727&lt;&gt;""),A724,"")</f>
        <v/>
      </c>
      <c r="B727" s="38" t="str">
        <f t="shared" ref="B727" si="1340">IF(AND($A727&lt;&gt;"",B724&lt;&gt;""),B724,"")</f>
        <v/>
      </c>
      <c r="C727" s="65" t="s">
        <v>318</v>
      </c>
      <c r="D727" s="33"/>
      <c r="E727" s="44" t="str">
        <f>IF(AND(I727&lt;&gt;"",E724&lt;&gt;""),E724,"")</f>
        <v/>
      </c>
      <c r="F727" s="44" t="str">
        <f>IF(I727&lt;&gt;"",MAX(F724:F726)+1,"")</f>
        <v/>
      </c>
      <c r="G727" s="44" t="str">
        <f>IF(AND(I727&lt;&gt;"",D725&lt;&gt;""),D725,"")</f>
        <v/>
      </c>
      <c r="H727" s="44" t="str">
        <f>IF(AND(I727&lt;&gt;"",D726&lt;&gt;""),D728,"")</f>
        <v/>
      </c>
      <c r="I727" s="31"/>
      <c r="J727" s="33"/>
      <c r="K727" s="38" t="str">
        <f t="shared" si="1334"/>
        <v/>
      </c>
      <c r="L727" s="153"/>
      <c r="M727" s="153"/>
      <c r="N727" s="153"/>
      <c r="O727" s="153"/>
      <c r="P727" s="31"/>
      <c r="Q727" s="54"/>
      <c r="R727" s="55"/>
      <c r="S727" s="55"/>
      <c r="T727" s="55"/>
      <c r="U727" s="55"/>
      <c r="V727" s="55"/>
      <c r="W727" s="55"/>
      <c r="X727" s="55"/>
      <c r="Y727" s="55"/>
      <c r="Z727" s="55"/>
      <c r="AA727" s="55"/>
      <c r="AB727" s="55"/>
      <c r="AC727" s="55"/>
      <c r="AD727" s="55"/>
      <c r="AE727" s="55"/>
      <c r="AF727" s="55"/>
      <c r="AG727" s="55"/>
      <c r="AH727" s="55"/>
      <c r="AI727" s="55"/>
      <c r="AJ727" s="55"/>
      <c r="AK727" s="55"/>
      <c r="AL727" s="55"/>
      <c r="AM727" s="56"/>
      <c r="AN727" s="54"/>
      <c r="AO727" s="55"/>
      <c r="AP727" s="55"/>
      <c r="AQ727" s="55"/>
      <c r="AR727" s="55"/>
      <c r="AS727" s="56"/>
      <c r="AT727" s="54"/>
      <c r="AU727" s="55"/>
      <c r="AV727" s="56"/>
      <c r="AW727" s="54"/>
      <c r="AX727" s="55"/>
      <c r="AY727" s="55"/>
      <c r="AZ727" s="55"/>
      <c r="BA727" s="55"/>
      <c r="BB727" s="55"/>
      <c r="BC727" s="55"/>
      <c r="BD727" s="55"/>
      <c r="BE727" s="55"/>
      <c r="BF727" s="55"/>
      <c r="BG727" s="55"/>
      <c r="BH727" s="56"/>
      <c r="BI727" s="54"/>
      <c r="BJ727" s="55"/>
      <c r="BK727" s="55"/>
      <c r="BL727" s="55"/>
      <c r="BM727" s="55"/>
      <c r="BN727" s="55"/>
      <c r="BO727" s="55"/>
      <c r="BP727" s="55"/>
      <c r="BQ727" s="55"/>
      <c r="BR727" s="55"/>
      <c r="BS727" s="55"/>
      <c r="BT727" s="55"/>
      <c r="BU727" s="56"/>
      <c r="BV727" s="54"/>
      <c r="BW727" s="57"/>
      <c r="BX727" s="57"/>
      <c r="BY727" s="55"/>
      <c r="BZ727" s="55"/>
      <c r="CA727" s="55"/>
      <c r="CB727" s="55"/>
      <c r="CC727" s="55"/>
      <c r="CD727" s="55"/>
      <c r="CE727" s="55"/>
      <c r="CF727" s="55"/>
      <c r="CG727" s="55"/>
      <c r="CH727" s="55"/>
      <c r="CI727" s="55"/>
      <c r="CJ727" s="55"/>
      <c r="CK727" s="55"/>
      <c r="CL727" s="55"/>
      <c r="CM727" s="56"/>
      <c r="CN727" s="58"/>
      <c r="CO727" s="58"/>
      <c r="CP727" s="58"/>
      <c r="CQ727" s="58"/>
      <c r="CR727" s="58"/>
      <c r="CS727" s="58"/>
      <c r="CT727" s="58"/>
      <c r="CU727" s="58"/>
      <c r="CV727" s="58"/>
      <c r="CW727" s="58"/>
      <c r="CX727" s="58"/>
      <c r="CY727" s="58"/>
      <c r="CZ727" s="58"/>
      <c r="DA727" s="58"/>
      <c r="DB727" s="58"/>
      <c r="DC727" s="58"/>
      <c r="DD727" s="58"/>
      <c r="DE727" s="58"/>
      <c r="DF727" s="58"/>
      <c r="DG727" s="58"/>
      <c r="DH727" s="58"/>
      <c r="DI727" s="58"/>
      <c r="DJ727" s="58"/>
      <c r="DK727" s="58"/>
      <c r="DL727" s="56"/>
      <c r="DM727" s="155" t="s">
        <v>42</v>
      </c>
      <c r="DN727" s="55"/>
      <c r="DO727" s="55"/>
      <c r="DP727" s="55"/>
      <c r="DQ727" s="55"/>
      <c r="DR727" s="55"/>
      <c r="DS727" s="55"/>
      <c r="DT727" s="55"/>
      <c r="DU727" s="56"/>
      <c r="DV727" s="91" t="s">
        <v>42</v>
      </c>
      <c r="DW727" s="60"/>
      <c r="DX727" s="60"/>
      <c r="DY727" s="60"/>
      <c r="DZ727" s="60"/>
      <c r="EA727" s="60"/>
      <c r="EB727" s="60"/>
      <c r="EC727" s="60"/>
      <c r="ED727" s="147"/>
      <c r="EE727" s="61"/>
      <c r="EF727" s="91" t="s">
        <v>42</v>
      </c>
      <c r="EG727" s="60"/>
      <c r="EH727" s="60"/>
      <c r="EI727" s="60"/>
      <c r="EJ727" s="60"/>
      <c r="EK727" s="60"/>
      <c r="EL727" s="60"/>
      <c r="EM727" s="60"/>
      <c r="EN727" s="61"/>
      <c r="EO727" s="164" t="s">
        <v>42</v>
      </c>
      <c r="EP727" s="60"/>
      <c r="EQ727" s="60"/>
      <c r="ER727" s="60"/>
      <c r="ES727" s="60"/>
      <c r="ET727" s="60"/>
      <c r="EU727" s="60"/>
      <c r="EV727" s="60"/>
      <c r="EW727" s="61"/>
      <c r="EX727" s="159"/>
      <c r="EY727" s="160"/>
      <c r="EZ727" s="160"/>
      <c r="FA727" s="160"/>
      <c r="FB727" s="160"/>
      <c r="FC727" s="160"/>
      <c r="FD727" s="160"/>
      <c r="FE727" s="160"/>
      <c r="FF727" s="160"/>
      <c r="FG727" s="160"/>
      <c r="FH727" s="160"/>
      <c r="FI727" s="161"/>
      <c r="FV727" s="24" t="str">
        <f>IF(FW727&lt;&gt;"",MAX($FV$3:FV726)+1,"")</f>
        <v/>
      </c>
      <c r="FW727" s="24" t="str">
        <f>IF($B727&lt;&gt;"",LEFT(E727,2),"")</f>
        <v/>
      </c>
      <c r="FX727" s="24" t="str">
        <f t="shared" si="1335"/>
        <v/>
      </c>
      <c r="FY727" s="24" t="str">
        <f t="shared" si="1336"/>
        <v/>
      </c>
      <c r="FZ727" s="24" t="str">
        <f t="shared" si="1337"/>
        <v/>
      </c>
    </row>
    <row r="728" spans="1:182" x14ac:dyDescent="0.25">
      <c r="A728" s="38" t="str">
        <f>IF(AND(A727&lt;&gt;"",I728&lt;&gt;""),A724,"")</f>
        <v/>
      </c>
      <c r="B728" s="38" t="str">
        <f t="shared" ref="B728" si="1341">IF(AND($A728&lt;&gt;"",B724&lt;&gt;""),B724,"")</f>
        <v/>
      </c>
      <c r="C728" s="65" t="s">
        <v>742</v>
      </c>
      <c r="D728" s="42" t="str">
        <f>IF(D726&lt;&gt;"",IF(ISNA(VLOOKUP(D726,EconomyTable,2,FALSE)),"&lt;Unknown&gt;",VLOOKUP(D726,EconomyTable,2,FALSE)),"")</f>
        <v/>
      </c>
      <c r="E728" s="44" t="str">
        <f>IF(AND(I728&lt;&gt;"",E724&lt;&gt;""),E724,"")</f>
        <v/>
      </c>
      <c r="F728" s="44" t="str">
        <f>IF(I728&lt;&gt;"",MAX(F724:F727)+1,"")</f>
        <v/>
      </c>
      <c r="G728" s="44" t="str">
        <f>IF(AND(I728&lt;&gt;"",D725&lt;&gt;""),D725,"")</f>
        <v/>
      </c>
      <c r="H728" s="44" t="str">
        <f>IF(AND(I729&lt;&gt;"",D726&lt;&gt;""),D728,"")</f>
        <v/>
      </c>
      <c r="I728" s="31"/>
      <c r="J728" s="33"/>
      <c r="K728" s="38" t="str">
        <f t="shared" si="1334"/>
        <v/>
      </c>
      <c r="L728" s="153"/>
      <c r="M728" s="153"/>
      <c r="N728" s="153"/>
      <c r="O728" s="153"/>
      <c r="P728" s="31"/>
      <c r="Q728" s="54"/>
      <c r="R728" s="55"/>
      <c r="S728" s="55"/>
      <c r="T728" s="55"/>
      <c r="U728" s="55"/>
      <c r="V728" s="55"/>
      <c r="W728" s="55"/>
      <c r="X728" s="55"/>
      <c r="Y728" s="55"/>
      <c r="Z728" s="55"/>
      <c r="AA728" s="55"/>
      <c r="AB728" s="55"/>
      <c r="AC728" s="55"/>
      <c r="AD728" s="55"/>
      <c r="AE728" s="55"/>
      <c r="AF728" s="55"/>
      <c r="AG728" s="55"/>
      <c r="AH728" s="55"/>
      <c r="AI728" s="55"/>
      <c r="AJ728" s="55"/>
      <c r="AK728" s="55"/>
      <c r="AL728" s="55"/>
      <c r="AM728" s="56"/>
      <c r="AN728" s="54"/>
      <c r="AO728" s="55"/>
      <c r="AP728" s="55"/>
      <c r="AQ728" s="55"/>
      <c r="AR728" s="55"/>
      <c r="AS728" s="56"/>
      <c r="AT728" s="54"/>
      <c r="AU728" s="55"/>
      <c r="AV728" s="56"/>
      <c r="AW728" s="54"/>
      <c r="AX728" s="55"/>
      <c r="AY728" s="55"/>
      <c r="AZ728" s="55"/>
      <c r="BA728" s="55"/>
      <c r="BB728" s="55"/>
      <c r="BC728" s="55"/>
      <c r="BD728" s="55"/>
      <c r="BE728" s="55"/>
      <c r="BF728" s="55"/>
      <c r="BG728" s="55"/>
      <c r="BH728" s="56"/>
      <c r="BI728" s="54"/>
      <c r="BJ728" s="55"/>
      <c r="BK728" s="55"/>
      <c r="BL728" s="55"/>
      <c r="BM728" s="55"/>
      <c r="BN728" s="55"/>
      <c r="BO728" s="55"/>
      <c r="BP728" s="55"/>
      <c r="BQ728" s="55"/>
      <c r="BR728" s="55"/>
      <c r="BS728" s="55"/>
      <c r="BT728" s="55"/>
      <c r="BU728" s="56"/>
      <c r="BV728" s="54"/>
      <c r="BW728" s="57"/>
      <c r="BX728" s="57"/>
      <c r="BY728" s="55"/>
      <c r="BZ728" s="55"/>
      <c r="CA728" s="55"/>
      <c r="CB728" s="55"/>
      <c r="CC728" s="55"/>
      <c r="CD728" s="55"/>
      <c r="CE728" s="55"/>
      <c r="CF728" s="55"/>
      <c r="CG728" s="55"/>
      <c r="CH728" s="55"/>
      <c r="CI728" s="55"/>
      <c r="CJ728" s="55"/>
      <c r="CK728" s="55"/>
      <c r="CL728" s="55"/>
      <c r="CM728" s="58"/>
      <c r="CN728" s="54"/>
      <c r="CO728" s="58"/>
      <c r="CP728" s="58"/>
      <c r="CQ728" s="58"/>
      <c r="CR728" s="58"/>
      <c r="CS728" s="58"/>
      <c r="CT728" s="58"/>
      <c r="CU728" s="58"/>
      <c r="CV728" s="58"/>
      <c r="CW728" s="58"/>
      <c r="CX728" s="58"/>
      <c r="CY728" s="58"/>
      <c r="CZ728" s="58"/>
      <c r="DA728" s="58"/>
      <c r="DB728" s="58"/>
      <c r="DC728" s="58"/>
      <c r="DD728" s="58"/>
      <c r="DE728" s="58"/>
      <c r="DF728" s="58"/>
      <c r="DG728" s="58"/>
      <c r="DH728" s="58"/>
      <c r="DI728" s="58"/>
      <c r="DJ728" s="58"/>
      <c r="DK728" s="58"/>
      <c r="DL728" s="56"/>
      <c r="DM728" s="169" t="s">
        <v>861</v>
      </c>
      <c r="DN728" s="170"/>
      <c r="DO728" s="170"/>
      <c r="DP728" s="170"/>
      <c r="DQ728" s="170"/>
      <c r="DR728" s="170"/>
      <c r="DS728" s="171"/>
      <c r="DT728" s="205">
        <f>SUM(DN724:DU727)</f>
        <v>0</v>
      </c>
      <c r="DU728" s="206"/>
      <c r="DV728" s="169" t="s">
        <v>861</v>
      </c>
      <c r="DW728" s="170"/>
      <c r="DX728" s="170"/>
      <c r="DY728" s="170"/>
      <c r="DZ728" s="170"/>
      <c r="EA728" s="170"/>
      <c r="EB728" s="170"/>
      <c r="EC728" s="171"/>
      <c r="ED728" s="207">
        <f>SUM(DW724:EE727)</f>
        <v>0</v>
      </c>
      <c r="EE728" s="208"/>
      <c r="EF728" s="169" t="s">
        <v>861</v>
      </c>
      <c r="EG728" s="170"/>
      <c r="EH728" s="170"/>
      <c r="EI728" s="170"/>
      <c r="EJ728" s="170"/>
      <c r="EK728" s="170"/>
      <c r="EL728" s="171"/>
      <c r="EM728" s="207">
        <f>SUM(EG724:EN727)</f>
        <v>0</v>
      </c>
      <c r="EN728" s="208"/>
      <c r="EO728" s="170" t="s">
        <v>861</v>
      </c>
      <c r="EP728" s="170"/>
      <c r="EQ728" s="170"/>
      <c r="ER728" s="170"/>
      <c r="ES728" s="170"/>
      <c r="ET728" s="170"/>
      <c r="EU728" s="171"/>
      <c r="EV728" s="207">
        <f>SUM(EP724:EW727)</f>
        <v>0</v>
      </c>
      <c r="EW728" s="208"/>
      <c r="EX728" s="159"/>
      <c r="EY728" s="160"/>
      <c r="EZ728" s="160"/>
      <c r="FA728" s="160"/>
      <c r="FB728" s="160"/>
      <c r="FC728" s="160"/>
      <c r="FD728" s="160"/>
      <c r="FE728" s="160"/>
      <c r="FF728" s="160"/>
      <c r="FG728" s="160"/>
      <c r="FH728" s="160"/>
      <c r="FI728" s="161"/>
      <c r="FV728" s="24" t="str">
        <f>IF(FW728&lt;&gt;"",MAX($FV$3:FV727)+1,"")</f>
        <v/>
      </c>
      <c r="FW728" s="24" t="str">
        <f>IF($B728&lt;&gt;"",E728,"")</f>
        <v/>
      </c>
      <c r="FX728" s="24" t="str">
        <f t="shared" si="1335"/>
        <v/>
      </c>
      <c r="FY728" s="24" t="str">
        <f t="shared" si="1336"/>
        <v/>
      </c>
      <c r="FZ728" s="24" t="str">
        <f t="shared" si="1337"/>
        <v/>
      </c>
    </row>
    <row r="729" spans="1:182" x14ac:dyDescent="0.25">
      <c r="A729" s="38" t="str">
        <f>IF(AND(A728&lt;&gt;"",I729&lt;&gt;""),A724,"")</f>
        <v/>
      </c>
      <c r="B729" s="38" t="str">
        <f t="shared" ref="B729" si="1342">IF(AND($A729&lt;&gt;"",B724&lt;&gt;""),B724,"")</f>
        <v/>
      </c>
      <c r="C729" s="65" t="s">
        <v>741</v>
      </c>
      <c r="D729" s="43" t="str">
        <f>IF(D727&lt;&gt;"",IF(ISNA(VLOOKUP(D727,EconomyTypeTable,2,FALSE)),"&lt;Unknown&gt;",VLOOKUP(D727,EconomyTypeTable,2,FALSE)),"")</f>
        <v/>
      </c>
      <c r="E729" s="44" t="str">
        <f>IF(AND(I729&lt;&gt;"",E724&lt;&gt;""),E724,"")</f>
        <v/>
      </c>
      <c r="F729" s="44" t="str">
        <f>IF(I729&lt;&gt;"",MAX(F724:F728)+1,"")</f>
        <v/>
      </c>
      <c r="G729" s="44" t="str">
        <f>IF(AND(I728&lt;&gt;"",D725&lt;&gt;""),D725,"")</f>
        <v/>
      </c>
      <c r="H729" s="44" t="str">
        <f>IF(AND(I729&lt;&gt;"",D726&lt;&gt;""),D728,"")</f>
        <v/>
      </c>
      <c r="I729" s="31"/>
      <c r="J729" s="33"/>
      <c r="K729" s="38" t="str">
        <f t="shared" si="1334"/>
        <v/>
      </c>
      <c r="L729" s="153"/>
      <c r="M729" s="153"/>
      <c r="N729" s="153"/>
      <c r="O729" s="153"/>
      <c r="P729" s="31"/>
      <c r="Q729" s="59"/>
      <c r="R729" s="60"/>
      <c r="S729" s="60"/>
      <c r="T729" s="60"/>
      <c r="U729" s="60"/>
      <c r="V729" s="60"/>
      <c r="W729" s="60"/>
      <c r="X729" s="60"/>
      <c r="Y729" s="60"/>
      <c r="Z729" s="60"/>
      <c r="AA729" s="60"/>
      <c r="AB729" s="60"/>
      <c r="AC729" s="60"/>
      <c r="AD729" s="60"/>
      <c r="AE729" s="60"/>
      <c r="AF729" s="60"/>
      <c r="AG729" s="60"/>
      <c r="AH729" s="60"/>
      <c r="AI729" s="60"/>
      <c r="AJ729" s="60"/>
      <c r="AK729" s="60"/>
      <c r="AL729" s="60"/>
      <c r="AM729" s="61"/>
      <c r="AN729" s="59"/>
      <c r="AO729" s="60"/>
      <c r="AP729" s="60"/>
      <c r="AQ729" s="60"/>
      <c r="AR729" s="60"/>
      <c r="AS729" s="61"/>
      <c r="AT729" s="59"/>
      <c r="AU729" s="60"/>
      <c r="AV729" s="61"/>
      <c r="AW729" s="59"/>
      <c r="AX729" s="60"/>
      <c r="AY729" s="60"/>
      <c r="AZ729" s="60"/>
      <c r="BA729" s="60"/>
      <c r="BB729" s="60"/>
      <c r="BC729" s="60"/>
      <c r="BD729" s="60"/>
      <c r="BE729" s="60"/>
      <c r="BF729" s="60"/>
      <c r="BG729" s="60"/>
      <c r="BH729" s="61"/>
      <c r="BI729" s="59"/>
      <c r="BJ729" s="60"/>
      <c r="BK729" s="60"/>
      <c r="BL729" s="60"/>
      <c r="BM729" s="60"/>
      <c r="BN729" s="60"/>
      <c r="BO729" s="60"/>
      <c r="BP729" s="60"/>
      <c r="BQ729" s="60"/>
      <c r="BR729" s="60"/>
      <c r="BS729" s="60"/>
      <c r="BT729" s="60"/>
      <c r="BU729" s="61"/>
      <c r="BV729" s="59"/>
      <c r="BW729" s="62"/>
      <c r="BX729" s="62"/>
      <c r="BY729" s="60"/>
      <c r="BZ729" s="60"/>
      <c r="CA729" s="60"/>
      <c r="CB729" s="60"/>
      <c r="CC729" s="60"/>
      <c r="CD729" s="60"/>
      <c r="CE729" s="60"/>
      <c r="CF729" s="60"/>
      <c r="CG729" s="60"/>
      <c r="CH729" s="60"/>
      <c r="CI729" s="60"/>
      <c r="CJ729" s="60"/>
      <c r="CK729" s="60"/>
      <c r="CL729" s="60"/>
      <c r="CM729" s="61"/>
      <c r="CN729" s="58"/>
      <c r="CO729" s="58"/>
      <c r="CP729" s="58"/>
      <c r="CQ729" s="58"/>
      <c r="CR729" s="58"/>
      <c r="CS729" s="58"/>
      <c r="CT729" s="58"/>
      <c r="CU729" s="58"/>
      <c r="CV729" s="58"/>
      <c r="CW729" s="58"/>
      <c r="CX729" s="58"/>
      <c r="CY729" s="58"/>
      <c r="CZ729" s="58"/>
      <c r="DA729" s="58"/>
      <c r="DB729" s="58"/>
      <c r="DC729" s="58"/>
      <c r="DD729" s="58"/>
      <c r="DE729" s="58"/>
      <c r="DF729" s="58"/>
      <c r="DG729" s="58"/>
      <c r="DH729" s="58"/>
      <c r="DI729" s="58"/>
      <c r="DJ729" s="58"/>
      <c r="DK729" s="58"/>
      <c r="DL729" s="56"/>
      <c r="DM729" s="170" t="s">
        <v>823</v>
      </c>
      <c r="DN729" s="170"/>
      <c r="DO729" s="170"/>
      <c r="DP729" s="170"/>
      <c r="DQ729" s="170"/>
      <c r="DR729" s="170"/>
      <c r="DS729" s="171"/>
      <c r="DT729" s="172"/>
      <c r="DU729" s="186"/>
      <c r="DV729" s="209"/>
      <c r="DW729" s="190"/>
      <c r="DX729" s="190"/>
      <c r="DY729" s="190"/>
      <c r="DZ729" s="190"/>
      <c r="EA729" s="190"/>
      <c r="EB729" s="190"/>
      <c r="EC729" s="190"/>
      <c r="ED729" s="190"/>
      <c r="EE729" s="190"/>
      <c r="EF729" s="190"/>
      <c r="EG729" s="190"/>
      <c r="EH729" s="190"/>
      <c r="EI729" s="190"/>
      <c r="EJ729" s="190"/>
      <c r="EK729" s="190"/>
      <c r="EL729" s="190"/>
      <c r="EM729" s="190"/>
      <c r="EN729" s="190"/>
      <c r="EO729" s="190"/>
      <c r="EP729" s="190"/>
      <c r="EQ729" s="190"/>
      <c r="ER729" s="190"/>
      <c r="ES729" s="190"/>
      <c r="ET729" s="190"/>
      <c r="EU729" s="190"/>
      <c r="EV729" s="190"/>
      <c r="EW729" s="210"/>
      <c r="EX729" s="159"/>
      <c r="EY729" s="160"/>
      <c r="EZ729" s="160"/>
      <c r="FA729" s="160"/>
      <c r="FB729" s="160"/>
      <c r="FC729" s="160"/>
      <c r="FD729" s="160"/>
      <c r="FE729" s="160"/>
      <c r="FF729" s="160"/>
      <c r="FG729" s="160"/>
      <c r="FH729" s="160"/>
      <c r="FI729" s="161"/>
    </row>
    <row r="730" spans="1:182" ht="15.75" thickBot="1" x14ac:dyDescent="0.3">
      <c r="A730" s="39">
        <f>IF(A724&lt;&gt;"",A724,"")</f>
        <v>104</v>
      </c>
      <c r="B730" s="39" t="str">
        <f>IF(AND($A730&lt;&gt;"",B724&lt;&gt;""),B724,"")</f>
        <v/>
      </c>
      <c r="C730" s="67" t="s">
        <v>315</v>
      </c>
      <c r="D730" s="36"/>
      <c r="E730" s="148"/>
      <c r="F730" s="149"/>
      <c r="G730" s="149"/>
      <c r="H730" s="149"/>
      <c r="I730" s="149"/>
      <c r="J730" s="149"/>
      <c r="K730" s="149"/>
      <c r="L730" s="149"/>
      <c r="M730" s="149"/>
      <c r="N730" s="149"/>
      <c r="O730" s="150"/>
      <c r="P730" s="46" t="str">
        <f>IF(COUNTA(Q730:AM730)-COUNTBLANK(Q730:AM730)&gt;0,COUNTA(Q730:AM730)-COUNTBLANK(Q730:AM730)&amp;" Deposit types","")</f>
        <v/>
      </c>
      <c r="Q730" s="47" t="str">
        <f>IF(COUNTA(Q724:Q729)&gt;0,COUNTA(Q724:Q729),"")</f>
        <v/>
      </c>
      <c r="R730" s="48" t="str">
        <f t="shared" ref="R730:BK730" si="1343">IF(COUNTA(R724:R729)&gt;0,COUNTA(R724:R729),"")</f>
        <v/>
      </c>
      <c r="S730" s="48" t="str">
        <f t="shared" si="1343"/>
        <v/>
      </c>
      <c r="T730" s="48" t="str">
        <f t="shared" si="1343"/>
        <v/>
      </c>
      <c r="U730" s="48" t="str">
        <f t="shared" si="1343"/>
        <v/>
      </c>
      <c r="V730" s="48" t="str">
        <f t="shared" si="1343"/>
        <v/>
      </c>
      <c r="W730" s="48" t="str">
        <f t="shared" si="1343"/>
        <v/>
      </c>
      <c r="X730" s="48" t="str">
        <f t="shared" si="1343"/>
        <v/>
      </c>
      <c r="Y730" s="48" t="str">
        <f t="shared" si="1343"/>
        <v/>
      </c>
      <c r="Z730" s="48" t="str">
        <f t="shared" si="1343"/>
        <v/>
      </c>
      <c r="AA730" s="48" t="str">
        <f t="shared" si="1343"/>
        <v/>
      </c>
      <c r="AB730" s="48" t="str">
        <f>IF(COUNTA(AB724:AB729)&gt;0,COUNTA(AB724:AB729),"")</f>
        <v/>
      </c>
      <c r="AC730" s="48" t="str">
        <f t="shared" ref="AC730:BV730" si="1344">IF(COUNTA(AC724:AC729)&gt;0,COUNTA(AC724:AC729),"")</f>
        <v/>
      </c>
      <c r="AD730" s="48" t="str">
        <f t="shared" si="1344"/>
        <v/>
      </c>
      <c r="AE730" s="48" t="str">
        <f t="shared" si="1344"/>
        <v/>
      </c>
      <c r="AF730" s="48" t="str">
        <f t="shared" si="1344"/>
        <v/>
      </c>
      <c r="AG730" s="48" t="str">
        <f t="shared" si="1344"/>
        <v/>
      </c>
      <c r="AH730" s="48" t="str">
        <f t="shared" si="1344"/>
        <v/>
      </c>
      <c r="AI730" s="48" t="str">
        <f t="shared" si="1344"/>
        <v/>
      </c>
      <c r="AJ730" s="48" t="str">
        <f t="shared" si="1344"/>
        <v/>
      </c>
      <c r="AK730" s="48" t="str">
        <f t="shared" si="1344"/>
        <v/>
      </c>
      <c r="AL730" s="48" t="str">
        <f t="shared" si="1344"/>
        <v/>
      </c>
      <c r="AM730" s="49" t="str">
        <f t="shared" si="1344"/>
        <v/>
      </c>
      <c r="AN730" s="47" t="str">
        <f t="shared" si="1344"/>
        <v/>
      </c>
      <c r="AO730" s="48" t="str">
        <f t="shared" si="1344"/>
        <v/>
      </c>
      <c r="AP730" s="48" t="str">
        <f t="shared" si="1344"/>
        <v/>
      </c>
      <c r="AQ730" s="48" t="str">
        <f t="shared" si="1344"/>
        <v/>
      </c>
      <c r="AR730" s="48" t="str">
        <f t="shared" si="1344"/>
        <v/>
      </c>
      <c r="AS730" s="49" t="str">
        <f t="shared" si="1344"/>
        <v/>
      </c>
      <c r="AT730" s="47" t="str">
        <f t="shared" si="1344"/>
        <v/>
      </c>
      <c r="AU730" s="48" t="str">
        <f t="shared" si="1344"/>
        <v/>
      </c>
      <c r="AV730" s="49" t="str">
        <f t="shared" si="1344"/>
        <v/>
      </c>
      <c r="AW730" s="47" t="str">
        <f t="shared" si="1344"/>
        <v/>
      </c>
      <c r="AX730" s="48" t="str">
        <f t="shared" si="1344"/>
        <v/>
      </c>
      <c r="AY730" s="48" t="str">
        <f t="shared" si="1344"/>
        <v/>
      </c>
      <c r="AZ730" s="48" t="str">
        <f t="shared" si="1344"/>
        <v/>
      </c>
      <c r="BA730" s="48" t="str">
        <f t="shared" si="1344"/>
        <v/>
      </c>
      <c r="BB730" s="48" t="str">
        <f t="shared" si="1344"/>
        <v/>
      </c>
      <c r="BC730" s="48" t="str">
        <f t="shared" si="1344"/>
        <v/>
      </c>
      <c r="BD730" s="48" t="str">
        <f t="shared" si="1344"/>
        <v/>
      </c>
      <c r="BE730" s="48" t="str">
        <f t="shared" si="1344"/>
        <v/>
      </c>
      <c r="BF730" s="48" t="str">
        <f t="shared" si="1344"/>
        <v/>
      </c>
      <c r="BG730" s="48" t="str">
        <f t="shared" si="1344"/>
        <v/>
      </c>
      <c r="BH730" s="49" t="str">
        <f t="shared" si="1344"/>
        <v/>
      </c>
      <c r="BI730" s="47" t="str">
        <f t="shared" si="1344"/>
        <v/>
      </c>
      <c r="BJ730" s="48" t="str">
        <f t="shared" si="1344"/>
        <v/>
      </c>
      <c r="BK730" s="48" t="str">
        <f t="shared" si="1344"/>
        <v/>
      </c>
      <c r="BL730" s="48"/>
      <c r="BM730" s="48" t="str">
        <f t="shared" ref="BM730:BU730" si="1345">IF(COUNTA(BM724:BM729)&gt;0,COUNTA(BM724:BM729),"")</f>
        <v/>
      </c>
      <c r="BN730" s="48" t="str">
        <f t="shared" si="1345"/>
        <v/>
      </c>
      <c r="BO730" s="48" t="str">
        <f t="shared" si="1345"/>
        <v/>
      </c>
      <c r="BP730" s="48" t="str">
        <f t="shared" si="1345"/>
        <v/>
      </c>
      <c r="BQ730" s="48" t="str">
        <f t="shared" si="1345"/>
        <v/>
      </c>
      <c r="BR730" s="48" t="str">
        <f t="shared" si="1345"/>
        <v/>
      </c>
      <c r="BS730" s="48" t="str">
        <f t="shared" si="1345"/>
        <v/>
      </c>
      <c r="BT730" s="48" t="str">
        <f t="shared" si="1345"/>
        <v/>
      </c>
      <c r="BU730" s="49" t="str">
        <f t="shared" si="1345"/>
        <v/>
      </c>
      <c r="BV730" s="47" t="str">
        <f>IF(COUNTA(BV724:BV729)&gt;0,COUNTA(BV724:BV729),"")</f>
        <v/>
      </c>
      <c r="BW730" s="48" t="str">
        <f t="shared" ref="BW730:DL730" si="1346">IF(COUNTA(BW724:BW729)&gt;0,COUNTA(BW724:BW729),"")</f>
        <v/>
      </c>
      <c r="BX730" s="48" t="str">
        <f t="shared" si="1346"/>
        <v/>
      </c>
      <c r="BY730" s="48" t="str">
        <f t="shared" si="1346"/>
        <v/>
      </c>
      <c r="BZ730" s="48" t="str">
        <f t="shared" si="1346"/>
        <v/>
      </c>
      <c r="CA730" s="48" t="str">
        <f t="shared" si="1346"/>
        <v/>
      </c>
      <c r="CB730" s="48" t="str">
        <f t="shared" si="1346"/>
        <v/>
      </c>
      <c r="CC730" s="48" t="str">
        <f t="shared" si="1346"/>
        <v/>
      </c>
      <c r="CD730" s="48" t="str">
        <f t="shared" si="1346"/>
        <v/>
      </c>
      <c r="CE730" s="48" t="str">
        <f t="shared" si="1346"/>
        <v/>
      </c>
      <c r="CF730" s="48" t="str">
        <f t="shared" si="1346"/>
        <v/>
      </c>
      <c r="CG730" s="48" t="str">
        <f t="shared" si="1346"/>
        <v/>
      </c>
      <c r="CH730" s="48" t="str">
        <f t="shared" si="1346"/>
        <v/>
      </c>
      <c r="CI730" s="48" t="str">
        <f t="shared" si="1346"/>
        <v/>
      </c>
      <c r="CJ730" s="48" t="str">
        <f t="shared" si="1346"/>
        <v/>
      </c>
      <c r="CK730" s="48" t="str">
        <f t="shared" si="1346"/>
        <v/>
      </c>
      <c r="CL730" s="48" t="str">
        <f t="shared" si="1346"/>
        <v/>
      </c>
      <c r="CM730" s="49" t="str">
        <f t="shared" si="1346"/>
        <v/>
      </c>
      <c r="CN730" s="47" t="str">
        <f t="shared" si="1346"/>
        <v/>
      </c>
      <c r="CO730" s="48" t="str">
        <f t="shared" si="1346"/>
        <v/>
      </c>
      <c r="CP730" s="48" t="str">
        <f t="shared" si="1346"/>
        <v/>
      </c>
      <c r="CQ730" s="48" t="str">
        <f t="shared" si="1346"/>
        <v/>
      </c>
      <c r="CR730" s="48" t="str">
        <f t="shared" si="1346"/>
        <v/>
      </c>
      <c r="CS730" s="48" t="str">
        <f t="shared" si="1346"/>
        <v/>
      </c>
      <c r="CT730" s="48" t="str">
        <f t="shared" si="1346"/>
        <v/>
      </c>
      <c r="CU730" s="48" t="str">
        <f t="shared" si="1346"/>
        <v/>
      </c>
      <c r="CV730" s="48" t="str">
        <f t="shared" si="1346"/>
        <v/>
      </c>
      <c r="CW730" s="48" t="str">
        <f t="shared" si="1346"/>
        <v/>
      </c>
      <c r="CX730" s="48" t="str">
        <f t="shared" si="1346"/>
        <v/>
      </c>
      <c r="CY730" s="48" t="str">
        <f t="shared" si="1346"/>
        <v/>
      </c>
      <c r="CZ730" s="48" t="str">
        <f t="shared" si="1346"/>
        <v/>
      </c>
      <c r="DA730" s="48" t="str">
        <f t="shared" si="1346"/>
        <v/>
      </c>
      <c r="DB730" s="48" t="str">
        <f t="shared" si="1346"/>
        <v/>
      </c>
      <c r="DC730" s="48" t="str">
        <f t="shared" si="1346"/>
        <v/>
      </c>
      <c r="DD730" s="48" t="str">
        <f t="shared" si="1346"/>
        <v/>
      </c>
      <c r="DE730" s="48" t="str">
        <f t="shared" si="1346"/>
        <v/>
      </c>
      <c r="DF730" s="48" t="str">
        <f t="shared" si="1346"/>
        <v/>
      </c>
      <c r="DG730" s="48" t="str">
        <f t="shared" si="1346"/>
        <v/>
      </c>
      <c r="DH730" s="48" t="str">
        <f t="shared" si="1346"/>
        <v/>
      </c>
      <c r="DI730" s="48" t="str">
        <f t="shared" si="1346"/>
        <v/>
      </c>
      <c r="DJ730" s="48" t="str">
        <f t="shared" si="1346"/>
        <v/>
      </c>
      <c r="DK730" s="48" t="str">
        <f t="shared" si="1346"/>
        <v/>
      </c>
      <c r="DL730" s="49" t="str">
        <f t="shared" si="1346"/>
        <v/>
      </c>
      <c r="DM730" s="170" t="s">
        <v>822</v>
      </c>
      <c r="DN730" s="170"/>
      <c r="DO730" s="170"/>
      <c r="DP730" s="170"/>
      <c r="DQ730" s="170"/>
      <c r="DR730" s="170"/>
      <c r="DS730" s="171"/>
      <c r="DT730" s="187"/>
      <c r="DU730" s="172"/>
      <c r="DV730" s="211"/>
      <c r="DW730" s="212"/>
      <c r="DX730" s="212"/>
      <c r="DY730" s="212"/>
      <c r="DZ730" s="212"/>
      <c r="EA730" s="212"/>
      <c r="EB730" s="212"/>
      <c r="EC730" s="212"/>
      <c r="ED730" s="212"/>
      <c r="EE730" s="212"/>
      <c r="EF730" s="212"/>
      <c r="EG730" s="212"/>
      <c r="EH730" s="212"/>
      <c r="EI730" s="212"/>
      <c r="EJ730" s="212"/>
      <c r="EK730" s="212"/>
      <c r="EL730" s="212"/>
      <c r="EM730" s="212"/>
      <c r="EN730" s="212"/>
      <c r="EO730" s="212"/>
      <c r="EP730" s="212"/>
      <c r="EQ730" s="212"/>
      <c r="ER730" s="212"/>
      <c r="ES730" s="212"/>
      <c r="ET730" s="212"/>
      <c r="EU730" s="212"/>
      <c r="EV730" s="212"/>
      <c r="EW730" s="213"/>
      <c r="EX730" s="151"/>
      <c r="EY730" s="149"/>
      <c r="EZ730" s="149"/>
      <c r="FA730" s="149"/>
      <c r="FB730" s="149"/>
      <c r="FC730" s="149"/>
      <c r="FD730" s="149"/>
      <c r="FE730" s="149"/>
      <c r="FF730" s="149"/>
      <c r="FG730" s="149"/>
      <c r="FH730" s="149"/>
      <c r="FI730" s="152"/>
    </row>
    <row r="731" spans="1:182" x14ac:dyDescent="0.25">
      <c r="A731" s="40">
        <f>A724+1</f>
        <v>105</v>
      </c>
      <c r="B731" s="29"/>
      <c r="C731" s="65" t="s">
        <v>531</v>
      </c>
      <c r="D731" s="41" t="str">
        <f>IF(MAX(F731:F736)&gt;0,MAX(F731:F736),"")</f>
        <v/>
      </c>
      <c r="E731" s="30"/>
      <c r="F731" s="45" t="str">
        <f>IF(I731&lt;&gt;"",1,"")</f>
        <v/>
      </c>
      <c r="G731" s="45" t="str">
        <f>IF(AND(I731&lt;&gt;"",D732&lt;&gt;""),D732,"")</f>
        <v/>
      </c>
      <c r="H731" s="45" t="str">
        <f>IF(AND(I731&lt;&gt;"",D733&lt;&gt;""),D735,"")</f>
        <v/>
      </c>
      <c r="I731" s="29"/>
      <c r="J731" s="146"/>
      <c r="K731" s="40" t="str">
        <f t="shared" ref="K731:K736" si="1347">IF(J731&lt;&gt;"",IF(ISNA(VLOOKUP(J731,PlanetTypeTable,2,FALSE)),"&lt;Unknown&gt;",VLOOKUP(J731,PlanetTypeTable,2,FALSE)),"")</f>
        <v/>
      </c>
      <c r="L731" s="34"/>
      <c r="M731" s="34"/>
      <c r="N731" s="34"/>
      <c r="O731" s="34"/>
      <c r="P731" s="29"/>
      <c r="Q731" s="50"/>
      <c r="R731" s="30"/>
      <c r="S731" s="30"/>
      <c r="T731" s="30"/>
      <c r="U731" s="30"/>
      <c r="V731" s="30"/>
      <c r="W731" s="30"/>
      <c r="X731" s="30"/>
      <c r="Y731" s="30"/>
      <c r="Z731" s="30"/>
      <c r="AA731" s="30"/>
      <c r="AB731" s="30"/>
      <c r="AC731" s="30"/>
      <c r="AD731" s="30"/>
      <c r="AE731" s="30"/>
      <c r="AF731" s="30"/>
      <c r="AG731" s="30"/>
      <c r="AH731" s="30"/>
      <c r="AI731" s="30"/>
      <c r="AJ731" s="30"/>
      <c r="AK731" s="30"/>
      <c r="AL731" s="30"/>
      <c r="AM731" s="51"/>
      <c r="AN731" s="50"/>
      <c r="AO731" s="30"/>
      <c r="AP731" s="30"/>
      <c r="AQ731" s="30"/>
      <c r="AR731" s="30"/>
      <c r="AS731" s="51"/>
      <c r="AT731" s="50"/>
      <c r="AU731" s="30"/>
      <c r="AV731" s="51"/>
      <c r="AW731" s="50"/>
      <c r="AX731" s="30"/>
      <c r="AY731" s="30"/>
      <c r="AZ731" s="30"/>
      <c r="BA731" s="30"/>
      <c r="BB731" s="30"/>
      <c r="BC731" s="30"/>
      <c r="BD731" s="30"/>
      <c r="BE731" s="30"/>
      <c r="BF731" s="30"/>
      <c r="BG731" s="30"/>
      <c r="BH731" s="51"/>
      <c r="BI731" s="50"/>
      <c r="BJ731" s="30"/>
      <c r="BK731" s="30"/>
      <c r="BL731" s="30"/>
      <c r="BM731" s="30"/>
      <c r="BN731" s="30"/>
      <c r="BO731" s="30"/>
      <c r="BP731" s="30"/>
      <c r="BQ731" s="30"/>
      <c r="BR731" s="30"/>
      <c r="BS731" s="30"/>
      <c r="BT731" s="30"/>
      <c r="BU731" s="51"/>
      <c r="BV731" s="50"/>
      <c r="BW731" s="52"/>
      <c r="BX731" s="52"/>
      <c r="BY731" s="30"/>
      <c r="BZ731" s="30"/>
      <c r="CA731" s="30"/>
      <c r="CB731" s="30"/>
      <c r="CC731" s="30"/>
      <c r="CD731" s="30"/>
      <c r="CE731" s="30"/>
      <c r="CF731" s="30"/>
      <c r="CG731" s="30"/>
      <c r="CH731" s="30"/>
      <c r="CI731" s="30"/>
      <c r="CJ731" s="30"/>
      <c r="CK731" s="30"/>
      <c r="CL731" s="30"/>
      <c r="CM731" s="51"/>
      <c r="CN731" s="53"/>
      <c r="CO731" s="53"/>
      <c r="CP731" s="53"/>
      <c r="CQ731" s="53"/>
      <c r="CR731" s="53"/>
      <c r="CS731" s="53"/>
      <c r="CT731" s="53"/>
      <c r="CU731" s="53"/>
      <c r="CV731" s="53"/>
      <c r="CW731" s="53"/>
      <c r="CX731" s="53"/>
      <c r="CY731" s="53"/>
      <c r="CZ731" s="53"/>
      <c r="DA731" s="53"/>
      <c r="DB731" s="53"/>
      <c r="DC731" s="53"/>
      <c r="DD731" s="53"/>
      <c r="DE731" s="53"/>
      <c r="DF731" s="53"/>
      <c r="DG731" s="53"/>
      <c r="DH731" s="53"/>
      <c r="DI731" s="53"/>
      <c r="DJ731" s="53"/>
      <c r="DK731" s="53"/>
      <c r="DL731" s="51"/>
      <c r="DM731" s="162" t="s">
        <v>249</v>
      </c>
      <c r="DN731" s="30"/>
      <c r="DO731" s="30"/>
      <c r="DP731" s="30"/>
      <c r="DQ731" s="30"/>
      <c r="DR731" s="30"/>
      <c r="DS731" s="30"/>
      <c r="DT731" s="30"/>
      <c r="DU731" s="51"/>
      <c r="DV731" s="163" t="s">
        <v>249</v>
      </c>
      <c r="DW731" s="30"/>
      <c r="DX731" s="30"/>
      <c r="DY731" s="30"/>
      <c r="DZ731" s="30"/>
      <c r="EA731" s="30"/>
      <c r="EB731" s="30"/>
      <c r="EC731" s="30"/>
      <c r="ED731" s="53"/>
      <c r="EE731" s="51"/>
      <c r="EF731" s="163" t="s">
        <v>249</v>
      </c>
      <c r="EG731" s="30"/>
      <c r="EH731" s="30"/>
      <c r="EI731" s="63"/>
      <c r="EJ731" s="30"/>
      <c r="EK731" s="30"/>
      <c r="EL731" s="30"/>
      <c r="EM731" s="30"/>
      <c r="EN731" s="51"/>
      <c r="EO731" s="163" t="s">
        <v>249</v>
      </c>
      <c r="EP731" s="30"/>
      <c r="EQ731" s="30"/>
      <c r="ER731" s="30"/>
      <c r="ES731" s="30"/>
      <c r="ET731" s="30"/>
      <c r="EU731" s="30"/>
      <c r="EV731" s="30"/>
      <c r="EW731" s="51"/>
      <c r="EX731" s="156"/>
      <c r="EY731" s="157"/>
      <c r="EZ731" s="157"/>
      <c r="FA731" s="157"/>
      <c r="FB731" s="157"/>
      <c r="FC731" s="157"/>
      <c r="FD731" s="157"/>
      <c r="FE731" s="157"/>
      <c r="FF731" s="157"/>
      <c r="FG731" s="157"/>
      <c r="FH731" s="157"/>
      <c r="FI731" s="158"/>
      <c r="FR731" s="25" t="str">
        <f>IF(FS731&lt;&gt;"",MAX(FR$3:FR730)+1,"")</f>
        <v/>
      </c>
      <c r="FS731" s="25" t="str">
        <f>IF(B731&lt;&gt;"",B731,"")</f>
        <v/>
      </c>
      <c r="FT731" s="25" t="str">
        <f>IF(D732&lt;&gt;"",D732,"")</f>
        <v/>
      </c>
      <c r="FV731" s="24" t="str">
        <f>IF(FW731&lt;&gt;"",MAX($FV$3:FV730)+1,"")</f>
        <v/>
      </c>
      <c r="FW731" s="24" t="str">
        <f>IF($B731&lt;&gt;"",LEFT(E731,2),"")</f>
        <v/>
      </c>
      <c r="FX731" s="24" t="str">
        <f t="shared" ref="FX731:FX735" si="1348">IF($B731&lt;&gt;"",I731,"")</f>
        <v/>
      </c>
      <c r="FY731" s="24" t="str">
        <f t="shared" ref="FY731:FY735" si="1349">IF($B731&lt;&gt;"",J731,"")</f>
        <v/>
      </c>
      <c r="FZ731" s="24" t="str">
        <f t="shared" ref="FZ731:FZ735" si="1350">IF($B731&lt;&gt;"",K731,"")</f>
        <v/>
      </c>
    </row>
    <row r="732" spans="1:182" x14ac:dyDescent="0.25">
      <c r="A732" s="38" t="str">
        <f>IF(AND(A731&lt;&gt;"",I732&lt;&gt;""),A731,"")</f>
        <v/>
      </c>
      <c r="B732" s="37" t="str">
        <f t="shared" ref="B732" si="1351">IF(AND($A732&lt;&gt;"",B731&lt;&gt;""),B731,"")</f>
        <v/>
      </c>
      <c r="C732" s="66" t="s">
        <v>72</v>
      </c>
      <c r="D732" s="32"/>
      <c r="E732" s="44" t="str">
        <f>IF(AND(I732&lt;&gt;"",E731&lt;&gt;""),E731,"")</f>
        <v/>
      </c>
      <c r="F732" s="44" t="str">
        <f>IF(I732&lt;&gt;"",MAX(F731:F731)+1,"")</f>
        <v/>
      </c>
      <c r="G732" s="44" t="str">
        <f>IF(AND(I732&lt;&gt;"",D732&lt;&gt;""),D732,"")</f>
        <v/>
      </c>
      <c r="H732" s="44" t="str">
        <f>IF(AND(I732&lt;&gt;"",D733&lt;&gt;""),D735,"")</f>
        <v/>
      </c>
      <c r="I732" s="31"/>
      <c r="J732" s="33"/>
      <c r="K732" s="38" t="str">
        <f t="shared" si="1347"/>
        <v/>
      </c>
      <c r="L732" s="153"/>
      <c r="M732" s="153"/>
      <c r="N732" s="153"/>
      <c r="O732" s="153"/>
      <c r="P732" s="31"/>
      <c r="Q732" s="54"/>
      <c r="R732" s="55"/>
      <c r="S732" s="55"/>
      <c r="T732" s="55"/>
      <c r="U732" s="55"/>
      <c r="V732" s="55"/>
      <c r="W732" s="55"/>
      <c r="X732" s="55"/>
      <c r="Y732" s="55"/>
      <c r="Z732" s="55"/>
      <c r="AA732" s="55"/>
      <c r="AB732" s="55"/>
      <c r="AC732" s="55"/>
      <c r="AD732" s="55"/>
      <c r="AE732" s="55"/>
      <c r="AF732" s="55"/>
      <c r="AG732" s="55"/>
      <c r="AH732" s="55"/>
      <c r="AI732" s="55"/>
      <c r="AJ732" s="55"/>
      <c r="AK732" s="55"/>
      <c r="AL732" s="55"/>
      <c r="AM732" s="56"/>
      <c r="AN732" s="54"/>
      <c r="AO732" s="55"/>
      <c r="AP732" s="55"/>
      <c r="AQ732" s="55"/>
      <c r="AR732" s="55"/>
      <c r="AS732" s="56"/>
      <c r="AT732" s="54"/>
      <c r="AU732" s="55"/>
      <c r="AV732" s="56"/>
      <c r="AW732" s="54"/>
      <c r="AX732" s="55"/>
      <c r="AY732" s="55"/>
      <c r="AZ732" s="55"/>
      <c r="BA732" s="55"/>
      <c r="BB732" s="55"/>
      <c r="BC732" s="55"/>
      <c r="BD732" s="55"/>
      <c r="BE732" s="55"/>
      <c r="BF732" s="55"/>
      <c r="BG732" s="55"/>
      <c r="BH732" s="56"/>
      <c r="BI732" s="54"/>
      <c r="BJ732" s="55"/>
      <c r="BK732" s="55"/>
      <c r="BL732" s="55"/>
      <c r="BM732" s="55"/>
      <c r="BN732" s="55"/>
      <c r="BO732" s="55"/>
      <c r="BP732" s="55"/>
      <c r="BQ732" s="55"/>
      <c r="BR732" s="55"/>
      <c r="BS732" s="55"/>
      <c r="BT732" s="55"/>
      <c r="BU732" s="56"/>
      <c r="BV732" s="54"/>
      <c r="BW732" s="57"/>
      <c r="BX732" s="57"/>
      <c r="BY732" s="55"/>
      <c r="BZ732" s="55"/>
      <c r="CA732" s="55"/>
      <c r="CB732" s="55"/>
      <c r="CC732" s="55"/>
      <c r="CD732" s="55"/>
      <c r="CE732" s="55"/>
      <c r="CF732" s="55"/>
      <c r="CG732" s="55"/>
      <c r="CH732" s="55"/>
      <c r="CI732" s="55"/>
      <c r="CJ732" s="55"/>
      <c r="CK732" s="55"/>
      <c r="CL732" s="55"/>
      <c r="CM732" s="56"/>
      <c r="CN732" s="58"/>
      <c r="CO732" s="58"/>
      <c r="CP732" s="58"/>
      <c r="CQ732" s="58"/>
      <c r="CR732" s="58"/>
      <c r="CS732" s="58"/>
      <c r="CT732" s="58"/>
      <c r="CU732" s="58"/>
      <c r="CV732" s="58"/>
      <c r="CW732" s="58"/>
      <c r="CX732" s="58"/>
      <c r="CY732" s="58"/>
      <c r="CZ732" s="58"/>
      <c r="DA732" s="58"/>
      <c r="DB732" s="58"/>
      <c r="DC732" s="58"/>
      <c r="DD732" s="58"/>
      <c r="DE732" s="58"/>
      <c r="DF732" s="58"/>
      <c r="DG732" s="58"/>
      <c r="DH732" s="58"/>
      <c r="DI732" s="58"/>
      <c r="DJ732" s="58"/>
      <c r="DK732" s="58"/>
      <c r="DL732" s="56"/>
      <c r="DM732" s="167" t="s">
        <v>44</v>
      </c>
      <c r="DN732" s="55"/>
      <c r="DO732" s="55"/>
      <c r="DP732" s="55"/>
      <c r="DQ732" s="55"/>
      <c r="DR732" s="55"/>
      <c r="DS732" s="55"/>
      <c r="DT732" s="55"/>
      <c r="DU732" s="56"/>
      <c r="DV732" s="168" t="s">
        <v>44</v>
      </c>
      <c r="DW732" s="55"/>
      <c r="DX732" s="55"/>
      <c r="DY732" s="55"/>
      <c r="DZ732" s="55"/>
      <c r="EA732" s="55"/>
      <c r="EB732" s="55"/>
      <c r="EC732" s="55"/>
      <c r="ED732" s="58"/>
      <c r="EE732" s="56"/>
      <c r="EF732" s="168" t="s">
        <v>44</v>
      </c>
      <c r="EG732" s="55"/>
      <c r="EH732" s="55"/>
      <c r="EI732" s="55"/>
      <c r="EJ732" s="55"/>
      <c r="EK732" s="55"/>
      <c r="EL732" s="55"/>
      <c r="EM732" s="55"/>
      <c r="EN732" s="56"/>
      <c r="EO732" s="168" t="s">
        <v>44</v>
      </c>
      <c r="EP732" s="55"/>
      <c r="EQ732" s="55"/>
      <c r="ER732" s="55"/>
      <c r="ES732" s="55"/>
      <c r="ET732" s="55"/>
      <c r="EU732" s="55"/>
      <c r="EV732" s="55"/>
      <c r="EW732" s="56"/>
      <c r="EX732" s="159"/>
      <c r="EY732" s="160"/>
      <c r="EZ732" s="160"/>
      <c r="FA732" s="160"/>
      <c r="FB732" s="160"/>
      <c r="FC732" s="160"/>
      <c r="FD732" s="160"/>
      <c r="FE732" s="160"/>
      <c r="FF732" s="160"/>
      <c r="FG732" s="160"/>
      <c r="FH732" s="160"/>
      <c r="FI732" s="161"/>
      <c r="FV732" s="24" t="str">
        <f>IF(FW732&lt;&gt;"",MAX($FV$3:FV731)+1,"")</f>
        <v/>
      </c>
      <c r="FW732" s="24" t="str">
        <f>IF($B732&lt;&gt;"",LEFT(E732,2),"")</f>
        <v/>
      </c>
      <c r="FX732" s="24" t="str">
        <f t="shared" si="1348"/>
        <v/>
      </c>
      <c r="FY732" s="24" t="str">
        <f t="shared" si="1349"/>
        <v/>
      </c>
      <c r="FZ732" s="24" t="str">
        <f t="shared" si="1350"/>
        <v/>
      </c>
    </row>
    <row r="733" spans="1:182" x14ac:dyDescent="0.25">
      <c r="A733" s="38" t="str">
        <f>IF(AND(A732&lt;&gt;"",I733&lt;&gt;""),A731,"")</f>
        <v/>
      </c>
      <c r="B733" s="38" t="str">
        <f t="shared" ref="B733" si="1352">IF(AND($A733&lt;&gt;"",B731&lt;&gt;""),B731,"")</f>
        <v/>
      </c>
      <c r="C733" s="65" t="s">
        <v>317</v>
      </c>
      <c r="D733" s="33"/>
      <c r="E733" s="44" t="str">
        <f>IF(AND(I733&lt;&gt;"",E731&lt;&gt;""),E731,"")</f>
        <v/>
      </c>
      <c r="F733" s="44" t="str">
        <f>IF(I733&lt;&gt;"",MAX(F731:F732)+1,"")</f>
        <v/>
      </c>
      <c r="G733" s="44" t="str">
        <f>IF(AND(I733&lt;&gt;"",D732&lt;&gt;""),D732,"")</f>
        <v/>
      </c>
      <c r="H733" s="44" t="str">
        <f>IF(AND(I733&lt;&gt;"",D733&lt;&gt;""),D735,"")</f>
        <v/>
      </c>
      <c r="I733" s="31"/>
      <c r="J733" s="33"/>
      <c r="K733" s="38" t="str">
        <f t="shared" si="1347"/>
        <v/>
      </c>
      <c r="L733" s="153"/>
      <c r="M733" s="153"/>
      <c r="N733" s="153"/>
      <c r="O733" s="153"/>
      <c r="P733" s="31"/>
      <c r="Q733" s="54"/>
      <c r="R733" s="55"/>
      <c r="S733" s="55"/>
      <c r="T733" s="55"/>
      <c r="U733" s="55"/>
      <c r="V733" s="55"/>
      <c r="W733" s="55"/>
      <c r="X733" s="55"/>
      <c r="Y733" s="55"/>
      <c r="Z733" s="55"/>
      <c r="AA733" s="55"/>
      <c r="AB733" s="55"/>
      <c r="AC733" s="55"/>
      <c r="AD733" s="55"/>
      <c r="AE733" s="55"/>
      <c r="AF733" s="55"/>
      <c r="AG733" s="55"/>
      <c r="AH733" s="55"/>
      <c r="AI733" s="55"/>
      <c r="AJ733" s="55"/>
      <c r="AK733" s="55"/>
      <c r="AL733" s="55"/>
      <c r="AM733" s="56"/>
      <c r="AN733" s="54"/>
      <c r="AO733" s="55"/>
      <c r="AP733" s="55"/>
      <c r="AQ733" s="55"/>
      <c r="AR733" s="55"/>
      <c r="AS733" s="56"/>
      <c r="AT733" s="54"/>
      <c r="AU733" s="55"/>
      <c r="AV733" s="56"/>
      <c r="AW733" s="54"/>
      <c r="AX733" s="55"/>
      <c r="AY733" s="55"/>
      <c r="AZ733" s="55"/>
      <c r="BA733" s="55"/>
      <c r="BB733" s="55"/>
      <c r="BC733" s="55"/>
      <c r="BD733" s="55"/>
      <c r="BE733" s="55"/>
      <c r="BF733" s="55"/>
      <c r="BG733" s="55"/>
      <c r="BH733" s="56"/>
      <c r="BI733" s="54"/>
      <c r="BJ733" s="55"/>
      <c r="BK733" s="55"/>
      <c r="BL733" s="55"/>
      <c r="BM733" s="55"/>
      <c r="BN733" s="55"/>
      <c r="BO733" s="55"/>
      <c r="BP733" s="55"/>
      <c r="BQ733" s="55"/>
      <c r="BR733" s="55"/>
      <c r="BS733" s="55"/>
      <c r="BT733" s="55"/>
      <c r="BU733" s="56"/>
      <c r="BV733" s="54"/>
      <c r="BW733" s="57"/>
      <c r="BX733" s="57"/>
      <c r="BY733" s="55"/>
      <c r="BZ733" s="55"/>
      <c r="CA733" s="55"/>
      <c r="CB733" s="55"/>
      <c r="CC733" s="55"/>
      <c r="CD733" s="55"/>
      <c r="CE733" s="55"/>
      <c r="CF733" s="55"/>
      <c r="CG733" s="55"/>
      <c r="CH733" s="55"/>
      <c r="CI733" s="55"/>
      <c r="CJ733" s="55"/>
      <c r="CK733" s="55"/>
      <c r="CL733" s="55"/>
      <c r="CM733" s="56"/>
      <c r="CN733" s="58"/>
      <c r="CO733" s="58"/>
      <c r="CP733" s="58"/>
      <c r="CQ733" s="58"/>
      <c r="CR733" s="58"/>
      <c r="CS733" s="58"/>
      <c r="CT733" s="58"/>
      <c r="CU733" s="58"/>
      <c r="CV733" s="58"/>
      <c r="CW733" s="58"/>
      <c r="CX733" s="58"/>
      <c r="CY733" s="58"/>
      <c r="CZ733" s="58"/>
      <c r="DA733" s="58"/>
      <c r="DB733" s="58"/>
      <c r="DC733" s="58"/>
      <c r="DD733" s="58"/>
      <c r="DE733" s="58"/>
      <c r="DF733" s="58"/>
      <c r="DG733" s="58"/>
      <c r="DH733" s="58"/>
      <c r="DI733" s="58"/>
      <c r="DJ733" s="58"/>
      <c r="DK733" s="58"/>
      <c r="DL733" s="56"/>
      <c r="DM733" s="165" t="s">
        <v>45</v>
      </c>
      <c r="DN733" s="55"/>
      <c r="DO733" s="55"/>
      <c r="DP733" s="55"/>
      <c r="DQ733" s="55"/>
      <c r="DR733" s="55"/>
      <c r="DS733" s="55"/>
      <c r="DT733" s="55"/>
      <c r="DU733" s="56"/>
      <c r="DV733" s="166" t="s">
        <v>45</v>
      </c>
      <c r="DW733" s="55"/>
      <c r="DX733" s="55"/>
      <c r="DY733" s="55"/>
      <c r="DZ733" s="55"/>
      <c r="EA733" s="55"/>
      <c r="EB733" s="55"/>
      <c r="EC733" s="55"/>
      <c r="ED733" s="58"/>
      <c r="EE733" s="56"/>
      <c r="EF733" s="166" t="s">
        <v>45</v>
      </c>
      <c r="EG733" s="55"/>
      <c r="EH733" s="55"/>
      <c r="EI733" s="55"/>
      <c r="EJ733" s="55"/>
      <c r="EK733" s="55"/>
      <c r="EL733" s="55"/>
      <c r="EM733" s="55"/>
      <c r="EN733" s="56"/>
      <c r="EO733" s="166" t="s">
        <v>45</v>
      </c>
      <c r="EP733" s="55"/>
      <c r="EQ733" s="55"/>
      <c r="ER733" s="55"/>
      <c r="ES733" s="55"/>
      <c r="ET733" s="55"/>
      <c r="EU733" s="55"/>
      <c r="EV733" s="55"/>
      <c r="EW733" s="56"/>
      <c r="EX733" s="159"/>
      <c r="EY733" s="160"/>
      <c r="EZ733" s="160"/>
      <c r="FA733" s="160"/>
      <c r="FB733" s="160"/>
      <c r="FC733" s="160"/>
      <c r="FD733" s="160"/>
      <c r="FE733" s="160"/>
      <c r="FF733" s="160"/>
      <c r="FG733" s="160"/>
      <c r="FH733" s="160"/>
      <c r="FI733" s="161"/>
      <c r="FV733" s="24" t="str">
        <f>IF(FW733&lt;&gt;"",MAX($FV$3:FV732)+1,"")</f>
        <v/>
      </c>
      <c r="FW733" s="24" t="str">
        <f>IF($B733&lt;&gt;"",LEFT(E733,2),"")</f>
        <v/>
      </c>
      <c r="FX733" s="24" t="str">
        <f t="shared" si="1348"/>
        <v/>
      </c>
      <c r="FY733" s="24" t="str">
        <f t="shared" si="1349"/>
        <v/>
      </c>
      <c r="FZ733" s="24" t="str">
        <f t="shared" si="1350"/>
        <v/>
      </c>
    </row>
    <row r="734" spans="1:182" x14ac:dyDescent="0.25">
      <c r="A734" s="38" t="str">
        <f>IF(AND(A733&lt;&gt;"",I734&lt;&gt;""),A731,"")</f>
        <v/>
      </c>
      <c r="B734" s="38" t="str">
        <f t="shared" ref="B734" si="1353">IF(AND($A734&lt;&gt;"",B731&lt;&gt;""),B731,"")</f>
        <v/>
      </c>
      <c r="C734" s="65" t="s">
        <v>318</v>
      </c>
      <c r="D734" s="33"/>
      <c r="E734" s="44" t="str">
        <f>IF(AND(I734&lt;&gt;"",E731&lt;&gt;""),E731,"")</f>
        <v/>
      </c>
      <c r="F734" s="44" t="str">
        <f>IF(I734&lt;&gt;"",MAX(F731:F733)+1,"")</f>
        <v/>
      </c>
      <c r="G734" s="44" t="str">
        <f>IF(AND(I734&lt;&gt;"",D732&lt;&gt;""),D732,"")</f>
        <v/>
      </c>
      <c r="H734" s="44" t="str">
        <f>IF(AND(I734&lt;&gt;"",D733&lt;&gt;""),D735,"")</f>
        <v/>
      </c>
      <c r="I734" s="31"/>
      <c r="J734" s="33"/>
      <c r="K734" s="38" t="str">
        <f t="shared" si="1347"/>
        <v/>
      </c>
      <c r="L734" s="153"/>
      <c r="M734" s="153"/>
      <c r="N734" s="153"/>
      <c r="O734" s="153"/>
      <c r="P734" s="31"/>
      <c r="Q734" s="54"/>
      <c r="R734" s="55"/>
      <c r="S734" s="55"/>
      <c r="T734" s="55"/>
      <c r="U734" s="55"/>
      <c r="V734" s="55"/>
      <c r="W734" s="55"/>
      <c r="X734" s="55"/>
      <c r="Y734" s="55"/>
      <c r="Z734" s="55"/>
      <c r="AA734" s="55"/>
      <c r="AB734" s="55"/>
      <c r="AC734" s="55"/>
      <c r="AD734" s="55"/>
      <c r="AE734" s="55"/>
      <c r="AF734" s="55"/>
      <c r="AG734" s="55"/>
      <c r="AH734" s="55"/>
      <c r="AI734" s="55"/>
      <c r="AJ734" s="55"/>
      <c r="AK734" s="55"/>
      <c r="AL734" s="55"/>
      <c r="AM734" s="56"/>
      <c r="AN734" s="54"/>
      <c r="AO734" s="55"/>
      <c r="AP734" s="55"/>
      <c r="AQ734" s="55"/>
      <c r="AR734" s="55"/>
      <c r="AS734" s="56"/>
      <c r="AT734" s="54"/>
      <c r="AU734" s="55"/>
      <c r="AV734" s="56"/>
      <c r="AW734" s="54"/>
      <c r="AX734" s="55"/>
      <c r="AY734" s="55"/>
      <c r="AZ734" s="55"/>
      <c r="BA734" s="55"/>
      <c r="BB734" s="55"/>
      <c r="BC734" s="55"/>
      <c r="BD734" s="55"/>
      <c r="BE734" s="55"/>
      <c r="BF734" s="55"/>
      <c r="BG734" s="55"/>
      <c r="BH734" s="56"/>
      <c r="BI734" s="54"/>
      <c r="BJ734" s="55"/>
      <c r="BK734" s="55"/>
      <c r="BL734" s="55"/>
      <c r="BM734" s="55"/>
      <c r="BN734" s="55"/>
      <c r="BO734" s="55"/>
      <c r="BP734" s="55"/>
      <c r="BQ734" s="55"/>
      <c r="BR734" s="55"/>
      <c r="BS734" s="55"/>
      <c r="BT734" s="55"/>
      <c r="BU734" s="56"/>
      <c r="BV734" s="54"/>
      <c r="BW734" s="57"/>
      <c r="BX734" s="57"/>
      <c r="BY734" s="55"/>
      <c r="BZ734" s="55"/>
      <c r="CA734" s="55"/>
      <c r="CB734" s="55"/>
      <c r="CC734" s="55"/>
      <c r="CD734" s="55"/>
      <c r="CE734" s="55"/>
      <c r="CF734" s="55"/>
      <c r="CG734" s="55"/>
      <c r="CH734" s="55"/>
      <c r="CI734" s="55"/>
      <c r="CJ734" s="55"/>
      <c r="CK734" s="55"/>
      <c r="CL734" s="55"/>
      <c r="CM734" s="56"/>
      <c r="CN734" s="58"/>
      <c r="CO734" s="58"/>
      <c r="CP734" s="58"/>
      <c r="CQ734" s="58"/>
      <c r="CR734" s="58"/>
      <c r="CS734" s="58"/>
      <c r="CT734" s="58"/>
      <c r="CU734" s="58"/>
      <c r="CV734" s="58"/>
      <c r="CW734" s="58"/>
      <c r="CX734" s="58"/>
      <c r="CY734" s="58"/>
      <c r="CZ734" s="58"/>
      <c r="DA734" s="58"/>
      <c r="DB734" s="58"/>
      <c r="DC734" s="58"/>
      <c r="DD734" s="58"/>
      <c r="DE734" s="58"/>
      <c r="DF734" s="58"/>
      <c r="DG734" s="58"/>
      <c r="DH734" s="58"/>
      <c r="DI734" s="58"/>
      <c r="DJ734" s="58"/>
      <c r="DK734" s="58"/>
      <c r="DL734" s="56"/>
      <c r="DM734" s="155" t="s">
        <v>42</v>
      </c>
      <c r="DN734" s="55"/>
      <c r="DO734" s="55"/>
      <c r="DP734" s="55"/>
      <c r="DQ734" s="55"/>
      <c r="DR734" s="55"/>
      <c r="DS734" s="55"/>
      <c r="DT734" s="55"/>
      <c r="DU734" s="56"/>
      <c r="DV734" s="91" t="s">
        <v>42</v>
      </c>
      <c r="DW734" s="60"/>
      <c r="DX734" s="60"/>
      <c r="DY734" s="60"/>
      <c r="DZ734" s="60"/>
      <c r="EA734" s="60"/>
      <c r="EB734" s="60"/>
      <c r="EC734" s="60"/>
      <c r="ED734" s="147"/>
      <c r="EE734" s="61"/>
      <c r="EF734" s="91" t="s">
        <v>42</v>
      </c>
      <c r="EG734" s="60"/>
      <c r="EH734" s="60"/>
      <c r="EI734" s="60"/>
      <c r="EJ734" s="60"/>
      <c r="EK734" s="60"/>
      <c r="EL734" s="60"/>
      <c r="EM734" s="60"/>
      <c r="EN734" s="61"/>
      <c r="EO734" s="164" t="s">
        <v>42</v>
      </c>
      <c r="EP734" s="60"/>
      <c r="EQ734" s="60"/>
      <c r="ER734" s="60"/>
      <c r="ES734" s="60"/>
      <c r="ET734" s="60"/>
      <c r="EU734" s="60"/>
      <c r="EV734" s="60"/>
      <c r="EW734" s="61"/>
      <c r="EX734" s="159"/>
      <c r="EY734" s="160"/>
      <c r="EZ734" s="160"/>
      <c r="FA734" s="160"/>
      <c r="FB734" s="160"/>
      <c r="FC734" s="160"/>
      <c r="FD734" s="160"/>
      <c r="FE734" s="160"/>
      <c r="FF734" s="160"/>
      <c r="FG734" s="160"/>
      <c r="FH734" s="160"/>
      <c r="FI734" s="161"/>
      <c r="FV734" s="24" t="str">
        <f>IF(FW734&lt;&gt;"",MAX($FV$3:FV733)+1,"")</f>
        <v/>
      </c>
      <c r="FW734" s="24" t="str">
        <f>IF($B734&lt;&gt;"",LEFT(E734,2),"")</f>
        <v/>
      </c>
      <c r="FX734" s="24" t="str">
        <f t="shared" si="1348"/>
        <v/>
      </c>
      <c r="FY734" s="24" t="str">
        <f t="shared" si="1349"/>
        <v/>
      </c>
      <c r="FZ734" s="24" t="str">
        <f t="shared" si="1350"/>
        <v/>
      </c>
    </row>
    <row r="735" spans="1:182" x14ac:dyDescent="0.25">
      <c r="A735" s="38" t="str">
        <f>IF(AND(A734&lt;&gt;"",I735&lt;&gt;""),A731,"")</f>
        <v/>
      </c>
      <c r="B735" s="38" t="str">
        <f t="shared" ref="B735" si="1354">IF(AND($A735&lt;&gt;"",B731&lt;&gt;""),B731,"")</f>
        <v/>
      </c>
      <c r="C735" s="65" t="s">
        <v>742</v>
      </c>
      <c r="D735" s="42" t="str">
        <f>IF(D733&lt;&gt;"",IF(ISNA(VLOOKUP(D733,EconomyTable,2,FALSE)),"&lt;Unknown&gt;",VLOOKUP(D733,EconomyTable,2,FALSE)),"")</f>
        <v/>
      </c>
      <c r="E735" s="44" t="str">
        <f>IF(AND(I735&lt;&gt;"",E731&lt;&gt;""),E731,"")</f>
        <v/>
      </c>
      <c r="F735" s="44" t="str">
        <f>IF(I735&lt;&gt;"",MAX(F731:F734)+1,"")</f>
        <v/>
      </c>
      <c r="G735" s="44" t="str">
        <f>IF(AND(I735&lt;&gt;"",D732&lt;&gt;""),D732,"")</f>
        <v/>
      </c>
      <c r="H735" s="44" t="str">
        <f>IF(AND(I736&lt;&gt;"",D733&lt;&gt;""),D735,"")</f>
        <v/>
      </c>
      <c r="I735" s="31"/>
      <c r="J735" s="33"/>
      <c r="K735" s="38" t="str">
        <f t="shared" si="1347"/>
        <v/>
      </c>
      <c r="L735" s="153"/>
      <c r="M735" s="153"/>
      <c r="N735" s="153"/>
      <c r="O735" s="153"/>
      <c r="P735" s="31"/>
      <c r="Q735" s="54"/>
      <c r="R735" s="55"/>
      <c r="S735" s="55"/>
      <c r="T735" s="55"/>
      <c r="U735" s="55"/>
      <c r="V735" s="55"/>
      <c r="W735" s="55"/>
      <c r="X735" s="55"/>
      <c r="Y735" s="55"/>
      <c r="Z735" s="55"/>
      <c r="AA735" s="55"/>
      <c r="AB735" s="55"/>
      <c r="AC735" s="55"/>
      <c r="AD735" s="55"/>
      <c r="AE735" s="55"/>
      <c r="AF735" s="55"/>
      <c r="AG735" s="55"/>
      <c r="AH735" s="55"/>
      <c r="AI735" s="55"/>
      <c r="AJ735" s="55"/>
      <c r="AK735" s="55"/>
      <c r="AL735" s="55"/>
      <c r="AM735" s="56"/>
      <c r="AN735" s="54"/>
      <c r="AO735" s="55"/>
      <c r="AP735" s="55"/>
      <c r="AQ735" s="55"/>
      <c r="AR735" s="55"/>
      <c r="AS735" s="56"/>
      <c r="AT735" s="54"/>
      <c r="AU735" s="55"/>
      <c r="AV735" s="56"/>
      <c r="AW735" s="54"/>
      <c r="AX735" s="55"/>
      <c r="AY735" s="55"/>
      <c r="AZ735" s="55"/>
      <c r="BA735" s="55"/>
      <c r="BB735" s="55"/>
      <c r="BC735" s="55"/>
      <c r="BD735" s="55"/>
      <c r="BE735" s="55"/>
      <c r="BF735" s="55"/>
      <c r="BG735" s="55"/>
      <c r="BH735" s="56"/>
      <c r="BI735" s="54"/>
      <c r="BJ735" s="55"/>
      <c r="BK735" s="55"/>
      <c r="BL735" s="55"/>
      <c r="BM735" s="55"/>
      <c r="BN735" s="55"/>
      <c r="BO735" s="55"/>
      <c r="BP735" s="55"/>
      <c r="BQ735" s="55"/>
      <c r="BR735" s="55"/>
      <c r="BS735" s="55"/>
      <c r="BT735" s="55"/>
      <c r="BU735" s="56"/>
      <c r="BV735" s="54"/>
      <c r="BW735" s="57"/>
      <c r="BX735" s="57"/>
      <c r="BY735" s="55"/>
      <c r="BZ735" s="55"/>
      <c r="CA735" s="55"/>
      <c r="CB735" s="55"/>
      <c r="CC735" s="55"/>
      <c r="CD735" s="55"/>
      <c r="CE735" s="55"/>
      <c r="CF735" s="55"/>
      <c r="CG735" s="55"/>
      <c r="CH735" s="55"/>
      <c r="CI735" s="55"/>
      <c r="CJ735" s="55"/>
      <c r="CK735" s="55"/>
      <c r="CL735" s="55"/>
      <c r="CM735" s="58"/>
      <c r="CN735" s="54"/>
      <c r="CO735" s="58"/>
      <c r="CP735" s="58"/>
      <c r="CQ735" s="58"/>
      <c r="CR735" s="58"/>
      <c r="CS735" s="58"/>
      <c r="CT735" s="58"/>
      <c r="CU735" s="58"/>
      <c r="CV735" s="58"/>
      <c r="CW735" s="58"/>
      <c r="CX735" s="58"/>
      <c r="CY735" s="58"/>
      <c r="CZ735" s="58"/>
      <c r="DA735" s="58"/>
      <c r="DB735" s="58"/>
      <c r="DC735" s="58"/>
      <c r="DD735" s="58"/>
      <c r="DE735" s="58"/>
      <c r="DF735" s="58"/>
      <c r="DG735" s="58"/>
      <c r="DH735" s="58"/>
      <c r="DI735" s="58"/>
      <c r="DJ735" s="58"/>
      <c r="DK735" s="58"/>
      <c r="DL735" s="56"/>
      <c r="DM735" s="169" t="s">
        <v>861</v>
      </c>
      <c r="DN735" s="170"/>
      <c r="DO735" s="170"/>
      <c r="DP735" s="170"/>
      <c r="DQ735" s="170"/>
      <c r="DR735" s="170"/>
      <c r="DS735" s="171"/>
      <c r="DT735" s="205">
        <f>SUM(DN731:DU734)</f>
        <v>0</v>
      </c>
      <c r="DU735" s="218"/>
      <c r="DV735" s="169" t="s">
        <v>861</v>
      </c>
      <c r="DW735" s="170"/>
      <c r="DX735" s="170"/>
      <c r="DY735" s="170"/>
      <c r="DZ735" s="170"/>
      <c r="EA735" s="170"/>
      <c r="EB735" s="170"/>
      <c r="EC735" s="171"/>
      <c r="ED735" s="205">
        <f>SUM(DW731:EE734)</f>
        <v>0</v>
      </c>
      <c r="EE735" s="218"/>
      <c r="EF735" s="169" t="s">
        <v>861</v>
      </c>
      <c r="EG735" s="170"/>
      <c r="EH735" s="170"/>
      <c r="EI735" s="170"/>
      <c r="EJ735" s="170"/>
      <c r="EK735" s="170"/>
      <c r="EL735" s="171"/>
      <c r="EM735" s="205">
        <f>SUM(EG731:EN734)</f>
        <v>0</v>
      </c>
      <c r="EN735" s="218"/>
      <c r="EO735" s="169" t="s">
        <v>861</v>
      </c>
      <c r="EP735" s="170"/>
      <c r="EQ735" s="170"/>
      <c r="ER735" s="170"/>
      <c r="ES735" s="170"/>
      <c r="ET735" s="170"/>
      <c r="EU735" s="171"/>
      <c r="EV735" s="205">
        <f>SUM(EP731:EW734)</f>
        <v>0</v>
      </c>
      <c r="EW735" s="218"/>
      <c r="EX735" s="159"/>
      <c r="EY735" s="160"/>
      <c r="EZ735" s="160"/>
      <c r="FA735" s="160"/>
      <c r="FB735" s="160"/>
      <c r="FC735" s="160"/>
      <c r="FD735" s="160"/>
      <c r="FE735" s="160"/>
      <c r="FF735" s="160"/>
      <c r="FG735" s="160"/>
      <c r="FH735" s="160"/>
      <c r="FI735" s="161"/>
      <c r="FV735" s="24" t="str">
        <f>IF(FW735&lt;&gt;"",MAX($FV$3:FV734)+1,"")</f>
        <v/>
      </c>
      <c r="FW735" s="24" t="str">
        <f>IF($B735&lt;&gt;"",E735,"")</f>
        <v/>
      </c>
      <c r="FX735" s="24" t="str">
        <f t="shared" si="1348"/>
        <v/>
      </c>
      <c r="FY735" s="24" t="str">
        <f t="shared" si="1349"/>
        <v/>
      </c>
      <c r="FZ735" s="24" t="str">
        <f t="shared" si="1350"/>
        <v/>
      </c>
    </row>
    <row r="736" spans="1:182" x14ac:dyDescent="0.25">
      <c r="A736" s="38" t="str">
        <f>IF(AND(A735&lt;&gt;"",I736&lt;&gt;""),A731,"")</f>
        <v/>
      </c>
      <c r="B736" s="38" t="str">
        <f t="shared" ref="B736" si="1355">IF(AND($A736&lt;&gt;"",B731&lt;&gt;""),B731,"")</f>
        <v/>
      </c>
      <c r="C736" s="65" t="s">
        <v>741</v>
      </c>
      <c r="D736" s="43" t="str">
        <f>IF(D734&lt;&gt;"",IF(ISNA(VLOOKUP(D734,EconomyTypeTable,2,FALSE)),"&lt;Unknown&gt;",VLOOKUP(D734,EconomyTypeTable,2,FALSE)),"")</f>
        <v/>
      </c>
      <c r="E736" s="44" t="str">
        <f>IF(AND(I736&lt;&gt;"",E731&lt;&gt;""),E731,"")</f>
        <v/>
      </c>
      <c r="F736" s="44" t="str">
        <f>IF(I736&lt;&gt;"",MAX(F731:F735)+1,"")</f>
        <v/>
      </c>
      <c r="G736" s="44" t="str">
        <f>IF(AND(I735&lt;&gt;"",D732&lt;&gt;""),D732,"")</f>
        <v/>
      </c>
      <c r="H736" s="44" t="str">
        <f>IF(AND(I736&lt;&gt;"",D733&lt;&gt;""),D735,"")</f>
        <v/>
      </c>
      <c r="I736" s="31"/>
      <c r="J736" s="33"/>
      <c r="K736" s="38" t="str">
        <f t="shared" si="1347"/>
        <v/>
      </c>
      <c r="L736" s="153"/>
      <c r="M736" s="153"/>
      <c r="N736" s="153"/>
      <c r="O736" s="153"/>
      <c r="P736" s="31"/>
      <c r="Q736" s="59"/>
      <c r="R736" s="60"/>
      <c r="S736" s="60"/>
      <c r="T736" s="60"/>
      <c r="U736" s="60"/>
      <c r="V736" s="60"/>
      <c r="W736" s="60"/>
      <c r="X736" s="60"/>
      <c r="Y736" s="60"/>
      <c r="Z736" s="60"/>
      <c r="AA736" s="60"/>
      <c r="AB736" s="60"/>
      <c r="AC736" s="60"/>
      <c r="AD736" s="60"/>
      <c r="AE736" s="60"/>
      <c r="AF736" s="60"/>
      <c r="AG736" s="60"/>
      <c r="AH736" s="60"/>
      <c r="AI736" s="60"/>
      <c r="AJ736" s="60"/>
      <c r="AK736" s="60"/>
      <c r="AL736" s="60"/>
      <c r="AM736" s="61"/>
      <c r="AN736" s="59"/>
      <c r="AO736" s="60"/>
      <c r="AP736" s="60"/>
      <c r="AQ736" s="60"/>
      <c r="AR736" s="60"/>
      <c r="AS736" s="61"/>
      <c r="AT736" s="59"/>
      <c r="AU736" s="60"/>
      <c r="AV736" s="61"/>
      <c r="AW736" s="59"/>
      <c r="AX736" s="60"/>
      <c r="AY736" s="60"/>
      <c r="AZ736" s="60"/>
      <c r="BA736" s="60"/>
      <c r="BB736" s="60"/>
      <c r="BC736" s="60"/>
      <c r="BD736" s="60"/>
      <c r="BE736" s="60"/>
      <c r="BF736" s="60"/>
      <c r="BG736" s="60"/>
      <c r="BH736" s="61"/>
      <c r="BI736" s="59"/>
      <c r="BJ736" s="60"/>
      <c r="BK736" s="60"/>
      <c r="BL736" s="60"/>
      <c r="BM736" s="60"/>
      <c r="BN736" s="60"/>
      <c r="BO736" s="60"/>
      <c r="BP736" s="60"/>
      <c r="BQ736" s="60"/>
      <c r="BR736" s="60"/>
      <c r="BS736" s="60"/>
      <c r="BT736" s="60"/>
      <c r="BU736" s="61"/>
      <c r="BV736" s="59"/>
      <c r="BW736" s="62"/>
      <c r="BX736" s="62"/>
      <c r="BY736" s="60"/>
      <c r="BZ736" s="60"/>
      <c r="CA736" s="60"/>
      <c r="CB736" s="60"/>
      <c r="CC736" s="60"/>
      <c r="CD736" s="60"/>
      <c r="CE736" s="60"/>
      <c r="CF736" s="60"/>
      <c r="CG736" s="60"/>
      <c r="CH736" s="60"/>
      <c r="CI736" s="60"/>
      <c r="CJ736" s="60"/>
      <c r="CK736" s="60"/>
      <c r="CL736" s="60"/>
      <c r="CM736" s="61"/>
      <c r="CN736" s="58"/>
      <c r="CO736" s="58"/>
      <c r="CP736" s="58"/>
      <c r="CQ736" s="58"/>
      <c r="CR736" s="58"/>
      <c r="CS736" s="58"/>
      <c r="CT736" s="58"/>
      <c r="CU736" s="58"/>
      <c r="CV736" s="58"/>
      <c r="CW736" s="58"/>
      <c r="CX736" s="58"/>
      <c r="CY736" s="58"/>
      <c r="CZ736" s="58"/>
      <c r="DA736" s="58"/>
      <c r="DB736" s="58"/>
      <c r="DC736" s="58"/>
      <c r="DD736" s="58"/>
      <c r="DE736" s="58"/>
      <c r="DF736" s="58"/>
      <c r="DG736" s="58"/>
      <c r="DH736" s="58"/>
      <c r="DI736" s="58"/>
      <c r="DJ736" s="58"/>
      <c r="DK736" s="58"/>
      <c r="DL736" s="56"/>
      <c r="DM736" s="169" t="s">
        <v>823</v>
      </c>
      <c r="DN736" s="170"/>
      <c r="DO736" s="170"/>
      <c r="DP736" s="170"/>
      <c r="DQ736" s="170"/>
      <c r="DR736" s="170"/>
      <c r="DS736" s="171"/>
      <c r="DT736" s="172"/>
      <c r="DU736" s="173"/>
      <c r="DV736" s="209"/>
      <c r="DW736" s="190"/>
      <c r="DX736" s="190"/>
      <c r="DY736" s="190"/>
      <c r="DZ736" s="190"/>
      <c r="EA736" s="190"/>
      <c r="EB736" s="190"/>
      <c r="EC736" s="190"/>
      <c r="ED736" s="190"/>
      <c r="EE736" s="190"/>
      <c r="EF736" s="190"/>
      <c r="EG736" s="190"/>
      <c r="EH736" s="190"/>
      <c r="EI736" s="190"/>
      <c r="EJ736" s="190"/>
      <c r="EK736" s="190"/>
      <c r="EL736" s="190"/>
      <c r="EM736" s="190"/>
      <c r="EN736" s="190"/>
      <c r="EO736" s="190"/>
      <c r="EP736" s="190"/>
      <c r="EQ736" s="190"/>
      <c r="ER736" s="190"/>
      <c r="ES736" s="190"/>
      <c r="ET736" s="190"/>
      <c r="EU736" s="190"/>
      <c r="EV736" s="190"/>
      <c r="EW736" s="210"/>
      <c r="EX736" s="159"/>
      <c r="EY736" s="160"/>
      <c r="EZ736" s="160"/>
      <c r="FA736" s="160"/>
      <c r="FB736" s="160"/>
      <c r="FC736" s="160"/>
      <c r="FD736" s="160"/>
      <c r="FE736" s="160"/>
      <c r="FF736" s="160"/>
      <c r="FG736" s="160"/>
      <c r="FH736" s="160"/>
      <c r="FI736" s="161"/>
    </row>
    <row r="737" spans="1:182" ht="15.75" thickBot="1" x14ac:dyDescent="0.3">
      <c r="A737" s="39">
        <f>IF(A731&lt;&gt;"",A731,"")</f>
        <v>105</v>
      </c>
      <c r="B737" s="39" t="str">
        <f>IF(AND($A737&lt;&gt;"",B731&lt;&gt;""),B731,"")</f>
        <v/>
      </c>
      <c r="C737" s="67" t="s">
        <v>315</v>
      </c>
      <c r="D737" s="36"/>
      <c r="E737" s="148"/>
      <c r="F737" s="149"/>
      <c r="G737" s="149"/>
      <c r="H737" s="149"/>
      <c r="I737" s="149"/>
      <c r="J737" s="149"/>
      <c r="K737" s="149"/>
      <c r="L737" s="149"/>
      <c r="M737" s="149"/>
      <c r="N737" s="149"/>
      <c r="O737" s="150"/>
      <c r="P737" s="46" t="str">
        <f>IF(COUNTA(Q737:AM737)-COUNTBLANK(Q737:AM737)&gt;0,COUNTA(Q737:AM737)-COUNTBLANK(Q737:AM737)&amp;" Deposit types","")</f>
        <v/>
      </c>
      <c r="Q737" s="47" t="str">
        <f>IF(COUNTA(Q731:Q736)&gt;0,COUNTA(Q731:Q736),"")</f>
        <v/>
      </c>
      <c r="R737" s="48" t="str">
        <f t="shared" ref="R737:AA737" si="1356">IF(COUNTA(R731:R736)&gt;0,COUNTA(R731:R736),"")</f>
        <v/>
      </c>
      <c r="S737" s="48" t="str">
        <f t="shared" si="1356"/>
        <v/>
      </c>
      <c r="T737" s="48" t="str">
        <f t="shared" si="1356"/>
        <v/>
      </c>
      <c r="U737" s="48" t="str">
        <f t="shared" si="1356"/>
        <v/>
      </c>
      <c r="V737" s="48" t="str">
        <f t="shared" si="1356"/>
        <v/>
      </c>
      <c r="W737" s="48" t="str">
        <f t="shared" si="1356"/>
        <v/>
      </c>
      <c r="X737" s="48" t="str">
        <f t="shared" si="1356"/>
        <v/>
      </c>
      <c r="Y737" s="48" t="str">
        <f t="shared" si="1356"/>
        <v/>
      </c>
      <c r="Z737" s="48" t="str">
        <f t="shared" si="1356"/>
        <v/>
      </c>
      <c r="AA737" s="48" t="str">
        <f t="shared" si="1356"/>
        <v/>
      </c>
      <c r="AB737" s="48" t="str">
        <f>IF(COUNTA(AB731:AB736)&gt;0,COUNTA(AB731:AB736),"")</f>
        <v/>
      </c>
      <c r="AC737" s="48" t="str">
        <f t="shared" ref="AC737:BK737" si="1357">IF(COUNTA(AC731:AC736)&gt;0,COUNTA(AC731:AC736),"")</f>
        <v/>
      </c>
      <c r="AD737" s="48" t="str">
        <f t="shared" si="1357"/>
        <v/>
      </c>
      <c r="AE737" s="48" t="str">
        <f t="shared" si="1357"/>
        <v/>
      </c>
      <c r="AF737" s="48" t="str">
        <f t="shared" si="1357"/>
        <v/>
      </c>
      <c r="AG737" s="48" t="str">
        <f t="shared" si="1357"/>
        <v/>
      </c>
      <c r="AH737" s="48" t="str">
        <f t="shared" si="1357"/>
        <v/>
      </c>
      <c r="AI737" s="48" t="str">
        <f t="shared" si="1357"/>
        <v/>
      </c>
      <c r="AJ737" s="48" t="str">
        <f t="shared" si="1357"/>
        <v/>
      </c>
      <c r="AK737" s="48" t="str">
        <f t="shared" si="1357"/>
        <v/>
      </c>
      <c r="AL737" s="48" t="str">
        <f t="shared" si="1357"/>
        <v/>
      </c>
      <c r="AM737" s="49" t="str">
        <f t="shared" si="1357"/>
        <v/>
      </c>
      <c r="AN737" s="47" t="str">
        <f t="shared" si="1357"/>
        <v/>
      </c>
      <c r="AO737" s="48" t="str">
        <f t="shared" si="1357"/>
        <v/>
      </c>
      <c r="AP737" s="48" t="str">
        <f t="shared" si="1357"/>
        <v/>
      </c>
      <c r="AQ737" s="48" t="str">
        <f t="shared" si="1357"/>
        <v/>
      </c>
      <c r="AR737" s="48" t="str">
        <f t="shared" si="1357"/>
        <v/>
      </c>
      <c r="AS737" s="49" t="str">
        <f t="shared" si="1357"/>
        <v/>
      </c>
      <c r="AT737" s="47" t="str">
        <f t="shared" si="1357"/>
        <v/>
      </c>
      <c r="AU737" s="48" t="str">
        <f t="shared" si="1357"/>
        <v/>
      </c>
      <c r="AV737" s="49" t="str">
        <f t="shared" si="1357"/>
        <v/>
      </c>
      <c r="AW737" s="47" t="str">
        <f t="shared" si="1357"/>
        <v/>
      </c>
      <c r="AX737" s="48" t="str">
        <f t="shared" si="1357"/>
        <v/>
      </c>
      <c r="AY737" s="48" t="str">
        <f t="shared" si="1357"/>
        <v/>
      </c>
      <c r="AZ737" s="48" t="str">
        <f t="shared" si="1357"/>
        <v/>
      </c>
      <c r="BA737" s="48" t="str">
        <f t="shared" si="1357"/>
        <v/>
      </c>
      <c r="BB737" s="48" t="str">
        <f t="shared" si="1357"/>
        <v/>
      </c>
      <c r="BC737" s="48" t="str">
        <f t="shared" si="1357"/>
        <v/>
      </c>
      <c r="BD737" s="48" t="str">
        <f t="shared" si="1357"/>
        <v/>
      </c>
      <c r="BE737" s="48" t="str">
        <f t="shared" si="1357"/>
        <v/>
      </c>
      <c r="BF737" s="48" t="str">
        <f t="shared" si="1357"/>
        <v/>
      </c>
      <c r="BG737" s="48" t="str">
        <f t="shared" si="1357"/>
        <v/>
      </c>
      <c r="BH737" s="49" t="str">
        <f t="shared" si="1357"/>
        <v/>
      </c>
      <c r="BI737" s="47" t="str">
        <f t="shared" si="1357"/>
        <v/>
      </c>
      <c r="BJ737" s="48" t="str">
        <f t="shared" si="1357"/>
        <v/>
      </c>
      <c r="BK737" s="48" t="str">
        <f t="shared" si="1357"/>
        <v/>
      </c>
      <c r="BL737" s="48"/>
      <c r="BM737" s="48" t="str">
        <f t="shared" ref="BM737:BU737" si="1358">IF(COUNTA(BM731:BM736)&gt;0,COUNTA(BM731:BM736),"")</f>
        <v/>
      </c>
      <c r="BN737" s="48" t="str">
        <f t="shared" si="1358"/>
        <v/>
      </c>
      <c r="BO737" s="48" t="str">
        <f t="shared" si="1358"/>
        <v/>
      </c>
      <c r="BP737" s="48" t="str">
        <f t="shared" si="1358"/>
        <v/>
      </c>
      <c r="BQ737" s="48" t="str">
        <f t="shared" si="1358"/>
        <v/>
      </c>
      <c r="BR737" s="48" t="str">
        <f t="shared" si="1358"/>
        <v/>
      </c>
      <c r="BS737" s="48" t="str">
        <f t="shared" si="1358"/>
        <v/>
      </c>
      <c r="BT737" s="48" t="str">
        <f t="shared" si="1358"/>
        <v/>
      </c>
      <c r="BU737" s="49" t="str">
        <f t="shared" si="1358"/>
        <v/>
      </c>
      <c r="BV737" s="47" t="str">
        <f>IF(COUNTA(BV731:BV736)&gt;0,COUNTA(BV731:BV736),"")</f>
        <v/>
      </c>
      <c r="BW737" s="48" t="str">
        <f t="shared" ref="BW737:DL737" si="1359">IF(COUNTA(BW731:BW736)&gt;0,COUNTA(BW731:BW736),"")</f>
        <v/>
      </c>
      <c r="BX737" s="48" t="str">
        <f t="shared" si="1359"/>
        <v/>
      </c>
      <c r="BY737" s="48" t="str">
        <f t="shared" si="1359"/>
        <v/>
      </c>
      <c r="BZ737" s="48" t="str">
        <f t="shared" si="1359"/>
        <v/>
      </c>
      <c r="CA737" s="48" t="str">
        <f t="shared" si="1359"/>
        <v/>
      </c>
      <c r="CB737" s="48" t="str">
        <f t="shared" si="1359"/>
        <v/>
      </c>
      <c r="CC737" s="48" t="str">
        <f t="shared" si="1359"/>
        <v/>
      </c>
      <c r="CD737" s="48" t="str">
        <f t="shared" si="1359"/>
        <v/>
      </c>
      <c r="CE737" s="48" t="str">
        <f t="shared" si="1359"/>
        <v/>
      </c>
      <c r="CF737" s="48" t="str">
        <f t="shared" si="1359"/>
        <v/>
      </c>
      <c r="CG737" s="48" t="str">
        <f t="shared" si="1359"/>
        <v/>
      </c>
      <c r="CH737" s="48" t="str">
        <f t="shared" si="1359"/>
        <v/>
      </c>
      <c r="CI737" s="48" t="str">
        <f t="shared" si="1359"/>
        <v/>
      </c>
      <c r="CJ737" s="48" t="str">
        <f t="shared" si="1359"/>
        <v/>
      </c>
      <c r="CK737" s="48" t="str">
        <f t="shared" si="1359"/>
        <v/>
      </c>
      <c r="CL737" s="48" t="str">
        <f t="shared" si="1359"/>
        <v/>
      </c>
      <c r="CM737" s="49" t="str">
        <f t="shared" si="1359"/>
        <v/>
      </c>
      <c r="CN737" s="47" t="str">
        <f t="shared" si="1359"/>
        <v/>
      </c>
      <c r="CO737" s="48" t="str">
        <f t="shared" si="1359"/>
        <v/>
      </c>
      <c r="CP737" s="48" t="str">
        <f t="shared" si="1359"/>
        <v/>
      </c>
      <c r="CQ737" s="48" t="str">
        <f t="shared" si="1359"/>
        <v/>
      </c>
      <c r="CR737" s="48" t="str">
        <f t="shared" si="1359"/>
        <v/>
      </c>
      <c r="CS737" s="48" t="str">
        <f t="shared" si="1359"/>
        <v/>
      </c>
      <c r="CT737" s="48" t="str">
        <f t="shared" si="1359"/>
        <v/>
      </c>
      <c r="CU737" s="48" t="str">
        <f t="shared" si="1359"/>
        <v/>
      </c>
      <c r="CV737" s="48" t="str">
        <f t="shared" si="1359"/>
        <v/>
      </c>
      <c r="CW737" s="48" t="str">
        <f t="shared" si="1359"/>
        <v/>
      </c>
      <c r="CX737" s="48" t="str">
        <f t="shared" si="1359"/>
        <v/>
      </c>
      <c r="CY737" s="48" t="str">
        <f t="shared" si="1359"/>
        <v/>
      </c>
      <c r="CZ737" s="48" t="str">
        <f t="shared" si="1359"/>
        <v/>
      </c>
      <c r="DA737" s="48" t="str">
        <f t="shared" si="1359"/>
        <v/>
      </c>
      <c r="DB737" s="48" t="str">
        <f t="shared" si="1359"/>
        <v/>
      </c>
      <c r="DC737" s="48" t="str">
        <f t="shared" si="1359"/>
        <v/>
      </c>
      <c r="DD737" s="48" t="str">
        <f t="shared" si="1359"/>
        <v/>
      </c>
      <c r="DE737" s="48" t="str">
        <f t="shared" si="1359"/>
        <v/>
      </c>
      <c r="DF737" s="48" t="str">
        <f t="shared" si="1359"/>
        <v/>
      </c>
      <c r="DG737" s="48" t="str">
        <f t="shared" si="1359"/>
        <v/>
      </c>
      <c r="DH737" s="48" t="str">
        <f t="shared" si="1359"/>
        <v/>
      </c>
      <c r="DI737" s="48" t="str">
        <f t="shared" si="1359"/>
        <v/>
      </c>
      <c r="DJ737" s="48" t="str">
        <f t="shared" si="1359"/>
        <v/>
      </c>
      <c r="DK737" s="48" t="str">
        <f t="shared" si="1359"/>
        <v/>
      </c>
      <c r="DL737" s="49" t="str">
        <f t="shared" si="1359"/>
        <v/>
      </c>
      <c r="DM737" s="169" t="s">
        <v>822</v>
      </c>
      <c r="DN737" s="170"/>
      <c r="DO737" s="170"/>
      <c r="DP737" s="170"/>
      <c r="DQ737" s="170"/>
      <c r="DR737" s="170"/>
      <c r="DS737" s="171"/>
      <c r="DT737" s="172"/>
      <c r="DU737" s="173"/>
      <c r="DV737" s="211"/>
      <c r="DW737" s="212"/>
      <c r="DX737" s="212"/>
      <c r="DY737" s="212"/>
      <c r="DZ737" s="212"/>
      <c r="EA737" s="212"/>
      <c r="EB737" s="212"/>
      <c r="EC737" s="212"/>
      <c r="ED737" s="212"/>
      <c r="EE737" s="212"/>
      <c r="EF737" s="212"/>
      <c r="EG737" s="212"/>
      <c r="EH737" s="212"/>
      <c r="EI737" s="212"/>
      <c r="EJ737" s="212"/>
      <c r="EK737" s="212"/>
      <c r="EL737" s="212"/>
      <c r="EM737" s="212"/>
      <c r="EN737" s="212"/>
      <c r="EO737" s="212"/>
      <c r="EP737" s="212"/>
      <c r="EQ737" s="212"/>
      <c r="ER737" s="212"/>
      <c r="ES737" s="212"/>
      <c r="ET737" s="212"/>
      <c r="EU737" s="212"/>
      <c r="EV737" s="212"/>
      <c r="EW737" s="213"/>
      <c r="EX737" s="151"/>
      <c r="EY737" s="149"/>
      <c r="EZ737" s="149"/>
      <c r="FA737" s="149"/>
      <c r="FB737" s="149"/>
      <c r="FC737" s="149"/>
      <c r="FD737" s="149"/>
      <c r="FE737" s="149"/>
      <c r="FF737" s="149"/>
      <c r="FG737" s="149"/>
      <c r="FH737" s="149"/>
      <c r="FI737" s="152"/>
    </row>
    <row r="738" spans="1:182" x14ac:dyDescent="0.25">
      <c r="A738" s="40">
        <f>A731+1</f>
        <v>106</v>
      </c>
      <c r="B738" s="29"/>
      <c r="C738" s="65" t="s">
        <v>531</v>
      </c>
      <c r="D738" s="41" t="str">
        <f>IF(MAX(F738:F743)&gt;0,MAX(F738:F743),"")</f>
        <v/>
      </c>
      <c r="E738" s="30"/>
      <c r="F738" s="45" t="str">
        <f>IF(I738&lt;&gt;"",1,"")</f>
        <v/>
      </c>
      <c r="G738" s="45" t="str">
        <f>IF(AND(I738&lt;&gt;"",D739&lt;&gt;""),D739,"")</f>
        <v/>
      </c>
      <c r="H738" s="45" t="str">
        <f>IF(AND(I738&lt;&gt;"",D740&lt;&gt;""),D742,"")</f>
        <v/>
      </c>
      <c r="I738" s="29"/>
      <c r="J738" s="146"/>
      <c r="K738" s="40" t="str">
        <f t="shared" ref="K738:K743" si="1360">IF(J738&lt;&gt;"",IF(ISNA(VLOOKUP(J738,PlanetTypeTable,2,FALSE)),"&lt;Unknown&gt;",VLOOKUP(J738,PlanetTypeTable,2,FALSE)),"")</f>
        <v/>
      </c>
      <c r="L738" s="34"/>
      <c r="M738" s="34"/>
      <c r="N738" s="34"/>
      <c r="O738" s="34"/>
      <c r="P738" s="29"/>
      <c r="Q738" s="50"/>
      <c r="R738" s="30"/>
      <c r="S738" s="30"/>
      <c r="T738" s="30"/>
      <c r="U738" s="30"/>
      <c r="V738" s="30"/>
      <c r="W738" s="30"/>
      <c r="X738" s="30"/>
      <c r="Y738" s="30"/>
      <c r="Z738" s="30"/>
      <c r="AA738" s="30"/>
      <c r="AB738" s="30"/>
      <c r="AC738" s="30"/>
      <c r="AD738" s="30"/>
      <c r="AE738" s="30"/>
      <c r="AF738" s="30"/>
      <c r="AG738" s="30"/>
      <c r="AH738" s="30"/>
      <c r="AI738" s="30"/>
      <c r="AJ738" s="30"/>
      <c r="AK738" s="30"/>
      <c r="AL738" s="30"/>
      <c r="AM738" s="51"/>
      <c r="AN738" s="50"/>
      <c r="AO738" s="30"/>
      <c r="AP738" s="30"/>
      <c r="AQ738" s="30"/>
      <c r="AR738" s="30"/>
      <c r="AS738" s="51"/>
      <c r="AT738" s="50"/>
      <c r="AU738" s="30"/>
      <c r="AV738" s="51"/>
      <c r="AW738" s="50"/>
      <c r="AX738" s="30"/>
      <c r="AY738" s="30"/>
      <c r="AZ738" s="30"/>
      <c r="BA738" s="30"/>
      <c r="BB738" s="30"/>
      <c r="BC738" s="30"/>
      <c r="BD738" s="30"/>
      <c r="BE738" s="30"/>
      <c r="BF738" s="30"/>
      <c r="BG738" s="30"/>
      <c r="BH738" s="51"/>
      <c r="BI738" s="50"/>
      <c r="BJ738" s="30"/>
      <c r="BK738" s="30"/>
      <c r="BL738" s="30"/>
      <c r="BM738" s="30"/>
      <c r="BN738" s="30"/>
      <c r="BO738" s="30"/>
      <c r="BP738" s="30"/>
      <c r="BQ738" s="30"/>
      <c r="BR738" s="30"/>
      <c r="BS738" s="30"/>
      <c r="BT738" s="30"/>
      <c r="BU738" s="51"/>
      <c r="BV738" s="50"/>
      <c r="BW738" s="52"/>
      <c r="BX738" s="52"/>
      <c r="BY738" s="30"/>
      <c r="BZ738" s="30"/>
      <c r="CA738" s="30"/>
      <c r="CB738" s="30"/>
      <c r="CC738" s="30"/>
      <c r="CD738" s="30"/>
      <c r="CE738" s="30"/>
      <c r="CF738" s="30"/>
      <c r="CG738" s="30"/>
      <c r="CH738" s="30"/>
      <c r="CI738" s="30"/>
      <c r="CJ738" s="30"/>
      <c r="CK738" s="30"/>
      <c r="CL738" s="30"/>
      <c r="CM738" s="51"/>
      <c r="CN738" s="53"/>
      <c r="CO738" s="53"/>
      <c r="CP738" s="53"/>
      <c r="CQ738" s="53"/>
      <c r="CR738" s="53"/>
      <c r="CS738" s="53"/>
      <c r="CT738" s="53"/>
      <c r="CU738" s="53"/>
      <c r="CV738" s="53"/>
      <c r="CW738" s="53"/>
      <c r="CX738" s="53"/>
      <c r="CY738" s="53"/>
      <c r="CZ738" s="53"/>
      <c r="DA738" s="53"/>
      <c r="DB738" s="53"/>
      <c r="DC738" s="53"/>
      <c r="DD738" s="53"/>
      <c r="DE738" s="53"/>
      <c r="DF738" s="53"/>
      <c r="DG738" s="53"/>
      <c r="DH738" s="53"/>
      <c r="DI738" s="53"/>
      <c r="DJ738" s="53"/>
      <c r="DK738" s="53"/>
      <c r="DL738" s="51"/>
      <c r="DM738" s="162" t="s">
        <v>249</v>
      </c>
      <c r="DN738" s="30"/>
      <c r="DO738" s="30"/>
      <c r="DP738" s="30"/>
      <c r="DQ738" s="30"/>
      <c r="DR738" s="30"/>
      <c r="DS738" s="30"/>
      <c r="DT738" s="30"/>
      <c r="DU738" s="51"/>
      <c r="DV738" s="163" t="s">
        <v>249</v>
      </c>
      <c r="DW738" s="30"/>
      <c r="DX738" s="30"/>
      <c r="DY738" s="30"/>
      <c r="DZ738" s="30"/>
      <c r="EA738" s="30"/>
      <c r="EB738" s="30"/>
      <c r="EC738" s="30"/>
      <c r="ED738" s="53"/>
      <c r="EE738" s="51"/>
      <c r="EF738" s="163" t="s">
        <v>249</v>
      </c>
      <c r="EG738" s="30"/>
      <c r="EH738" s="30"/>
      <c r="EI738" s="63"/>
      <c r="EJ738" s="30"/>
      <c r="EK738" s="30"/>
      <c r="EL738" s="30"/>
      <c r="EM738" s="30"/>
      <c r="EN738" s="51"/>
      <c r="EO738" s="163" t="s">
        <v>249</v>
      </c>
      <c r="EP738" s="30"/>
      <c r="EQ738" s="30"/>
      <c r="ER738" s="30"/>
      <c r="ES738" s="30"/>
      <c r="ET738" s="30"/>
      <c r="EU738" s="30"/>
      <c r="EV738" s="30"/>
      <c r="EW738" s="51"/>
      <c r="EX738" s="156"/>
      <c r="EY738" s="157"/>
      <c r="EZ738" s="157"/>
      <c r="FA738" s="157"/>
      <c r="FB738" s="157"/>
      <c r="FC738" s="157"/>
      <c r="FD738" s="157"/>
      <c r="FE738" s="157"/>
      <c r="FF738" s="157"/>
      <c r="FG738" s="157"/>
      <c r="FH738" s="157"/>
      <c r="FI738" s="158"/>
      <c r="FR738" s="25" t="str">
        <f>IF(FS738&lt;&gt;"",MAX(FR$3:FR737)+1,"")</f>
        <v/>
      </c>
      <c r="FS738" s="25" t="str">
        <f>IF(B738&lt;&gt;"",B738,"")</f>
        <v/>
      </c>
      <c r="FT738" s="25" t="str">
        <f>IF(D739&lt;&gt;"",D739,"")</f>
        <v/>
      </c>
      <c r="FV738" s="24" t="str">
        <f>IF(FW738&lt;&gt;"",MAX($FV$3:FV737)+1,"")</f>
        <v/>
      </c>
      <c r="FW738" s="24" t="str">
        <f>IF($B738&lt;&gt;"",LEFT(E738,2),"")</f>
        <v/>
      </c>
      <c r="FX738" s="24" t="str">
        <f t="shared" ref="FX738:FX742" si="1361">IF($B738&lt;&gt;"",I738,"")</f>
        <v/>
      </c>
      <c r="FY738" s="24" t="str">
        <f t="shared" ref="FY738:FY742" si="1362">IF($B738&lt;&gt;"",J738,"")</f>
        <v/>
      </c>
      <c r="FZ738" s="24" t="str">
        <f t="shared" ref="FZ738:FZ742" si="1363">IF($B738&lt;&gt;"",K738,"")</f>
        <v/>
      </c>
    </row>
    <row r="739" spans="1:182" x14ac:dyDescent="0.25">
      <c r="A739" s="38" t="str">
        <f>IF(AND(A738&lt;&gt;"",I739&lt;&gt;""),A738,"")</f>
        <v/>
      </c>
      <c r="B739" s="37" t="str">
        <f t="shared" ref="B739" si="1364">IF(AND($A739&lt;&gt;"",B738&lt;&gt;""),B738,"")</f>
        <v/>
      </c>
      <c r="C739" s="66" t="s">
        <v>72</v>
      </c>
      <c r="D739" s="32"/>
      <c r="E739" s="44" t="str">
        <f>IF(AND(I739&lt;&gt;"",E738&lt;&gt;""),E738,"")</f>
        <v/>
      </c>
      <c r="F739" s="44" t="str">
        <f>IF(I739&lt;&gt;"",MAX(F738:F738)+1,"")</f>
        <v/>
      </c>
      <c r="G739" s="44" t="str">
        <f>IF(AND(I739&lt;&gt;"",D739&lt;&gt;""),D739,"")</f>
        <v/>
      </c>
      <c r="H739" s="44" t="str">
        <f>IF(AND(I739&lt;&gt;"",D740&lt;&gt;""),D742,"")</f>
        <v/>
      </c>
      <c r="I739" s="31"/>
      <c r="J739" s="33"/>
      <c r="K739" s="38" t="str">
        <f t="shared" si="1360"/>
        <v/>
      </c>
      <c r="L739" s="153"/>
      <c r="M739" s="153"/>
      <c r="N739" s="153"/>
      <c r="O739" s="153"/>
      <c r="P739" s="31"/>
      <c r="Q739" s="54"/>
      <c r="R739" s="55"/>
      <c r="S739" s="55"/>
      <c r="T739" s="55"/>
      <c r="U739" s="55"/>
      <c r="V739" s="55"/>
      <c r="W739" s="55"/>
      <c r="X739" s="55"/>
      <c r="Y739" s="55"/>
      <c r="Z739" s="55"/>
      <c r="AA739" s="55"/>
      <c r="AB739" s="55"/>
      <c r="AC739" s="55"/>
      <c r="AD739" s="55"/>
      <c r="AE739" s="55"/>
      <c r="AF739" s="55"/>
      <c r="AG739" s="55"/>
      <c r="AH739" s="55"/>
      <c r="AI739" s="55"/>
      <c r="AJ739" s="55"/>
      <c r="AK739" s="55"/>
      <c r="AL739" s="55"/>
      <c r="AM739" s="56"/>
      <c r="AN739" s="54"/>
      <c r="AO739" s="55"/>
      <c r="AP739" s="55"/>
      <c r="AQ739" s="55"/>
      <c r="AR739" s="55"/>
      <c r="AS739" s="56"/>
      <c r="AT739" s="54"/>
      <c r="AU739" s="55"/>
      <c r="AV739" s="56"/>
      <c r="AW739" s="54"/>
      <c r="AX739" s="55"/>
      <c r="AY739" s="55"/>
      <c r="AZ739" s="55"/>
      <c r="BA739" s="55"/>
      <c r="BB739" s="55"/>
      <c r="BC739" s="55"/>
      <c r="BD739" s="55"/>
      <c r="BE739" s="55"/>
      <c r="BF739" s="55"/>
      <c r="BG739" s="55"/>
      <c r="BH739" s="56"/>
      <c r="BI739" s="54"/>
      <c r="BJ739" s="55"/>
      <c r="BK739" s="55"/>
      <c r="BL739" s="55"/>
      <c r="BM739" s="55"/>
      <c r="BN739" s="55"/>
      <c r="BO739" s="55"/>
      <c r="BP739" s="55"/>
      <c r="BQ739" s="55"/>
      <c r="BR739" s="55"/>
      <c r="BS739" s="55"/>
      <c r="BT739" s="55"/>
      <c r="BU739" s="56"/>
      <c r="BV739" s="54"/>
      <c r="BW739" s="57"/>
      <c r="BX739" s="57"/>
      <c r="BY739" s="55"/>
      <c r="BZ739" s="55"/>
      <c r="CA739" s="55"/>
      <c r="CB739" s="55"/>
      <c r="CC739" s="55"/>
      <c r="CD739" s="55"/>
      <c r="CE739" s="55"/>
      <c r="CF739" s="55"/>
      <c r="CG739" s="55"/>
      <c r="CH739" s="55"/>
      <c r="CI739" s="55"/>
      <c r="CJ739" s="55"/>
      <c r="CK739" s="55"/>
      <c r="CL739" s="55"/>
      <c r="CM739" s="56"/>
      <c r="CN739" s="58"/>
      <c r="CO739" s="58"/>
      <c r="CP739" s="58"/>
      <c r="CQ739" s="58"/>
      <c r="CR739" s="58"/>
      <c r="CS739" s="58"/>
      <c r="CT739" s="58"/>
      <c r="CU739" s="58"/>
      <c r="CV739" s="58"/>
      <c r="CW739" s="58"/>
      <c r="CX739" s="58"/>
      <c r="CY739" s="58"/>
      <c r="CZ739" s="58"/>
      <c r="DA739" s="58"/>
      <c r="DB739" s="58"/>
      <c r="DC739" s="58"/>
      <c r="DD739" s="58"/>
      <c r="DE739" s="58"/>
      <c r="DF739" s="58"/>
      <c r="DG739" s="58"/>
      <c r="DH739" s="58"/>
      <c r="DI739" s="58"/>
      <c r="DJ739" s="58"/>
      <c r="DK739" s="58"/>
      <c r="DL739" s="56"/>
      <c r="DM739" s="167" t="s">
        <v>44</v>
      </c>
      <c r="DN739" s="55"/>
      <c r="DO739" s="55"/>
      <c r="DP739" s="55"/>
      <c r="DQ739" s="55"/>
      <c r="DR739" s="55"/>
      <c r="DS739" s="55"/>
      <c r="DT739" s="55"/>
      <c r="DU739" s="56"/>
      <c r="DV739" s="168" t="s">
        <v>44</v>
      </c>
      <c r="DW739" s="55"/>
      <c r="DX739" s="55"/>
      <c r="DY739" s="55"/>
      <c r="DZ739" s="55"/>
      <c r="EA739" s="55"/>
      <c r="EB739" s="55"/>
      <c r="EC739" s="55"/>
      <c r="ED739" s="58"/>
      <c r="EE739" s="56"/>
      <c r="EF739" s="168" t="s">
        <v>44</v>
      </c>
      <c r="EG739" s="55"/>
      <c r="EH739" s="55"/>
      <c r="EI739" s="55"/>
      <c r="EJ739" s="55"/>
      <c r="EK739" s="55"/>
      <c r="EL739" s="55"/>
      <c r="EM739" s="55"/>
      <c r="EN739" s="56"/>
      <c r="EO739" s="168" t="s">
        <v>44</v>
      </c>
      <c r="EP739" s="55"/>
      <c r="EQ739" s="55"/>
      <c r="ER739" s="55"/>
      <c r="ES739" s="55"/>
      <c r="ET739" s="55"/>
      <c r="EU739" s="55"/>
      <c r="EV739" s="55"/>
      <c r="EW739" s="56"/>
      <c r="EX739" s="159"/>
      <c r="EY739" s="160"/>
      <c r="EZ739" s="160"/>
      <c r="FA739" s="160"/>
      <c r="FB739" s="160"/>
      <c r="FC739" s="160"/>
      <c r="FD739" s="160"/>
      <c r="FE739" s="160"/>
      <c r="FF739" s="160"/>
      <c r="FG739" s="160"/>
      <c r="FH739" s="160"/>
      <c r="FI739" s="161"/>
      <c r="FV739" s="24" t="str">
        <f>IF(FW739&lt;&gt;"",MAX($FV$3:FV738)+1,"")</f>
        <v/>
      </c>
      <c r="FW739" s="24" t="str">
        <f>IF($B739&lt;&gt;"",LEFT(E739,2),"")</f>
        <v/>
      </c>
      <c r="FX739" s="24" t="str">
        <f t="shared" si="1361"/>
        <v/>
      </c>
      <c r="FY739" s="24" t="str">
        <f t="shared" si="1362"/>
        <v/>
      </c>
      <c r="FZ739" s="24" t="str">
        <f t="shared" si="1363"/>
        <v/>
      </c>
    </row>
    <row r="740" spans="1:182" x14ac:dyDescent="0.25">
      <c r="A740" s="38" t="str">
        <f>IF(AND(A739&lt;&gt;"",I740&lt;&gt;""),A738,"")</f>
        <v/>
      </c>
      <c r="B740" s="38" t="str">
        <f t="shared" ref="B740" si="1365">IF(AND($A740&lt;&gt;"",B738&lt;&gt;""),B738,"")</f>
        <v/>
      </c>
      <c r="C740" s="65" t="s">
        <v>317</v>
      </c>
      <c r="D740" s="33"/>
      <c r="E740" s="44" t="str">
        <f>IF(AND(I740&lt;&gt;"",E738&lt;&gt;""),E738,"")</f>
        <v/>
      </c>
      <c r="F740" s="44" t="str">
        <f>IF(I740&lt;&gt;"",MAX(F738:F739)+1,"")</f>
        <v/>
      </c>
      <c r="G740" s="44" t="str">
        <f>IF(AND(I740&lt;&gt;"",D739&lt;&gt;""),D739,"")</f>
        <v/>
      </c>
      <c r="H740" s="44" t="str">
        <f>IF(AND(I740&lt;&gt;"",D740&lt;&gt;""),D742,"")</f>
        <v/>
      </c>
      <c r="I740" s="31"/>
      <c r="J740" s="33"/>
      <c r="K740" s="38" t="str">
        <f t="shared" si="1360"/>
        <v/>
      </c>
      <c r="L740" s="153"/>
      <c r="M740" s="153"/>
      <c r="N740" s="153"/>
      <c r="O740" s="153"/>
      <c r="P740" s="31"/>
      <c r="Q740" s="54"/>
      <c r="R740" s="55"/>
      <c r="S740" s="55"/>
      <c r="T740" s="55"/>
      <c r="U740" s="55"/>
      <c r="V740" s="55"/>
      <c r="W740" s="55"/>
      <c r="X740" s="55"/>
      <c r="Y740" s="55"/>
      <c r="Z740" s="55"/>
      <c r="AA740" s="55"/>
      <c r="AB740" s="55"/>
      <c r="AC740" s="55"/>
      <c r="AD740" s="55"/>
      <c r="AE740" s="55"/>
      <c r="AF740" s="55"/>
      <c r="AG740" s="55"/>
      <c r="AH740" s="55"/>
      <c r="AI740" s="55"/>
      <c r="AJ740" s="55"/>
      <c r="AK740" s="55"/>
      <c r="AL740" s="55"/>
      <c r="AM740" s="56"/>
      <c r="AN740" s="54"/>
      <c r="AO740" s="55"/>
      <c r="AP740" s="55"/>
      <c r="AQ740" s="55"/>
      <c r="AR740" s="55"/>
      <c r="AS740" s="56"/>
      <c r="AT740" s="54"/>
      <c r="AU740" s="55"/>
      <c r="AV740" s="56"/>
      <c r="AW740" s="54"/>
      <c r="AX740" s="55"/>
      <c r="AY740" s="55"/>
      <c r="AZ740" s="55"/>
      <c r="BA740" s="55"/>
      <c r="BB740" s="55"/>
      <c r="BC740" s="55"/>
      <c r="BD740" s="55"/>
      <c r="BE740" s="55"/>
      <c r="BF740" s="55"/>
      <c r="BG740" s="55"/>
      <c r="BH740" s="56"/>
      <c r="BI740" s="54"/>
      <c r="BJ740" s="55"/>
      <c r="BK740" s="55"/>
      <c r="BL740" s="55"/>
      <c r="BM740" s="55"/>
      <c r="BN740" s="55"/>
      <c r="BO740" s="55"/>
      <c r="BP740" s="55"/>
      <c r="BQ740" s="55"/>
      <c r="BR740" s="55"/>
      <c r="BS740" s="55"/>
      <c r="BT740" s="55"/>
      <c r="BU740" s="56"/>
      <c r="BV740" s="54"/>
      <c r="BW740" s="57"/>
      <c r="BX740" s="57"/>
      <c r="BY740" s="55"/>
      <c r="BZ740" s="55"/>
      <c r="CA740" s="55"/>
      <c r="CB740" s="55"/>
      <c r="CC740" s="55"/>
      <c r="CD740" s="55"/>
      <c r="CE740" s="55"/>
      <c r="CF740" s="55"/>
      <c r="CG740" s="55"/>
      <c r="CH740" s="55"/>
      <c r="CI740" s="55"/>
      <c r="CJ740" s="55"/>
      <c r="CK740" s="55"/>
      <c r="CL740" s="55"/>
      <c r="CM740" s="56"/>
      <c r="CN740" s="58"/>
      <c r="CO740" s="58"/>
      <c r="CP740" s="58"/>
      <c r="CQ740" s="58"/>
      <c r="CR740" s="58"/>
      <c r="CS740" s="58"/>
      <c r="CT740" s="58"/>
      <c r="CU740" s="58"/>
      <c r="CV740" s="58"/>
      <c r="CW740" s="58"/>
      <c r="CX740" s="58"/>
      <c r="CY740" s="58"/>
      <c r="CZ740" s="58"/>
      <c r="DA740" s="58"/>
      <c r="DB740" s="58"/>
      <c r="DC740" s="58"/>
      <c r="DD740" s="58"/>
      <c r="DE740" s="58"/>
      <c r="DF740" s="58"/>
      <c r="DG740" s="58"/>
      <c r="DH740" s="58"/>
      <c r="DI740" s="58"/>
      <c r="DJ740" s="58"/>
      <c r="DK740" s="58"/>
      <c r="DL740" s="56"/>
      <c r="DM740" s="165" t="s">
        <v>45</v>
      </c>
      <c r="DN740" s="55"/>
      <c r="DO740" s="55"/>
      <c r="DP740" s="55"/>
      <c r="DQ740" s="55"/>
      <c r="DR740" s="55"/>
      <c r="DS740" s="55"/>
      <c r="DT740" s="55"/>
      <c r="DU740" s="56"/>
      <c r="DV740" s="166" t="s">
        <v>45</v>
      </c>
      <c r="DW740" s="55"/>
      <c r="DX740" s="55"/>
      <c r="DY740" s="55"/>
      <c r="DZ740" s="55"/>
      <c r="EA740" s="55"/>
      <c r="EB740" s="55"/>
      <c r="EC740" s="55"/>
      <c r="ED740" s="58"/>
      <c r="EE740" s="56"/>
      <c r="EF740" s="166" t="s">
        <v>45</v>
      </c>
      <c r="EG740" s="55"/>
      <c r="EH740" s="55"/>
      <c r="EI740" s="55"/>
      <c r="EJ740" s="55"/>
      <c r="EK740" s="55"/>
      <c r="EL740" s="55"/>
      <c r="EM740" s="55"/>
      <c r="EN740" s="56"/>
      <c r="EO740" s="166" t="s">
        <v>45</v>
      </c>
      <c r="EP740" s="55"/>
      <c r="EQ740" s="55"/>
      <c r="ER740" s="55"/>
      <c r="ES740" s="55"/>
      <c r="ET740" s="55"/>
      <c r="EU740" s="55"/>
      <c r="EV740" s="55"/>
      <c r="EW740" s="56"/>
      <c r="EX740" s="159"/>
      <c r="EY740" s="160"/>
      <c r="EZ740" s="160"/>
      <c r="FA740" s="160"/>
      <c r="FB740" s="160"/>
      <c r="FC740" s="160"/>
      <c r="FD740" s="160"/>
      <c r="FE740" s="160"/>
      <c r="FF740" s="160"/>
      <c r="FG740" s="160"/>
      <c r="FH740" s="160"/>
      <c r="FI740" s="161"/>
      <c r="FV740" s="24" t="str">
        <f>IF(FW740&lt;&gt;"",MAX($FV$3:FV739)+1,"")</f>
        <v/>
      </c>
      <c r="FW740" s="24" t="str">
        <f>IF($B740&lt;&gt;"",LEFT(E740,2),"")</f>
        <v/>
      </c>
      <c r="FX740" s="24" t="str">
        <f t="shared" si="1361"/>
        <v/>
      </c>
      <c r="FY740" s="24" t="str">
        <f t="shared" si="1362"/>
        <v/>
      </c>
      <c r="FZ740" s="24" t="str">
        <f t="shared" si="1363"/>
        <v/>
      </c>
    </row>
    <row r="741" spans="1:182" x14ac:dyDescent="0.25">
      <c r="A741" s="38" t="str">
        <f>IF(AND(A740&lt;&gt;"",I741&lt;&gt;""),A738,"")</f>
        <v/>
      </c>
      <c r="B741" s="38" t="str">
        <f t="shared" ref="B741" si="1366">IF(AND($A741&lt;&gt;"",B738&lt;&gt;""),B738,"")</f>
        <v/>
      </c>
      <c r="C741" s="65" t="s">
        <v>318</v>
      </c>
      <c r="D741" s="33"/>
      <c r="E741" s="44" t="str">
        <f>IF(AND(I741&lt;&gt;"",E738&lt;&gt;""),E738,"")</f>
        <v/>
      </c>
      <c r="F741" s="44" t="str">
        <f>IF(I741&lt;&gt;"",MAX(F738:F740)+1,"")</f>
        <v/>
      </c>
      <c r="G741" s="44" t="str">
        <f>IF(AND(I741&lt;&gt;"",D739&lt;&gt;""),D739,"")</f>
        <v/>
      </c>
      <c r="H741" s="44" t="str">
        <f>IF(AND(I741&lt;&gt;"",D740&lt;&gt;""),D742,"")</f>
        <v/>
      </c>
      <c r="I741" s="31"/>
      <c r="J741" s="33"/>
      <c r="K741" s="38" t="str">
        <f t="shared" si="1360"/>
        <v/>
      </c>
      <c r="L741" s="153"/>
      <c r="M741" s="153"/>
      <c r="N741" s="153"/>
      <c r="O741" s="153"/>
      <c r="P741" s="31"/>
      <c r="Q741" s="54"/>
      <c r="R741" s="55"/>
      <c r="S741" s="55"/>
      <c r="T741" s="55"/>
      <c r="U741" s="55"/>
      <c r="V741" s="55"/>
      <c r="W741" s="55"/>
      <c r="X741" s="55"/>
      <c r="Y741" s="55"/>
      <c r="Z741" s="55"/>
      <c r="AA741" s="55"/>
      <c r="AB741" s="55"/>
      <c r="AC741" s="55"/>
      <c r="AD741" s="55"/>
      <c r="AE741" s="55"/>
      <c r="AF741" s="55"/>
      <c r="AG741" s="55"/>
      <c r="AH741" s="55"/>
      <c r="AI741" s="55"/>
      <c r="AJ741" s="55"/>
      <c r="AK741" s="55"/>
      <c r="AL741" s="55"/>
      <c r="AM741" s="56"/>
      <c r="AN741" s="54"/>
      <c r="AO741" s="55"/>
      <c r="AP741" s="55"/>
      <c r="AQ741" s="55"/>
      <c r="AR741" s="55"/>
      <c r="AS741" s="56"/>
      <c r="AT741" s="54"/>
      <c r="AU741" s="55"/>
      <c r="AV741" s="56"/>
      <c r="AW741" s="54"/>
      <c r="AX741" s="55"/>
      <c r="AY741" s="55"/>
      <c r="AZ741" s="55"/>
      <c r="BA741" s="55"/>
      <c r="BB741" s="55"/>
      <c r="BC741" s="55"/>
      <c r="BD741" s="55"/>
      <c r="BE741" s="55"/>
      <c r="BF741" s="55"/>
      <c r="BG741" s="55"/>
      <c r="BH741" s="56"/>
      <c r="BI741" s="54"/>
      <c r="BJ741" s="55"/>
      <c r="BK741" s="55"/>
      <c r="BL741" s="55"/>
      <c r="BM741" s="55"/>
      <c r="BN741" s="55"/>
      <c r="BO741" s="55"/>
      <c r="BP741" s="55"/>
      <c r="BQ741" s="55"/>
      <c r="BR741" s="55"/>
      <c r="BS741" s="55"/>
      <c r="BT741" s="55"/>
      <c r="BU741" s="56"/>
      <c r="BV741" s="54"/>
      <c r="BW741" s="57"/>
      <c r="BX741" s="57"/>
      <c r="BY741" s="55"/>
      <c r="BZ741" s="55"/>
      <c r="CA741" s="55"/>
      <c r="CB741" s="55"/>
      <c r="CC741" s="55"/>
      <c r="CD741" s="55"/>
      <c r="CE741" s="55"/>
      <c r="CF741" s="55"/>
      <c r="CG741" s="55"/>
      <c r="CH741" s="55"/>
      <c r="CI741" s="55"/>
      <c r="CJ741" s="55"/>
      <c r="CK741" s="55"/>
      <c r="CL741" s="55"/>
      <c r="CM741" s="56"/>
      <c r="CN741" s="58"/>
      <c r="CO741" s="58"/>
      <c r="CP741" s="58"/>
      <c r="CQ741" s="58"/>
      <c r="CR741" s="58"/>
      <c r="CS741" s="58"/>
      <c r="CT741" s="58"/>
      <c r="CU741" s="58"/>
      <c r="CV741" s="58"/>
      <c r="CW741" s="58"/>
      <c r="CX741" s="58"/>
      <c r="CY741" s="58"/>
      <c r="CZ741" s="58"/>
      <c r="DA741" s="58"/>
      <c r="DB741" s="58"/>
      <c r="DC741" s="58"/>
      <c r="DD741" s="58"/>
      <c r="DE741" s="58"/>
      <c r="DF741" s="58"/>
      <c r="DG741" s="58"/>
      <c r="DH741" s="58"/>
      <c r="DI741" s="58"/>
      <c r="DJ741" s="58"/>
      <c r="DK741" s="58"/>
      <c r="DL741" s="56"/>
      <c r="DM741" s="155" t="s">
        <v>42</v>
      </c>
      <c r="DN741" s="55"/>
      <c r="DO741" s="55"/>
      <c r="DP741" s="55"/>
      <c r="DQ741" s="55"/>
      <c r="DR741" s="55"/>
      <c r="DS741" s="55"/>
      <c r="DT741" s="55"/>
      <c r="DU741" s="56"/>
      <c r="DV741" s="91" t="s">
        <v>42</v>
      </c>
      <c r="DW741" s="60"/>
      <c r="DX741" s="60"/>
      <c r="DY741" s="60"/>
      <c r="DZ741" s="60"/>
      <c r="EA741" s="60"/>
      <c r="EB741" s="60"/>
      <c r="EC741" s="60"/>
      <c r="ED741" s="147"/>
      <c r="EE741" s="61"/>
      <c r="EF741" s="91" t="s">
        <v>42</v>
      </c>
      <c r="EG741" s="60"/>
      <c r="EH741" s="60"/>
      <c r="EI741" s="60"/>
      <c r="EJ741" s="60"/>
      <c r="EK741" s="60"/>
      <c r="EL741" s="60"/>
      <c r="EM741" s="60"/>
      <c r="EN741" s="61"/>
      <c r="EO741" s="164" t="s">
        <v>42</v>
      </c>
      <c r="EP741" s="60"/>
      <c r="EQ741" s="60"/>
      <c r="ER741" s="60"/>
      <c r="ES741" s="60"/>
      <c r="ET741" s="60"/>
      <c r="EU741" s="60"/>
      <c r="EV741" s="60"/>
      <c r="EW741" s="61"/>
      <c r="EX741" s="159"/>
      <c r="EY741" s="160"/>
      <c r="EZ741" s="160"/>
      <c r="FA741" s="160"/>
      <c r="FB741" s="160"/>
      <c r="FC741" s="160"/>
      <c r="FD741" s="160"/>
      <c r="FE741" s="160"/>
      <c r="FF741" s="160"/>
      <c r="FG741" s="160"/>
      <c r="FH741" s="160"/>
      <c r="FI741" s="161"/>
      <c r="FV741" s="24" t="str">
        <f>IF(FW741&lt;&gt;"",MAX($FV$3:FV740)+1,"")</f>
        <v/>
      </c>
      <c r="FW741" s="24" t="str">
        <f>IF($B741&lt;&gt;"",LEFT(E741,2),"")</f>
        <v/>
      </c>
      <c r="FX741" s="24" t="str">
        <f t="shared" si="1361"/>
        <v/>
      </c>
      <c r="FY741" s="24" t="str">
        <f t="shared" si="1362"/>
        <v/>
      </c>
      <c r="FZ741" s="24" t="str">
        <f t="shared" si="1363"/>
        <v/>
      </c>
    </row>
    <row r="742" spans="1:182" x14ac:dyDescent="0.25">
      <c r="A742" s="38" t="str">
        <f>IF(AND(A741&lt;&gt;"",I742&lt;&gt;""),A738,"")</f>
        <v/>
      </c>
      <c r="B742" s="38" t="str">
        <f t="shared" ref="B742" si="1367">IF(AND($A742&lt;&gt;"",B738&lt;&gt;""),B738,"")</f>
        <v/>
      </c>
      <c r="C742" s="65" t="s">
        <v>742</v>
      </c>
      <c r="D742" s="42" t="str">
        <f>IF(D740&lt;&gt;"",IF(ISNA(VLOOKUP(D740,EconomyTable,2,FALSE)),"&lt;Unknown&gt;",VLOOKUP(D740,EconomyTable,2,FALSE)),"")</f>
        <v/>
      </c>
      <c r="E742" s="44" t="str">
        <f>IF(AND(I742&lt;&gt;"",E738&lt;&gt;""),E738,"")</f>
        <v/>
      </c>
      <c r="F742" s="44" t="str">
        <f>IF(I742&lt;&gt;"",MAX(F738:F741)+1,"")</f>
        <v/>
      </c>
      <c r="G742" s="44" t="str">
        <f>IF(AND(I742&lt;&gt;"",D739&lt;&gt;""),D739,"")</f>
        <v/>
      </c>
      <c r="H742" s="44" t="str">
        <f>IF(AND(I743&lt;&gt;"",D740&lt;&gt;""),D742,"")</f>
        <v/>
      </c>
      <c r="I742" s="31"/>
      <c r="J742" s="33"/>
      <c r="K742" s="38" t="str">
        <f t="shared" si="1360"/>
        <v/>
      </c>
      <c r="L742" s="153"/>
      <c r="M742" s="153"/>
      <c r="N742" s="153"/>
      <c r="O742" s="153"/>
      <c r="P742" s="31"/>
      <c r="Q742" s="54"/>
      <c r="R742" s="55"/>
      <c r="S742" s="55"/>
      <c r="T742" s="55"/>
      <c r="U742" s="55"/>
      <c r="V742" s="55"/>
      <c r="W742" s="55"/>
      <c r="X742" s="55"/>
      <c r="Y742" s="55"/>
      <c r="Z742" s="55"/>
      <c r="AA742" s="55"/>
      <c r="AB742" s="55"/>
      <c r="AC742" s="55"/>
      <c r="AD742" s="55"/>
      <c r="AE742" s="55"/>
      <c r="AF742" s="55"/>
      <c r="AG742" s="55"/>
      <c r="AH742" s="55"/>
      <c r="AI742" s="55"/>
      <c r="AJ742" s="55"/>
      <c r="AK742" s="55"/>
      <c r="AL742" s="55"/>
      <c r="AM742" s="56"/>
      <c r="AN742" s="54"/>
      <c r="AO742" s="55"/>
      <c r="AP742" s="55"/>
      <c r="AQ742" s="55"/>
      <c r="AR742" s="55"/>
      <c r="AS742" s="56"/>
      <c r="AT742" s="54"/>
      <c r="AU742" s="55"/>
      <c r="AV742" s="56"/>
      <c r="AW742" s="54"/>
      <c r="AX742" s="55"/>
      <c r="AY742" s="55"/>
      <c r="AZ742" s="55"/>
      <c r="BA742" s="55"/>
      <c r="BB742" s="55"/>
      <c r="BC742" s="55"/>
      <c r="BD742" s="55"/>
      <c r="BE742" s="55"/>
      <c r="BF742" s="55"/>
      <c r="BG742" s="55"/>
      <c r="BH742" s="56"/>
      <c r="BI742" s="54"/>
      <c r="BJ742" s="55"/>
      <c r="BK742" s="55"/>
      <c r="BL742" s="55"/>
      <c r="BM742" s="55"/>
      <c r="BN742" s="55"/>
      <c r="BO742" s="55"/>
      <c r="BP742" s="55"/>
      <c r="BQ742" s="55"/>
      <c r="BR742" s="55"/>
      <c r="BS742" s="55"/>
      <c r="BT742" s="55"/>
      <c r="BU742" s="56"/>
      <c r="BV742" s="54"/>
      <c r="BW742" s="57"/>
      <c r="BX742" s="57"/>
      <c r="BY742" s="55"/>
      <c r="BZ742" s="55"/>
      <c r="CA742" s="55"/>
      <c r="CB742" s="55"/>
      <c r="CC742" s="55"/>
      <c r="CD742" s="55"/>
      <c r="CE742" s="55"/>
      <c r="CF742" s="55"/>
      <c r="CG742" s="55"/>
      <c r="CH742" s="55"/>
      <c r="CI742" s="55"/>
      <c r="CJ742" s="55"/>
      <c r="CK742" s="55"/>
      <c r="CL742" s="55"/>
      <c r="CM742" s="58"/>
      <c r="CN742" s="54"/>
      <c r="CO742" s="58"/>
      <c r="CP742" s="58"/>
      <c r="CQ742" s="58"/>
      <c r="CR742" s="58"/>
      <c r="CS742" s="58"/>
      <c r="CT742" s="58"/>
      <c r="CU742" s="58"/>
      <c r="CV742" s="58"/>
      <c r="CW742" s="58"/>
      <c r="CX742" s="58"/>
      <c r="CY742" s="58"/>
      <c r="CZ742" s="58"/>
      <c r="DA742" s="58"/>
      <c r="DB742" s="58"/>
      <c r="DC742" s="58"/>
      <c r="DD742" s="58"/>
      <c r="DE742" s="58"/>
      <c r="DF742" s="58"/>
      <c r="DG742" s="58"/>
      <c r="DH742" s="58"/>
      <c r="DI742" s="58"/>
      <c r="DJ742" s="58"/>
      <c r="DK742" s="58"/>
      <c r="DL742" s="56"/>
      <c r="DM742" s="169" t="s">
        <v>861</v>
      </c>
      <c r="DN742" s="170"/>
      <c r="DO742" s="170"/>
      <c r="DP742" s="170"/>
      <c r="DQ742" s="170"/>
      <c r="DR742" s="170"/>
      <c r="DS742" s="171"/>
      <c r="DT742" s="205">
        <f>SUM(DN738:DU741)</f>
        <v>0</v>
      </c>
      <c r="DU742" s="206"/>
      <c r="DV742" s="169" t="s">
        <v>861</v>
      </c>
      <c r="DW742" s="170"/>
      <c r="DX742" s="170"/>
      <c r="DY742" s="170"/>
      <c r="DZ742" s="170"/>
      <c r="EA742" s="170"/>
      <c r="EB742" s="170"/>
      <c r="EC742" s="171"/>
      <c r="ED742" s="207">
        <f>SUM(DW738:EE741)</f>
        <v>0</v>
      </c>
      <c r="EE742" s="208"/>
      <c r="EF742" s="169" t="s">
        <v>861</v>
      </c>
      <c r="EG742" s="170"/>
      <c r="EH742" s="170"/>
      <c r="EI742" s="170"/>
      <c r="EJ742" s="170"/>
      <c r="EK742" s="170"/>
      <c r="EL742" s="171"/>
      <c r="EM742" s="207">
        <f>SUM(EG738:EN741)</f>
        <v>0</v>
      </c>
      <c r="EN742" s="208"/>
      <c r="EO742" s="170" t="s">
        <v>861</v>
      </c>
      <c r="EP742" s="170"/>
      <c r="EQ742" s="170"/>
      <c r="ER742" s="170"/>
      <c r="ES742" s="170"/>
      <c r="ET742" s="170"/>
      <c r="EU742" s="171"/>
      <c r="EV742" s="207">
        <f>SUM(EP738:EW741)</f>
        <v>0</v>
      </c>
      <c r="EW742" s="208"/>
      <c r="EX742" s="159"/>
      <c r="EY742" s="160"/>
      <c r="EZ742" s="160"/>
      <c r="FA742" s="160"/>
      <c r="FB742" s="160"/>
      <c r="FC742" s="160"/>
      <c r="FD742" s="160"/>
      <c r="FE742" s="160"/>
      <c r="FF742" s="160"/>
      <c r="FG742" s="160"/>
      <c r="FH742" s="160"/>
      <c r="FI742" s="161"/>
      <c r="FV742" s="24" t="str">
        <f>IF(FW742&lt;&gt;"",MAX($FV$3:FV741)+1,"")</f>
        <v/>
      </c>
      <c r="FW742" s="24" t="str">
        <f>IF($B742&lt;&gt;"",E742,"")</f>
        <v/>
      </c>
      <c r="FX742" s="24" t="str">
        <f t="shared" si="1361"/>
        <v/>
      </c>
      <c r="FY742" s="24" t="str">
        <f t="shared" si="1362"/>
        <v/>
      </c>
      <c r="FZ742" s="24" t="str">
        <f t="shared" si="1363"/>
        <v/>
      </c>
    </row>
    <row r="743" spans="1:182" x14ac:dyDescent="0.25">
      <c r="A743" s="38" t="str">
        <f>IF(AND(A742&lt;&gt;"",I743&lt;&gt;""),A738,"")</f>
        <v/>
      </c>
      <c r="B743" s="38" t="str">
        <f t="shared" ref="B743" si="1368">IF(AND($A743&lt;&gt;"",B738&lt;&gt;""),B738,"")</f>
        <v/>
      </c>
      <c r="C743" s="65" t="s">
        <v>741</v>
      </c>
      <c r="D743" s="43" t="str">
        <f>IF(D741&lt;&gt;"",IF(ISNA(VLOOKUP(D741,EconomyTypeTable,2,FALSE)),"&lt;Unknown&gt;",VLOOKUP(D741,EconomyTypeTable,2,FALSE)),"")</f>
        <v/>
      </c>
      <c r="E743" s="44" t="str">
        <f>IF(AND(I743&lt;&gt;"",E738&lt;&gt;""),E738,"")</f>
        <v/>
      </c>
      <c r="F743" s="44" t="str">
        <f>IF(I743&lt;&gt;"",MAX(F738:F742)+1,"")</f>
        <v/>
      </c>
      <c r="G743" s="44" t="str">
        <f>IF(AND(I742&lt;&gt;"",D739&lt;&gt;""),D739,"")</f>
        <v/>
      </c>
      <c r="H743" s="44" t="str">
        <f>IF(AND(I743&lt;&gt;"",D740&lt;&gt;""),D742,"")</f>
        <v/>
      </c>
      <c r="I743" s="31"/>
      <c r="J743" s="33"/>
      <c r="K743" s="38" t="str">
        <f t="shared" si="1360"/>
        <v/>
      </c>
      <c r="L743" s="153"/>
      <c r="M743" s="153"/>
      <c r="N743" s="153"/>
      <c r="O743" s="153"/>
      <c r="P743" s="31"/>
      <c r="Q743" s="59"/>
      <c r="R743" s="60"/>
      <c r="S743" s="60"/>
      <c r="T743" s="60"/>
      <c r="U743" s="60"/>
      <c r="V743" s="60"/>
      <c r="W743" s="60"/>
      <c r="X743" s="60"/>
      <c r="Y743" s="60"/>
      <c r="Z743" s="60"/>
      <c r="AA743" s="60"/>
      <c r="AB743" s="60"/>
      <c r="AC743" s="60"/>
      <c r="AD743" s="60"/>
      <c r="AE743" s="60"/>
      <c r="AF743" s="60"/>
      <c r="AG743" s="60"/>
      <c r="AH743" s="60"/>
      <c r="AI743" s="60"/>
      <c r="AJ743" s="60"/>
      <c r="AK743" s="60"/>
      <c r="AL743" s="60"/>
      <c r="AM743" s="61"/>
      <c r="AN743" s="59"/>
      <c r="AO743" s="60"/>
      <c r="AP743" s="60"/>
      <c r="AQ743" s="60"/>
      <c r="AR743" s="60"/>
      <c r="AS743" s="61"/>
      <c r="AT743" s="59"/>
      <c r="AU743" s="60"/>
      <c r="AV743" s="61"/>
      <c r="AW743" s="59"/>
      <c r="AX743" s="60"/>
      <c r="AY743" s="60"/>
      <c r="AZ743" s="60"/>
      <c r="BA743" s="60"/>
      <c r="BB743" s="60"/>
      <c r="BC743" s="60"/>
      <c r="BD743" s="60"/>
      <c r="BE743" s="60"/>
      <c r="BF743" s="60"/>
      <c r="BG743" s="60"/>
      <c r="BH743" s="61"/>
      <c r="BI743" s="59"/>
      <c r="BJ743" s="60"/>
      <c r="BK743" s="60"/>
      <c r="BL743" s="60"/>
      <c r="BM743" s="60"/>
      <c r="BN743" s="60"/>
      <c r="BO743" s="60"/>
      <c r="BP743" s="60"/>
      <c r="BQ743" s="60"/>
      <c r="BR743" s="60"/>
      <c r="BS743" s="60"/>
      <c r="BT743" s="60"/>
      <c r="BU743" s="61"/>
      <c r="BV743" s="59"/>
      <c r="BW743" s="62"/>
      <c r="BX743" s="62"/>
      <c r="BY743" s="60"/>
      <c r="BZ743" s="60"/>
      <c r="CA743" s="60"/>
      <c r="CB743" s="60"/>
      <c r="CC743" s="60"/>
      <c r="CD743" s="60"/>
      <c r="CE743" s="60"/>
      <c r="CF743" s="60"/>
      <c r="CG743" s="60"/>
      <c r="CH743" s="60"/>
      <c r="CI743" s="60"/>
      <c r="CJ743" s="60"/>
      <c r="CK743" s="60"/>
      <c r="CL743" s="60"/>
      <c r="CM743" s="61"/>
      <c r="CN743" s="58"/>
      <c r="CO743" s="58"/>
      <c r="CP743" s="58"/>
      <c r="CQ743" s="58"/>
      <c r="CR743" s="58"/>
      <c r="CS743" s="58"/>
      <c r="CT743" s="58"/>
      <c r="CU743" s="58"/>
      <c r="CV743" s="58"/>
      <c r="CW743" s="58"/>
      <c r="CX743" s="58"/>
      <c r="CY743" s="58"/>
      <c r="CZ743" s="58"/>
      <c r="DA743" s="58"/>
      <c r="DB743" s="58"/>
      <c r="DC743" s="58"/>
      <c r="DD743" s="58"/>
      <c r="DE743" s="58"/>
      <c r="DF743" s="58"/>
      <c r="DG743" s="58"/>
      <c r="DH743" s="58"/>
      <c r="DI743" s="58"/>
      <c r="DJ743" s="58"/>
      <c r="DK743" s="58"/>
      <c r="DL743" s="56"/>
      <c r="DM743" s="170" t="s">
        <v>823</v>
      </c>
      <c r="DN743" s="170"/>
      <c r="DO743" s="170"/>
      <c r="DP743" s="170"/>
      <c r="DQ743" s="170"/>
      <c r="DR743" s="170"/>
      <c r="DS743" s="171"/>
      <c r="DT743" s="172"/>
      <c r="DU743" s="186"/>
      <c r="DV743" s="209"/>
      <c r="DW743" s="190"/>
      <c r="DX743" s="190"/>
      <c r="DY743" s="190"/>
      <c r="DZ743" s="190"/>
      <c r="EA743" s="190"/>
      <c r="EB743" s="190"/>
      <c r="EC743" s="190"/>
      <c r="ED743" s="190"/>
      <c r="EE743" s="190"/>
      <c r="EF743" s="190"/>
      <c r="EG743" s="190"/>
      <c r="EH743" s="190"/>
      <c r="EI743" s="190"/>
      <c r="EJ743" s="190"/>
      <c r="EK743" s="190"/>
      <c r="EL743" s="190"/>
      <c r="EM743" s="190"/>
      <c r="EN743" s="190"/>
      <c r="EO743" s="190"/>
      <c r="EP743" s="190"/>
      <c r="EQ743" s="190"/>
      <c r="ER743" s="190"/>
      <c r="ES743" s="190"/>
      <c r="ET743" s="190"/>
      <c r="EU743" s="190"/>
      <c r="EV743" s="190"/>
      <c r="EW743" s="210"/>
      <c r="EX743" s="159"/>
      <c r="EY743" s="160"/>
      <c r="EZ743" s="160"/>
      <c r="FA743" s="160"/>
      <c r="FB743" s="160"/>
      <c r="FC743" s="160"/>
      <c r="FD743" s="160"/>
      <c r="FE743" s="160"/>
      <c r="FF743" s="160"/>
      <c r="FG743" s="160"/>
      <c r="FH743" s="160"/>
      <c r="FI743" s="161"/>
    </row>
    <row r="744" spans="1:182" ht="15.75" thickBot="1" x14ac:dyDescent="0.3">
      <c r="A744" s="39">
        <f>IF(A738&lt;&gt;"",A738,"")</f>
        <v>106</v>
      </c>
      <c r="B744" s="39" t="str">
        <f>IF(AND($A744&lt;&gt;"",B738&lt;&gt;""),B738,"")</f>
        <v/>
      </c>
      <c r="C744" s="67" t="s">
        <v>315</v>
      </c>
      <c r="D744" s="36"/>
      <c r="E744" s="148"/>
      <c r="F744" s="149"/>
      <c r="G744" s="149"/>
      <c r="H744" s="149"/>
      <c r="I744" s="149"/>
      <c r="J744" s="149"/>
      <c r="K744" s="149"/>
      <c r="L744" s="149"/>
      <c r="M744" s="149"/>
      <c r="N744" s="149"/>
      <c r="O744" s="150"/>
      <c r="P744" s="46" t="str">
        <f>IF(COUNTA(Q744:AM744)-COUNTBLANK(Q744:AM744)&gt;0,COUNTA(Q744:AM744)-COUNTBLANK(Q744:AM744)&amp;" Deposit types","")</f>
        <v/>
      </c>
      <c r="Q744" s="47" t="str">
        <f>IF(COUNTA(Q738:Q743)&gt;0,COUNTA(Q738:Q743),"")</f>
        <v/>
      </c>
      <c r="R744" s="48" t="str">
        <f t="shared" ref="R744:BK744" si="1369">IF(COUNTA(R738:R743)&gt;0,COUNTA(R738:R743),"")</f>
        <v/>
      </c>
      <c r="S744" s="48" t="str">
        <f t="shared" si="1369"/>
        <v/>
      </c>
      <c r="T744" s="48" t="str">
        <f t="shared" si="1369"/>
        <v/>
      </c>
      <c r="U744" s="48" t="str">
        <f t="shared" si="1369"/>
        <v/>
      </c>
      <c r="V744" s="48" t="str">
        <f t="shared" si="1369"/>
        <v/>
      </c>
      <c r="W744" s="48" t="str">
        <f t="shared" si="1369"/>
        <v/>
      </c>
      <c r="X744" s="48" t="str">
        <f t="shared" si="1369"/>
        <v/>
      </c>
      <c r="Y744" s="48" t="str">
        <f t="shared" si="1369"/>
        <v/>
      </c>
      <c r="Z744" s="48" t="str">
        <f t="shared" si="1369"/>
        <v/>
      </c>
      <c r="AA744" s="48" t="str">
        <f t="shared" si="1369"/>
        <v/>
      </c>
      <c r="AB744" s="48" t="str">
        <f>IF(COUNTA(AB738:AB743)&gt;0,COUNTA(AB738:AB743),"")</f>
        <v/>
      </c>
      <c r="AC744" s="48" t="str">
        <f t="shared" ref="AC744:BV744" si="1370">IF(COUNTA(AC738:AC743)&gt;0,COUNTA(AC738:AC743),"")</f>
        <v/>
      </c>
      <c r="AD744" s="48" t="str">
        <f t="shared" si="1370"/>
        <v/>
      </c>
      <c r="AE744" s="48" t="str">
        <f t="shared" si="1370"/>
        <v/>
      </c>
      <c r="AF744" s="48" t="str">
        <f t="shared" si="1370"/>
        <v/>
      </c>
      <c r="AG744" s="48" t="str">
        <f t="shared" si="1370"/>
        <v/>
      </c>
      <c r="AH744" s="48" t="str">
        <f t="shared" si="1370"/>
        <v/>
      </c>
      <c r="AI744" s="48" t="str">
        <f t="shared" si="1370"/>
        <v/>
      </c>
      <c r="AJ744" s="48" t="str">
        <f t="shared" si="1370"/>
        <v/>
      </c>
      <c r="AK744" s="48" t="str">
        <f t="shared" si="1370"/>
        <v/>
      </c>
      <c r="AL744" s="48" t="str">
        <f t="shared" si="1370"/>
        <v/>
      </c>
      <c r="AM744" s="49" t="str">
        <f t="shared" si="1370"/>
        <v/>
      </c>
      <c r="AN744" s="47" t="str">
        <f t="shared" si="1370"/>
        <v/>
      </c>
      <c r="AO744" s="48" t="str">
        <f t="shared" si="1370"/>
        <v/>
      </c>
      <c r="AP744" s="48" t="str">
        <f t="shared" si="1370"/>
        <v/>
      </c>
      <c r="AQ744" s="48" t="str">
        <f t="shared" si="1370"/>
        <v/>
      </c>
      <c r="AR744" s="48" t="str">
        <f t="shared" si="1370"/>
        <v/>
      </c>
      <c r="AS744" s="49" t="str">
        <f t="shared" si="1370"/>
        <v/>
      </c>
      <c r="AT744" s="47" t="str">
        <f t="shared" si="1370"/>
        <v/>
      </c>
      <c r="AU744" s="48" t="str">
        <f t="shared" si="1370"/>
        <v/>
      </c>
      <c r="AV744" s="49" t="str">
        <f t="shared" si="1370"/>
        <v/>
      </c>
      <c r="AW744" s="47" t="str">
        <f t="shared" si="1370"/>
        <v/>
      </c>
      <c r="AX744" s="48" t="str">
        <f t="shared" si="1370"/>
        <v/>
      </c>
      <c r="AY744" s="48" t="str">
        <f t="shared" si="1370"/>
        <v/>
      </c>
      <c r="AZ744" s="48" t="str">
        <f t="shared" si="1370"/>
        <v/>
      </c>
      <c r="BA744" s="48" t="str">
        <f t="shared" si="1370"/>
        <v/>
      </c>
      <c r="BB744" s="48" t="str">
        <f t="shared" si="1370"/>
        <v/>
      </c>
      <c r="BC744" s="48" t="str">
        <f t="shared" si="1370"/>
        <v/>
      </c>
      <c r="BD744" s="48" t="str">
        <f t="shared" si="1370"/>
        <v/>
      </c>
      <c r="BE744" s="48" t="str">
        <f t="shared" si="1370"/>
        <v/>
      </c>
      <c r="BF744" s="48" t="str">
        <f t="shared" si="1370"/>
        <v/>
      </c>
      <c r="BG744" s="48" t="str">
        <f t="shared" si="1370"/>
        <v/>
      </c>
      <c r="BH744" s="49" t="str">
        <f t="shared" si="1370"/>
        <v/>
      </c>
      <c r="BI744" s="47" t="str">
        <f t="shared" si="1370"/>
        <v/>
      </c>
      <c r="BJ744" s="48" t="str">
        <f t="shared" si="1370"/>
        <v/>
      </c>
      <c r="BK744" s="48" t="str">
        <f t="shared" si="1370"/>
        <v/>
      </c>
      <c r="BL744" s="48"/>
      <c r="BM744" s="48" t="str">
        <f t="shared" ref="BM744:BU744" si="1371">IF(COUNTA(BM738:BM743)&gt;0,COUNTA(BM738:BM743),"")</f>
        <v/>
      </c>
      <c r="BN744" s="48" t="str">
        <f t="shared" si="1371"/>
        <v/>
      </c>
      <c r="BO744" s="48" t="str">
        <f t="shared" si="1371"/>
        <v/>
      </c>
      <c r="BP744" s="48" t="str">
        <f t="shared" si="1371"/>
        <v/>
      </c>
      <c r="BQ744" s="48" t="str">
        <f t="shared" si="1371"/>
        <v/>
      </c>
      <c r="BR744" s="48" t="str">
        <f t="shared" si="1371"/>
        <v/>
      </c>
      <c r="BS744" s="48" t="str">
        <f t="shared" si="1371"/>
        <v/>
      </c>
      <c r="BT744" s="48" t="str">
        <f t="shared" si="1371"/>
        <v/>
      </c>
      <c r="BU744" s="49" t="str">
        <f t="shared" si="1371"/>
        <v/>
      </c>
      <c r="BV744" s="47" t="str">
        <f>IF(COUNTA(BV738:BV743)&gt;0,COUNTA(BV738:BV743),"")</f>
        <v/>
      </c>
      <c r="BW744" s="48" t="str">
        <f t="shared" ref="BW744:DL744" si="1372">IF(COUNTA(BW738:BW743)&gt;0,COUNTA(BW738:BW743),"")</f>
        <v/>
      </c>
      <c r="BX744" s="48" t="str">
        <f t="shared" si="1372"/>
        <v/>
      </c>
      <c r="BY744" s="48" t="str">
        <f t="shared" si="1372"/>
        <v/>
      </c>
      <c r="BZ744" s="48" t="str">
        <f t="shared" si="1372"/>
        <v/>
      </c>
      <c r="CA744" s="48" t="str">
        <f t="shared" si="1372"/>
        <v/>
      </c>
      <c r="CB744" s="48" t="str">
        <f t="shared" si="1372"/>
        <v/>
      </c>
      <c r="CC744" s="48" t="str">
        <f t="shared" si="1372"/>
        <v/>
      </c>
      <c r="CD744" s="48" t="str">
        <f t="shared" si="1372"/>
        <v/>
      </c>
      <c r="CE744" s="48" t="str">
        <f t="shared" si="1372"/>
        <v/>
      </c>
      <c r="CF744" s="48" t="str">
        <f t="shared" si="1372"/>
        <v/>
      </c>
      <c r="CG744" s="48" t="str">
        <f t="shared" si="1372"/>
        <v/>
      </c>
      <c r="CH744" s="48" t="str">
        <f t="shared" si="1372"/>
        <v/>
      </c>
      <c r="CI744" s="48" t="str">
        <f t="shared" si="1372"/>
        <v/>
      </c>
      <c r="CJ744" s="48" t="str">
        <f t="shared" si="1372"/>
        <v/>
      </c>
      <c r="CK744" s="48" t="str">
        <f t="shared" si="1372"/>
        <v/>
      </c>
      <c r="CL744" s="48" t="str">
        <f t="shared" si="1372"/>
        <v/>
      </c>
      <c r="CM744" s="49" t="str">
        <f t="shared" si="1372"/>
        <v/>
      </c>
      <c r="CN744" s="47" t="str">
        <f t="shared" si="1372"/>
        <v/>
      </c>
      <c r="CO744" s="48" t="str">
        <f t="shared" si="1372"/>
        <v/>
      </c>
      <c r="CP744" s="48" t="str">
        <f t="shared" si="1372"/>
        <v/>
      </c>
      <c r="CQ744" s="48" t="str">
        <f t="shared" si="1372"/>
        <v/>
      </c>
      <c r="CR744" s="48" t="str">
        <f t="shared" si="1372"/>
        <v/>
      </c>
      <c r="CS744" s="48" t="str">
        <f t="shared" si="1372"/>
        <v/>
      </c>
      <c r="CT744" s="48" t="str">
        <f t="shared" si="1372"/>
        <v/>
      </c>
      <c r="CU744" s="48" t="str">
        <f t="shared" si="1372"/>
        <v/>
      </c>
      <c r="CV744" s="48" t="str">
        <f t="shared" si="1372"/>
        <v/>
      </c>
      <c r="CW744" s="48" t="str">
        <f t="shared" si="1372"/>
        <v/>
      </c>
      <c r="CX744" s="48" t="str">
        <f t="shared" si="1372"/>
        <v/>
      </c>
      <c r="CY744" s="48" t="str">
        <f t="shared" si="1372"/>
        <v/>
      </c>
      <c r="CZ744" s="48" t="str">
        <f t="shared" si="1372"/>
        <v/>
      </c>
      <c r="DA744" s="48" t="str">
        <f t="shared" si="1372"/>
        <v/>
      </c>
      <c r="DB744" s="48" t="str">
        <f t="shared" si="1372"/>
        <v/>
      </c>
      <c r="DC744" s="48" t="str">
        <f t="shared" si="1372"/>
        <v/>
      </c>
      <c r="DD744" s="48" t="str">
        <f t="shared" si="1372"/>
        <v/>
      </c>
      <c r="DE744" s="48" t="str">
        <f t="shared" si="1372"/>
        <v/>
      </c>
      <c r="DF744" s="48" t="str">
        <f t="shared" si="1372"/>
        <v/>
      </c>
      <c r="DG744" s="48" t="str">
        <f t="shared" si="1372"/>
        <v/>
      </c>
      <c r="DH744" s="48" t="str">
        <f t="shared" si="1372"/>
        <v/>
      </c>
      <c r="DI744" s="48" t="str">
        <f t="shared" si="1372"/>
        <v/>
      </c>
      <c r="DJ744" s="48" t="str">
        <f t="shared" si="1372"/>
        <v/>
      </c>
      <c r="DK744" s="48" t="str">
        <f t="shared" si="1372"/>
        <v/>
      </c>
      <c r="DL744" s="49" t="str">
        <f t="shared" si="1372"/>
        <v/>
      </c>
      <c r="DM744" s="170" t="s">
        <v>822</v>
      </c>
      <c r="DN744" s="170"/>
      <c r="DO744" s="170"/>
      <c r="DP744" s="170"/>
      <c r="DQ744" s="170"/>
      <c r="DR744" s="170"/>
      <c r="DS744" s="171"/>
      <c r="DT744" s="187"/>
      <c r="DU744" s="172"/>
      <c r="DV744" s="211"/>
      <c r="DW744" s="212"/>
      <c r="DX744" s="212"/>
      <c r="DY744" s="212"/>
      <c r="DZ744" s="212"/>
      <c r="EA744" s="212"/>
      <c r="EB744" s="212"/>
      <c r="EC744" s="212"/>
      <c r="ED744" s="212"/>
      <c r="EE744" s="212"/>
      <c r="EF744" s="212"/>
      <c r="EG744" s="212"/>
      <c r="EH744" s="212"/>
      <c r="EI744" s="212"/>
      <c r="EJ744" s="212"/>
      <c r="EK744" s="212"/>
      <c r="EL744" s="212"/>
      <c r="EM744" s="212"/>
      <c r="EN744" s="212"/>
      <c r="EO744" s="212"/>
      <c r="EP744" s="212"/>
      <c r="EQ744" s="212"/>
      <c r="ER744" s="212"/>
      <c r="ES744" s="212"/>
      <c r="ET744" s="212"/>
      <c r="EU744" s="212"/>
      <c r="EV744" s="212"/>
      <c r="EW744" s="213"/>
      <c r="EX744" s="151"/>
      <c r="EY744" s="149"/>
      <c r="EZ744" s="149"/>
      <c r="FA744" s="149"/>
      <c r="FB744" s="149"/>
      <c r="FC744" s="149"/>
      <c r="FD744" s="149"/>
      <c r="FE744" s="149"/>
      <c r="FF744" s="149"/>
      <c r="FG744" s="149"/>
      <c r="FH744" s="149"/>
      <c r="FI744" s="152"/>
    </row>
    <row r="745" spans="1:182" x14ac:dyDescent="0.25">
      <c r="A745" s="40">
        <f>A738+1</f>
        <v>107</v>
      </c>
      <c r="B745" s="29"/>
      <c r="C745" s="65" t="s">
        <v>531</v>
      </c>
      <c r="D745" s="41" t="str">
        <f>IF(MAX(F745:F750)&gt;0,MAX(F745:F750),"")</f>
        <v/>
      </c>
      <c r="E745" s="30"/>
      <c r="F745" s="45" t="str">
        <f>IF(I745&lt;&gt;"",1,"")</f>
        <v/>
      </c>
      <c r="G745" s="45" t="str">
        <f>IF(AND(I745&lt;&gt;"",D746&lt;&gt;""),D746,"")</f>
        <v/>
      </c>
      <c r="H745" s="45" t="str">
        <f>IF(AND(I745&lt;&gt;"",D747&lt;&gt;""),D749,"")</f>
        <v/>
      </c>
      <c r="I745" s="29"/>
      <c r="J745" s="146"/>
      <c r="K745" s="40" t="str">
        <f t="shared" ref="K745:K750" si="1373">IF(J745&lt;&gt;"",IF(ISNA(VLOOKUP(J745,PlanetTypeTable,2,FALSE)),"&lt;Unknown&gt;",VLOOKUP(J745,PlanetTypeTable,2,FALSE)),"")</f>
        <v/>
      </c>
      <c r="L745" s="34"/>
      <c r="M745" s="34"/>
      <c r="N745" s="34"/>
      <c r="O745" s="34"/>
      <c r="P745" s="29"/>
      <c r="Q745" s="50"/>
      <c r="R745" s="30"/>
      <c r="S745" s="30"/>
      <c r="T745" s="30"/>
      <c r="U745" s="30"/>
      <c r="V745" s="30"/>
      <c r="W745" s="30"/>
      <c r="X745" s="30"/>
      <c r="Y745" s="30"/>
      <c r="Z745" s="30"/>
      <c r="AA745" s="30"/>
      <c r="AB745" s="30"/>
      <c r="AC745" s="30"/>
      <c r="AD745" s="30"/>
      <c r="AE745" s="30"/>
      <c r="AF745" s="30"/>
      <c r="AG745" s="30"/>
      <c r="AH745" s="30"/>
      <c r="AI745" s="30"/>
      <c r="AJ745" s="30"/>
      <c r="AK745" s="30"/>
      <c r="AL745" s="30"/>
      <c r="AM745" s="51"/>
      <c r="AN745" s="50"/>
      <c r="AO745" s="30"/>
      <c r="AP745" s="30"/>
      <c r="AQ745" s="30"/>
      <c r="AR745" s="30"/>
      <c r="AS745" s="51"/>
      <c r="AT745" s="50"/>
      <c r="AU745" s="30"/>
      <c r="AV745" s="51"/>
      <c r="AW745" s="50"/>
      <c r="AX745" s="30"/>
      <c r="AY745" s="30"/>
      <c r="AZ745" s="30"/>
      <c r="BA745" s="30"/>
      <c r="BB745" s="30"/>
      <c r="BC745" s="30"/>
      <c r="BD745" s="30"/>
      <c r="BE745" s="30"/>
      <c r="BF745" s="30"/>
      <c r="BG745" s="30"/>
      <c r="BH745" s="51"/>
      <c r="BI745" s="50"/>
      <c r="BJ745" s="30"/>
      <c r="BK745" s="30"/>
      <c r="BL745" s="30"/>
      <c r="BM745" s="30"/>
      <c r="BN745" s="30"/>
      <c r="BO745" s="30"/>
      <c r="BP745" s="30"/>
      <c r="BQ745" s="30"/>
      <c r="BR745" s="30"/>
      <c r="BS745" s="30"/>
      <c r="BT745" s="30"/>
      <c r="BU745" s="51"/>
      <c r="BV745" s="50"/>
      <c r="BW745" s="52"/>
      <c r="BX745" s="52"/>
      <c r="BY745" s="30"/>
      <c r="BZ745" s="30"/>
      <c r="CA745" s="30"/>
      <c r="CB745" s="30"/>
      <c r="CC745" s="30"/>
      <c r="CD745" s="30"/>
      <c r="CE745" s="30"/>
      <c r="CF745" s="30"/>
      <c r="CG745" s="30"/>
      <c r="CH745" s="30"/>
      <c r="CI745" s="30"/>
      <c r="CJ745" s="30"/>
      <c r="CK745" s="30"/>
      <c r="CL745" s="30"/>
      <c r="CM745" s="51"/>
      <c r="CN745" s="53"/>
      <c r="CO745" s="53"/>
      <c r="CP745" s="53"/>
      <c r="CQ745" s="53"/>
      <c r="CR745" s="53"/>
      <c r="CS745" s="53"/>
      <c r="CT745" s="53"/>
      <c r="CU745" s="53"/>
      <c r="CV745" s="53"/>
      <c r="CW745" s="53"/>
      <c r="CX745" s="53"/>
      <c r="CY745" s="53"/>
      <c r="CZ745" s="53"/>
      <c r="DA745" s="53"/>
      <c r="DB745" s="53"/>
      <c r="DC745" s="53"/>
      <c r="DD745" s="53"/>
      <c r="DE745" s="53"/>
      <c r="DF745" s="53"/>
      <c r="DG745" s="53"/>
      <c r="DH745" s="53"/>
      <c r="DI745" s="53"/>
      <c r="DJ745" s="53"/>
      <c r="DK745" s="53"/>
      <c r="DL745" s="51"/>
      <c r="DM745" s="162" t="s">
        <v>249</v>
      </c>
      <c r="DN745" s="30"/>
      <c r="DO745" s="30"/>
      <c r="DP745" s="30"/>
      <c r="DQ745" s="30"/>
      <c r="DR745" s="30"/>
      <c r="DS745" s="30"/>
      <c r="DT745" s="30"/>
      <c r="DU745" s="51"/>
      <c r="DV745" s="163" t="s">
        <v>249</v>
      </c>
      <c r="DW745" s="30"/>
      <c r="DX745" s="30"/>
      <c r="DY745" s="30"/>
      <c r="DZ745" s="30"/>
      <c r="EA745" s="30"/>
      <c r="EB745" s="30"/>
      <c r="EC745" s="30"/>
      <c r="ED745" s="53"/>
      <c r="EE745" s="51"/>
      <c r="EF745" s="163" t="s">
        <v>249</v>
      </c>
      <c r="EG745" s="30"/>
      <c r="EH745" s="30"/>
      <c r="EI745" s="63"/>
      <c r="EJ745" s="30"/>
      <c r="EK745" s="30"/>
      <c r="EL745" s="30"/>
      <c r="EM745" s="30"/>
      <c r="EN745" s="51"/>
      <c r="EO745" s="163" t="s">
        <v>249</v>
      </c>
      <c r="EP745" s="30"/>
      <c r="EQ745" s="30"/>
      <c r="ER745" s="30"/>
      <c r="ES745" s="30"/>
      <c r="ET745" s="30"/>
      <c r="EU745" s="30"/>
      <c r="EV745" s="30"/>
      <c r="EW745" s="51"/>
      <c r="EX745" s="156"/>
      <c r="EY745" s="157"/>
      <c r="EZ745" s="157"/>
      <c r="FA745" s="157"/>
      <c r="FB745" s="157"/>
      <c r="FC745" s="157"/>
      <c r="FD745" s="157"/>
      <c r="FE745" s="157"/>
      <c r="FF745" s="157"/>
      <c r="FG745" s="157"/>
      <c r="FH745" s="157"/>
      <c r="FI745" s="158"/>
      <c r="FR745" s="25" t="str">
        <f>IF(FS745&lt;&gt;"",MAX(FR$3:FR744)+1,"")</f>
        <v/>
      </c>
      <c r="FS745" s="25" t="str">
        <f>IF(B745&lt;&gt;"",B745,"")</f>
        <v/>
      </c>
      <c r="FT745" s="25" t="str">
        <f>IF(D746&lt;&gt;"",D746,"")</f>
        <v/>
      </c>
      <c r="FV745" s="24" t="str">
        <f>IF(FW745&lt;&gt;"",MAX($FV$3:FV744)+1,"")</f>
        <v/>
      </c>
      <c r="FW745" s="24" t="str">
        <f>IF($B745&lt;&gt;"",LEFT(E745,2),"")</f>
        <v/>
      </c>
      <c r="FX745" s="24" t="str">
        <f t="shared" ref="FX745:FX749" si="1374">IF($B745&lt;&gt;"",I745,"")</f>
        <v/>
      </c>
      <c r="FY745" s="24" t="str">
        <f t="shared" ref="FY745:FY749" si="1375">IF($B745&lt;&gt;"",J745,"")</f>
        <v/>
      </c>
      <c r="FZ745" s="24" t="str">
        <f t="shared" ref="FZ745:FZ749" si="1376">IF($B745&lt;&gt;"",K745,"")</f>
        <v/>
      </c>
    </row>
    <row r="746" spans="1:182" x14ac:dyDescent="0.25">
      <c r="A746" s="38" t="str">
        <f>IF(AND(A745&lt;&gt;"",I746&lt;&gt;""),A745,"")</f>
        <v/>
      </c>
      <c r="B746" s="37" t="str">
        <f t="shared" ref="B746" si="1377">IF(AND($A746&lt;&gt;"",B745&lt;&gt;""),B745,"")</f>
        <v/>
      </c>
      <c r="C746" s="66" t="s">
        <v>72</v>
      </c>
      <c r="D746" s="32"/>
      <c r="E746" s="44" t="str">
        <f>IF(AND(I746&lt;&gt;"",E745&lt;&gt;""),E745,"")</f>
        <v/>
      </c>
      <c r="F746" s="44" t="str">
        <f>IF(I746&lt;&gt;"",MAX(F745:F745)+1,"")</f>
        <v/>
      </c>
      <c r="G746" s="44" t="str">
        <f>IF(AND(I746&lt;&gt;"",D746&lt;&gt;""),D746,"")</f>
        <v/>
      </c>
      <c r="H746" s="44" t="str">
        <f>IF(AND(I746&lt;&gt;"",D747&lt;&gt;""),D749,"")</f>
        <v/>
      </c>
      <c r="I746" s="31"/>
      <c r="J746" s="33"/>
      <c r="K746" s="38" t="str">
        <f t="shared" si="1373"/>
        <v/>
      </c>
      <c r="L746" s="153"/>
      <c r="M746" s="153"/>
      <c r="N746" s="153"/>
      <c r="O746" s="153"/>
      <c r="P746" s="31"/>
      <c r="Q746" s="54"/>
      <c r="R746" s="55"/>
      <c r="S746" s="55"/>
      <c r="T746" s="55"/>
      <c r="U746" s="55"/>
      <c r="V746" s="55"/>
      <c r="W746" s="55"/>
      <c r="X746" s="55"/>
      <c r="Y746" s="55"/>
      <c r="Z746" s="55"/>
      <c r="AA746" s="55"/>
      <c r="AB746" s="55"/>
      <c r="AC746" s="55"/>
      <c r="AD746" s="55"/>
      <c r="AE746" s="55"/>
      <c r="AF746" s="55"/>
      <c r="AG746" s="55"/>
      <c r="AH746" s="55"/>
      <c r="AI746" s="55"/>
      <c r="AJ746" s="55"/>
      <c r="AK746" s="55"/>
      <c r="AL746" s="55"/>
      <c r="AM746" s="56"/>
      <c r="AN746" s="54"/>
      <c r="AO746" s="55"/>
      <c r="AP746" s="55"/>
      <c r="AQ746" s="55"/>
      <c r="AR746" s="55"/>
      <c r="AS746" s="56"/>
      <c r="AT746" s="54"/>
      <c r="AU746" s="55"/>
      <c r="AV746" s="56"/>
      <c r="AW746" s="54"/>
      <c r="AX746" s="55"/>
      <c r="AY746" s="55"/>
      <c r="AZ746" s="55"/>
      <c r="BA746" s="55"/>
      <c r="BB746" s="55"/>
      <c r="BC746" s="55"/>
      <c r="BD746" s="55"/>
      <c r="BE746" s="55"/>
      <c r="BF746" s="55"/>
      <c r="BG746" s="55"/>
      <c r="BH746" s="56"/>
      <c r="BI746" s="54"/>
      <c r="BJ746" s="55"/>
      <c r="BK746" s="55"/>
      <c r="BL746" s="55"/>
      <c r="BM746" s="55"/>
      <c r="BN746" s="55"/>
      <c r="BO746" s="55"/>
      <c r="BP746" s="55"/>
      <c r="BQ746" s="55"/>
      <c r="BR746" s="55"/>
      <c r="BS746" s="55"/>
      <c r="BT746" s="55"/>
      <c r="BU746" s="56"/>
      <c r="BV746" s="54"/>
      <c r="BW746" s="57"/>
      <c r="BX746" s="57"/>
      <c r="BY746" s="55"/>
      <c r="BZ746" s="55"/>
      <c r="CA746" s="55"/>
      <c r="CB746" s="55"/>
      <c r="CC746" s="55"/>
      <c r="CD746" s="55"/>
      <c r="CE746" s="55"/>
      <c r="CF746" s="55"/>
      <c r="CG746" s="55"/>
      <c r="CH746" s="55"/>
      <c r="CI746" s="55"/>
      <c r="CJ746" s="55"/>
      <c r="CK746" s="55"/>
      <c r="CL746" s="55"/>
      <c r="CM746" s="56"/>
      <c r="CN746" s="58"/>
      <c r="CO746" s="58"/>
      <c r="CP746" s="58"/>
      <c r="CQ746" s="58"/>
      <c r="CR746" s="58"/>
      <c r="CS746" s="58"/>
      <c r="CT746" s="58"/>
      <c r="CU746" s="58"/>
      <c r="CV746" s="58"/>
      <c r="CW746" s="58"/>
      <c r="CX746" s="58"/>
      <c r="CY746" s="58"/>
      <c r="CZ746" s="58"/>
      <c r="DA746" s="58"/>
      <c r="DB746" s="58"/>
      <c r="DC746" s="58"/>
      <c r="DD746" s="58"/>
      <c r="DE746" s="58"/>
      <c r="DF746" s="58"/>
      <c r="DG746" s="58"/>
      <c r="DH746" s="58"/>
      <c r="DI746" s="58"/>
      <c r="DJ746" s="58"/>
      <c r="DK746" s="58"/>
      <c r="DL746" s="56"/>
      <c r="DM746" s="167" t="s">
        <v>44</v>
      </c>
      <c r="DN746" s="55"/>
      <c r="DO746" s="55"/>
      <c r="DP746" s="55"/>
      <c r="DQ746" s="55"/>
      <c r="DR746" s="55"/>
      <c r="DS746" s="55"/>
      <c r="DT746" s="55"/>
      <c r="DU746" s="56"/>
      <c r="DV746" s="168" t="s">
        <v>44</v>
      </c>
      <c r="DW746" s="55"/>
      <c r="DX746" s="55"/>
      <c r="DY746" s="55"/>
      <c r="DZ746" s="55"/>
      <c r="EA746" s="55"/>
      <c r="EB746" s="55"/>
      <c r="EC746" s="55"/>
      <c r="ED746" s="58"/>
      <c r="EE746" s="56"/>
      <c r="EF746" s="168" t="s">
        <v>44</v>
      </c>
      <c r="EG746" s="55"/>
      <c r="EH746" s="55"/>
      <c r="EI746" s="55"/>
      <c r="EJ746" s="55"/>
      <c r="EK746" s="55"/>
      <c r="EL746" s="55"/>
      <c r="EM746" s="55"/>
      <c r="EN746" s="56"/>
      <c r="EO746" s="168" t="s">
        <v>44</v>
      </c>
      <c r="EP746" s="55"/>
      <c r="EQ746" s="55"/>
      <c r="ER746" s="55"/>
      <c r="ES746" s="55"/>
      <c r="ET746" s="55"/>
      <c r="EU746" s="55"/>
      <c r="EV746" s="55"/>
      <c r="EW746" s="56"/>
      <c r="EX746" s="159"/>
      <c r="EY746" s="160"/>
      <c r="EZ746" s="160"/>
      <c r="FA746" s="160"/>
      <c r="FB746" s="160"/>
      <c r="FC746" s="160"/>
      <c r="FD746" s="160"/>
      <c r="FE746" s="160"/>
      <c r="FF746" s="160"/>
      <c r="FG746" s="160"/>
      <c r="FH746" s="160"/>
      <c r="FI746" s="161"/>
      <c r="FV746" s="24" t="str">
        <f>IF(FW746&lt;&gt;"",MAX($FV$3:FV745)+1,"")</f>
        <v/>
      </c>
      <c r="FW746" s="24" t="str">
        <f>IF($B746&lt;&gt;"",LEFT(E746,2),"")</f>
        <v/>
      </c>
      <c r="FX746" s="24" t="str">
        <f t="shared" si="1374"/>
        <v/>
      </c>
      <c r="FY746" s="24" t="str">
        <f t="shared" si="1375"/>
        <v/>
      </c>
      <c r="FZ746" s="24" t="str">
        <f t="shared" si="1376"/>
        <v/>
      </c>
    </row>
    <row r="747" spans="1:182" x14ac:dyDescent="0.25">
      <c r="A747" s="38" t="str">
        <f>IF(AND(A746&lt;&gt;"",I747&lt;&gt;""),A745,"")</f>
        <v/>
      </c>
      <c r="B747" s="38" t="str">
        <f t="shared" ref="B747" si="1378">IF(AND($A747&lt;&gt;"",B745&lt;&gt;""),B745,"")</f>
        <v/>
      </c>
      <c r="C747" s="65" t="s">
        <v>317</v>
      </c>
      <c r="D747" s="33"/>
      <c r="E747" s="44" t="str">
        <f>IF(AND(I747&lt;&gt;"",E745&lt;&gt;""),E745,"")</f>
        <v/>
      </c>
      <c r="F747" s="44" t="str">
        <f>IF(I747&lt;&gt;"",MAX(F745:F746)+1,"")</f>
        <v/>
      </c>
      <c r="G747" s="44" t="str">
        <f>IF(AND(I747&lt;&gt;"",D746&lt;&gt;""),D746,"")</f>
        <v/>
      </c>
      <c r="H747" s="44" t="str">
        <f>IF(AND(I747&lt;&gt;"",D747&lt;&gt;""),D749,"")</f>
        <v/>
      </c>
      <c r="I747" s="31"/>
      <c r="J747" s="33"/>
      <c r="K747" s="38" t="str">
        <f t="shared" si="1373"/>
        <v/>
      </c>
      <c r="L747" s="153"/>
      <c r="M747" s="153"/>
      <c r="N747" s="153"/>
      <c r="O747" s="153"/>
      <c r="P747" s="31"/>
      <c r="Q747" s="54"/>
      <c r="R747" s="55"/>
      <c r="S747" s="55"/>
      <c r="T747" s="55"/>
      <c r="U747" s="55"/>
      <c r="V747" s="55"/>
      <c r="W747" s="55"/>
      <c r="X747" s="55"/>
      <c r="Y747" s="55"/>
      <c r="Z747" s="55"/>
      <c r="AA747" s="55"/>
      <c r="AB747" s="55"/>
      <c r="AC747" s="55"/>
      <c r="AD747" s="55"/>
      <c r="AE747" s="55"/>
      <c r="AF747" s="55"/>
      <c r="AG747" s="55"/>
      <c r="AH747" s="55"/>
      <c r="AI747" s="55"/>
      <c r="AJ747" s="55"/>
      <c r="AK747" s="55"/>
      <c r="AL747" s="55"/>
      <c r="AM747" s="56"/>
      <c r="AN747" s="54"/>
      <c r="AO747" s="55"/>
      <c r="AP747" s="55"/>
      <c r="AQ747" s="55"/>
      <c r="AR747" s="55"/>
      <c r="AS747" s="56"/>
      <c r="AT747" s="54"/>
      <c r="AU747" s="55"/>
      <c r="AV747" s="56"/>
      <c r="AW747" s="54"/>
      <c r="AX747" s="55"/>
      <c r="AY747" s="55"/>
      <c r="AZ747" s="55"/>
      <c r="BA747" s="55"/>
      <c r="BB747" s="55"/>
      <c r="BC747" s="55"/>
      <c r="BD747" s="55"/>
      <c r="BE747" s="55"/>
      <c r="BF747" s="55"/>
      <c r="BG747" s="55"/>
      <c r="BH747" s="56"/>
      <c r="BI747" s="54"/>
      <c r="BJ747" s="55"/>
      <c r="BK747" s="55"/>
      <c r="BL747" s="55"/>
      <c r="BM747" s="55"/>
      <c r="BN747" s="55"/>
      <c r="BO747" s="55"/>
      <c r="BP747" s="55"/>
      <c r="BQ747" s="55"/>
      <c r="BR747" s="55"/>
      <c r="BS747" s="55"/>
      <c r="BT747" s="55"/>
      <c r="BU747" s="56"/>
      <c r="BV747" s="54"/>
      <c r="BW747" s="57"/>
      <c r="BX747" s="57"/>
      <c r="BY747" s="55"/>
      <c r="BZ747" s="55"/>
      <c r="CA747" s="55"/>
      <c r="CB747" s="55"/>
      <c r="CC747" s="55"/>
      <c r="CD747" s="55"/>
      <c r="CE747" s="55"/>
      <c r="CF747" s="55"/>
      <c r="CG747" s="55"/>
      <c r="CH747" s="55"/>
      <c r="CI747" s="55"/>
      <c r="CJ747" s="55"/>
      <c r="CK747" s="55"/>
      <c r="CL747" s="55"/>
      <c r="CM747" s="56"/>
      <c r="CN747" s="58"/>
      <c r="CO747" s="58"/>
      <c r="CP747" s="58"/>
      <c r="CQ747" s="58"/>
      <c r="CR747" s="58"/>
      <c r="CS747" s="58"/>
      <c r="CT747" s="58"/>
      <c r="CU747" s="58"/>
      <c r="CV747" s="58"/>
      <c r="CW747" s="58"/>
      <c r="CX747" s="58"/>
      <c r="CY747" s="58"/>
      <c r="CZ747" s="58"/>
      <c r="DA747" s="58"/>
      <c r="DB747" s="58"/>
      <c r="DC747" s="58"/>
      <c r="DD747" s="58"/>
      <c r="DE747" s="58"/>
      <c r="DF747" s="58"/>
      <c r="DG747" s="58"/>
      <c r="DH747" s="58"/>
      <c r="DI747" s="58"/>
      <c r="DJ747" s="58"/>
      <c r="DK747" s="58"/>
      <c r="DL747" s="56"/>
      <c r="DM747" s="165" t="s">
        <v>45</v>
      </c>
      <c r="DN747" s="55"/>
      <c r="DO747" s="55"/>
      <c r="DP747" s="55"/>
      <c r="DQ747" s="55"/>
      <c r="DR747" s="55"/>
      <c r="DS747" s="55"/>
      <c r="DT747" s="55"/>
      <c r="DU747" s="56"/>
      <c r="DV747" s="166" t="s">
        <v>45</v>
      </c>
      <c r="DW747" s="55"/>
      <c r="DX747" s="55"/>
      <c r="DY747" s="55"/>
      <c r="DZ747" s="55"/>
      <c r="EA747" s="55"/>
      <c r="EB747" s="55"/>
      <c r="EC747" s="55"/>
      <c r="ED747" s="58"/>
      <c r="EE747" s="56"/>
      <c r="EF747" s="166" t="s">
        <v>45</v>
      </c>
      <c r="EG747" s="55"/>
      <c r="EH747" s="55"/>
      <c r="EI747" s="55"/>
      <c r="EJ747" s="55"/>
      <c r="EK747" s="55"/>
      <c r="EL747" s="55"/>
      <c r="EM747" s="55"/>
      <c r="EN747" s="56"/>
      <c r="EO747" s="166" t="s">
        <v>45</v>
      </c>
      <c r="EP747" s="55"/>
      <c r="EQ747" s="55"/>
      <c r="ER747" s="55"/>
      <c r="ES747" s="55"/>
      <c r="ET747" s="55"/>
      <c r="EU747" s="55"/>
      <c r="EV747" s="55"/>
      <c r="EW747" s="56"/>
      <c r="EX747" s="159"/>
      <c r="EY747" s="160"/>
      <c r="EZ747" s="160"/>
      <c r="FA747" s="160"/>
      <c r="FB747" s="160"/>
      <c r="FC747" s="160"/>
      <c r="FD747" s="160"/>
      <c r="FE747" s="160"/>
      <c r="FF747" s="160"/>
      <c r="FG747" s="160"/>
      <c r="FH747" s="160"/>
      <c r="FI747" s="161"/>
      <c r="FV747" s="24" t="str">
        <f>IF(FW747&lt;&gt;"",MAX($FV$3:FV746)+1,"")</f>
        <v/>
      </c>
      <c r="FW747" s="24" t="str">
        <f>IF($B747&lt;&gt;"",LEFT(E747,2),"")</f>
        <v/>
      </c>
      <c r="FX747" s="24" t="str">
        <f t="shared" si="1374"/>
        <v/>
      </c>
      <c r="FY747" s="24" t="str">
        <f t="shared" si="1375"/>
        <v/>
      </c>
      <c r="FZ747" s="24" t="str">
        <f t="shared" si="1376"/>
        <v/>
      </c>
    </row>
    <row r="748" spans="1:182" x14ac:dyDescent="0.25">
      <c r="A748" s="38" t="str">
        <f>IF(AND(A747&lt;&gt;"",I748&lt;&gt;""),A745,"")</f>
        <v/>
      </c>
      <c r="B748" s="38" t="str">
        <f t="shared" ref="B748" si="1379">IF(AND($A748&lt;&gt;"",B745&lt;&gt;""),B745,"")</f>
        <v/>
      </c>
      <c r="C748" s="65" t="s">
        <v>318</v>
      </c>
      <c r="D748" s="33"/>
      <c r="E748" s="44" t="str">
        <f>IF(AND(I748&lt;&gt;"",E745&lt;&gt;""),E745,"")</f>
        <v/>
      </c>
      <c r="F748" s="44" t="str">
        <f>IF(I748&lt;&gt;"",MAX(F745:F747)+1,"")</f>
        <v/>
      </c>
      <c r="G748" s="44" t="str">
        <f>IF(AND(I748&lt;&gt;"",D746&lt;&gt;""),D746,"")</f>
        <v/>
      </c>
      <c r="H748" s="44" t="str">
        <f>IF(AND(I748&lt;&gt;"",D747&lt;&gt;""),D749,"")</f>
        <v/>
      </c>
      <c r="I748" s="31"/>
      <c r="J748" s="33"/>
      <c r="K748" s="38" t="str">
        <f t="shared" si="1373"/>
        <v/>
      </c>
      <c r="L748" s="153"/>
      <c r="M748" s="153"/>
      <c r="N748" s="153"/>
      <c r="O748" s="153"/>
      <c r="P748" s="31"/>
      <c r="Q748" s="54"/>
      <c r="R748" s="55"/>
      <c r="S748" s="55"/>
      <c r="T748" s="55"/>
      <c r="U748" s="55"/>
      <c r="V748" s="55"/>
      <c r="W748" s="55"/>
      <c r="X748" s="55"/>
      <c r="Y748" s="55"/>
      <c r="Z748" s="55"/>
      <c r="AA748" s="55"/>
      <c r="AB748" s="55"/>
      <c r="AC748" s="55"/>
      <c r="AD748" s="55"/>
      <c r="AE748" s="55"/>
      <c r="AF748" s="55"/>
      <c r="AG748" s="55"/>
      <c r="AH748" s="55"/>
      <c r="AI748" s="55"/>
      <c r="AJ748" s="55"/>
      <c r="AK748" s="55"/>
      <c r="AL748" s="55"/>
      <c r="AM748" s="56"/>
      <c r="AN748" s="54"/>
      <c r="AO748" s="55"/>
      <c r="AP748" s="55"/>
      <c r="AQ748" s="55"/>
      <c r="AR748" s="55"/>
      <c r="AS748" s="56"/>
      <c r="AT748" s="54"/>
      <c r="AU748" s="55"/>
      <c r="AV748" s="56"/>
      <c r="AW748" s="54"/>
      <c r="AX748" s="55"/>
      <c r="AY748" s="55"/>
      <c r="AZ748" s="55"/>
      <c r="BA748" s="55"/>
      <c r="BB748" s="55"/>
      <c r="BC748" s="55"/>
      <c r="BD748" s="55"/>
      <c r="BE748" s="55"/>
      <c r="BF748" s="55"/>
      <c r="BG748" s="55"/>
      <c r="BH748" s="56"/>
      <c r="BI748" s="54"/>
      <c r="BJ748" s="55"/>
      <c r="BK748" s="55"/>
      <c r="BL748" s="55"/>
      <c r="BM748" s="55"/>
      <c r="BN748" s="55"/>
      <c r="BO748" s="55"/>
      <c r="BP748" s="55"/>
      <c r="BQ748" s="55"/>
      <c r="BR748" s="55"/>
      <c r="BS748" s="55"/>
      <c r="BT748" s="55"/>
      <c r="BU748" s="56"/>
      <c r="BV748" s="54"/>
      <c r="BW748" s="57"/>
      <c r="BX748" s="57"/>
      <c r="BY748" s="55"/>
      <c r="BZ748" s="55"/>
      <c r="CA748" s="55"/>
      <c r="CB748" s="55"/>
      <c r="CC748" s="55"/>
      <c r="CD748" s="55"/>
      <c r="CE748" s="55"/>
      <c r="CF748" s="55"/>
      <c r="CG748" s="55"/>
      <c r="CH748" s="55"/>
      <c r="CI748" s="55"/>
      <c r="CJ748" s="55"/>
      <c r="CK748" s="55"/>
      <c r="CL748" s="55"/>
      <c r="CM748" s="56"/>
      <c r="CN748" s="58"/>
      <c r="CO748" s="58"/>
      <c r="CP748" s="58"/>
      <c r="CQ748" s="58"/>
      <c r="CR748" s="58"/>
      <c r="CS748" s="58"/>
      <c r="CT748" s="58"/>
      <c r="CU748" s="58"/>
      <c r="CV748" s="58"/>
      <c r="CW748" s="58"/>
      <c r="CX748" s="58"/>
      <c r="CY748" s="58"/>
      <c r="CZ748" s="58"/>
      <c r="DA748" s="58"/>
      <c r="DB748" s="58"/>
      <c r="DC748" s="58"/>
      <c r="DD748" s="58"/>
      <c r="DE748" s="58"/>
      <c r="DF748" s="58"/>
      <c r="DG748" s="58"/>
      <c r="DH748" s="58"/>
      <c r="DI748" s="58"/>
      <c r="DJ748" s="58"/>
      <c r="DK748" s="58"/>
      <c r="DL748" s="56"/>
      <c r="DM748" s="155" t="s">
        <v>42</v>
      </c>
      <c r="DN748" s="55"/>
      <c r="DO748" s="55"/>
      <c r="DP748" s="55"/>
      <c r="DQ748" s="55"/>
      <c r="DR748" s="55"/>
      <c r="DS748" s="55"/>
      <c r="DT748" s="55"/>
      <c r="DU748" s="56"/>
      <c r="DV748" s="91" t="s">
        <v>42</v>
      </c>
      <c r="DW748" s="60"/>
      <c r="DX748" s="60"/>
      <c r="DY748" s="60"/>
      <c r="DZ748" s="60"/>
      <c r="EA748" s="60"/>
      <c r="EB748" s="60"/>
      <c r="EC748" s="60"/>
      <c r="ED748" s="147"/>
      <c r="EE748" s="61"/>
      <c r="EF748" s="91" t="s">
        <v>42</v>
      </c>
      <c r="EG748" s="60"/>
      <c r="EH748" s="60"/>
      <c r="EI748" s="60"/>
      <c r="EJ748" s="60"/>
      <c r="EK748" s="60"/>
      <c r="EL748" s="60"/>
      <c r="EM748" s="60"/>
      <c r="EN748" s="61"/>
      <c r="EO748" s="164" t="s">
        <v>42</v>
      </c>
      <c r="EP748" s="60"/>
      <c r="EQ748" s="60"/>
      <c r="ER748" s="60"/>
      <c r="ES748" s="60"/>
      <c r="ET748" s="60"/>
      <c r="EU748" s="60"/>
      <c r="EV748" s="60"/>
      <c r="EW748" s="61"/>
      <c r="EX748" s="159"/>
      <c r="EY748" s="160"/>
      <c r="EZ748" s="160"/>
      <c r="FA748" s="160"/>
      <c r="FB748" s="160"/>
      <c r="FC748" s="160"/>
      <c r="FD748" s="160"/>
      <c r="FE748" s="160"/>
      <c r="FF748" s="160"/>
      <c r="FG748" s="160"/>
      <c r="FH748" s="160"/>
      <c r="FI748" s="161"/>
      <c r="FV748" s="24" t="str">
        <f>IF(FW748&lt;&gt;"",MAX($FV$3:FV747)+1,"")</f>
        <v/>
      </c>
      <c r="FW748" s="24" t="str">
        <f>IF($B748&lt;&gt;"",LEFT(E748,2),"")</f>
        <v/>
      </c>
      <c r="FX748" s="24" t="str">
        <f t="shared" si="1374"/>
        <v/>
      </c>
      <c r="FY748" s="24" t="str">
        <f t="shared" si="1375"/>
        <v/>
      </c>
      <c r="FZ748" s="24" t="str">
        <f t="shared" si="1376"/>
        <v/>
      </c>
    </row>
    <row r="749" spans="1:182" x14ac:dyDescent="0.25">
      <c r="A749" s="38" t="str">
        <f>IF(AND(A748&lt;&gt;"",I749&lt;&gt;""),A745,"")</f>
        <v/>
      </c>
      <c r="B749" s="38" t="str">
        <f t="shared" ref="B749" si="1380">IF(AND($A749&lt;&gt;"",B745&lt;&gt;""),B745,"")</f>
        <v/>
      </c>
      <c r="C749" s="65" t="s">
        <v>742</v>
      </c>
      <c r="D749" s="42" t="str">
        <f>IF(D747&lt;&gt;"",IF(ISNA(VLOOKUP(D747,EconomyTable,2,FALSE)),"&lt;Unknown&gt;",VLOOKUP(D747,EconomyTable,2,FALSE)),"")</f>
        <v/>
      </c>
      <c r="E749" s="44" t="str">
        <f>IF(AND(I749&lt;&gt;"",E745&lt;&gt;""),E745,"")</f>
        <v/>
      </c>
      <c r="F749" s="44" t="str">
        <f>IF(I749&lt;&gt;"",MAX(F745:F748)+1,"")</f>
        <v/>
      </c>
      <c r="G749" s="44" t="str">
        <f>IF(AND(I749&lt;&gt;"",D746&lt;&gt;""),D746,"")</f>
        <v/>
      </c>
      <c r="H749" s="44" t="str">
        <f>IF(AND(I750&lt;&gt;"",D747&lt;&gt;""),D749,"")</f>
        <v/>
      </c>
      <c r="I749" s="31"/>
      <c r="J749" s="33"/>
      <c r="K749" s="38" t="str">
        <f t="shared" si="1373"/>
        <v/>
      </c>
      <c r="L749" s="153"/>
      <c r="M749" s="153"/>
      <c r="N749" s="153"/>
      <c r="O749" s="153"/>
      <c r="P749" s="31"/>
      <c r="Q749" s="54"/>
      <c r="R749" s="55"/>
      <c r="S749" s="55"/>
      <c r="T749" s="55"/>
      <c r="U749" s="55"/>
      <c r="V749" s="55"/>
      <c r="W749" s="55"/>
      <c r="X749" s="55"/>
      <c r="Y749" s="55"/>
      <c r="Z749" s="55"/>
      <c r="AA749" s="55"/>
      <c r="AB749" s="55"/>
      <c r="AC749" s="55"/>
      <c r="AD749" s="55"/>
      <c r="AE749" s="55"/>
      <c r="AF749" s="55"/>
      <c r="AG749" s="55"/>
      <c r="AH749" s="55"/>
      <c r="AI749" s="55"/>
      <c r="AJ749" s="55"/>
      <c r="AK749" s="55"/>
      <c r="AL749" s="55"/>
      <c r="AM749" s="56"/>
      <c r="AN749" s="54"/>
      <c r="AO749" s="55"/>
      <c r="AP749" s="55"/>
      <c r="AQ749" s="55"/>
      <c r="AR749" s="55"/>
      <c r="AS749" s="56"/>
      <c r="AT749" s="54"/>
      <c r="AU749" s="55"/>
      <c r="AV749" s="56"/>
      <c r="AW749" s="54"/>
      <c r="AX749" s="55"/>
      <c r="AY749" s="55"/>
      <c r="AZ749" s="55"/>
      <c r="BA749" s="55"/>
      <c r="BB749" s="55"/>
      <c r="BC749" s="55"/>
      <c r="BD749" s="55"/>
      <c r="BE749" s="55"/>
      <c r="BF749" s="55"/>
      <c r="BG749" s="55"/>
      <c r="BH749" s="56"/>
      <c r="BI749" s="54"/>
      <c r="BJ749" s="55"/>
      <c r="BK749" s="55"/>
      <c r="BL749" s="55"/>
      <c r="BM749" s="55"/>
      <c r="BN749" s="55"/>
      <c r="BO749" s="55"/>
      <c r="BP749" s="55"/>
      <c r="BQ749" s="55"/>
      <c r="BR749" s="55"/>
      <c r="BS749" s="55"/>
      <c r="BT749" s="55"/>
      <c r="BU749" s="56"/>
      <c r="BV749" s="54"/>
      <c r="BW749" s="57"/>
      <c r="BX749" s="57"/>
      <c r="BY749" s="55"/>
      <c r="BZ749" s="55"/>
      <c r="CA749" s="55"/>
      <c r="CB749" s="55"/>
      <c r="CC749" s="55"/>
      <c r="CD749" s="55"/>
      <c r="CE749" s="55"/>
      <c r="CF749" s="55"/>
      <c r="CG749" s="55"/>
      <c r="CH749" s="55"/>
      <c r="CI749" s="55"/>
      <c r="CJ749" s="55"/>
      <c r="CK749" s="55"/>
      <c r="CL749" s="55"/>
      <c r="CM749" s="58"/>
      <c r="CN749" s="54"/>
      <c r="CO749" s="58"/>
      <c r="CP749" s="58"/>
      <c r="CQ749" s="58"/>
      <c r="CR749" s="58"/>
      <c r="CS749" s="58"/>
      <c r="CT749" s="58"/>
      <c r="CU749" s="58"/>
      <c r="CV749" s="58"/>
      <c r="CW749" s="58"/>
      <c r="CX749" s="58"/>
      <c r="CY749" s="58"/>
      <c r="CZ749" s="58"/>
      <c r="DA749" s="58"/>
      <c r="DB749" s="58"/>
      <c r="DC749" s="58"/>
      <c r="DD749" s="58"/>
      <c r="DE749" s="58"/>
      <c r="DF749" s="58"/>
      <c r="DG749" s="58"/>
      <c r="DH749" s="58"/>
      <c r="DI749" s="58"/>
      <c r="DJ749" s="58"/>
      <c r="DK749" s="58"/>
      <c r="DL749" s="56"/>
      <c r="DM749" s="169" t="s">
        <v>861</v>
      </c>
      <c r="DN749" s="170"/>
      <c r="DO749" s="170"/>
      <c r="DP749" s="170"/>
      <c r="DQ749" s="170"/>
      <c r="DR749" s="170"/>
      <c r="DS749" s="171"/>
      <c r="DT749" s="205">
        <f>SUM(DN745:DU748)</f>
        <v>0</v>
      </c>
      <c r="DU749" s="218"/>
      <c r="DV749" s="169" t="s">
        <v>861</v>
      </c>
      <c r="DW749" s="170"/>
      <c r="DX749" s="170"/>
      <c r="DY749" s="170"/>
      <c r="DZ749" s="170"/>
      <c r="EA749" s="170"/>
      <c r="EB749" s="170"/>
      <c r="EC749" s="171"/>
      <c r="ED749" s="205">
        <f>SUM(DW745:EE748)</f>
        <v>0</v>
      </c>
      <c r="EE749" s="218"/>
      <c r="EF749" s="169" t="s">
        <v>861</v>
      </c>
      <c r="EG749" s="170"/>
      <c r="EH749" s="170"/>
      <c r="EI749" s="170"/>
      <c r="EJ749" s="170"/>
      <c r="EK749" s="170"/>
      <c r="EL749" s="171"/>
      <c r="EM749" s="205">
        <f>SUM(EG745:EN748)</f>
        <v>0</v>
      </c>
      <c r="EN749" s="218"/>
      <c r="EO749" s="169" t="s">
        <v>861</v>
      </c>
      <c r="EP749" s="170"/>
      <c r="EQ749" s="170"/>
      <c r="ER749" s="170"/>
      <c r="ES749" s="170"/>
      <c r="ET749" s="170"/>
      <c r="EU749" s="171"/>
      <c r="EV749" s="205">
        <f>SUM(EP745:EW748)</f>
        <v>0</v>
      </c>
      <c r="EW749" s="218"/>
      <c r="EX749" s="159"/>
      <c r="EY749" s="160"/>
      <c r="EZ749" s="160"/>
      <c r="FA749" s="160"/>
      <c r="FB749" s="160"/>
      <c r="FC749" s="160"/>
      <c r="FD749" s="160"/>
      <c r="FE749" s="160"/>
      <c r="FF749" s="160"/>
      <c r="FG749" s="160"/>
      <c r="FH749" s="160"/>
      <c r="FI749" s="161"/>
      <c r="FV749" s="24" t="str">
        <f>IF(FW749&lt;&gt;"",MAX($FV$3:FV748)+1,"")</f>
        <v/>
      </c>
      <c r="FW749" s="24" t="str">
        <f>IF($B749&lt;&gt;"",E749,"")</f>
        <v/>
      </c>
      <c r="FX749" s="24" t="str">
        <f t="shared" si="1374"/>
        <v/>
      </c>
      <c r="FY749" s="24" t="str">
        <f t="shared" si="1375"/>
        <v/>
      </c>
      <c r="FZ749" s="24" t="str">
        <f t="shared" si="1376"/>
        <v/>
      </c>
    </row>
    <row r="750" spans="1:182" x14ac:dyDescent="0.25">
      <c r="A750" s="38" t="str">
        <f>IF(AND(A749&lt;&gt;"",I750&lt;&gt;""),A745,"")</f>
        <v/>
      </c>
      <c r="B750" s="38" t="str">
        <f t="shared" ref="B750" si="1381">IF(AND($A750&lt;&gt;"",B745&lt;&gt;""),B745,"")</f>
        <v/>
      </c>
      <c r="C750" s="65" t="s">
        <v>741</v>
      </c>
      <c r="D750" s="43" t="str">
        <f>IF(D748&lt;&gt;"",IF(ISNA(VLOOKUP(D748,EconomyTypeTable,2,FALSE)),"&lt;Unknown&gt;",VLOOKUP(D748,EconomyTypeTable,2,FALSE)),"")</f>
        <v/>
      </c>
      <c r="E750" s="44" t="str">
        <f>IF(AND(I750&lt;&gt;"",E745&lt;&gt;""),E745,"")</f>
        <v/>
      </c>
      <c r="F750" s="44" t="str">
        <f>IF(I750&lt;&gt;"",MAX(F745:F749)+1,"")</f>
        <v/>
      </c>
      <c r="G750" s="44" t="str">
        <f>IF(AND(I749&lt;&gt;"",D746&lt;&gt;""),D746,"")</f>
        <v/>
      </c>
      <c r="H750" s="44" t="str">
        <f>IF(AND(I750&lt;&gt;"",D747&lt;&gt;""),D749,"")</f>
        <v/>
      </c>
      <c r="I750" s="31"/>
      <c r="J750" s="33"/>
      <c r="K750" s="38" t="str">
        <f t="shared" si="1373"/>
        <v/>
      </c>
      <c r="L750" s="153"/>
      <c r="M750" s="153"/>
      <c r="N750" s="153"/>
      <c r="O750" s="153"/>
      <c r="P750" s="31"/>
      <c r="Q750" s="59"/>
      <c r="R750" s="60"/>
      <c r="S750" s="60"/>
      <c r="T750" s="60"/>
      <c r="U750" s="60"/>
      <c r="V750" s="60"/>
      <c r="W750" s="60"/>
      <c r="X750" s="60"/>
      <c r="Y750" s="60"/>
      <c r="Z750" s="60"/>
      <c r="AA750" s="60"/>
      <c r="AB750" s="60"/>
      <c r="AC750" s="60"/>
      <c r="AD750" s="60"/>
      <c r="AE750" s="60"/>
      <c r="AF750" s="60"/>
      <c r="AG750" s="60"/>
      <c r="AH750" s="60"/>
      <c r="AI750" s="60"/>
      <c r="AJ750" s="60"/>
      <c r="AK750" s="60"/>
      <c r="AL750" s="60"/>
      <c r="AM750" s="61"/>
      <c r="AN750" s="59"/>
      <c r="AO750" s="60"/>
      <c r="AP750" s="60"/>
      <c r="AQ750" s="60"/>
      <c r="AR750" s="60"/>
      <c r="AS750" s="61"/>
      <c r="AT750" s="59"/>
      <c r="AU750" s="60"/>
      <c r="AV750" s="61"/>
      <c r="AW750" s="59"/>
      <c r="AX750" s="60"/>
      <c r="AY750" s="60"/>
      <c r="AZ750" s="60"/>
      <c r="BA750" s="60"/>
      <c r="BB750" s="60"/>
      <c r="BC750" s="60"/>
      <c r="BD750" s="60"/>
      <c r="BE750" s="60"/>
      <c r="BF750" s="60"/>
      <c r="BG750" s="60"/>
      <c r="BH750" s="61"/>
      <c r="BI750" s="59"/>
      <c r="BJ750" s="60"/>
      <c r="BK750" s="60"/>
      <c r="BL750" s="60"/>
      <c r="BM750" s="60"/>
      <c r="BN750" s="60"/>
      <c r="BO750" s="60"/>
      <c r="BP750" s="60"/>
      <c r="BQ750" s="60"/>
      <c r="BR750" s="60"/>
      <c r="BS750" s="60"/>
      <c r="BT750" s="60"/>
      <c r="BU750" s="61"/>
      <c r="BV750" s="59"/>
      <c r="BW750" s="62"/>
      <c r="BX750" s="62"/>
      <c r="BY750" s="60"/>
      <c r="BZ750" s="60"/>
      <c r="CA750" s="60"/>
      <c r="CB750" s="60"/>
      <c r="CC750" s="60"/>
      <c r="CD750" s="60"/>
      <c r="CE750" s="60"/>
      <c r="CF750" s="60"/>
      <c r="CG750" s="60"/>
      <c r="CH750" s="60"/>
      <c r="CI750" s="60"/>
      <c r="CJ750" s="60"/>
      <c r="CK750" s="60"/>
      <c r="CL750" s="60"/>
      <c r="CM750" s="61"/>
      <c r="CN750" s="58"/>
      <c r="CO750" s="58"/>
      <c r="CP750" s="58"/>
      <c r="CQ750" s="58"/>
      <c r="CR750" s="58"/>
      <c r="CS750" s="58"/>
      <c r="CT750" s="58"/>
      <c r="CU750" s="58"/>
      <c r="CV750" s="58"/>
      <c r="CW750" s="58"/>
      <c r="CX750" s="58"/>
      <c r="CY750" s="58"/>
      <c r="CZ750" s="58"/>
      <c r="DA750" s="58"/>
      <c r="DB750" s="58"/>
      <c r="DC750" s="58"/>
      <c r="DD750" s="58"/>
      <c r="DE750" s="58"/>
      <c r="DF750" s="58"/>
      <c r="DG750" s="58"/>
      <c r="DH750" s="58"/>
      <c r="DI750" s="58"/>
      <c r="DJ750" s="58"/>
      <c r="DK750" s="58"/>
      <c r="DL750" s="56"/>
      <c r="DM750" s="169" t="s">
        <v>823</v>
      </c>
      <c r="DN750" s="170"/>
      <c r="DO750" s="170"/>
      <c r="DP750" s="170"/>
      <c r="DQ750" s="170"/>
      <c r="DR750" s="170"/>
      <c r="DS750" s="171"/>
      <c r="DT750" s="172"/>
      <c r="DU750" s="173"/>
      <c r="DV750" s="209"/>
      <c r="DW750" s="190"/>
      <c r="DX750" s="190"/>
      <c r="DY750" s="190"/>
      <c r="DZ750" s="190"/>
      <c r="EA750" s="190"/>
      <c r="EB750" s="190"/>
      <c r="EC750" s="190"/>
      <c r="ED750" s="190"/>
      <c r="EE750" s="190"/>
      <c r="EF750" s="190"/>
      <c r="EG750" s="190"/>
      <c r="EH750" s="190"/>
      <c r="EI750" s="190"/>
      <c r="EJ750" s="190"/>
      <c r="EK750" s="190"/>
      <c r="EL750" s="190"/>
      <c r="EM750" s="190"/>
      <c r="EN750" s="190"/>
      <c r="EO750" s="190"/>
      <c r="EP750" s="190"/>
      <c r="EQ750" s="190"/>
      <c r="ER750" s="190"/>
      <c r="ES750" s="190"/>
      <c r="ET750" s="190"/>
      <c r="EU750" s="190"/>
      <c r="EV750" s="190"/>
      <c r="EW750" s="210"/>
      <c r="EX750" s="159"/>
      <c r="EY750" s="160"/>
      <c r="EZ750" s="160"/>
      <c r="FA750" s="160"/>
      <c r="FB750" s="160"/>
      <c r="FC750" s="160"/>
      <c r="FD750" s="160"/>
      <c r="FE750" s="160"/>
      <c r="FF750" s="160"/>
      <c r="FG750" s="160"/>
      <c r="FH750" s="160"/>
      <c r="FI750" s="161"/>
    </row>
    <row r="751" spans="1:182" ht="15.75" thickBot="1" x14ac:dyDescent="0.3">
      <c r="A751" s="39">
        <f>IF(A745&lt;&gt;"",A745,"")</f>
        <v>107</v>
      </c>
      <c r="B751" s="39" t="str">
        <f>IF(AND($A751&lt;&gt;"",B745&lt;&gt;""),B745,"")</f>
        <v/>
      </c>
      <c r="C751" s="67" t="s">
        <v>315</v>
      </c>
      <c r="D751" s="36"/>
      <c r="E751" s="148"/>
      <c r="F751" s="149"/>
      <c r="G751" s="149"/>
      <c r="H751" s="149"/>
      <c r="I751" s="149"/>
      <c r="J751" s="149"/>
      <c r="K751" s="149"/>
      <c r="L751" s="149"/>
      <c r="M751" s="149"/>
      <c r="N751" s="149"/>
      <c r="O751" s="150"/>
      <c r="P751" s="46" t="str">
        <f>IF(COUNTA(Q751:AM751)-COUNTBLANK(Q751:AM751)&gt;0,COUNTA(Q751:AM751)-COUNTBLANK(Q751:AM751)&amp;" Deposit types","")</f>
        <v/>
      </c>
      <c r="Q751" s="47" t="str">
        <f>IF(COUNTA(Q745:Q750)&gt;0,COUNTA(Q745:Q750),"")</f>
        <v/>
      </c>
      <c r="R751" s="48" t="str">
        <f t="shared" ref="R751:AA751" si="1382">IF(COUNTA(R745:R750)&gt;0,COUNTA(R745:R750),"")</f>
        <v/>
      </c>
      <c r="S751" s="48" t="str">
        <f t="shared" si="1382"/>
        <v/>
      </c>
      <c r="T751" s="48" t="str">
        <f t="shared" si="1382"/>
        <v/>
      </c>
      <c r="U751" s="48" t="str">
        <f t="shared" si="1382"/>
        <v/>
      </c>
      <c r="V751" s="48" t="str">
        <f t="shared" si="1382"/>
        <v/>
      </c>
      <c r="W751" s="48" t="str">
        <f t="shared" si="1382"/>
        <v/>
      </c>
      <c r="X751" s="48" t="str">
        <f t="shared" si="1382"/>
        <v/>
      </c>
      <c r="Y751" s="48" t="str">
        <f t="shared" si="1382"/>
        <v/>
      </c>
      <c r="Z751" s="48" t="str">
        <f t="shared" si="1382"/>
        <v/>
      </c>
      <c r="AA751" s="48" t="str">
        <f t="shared" si="1382"/>
        <v/>
      </c>
      <c r="AB751" s="48" t="str">
        <f>IF(COUNTA(AB745:AB750)&gt;0,COUNTA(AB745:AB750),"")</f>
        <v/>
      </c>
      <c r="AC751" s="48" t="str">
        <f t="shared" ref="AC751:BK751" si="1383">IF(COUNTA(AC745:AC750)&gt;0,COUNTA(AC745:AC750),"")</f>
        <v/>
      </c>
      <c r="AD751" s="48" t="str">
        <f t="shared" si="1383"/>
        <v/>
      </c>
      <c r="AE751" s="48" t="str">
        <f t="shared" si="1383"/>
        <v/>
      </c>
      <c r="AF751" s="48" t="str">
        <f t="shared" si="1383"/>
        <v/>
      </c>
      <c r="AG751" s="48" t="str">
        <f t="shared" si="1383"/>
        <v/>
      </c>
      <c r="AH751" s="48" t="str">
        <f t="shared" si="1383"/>
        <v/>
      </c>
      <c r="AI751" s="48" t="str">
        <f t="shared" si="1383"/>
        <v/>
      </c>
      <c r="AJ751" s="48" t="str">
        <f t="shared" si="1383"/>
        <v/>
      </c>
      <c r="AK751" s="48" t="str">
        <f t="shared" si="1383"/>
        <v/>
      </c>
      <c r="AL751" s="48" t="str">
        <f t="shared" si="1383"/>
        <v/>
      </c>
      <c r="AM751" s="49" t="str">
        <f t="shared" si="1383"/>
        <v/>
      </c>
      <c r="AN751" s="47" t="str">
        <f t="shared" si="1383"/>
        <v/>
      </c>
      <c r="AO751" s="48" t="str">
        <f t="shared" si="1383"/>
        <v/>
      </c>
      <c r="AP751" s="48" t="str">
        <f t="shared" si="1383"/>
        <v/>
      </c>
      <c r="AQ751" s="48" t="str">
        <f t="shared" si="1383"/>
        <v/>
      </c>
      <c r="AR751" s="48" t="str">
        <f t="shared" si="1383"/>
        <v/>
      </c>
      <c r="AS751" s="49" t="str">
        <f t="shared" si="1383"/>
        <v/>
      </c>
      <c r="AT751" s="47" t="str">
        <f t="shared" si="1383"/>
        <v/>
      </c>
      <c r="AU751" s="48" t="str">
        <f t="shared" si="1383"/>
        <v/>
      </c>
      <c r="AV751" s="49" t="str">
        <f t="shared" si="1383"/>
        <v/>
      </c>
      <c r="AW751" s="47" t="str">
        <f t="shared" si="1383"/>
        <v/>
      </c>
      <c r="AX751" s="48" t="str">
        <f t="shared" si="1383"/>
        <v/>
      </c>
      <c r="AY751" s="48" t="str">
        <f t="shared" si="1383"/>
        <v/>
      </c>
      <c r="AZ751" s="48" t="str">
        <f t="shared" si="1383"/>
        <v/>
      </c>
      <c r="BA751" s="48" t="str">
        <f t="shared" si="1383"/>
        <v/>
      </c>
      <c r="BB751" s="48" t="str">
        <f t="shared" si="1383"/>
        <v/>
      </c>
      <c r="BC751" s="48" t="str">
        <f t="shared" si="1383"/>
        <v/>
      </c>
      <c r="BD751" s="48" t="str">
        <f t="shared" si="1383"/>
        <v/>
      </c>
      <c r="BE751" s="48" t="str">
        <f t="shared" si="1383"/>
        <v/>
      </c>
      <c r="BF751" s="48" t="str">
        <f t="shared" si="1383"/>
        <v/>
      </c>
      <c r="BG751" s="48" t="str">
        <f t="shared" si="1383"/>
        <v/>
      </c>
      <c r="BH751" s="49" t="str">
        <f t="shared" si="1383"/>
        <v/>
      </c>
      <c r="BI751" s="47" t="str">
        <f t="shared" si="1383"/>
        <v/>
      </c>
      <c r="BJ751" s="48" t="str">
        <f t="shared" si="1383"/>
        <v/>
      </c>
      <c r="BK751" s="48" t="str">
        <f t="shared" si="1383"/>
        <v/>
      </c>
      <c r="BL751" s="48"/>
      <c r="BM751" s="48" t="str">
        <f t="shared" ref="BM751:BU751" si="1384">IF(COUNTA(BM745:BM750)&gt;0,COUNTA(BM745:BM750),"")</f>
        <v/>
      </c>
      <c r="BN751" s="48" t="str">
        <f t="shared" si="1384"/>
        <v/>
      </c>
      <c r="BO751" s="48" t="str">
        <f t="shared" si="1384"/>
        <v/>
      </c>
      <c r="BP751" s="48" t="str">
        <f t="shared" si="1384"/>
        <v/>
      </c>
      <c r="BQ751" s="48" t="str">
        <f t="shared" si="1384"/>
        <v/>
      </c>
      <c r="BR751" s="48" t="str">
        <f t="shared" si="1384"/>
        <v/>
      </c>
      <c r="BS751" s="48" t="str">
        <f t="shared" si="1384"/>
        <v/>
      </c>
      <c r="BT751" s="48" t="str">
        <f t="shared" si="1384"/>
        <v/>
      </c>
      <c r="BU751" s="49" t="str">
        <f t="shared" si="1384"/>
        <v/>
      </c>
      <c r="BV751" s="47" t="str">
        <f>IF(COUNTA(BV745:BV750)&gt;0,COUNTA(BV745:BV750),"")</f>
        <v/>
      </c>
      <c r="BW751" s="48" t="str">
        <f t="shared" ref="BW751:DL751" si="1385">IF(COUNTA(BW745:BW750)&gt;0,COUNTA(BW745:BW750),"")</f>
        <v/>
      </c>
      <c r="BX751" s="48" t="str">
        <f t="shared" si="1385"/>
        <v/>
      </c>
      <c r="BY751" s="48" t="str">
        <f t="shared" si="1385"/>
        <v/>
      </c>
      <c r="BZ751" s="48" t="str">
        <f t="shared" si="1385"/>
        <v/>
      </c>
      <c r="CA751" s="48" t="str">
        <f t="shared" si="1385"/>
        <v/>
      </c>
      <c r="CB751" s="48" t="str">
        <f t="shared" si="1385"/>
        <v/>
      </c>
      <c r="CC751" s="48" t="str">
        <f t="shared" si="1385"/>
        <v/>
      </c>
      <c r="CD751" s="48" t="str">
        <f t="shared" si="1385"/>
        <v/>
      </c>
      <c r="CE751" s="48" t="str">
        <f t="shared" si="1385"/>
        <v/>
      </c>
      <c r="CF751" s="48" t="str">
        <f t="shared" si="1385"/>
        <v/>
      </c>
      <c r="CG751" s="48" t="str">
        <f t="shared" si="1385"/>
        <v/>
      </c>
      <c r="CH751" s="48" t="str">
        <f t="shared" si="1385"/>
        <v/>
      </c>
      <c r="CI751" s="48" t="str">
        <f t="shared" si="1385"/>
        <v/>
      </c>
      <c r="CJ751" s="48" t="str">
        <f t="shared" si="1385"/>
        <v/>
      </c>
      <c r="CK751" s="48" t="str">
        <f t="shared" si="1385"/>
        <v/>
      </c>
      <c r="CL751" s="48" t="str">
        <f t="shared" si="1385"/>
        <v/>
      </c>
      <c r="CM751" s="49" t="str">
        <f t="shared" si="1385"/>
        <v/>
      </c>
      <c r="CN751" s="47" t="str">
        <f t="shared" si="1385"/>
        <v/>
      </c>
      <c r="CO751" s="48" t="str">
        <f t="shared" si="1385"/>
        <v/>
      </c>
      <c r="CP751" s="48" t="str">
        <f t="shared" si="1385"/>
        <v/>
      </c>
      <c r="CQ751" s="48" t="str">
        <f t="shared" si="1385"/>
        <v/>
      </c>
      <c r="CR751" s="48" t="str">
        <f t="shared" si="1385"/>
        <v/>
      </c>
      <c r="CS751" s="48" t="str">
        <f t="shared" si="1385"/>
        <v/>
      </c>
      <c r="CT751" s="48" t="str">
        <f t="shared" si="1385"/>
        <v/>
      </c>
      <c r="CU751" s="48" t="str">
        <f t="shared" si="1385"/>
        <v/>
      </c>
      <c r="CV751" s="48" t="str">
        <f t="shared" si="1385"/>
        <v/>
      </c>
      <c r="CW751" s="48" t="str">
        <f t="shared" si="1385"/>
        <v/>
      </c>
      <c r="CX751" s="48" t="str">
        <f t="shared" si="1385"/>
        <v/>
      </c>
      <c r="CY751" s="48" t="str">
        <f t="shared" si="1385"/>
        <v/>
      </c>
      <c r="CZ751" s="48" t="str">
        <f t="shared" si="1385"/>
        <v/>
      </c>
      <c r="DA751" s="48" t="str">
        <f t="shared" si="1385"/>
        <v/>
      </c>
      <c r="DB751" s="48" t="str">
        <f t="shared" si="1385"/>
        <v/>
      </c>
      <c r="DC751" s="48" t="str">
        <f t="shared" si="1385"/>
        <v/>
      </c>
      <c r="DD751" s="48" t="str">
        <f t="shared" si="1385"/>
        <v/>
      </c>
      <c r="DE751" s="48" t="str">
        <f t="shared" si="1385"/>
        <v/>
      </c>
      <c r="DF751" s="48" t="str">
        <f t="shared" si="1385"/>
        <v/>
      </c>
      <c r="DG751" s="48" t="str">
        <f t="shared" si="1385"/>
        <v/>
      </c>
      <c r="DH751" s="48" t="str">
        <f t="shared" si="1385"/>
        <v/>
      </c>
      <c r="DI751" s="48" t="str">
        <f t="shared" si="1385"/>
        <v/>
      </c>
      <c r="DJ751" s="48" t="str">
        <f t="shared" si="1385"/>
        <v/>
      </c>
      <c r="DK751" s="48" t="str">
        <f t="shared" si="1385"/>
        <v/>
      </c>
      <c r="DL751" s="49" t="str">
        <f t="shared" si="1385"/>
        <v/>
      </c>
      <c r="DM751" s="169" t="s">
        <v>822</v>
      </c>
      <c r="DN751" s="170"/>
      <c r="DO751" s="170"/>
      <c r="DP751" s="170"/>
      <c r="DQ751" s="170"/>
      <c r="DR751" s="170"/>
      <c r="DS751" s="171"/>
      <c r="DT751" s="172"/>
      <c r="DU751" s="173"/>
      <c r="DV751" s="211"/>
      <c r="DW751" s="212"/>
      <c r="DX751" s="212"/>
      <c r="DY751" s="212"/>
      <c r="DZ751" s="212"/>
      <c r="EA751" s="212"/>
      <c r="EB751" s="212"/>
      <c r="EC751" s="212"/>
      <c r="ED751" s="212"/>
      <c r="EE751" s="212"/>
      <c r="EF751" s="212"/>
      <c r="EG751" s="212"/>
      <c r="EH751" s="212"/>
      <c r="EI751" s="212"/>
      <c r="EJ751" s="212"/>
      <c r="EK751" s="212"/>
      <c r="EL751" s="212"/>
      <c r="EM751" s="212"/>
      <c r="EN751" s="212"/>
      <c r="EO751" s="212"/>
      <c r="EP751" s="212"/>
      <c r="EQ751" s="212"/>
      <c r="ER751" s="212"/>
      <c r="ES751" s="212"/>
      <c r="ET751" s="212"/>
      <c r="EU751" s="212"/>
      <c r="EV751" s="212"/>
      <c r="EW751" s="213"/>
      <c r="EX751" s="151"/>
      <c r="EY751" s="149"/>
      <c r="EZ751" s="149"/>
      <c r="FA751" s="149"/>
      <c r="FB751" s="149"/>
      <c r="FC751" s="149"/>
      <c r="FD751" s="149"/>
      <c r="FE751" s="149"/>
      <c r="FF751" s="149"/>
      <c r="FG751" s="149"/>
      <c r="FH751" s="149"/>
      <c r="FI751" s="152"/>
    </row>
    <row r="752" spans="1:182" x14ac:dyDescent="0.25">
      <c r="A752" s="40">
        <f>A745+1</f>
        <v>108</v>
      </c>
      <c r="B752" s="29"/>
      <c r="C752" s="65" t="s">
        <v>531</v>
      </c>
      <c r="D752" s="41" t="str">
        <f>IF(MAX(F752:F757)&gt;0,MAX(F752:F757),"")</f>
        <v/>
      </c>
      <c r="E752" s="30"/>
      <c r="F752" s="45" t="str">
        <f>IF(I752&lt;&gt;"",1,"")</f>
        <v/>
      </c>
      <c r="G752" s="45" t="str">
        <f>IF(AND(I752&lt;&gt;"",D753&lt;&gt;""),D753,"")</f>
        <v/>
      </c>
      <c r="H752" s="45" t="str">
        <f>IF(AND(I752&lt;&gt;"",D754&lt;&gt;""),D756,"")</f>
        <v/>
      </c>
      <c r="I752" s="29"/>
      <c r="J752" s="146"/>
      <c r="K752" s="40" t="str">
        <f t="shared" ref="K752:K757" si="1386">IF(J752&lt;&gt;"",IF(ISNA(VLOOKUP(J752,PlanetTypeTable,2,FALSE)),"&lt;Unknown&gt;",VLOOKUP(J752,PlanetTypeTable,2,FALSE)),"")</f>
        <v/>
      </c>
      <c r="L752" s="34"/>
      <c r="M752" s="34"/>
      <c r="N752" s="34"/>
      <c r="O752" s="34"/>
      <c r="P752" s="29"/>
      <c r="Q752" s="50"/>
      <c r="R752" s="30"/>
      <c r="S752" s="30"/>
      <c r="T752" s="30"/>
      <c r="U752" s="30"/>
      <c r="V752" s="30"/>
      <c r="W752" s="30"/>
      <c r="X752" s="30"/>
      <c r="Y752" s="30"/>
      <c r="Z752" s="30"/>
      <c r="AA752" s="30"/>
      <c r="AB752" s="30"/>
      <c r="AC752" s="30"/>
      <c r="AD752" s="30"/>
      <c r="AE752" s="30"/>
      <c r="AF752" s="30"/>
      <c r="AG752" s="30"/>
      <c r="AH752" s="30"/>
      <c r="AI752" s="30"/>
      <c r="AJ752" s="30"/>
      <c r="AK752" s="30"/>
      <c r="AL752" s="30"/>
      <c r="AM752" s="51"/>
      <c r="AN752" s="50"/>
      <c r="AO752" s="30"/>
      <c r="AP752" s="30"/>
      <c r="AQ752" s="30"/>
      <c r="AR752" s="30"/>
      <c r="AS752" s="51"/>
      <c r="AT752" s="50"/>
      <c r="AU752" s="30"/>
      <c r="AV752" s="51"/>
      <c r="AW752" s="50"/>
      <c r="AX752" s="30"/>
      <c r="AY752" s="30"/>
      <c r="AZ752" s="30"/>
      <c r="BA752" s="30"/>
      <c r="BB752" s="30"/>
      <c r="BC752" s="30"/>
      <c r="BD752" s="30"/>
      <c r="BE752" s="30"/>
      <c r="BF752" s="30"/>
      <c r="BG752" s="30"/>
      <c r="BH752" s="51"/>
      <c r="BI752" s="50"/>
      <c r="BJ752" s="30"/>
      <c r="BK752" s="30"/>
      <c r="BL752" s="30"/>
      <c r="BM752" s="30"/>
      <c r="BN752" s="30"/>
      <c r="BO752" s="30"/>
      <c r="BP752" s="30"/>
      <c r="BQ752" s="30"/>
      <c r="BR752" s="30"/>
      <c r="BS752" s="30"/>
      <c r="BT752" s="30"/>
      <c r="BU752" s="51"/>
      <c r="BV752" s="50"/>
      <c r="BW752" s="52"/>
      <c r="BX752" s="52"/>
      <c r="BY752" s="30"/>
      <c r="BZ752" s="30"/>
      <c r="CA752" s="30"/>
      <c r="CB752" s="30"/>
      <c r="CC752" s="30"/>
      <c r="CD752" s="30"/>
      <c r="CE752" s="30"/>
      <c r="CF752" s="30"/>
      <c r="CG752" s="30"/>
      <c r="CH752" s="30"/>
      <c r="CI752" s="30"/>
      <c r="CJ752" s="30"/>
      <c r="CK752" s="30"/>
      <c r="CL752" s="30"/>
      <c r="CM752" s="51"/>
      <c r="CN752" s="53"/>
      <c r="CO752" s="53"/>
      <c r="CP752" s="53"/>
      <c r="CQ752" s="53"/>
      <c r="CR752" s="53"/>
      <c r="CS752" s="53"/>
      <c r="CT752" s="53"/>
      <c r="CU752" s="53"/>
      <c r="CV752" s="53"/>
      <c r="CW752" s="53"/>
      <c r="CX752" s="53"/>
      <c r="CY752" s="53"/>
      <c r="CZ752" s="53"/>
      <c r="DA752" s="53"/>
      <c r="DB752" s="53"/>
      <c r="DC752" s="53"/>
      <c r="DD752" s="53"/>
      <c r="DE752" s="53"/>
      <c r="DF752" s="53"/>
      <c r="DG752" s="53"/>
      <c r="DH752" s="53"/>
      <c r="DI752" s="53"/>
      <c r="DJ752" s="53"/>
      <c r="DK752" s="53"/>
      <c r="DL752" s="51"/>
      <c r="DM752" s="162" t="s">
        <v>249</v>
      </c>
      <c r="DN752" s="30"/>
      <c r="DO752" s="30"/>
      <c r="DP752" s="30"/>
      <c r="DQ752" s="30"/>
      <c r="DR752" s="30"/>
      <c r="DS752" s="30"/>
      <c r="DT752" s="30"/>
      <c r="DU752" s="51"/>
      <c r="DV752" s="163" t="s">
        <v>249</v>
      </c>
      <c r="DW752" s="30"/>
      <c r="DX752" s="30"/>
      <c r="DY752" s="30"/>
      <c r="DZ752" s="30"/>
      <c r="EA752" s="30"/>
      <c r="EB752" s="30"/>
      <c r="EC752" s="30"/>
      <c r="ED752" s="53"/>
      <c r="EE752" s="51"/>
      <c r="EF752" s="163" t="s">
        <v>249</v>
      </c>
      <c r="EG752" s="30"/>
      <c r="EH752" s="30"/>
      <c r="EI752" s="63"/>
      <c r="EJ752" s="30"/>
      <c r="EK752" s="30"/>
      <c r="EL752" s="30"/>
      <c r="EM752" s="30"/>
      <c r="EN752" s="51"/>
      <c r="EO752" s="163" t="s">
        <v>249</v>
      </c>
      <c r="EP752" s="30"/>
      <c r="EQ752" s="30"/>
      <c r="ER752" s="30"/>
      <c r="ES752" s="30"/>
      <c r="ET752" s="30"/>
      <c r="EU752" s="30"/>
      <c r="EV752" s="30"/>
      <c r="EW752" s="51"/>
      <c r="EX752" s="156"/>
      <c r="EY752" s="157"/>
      <c r="EZ752" s="157"/>
      <c r="FA752" s="157"/>
      <c r="FB752" s="157"/>
      <c r="FC752" s="157"/>
      <c r="FD752" s="157"/>
      <c r="FE752" s="157"/>
      <c r="FF752" s="157"/>
      <c r="FG752" s="157"/>
      <c r="FH752" s="157"/>
      <c r="FI752" s="158"/>
      <c r="FR752" s="25" t="str">
        <f>IF(FS752&lt;&gt;"",MAX(FR$3:FR751)+1,"")</f>
        <v/>
      </c>
      <c r="FS752" s="25" t="str">
        <f>IF(B752&lt;&gt;"",B752,"")</f>
        <v/>
      </c>
      <c r="FT752" s="25" t="str">
        <f>IF(D753&lt;&gt;"",D753,"")</f>
        <v/>
      </c>
      <c r="FV752" s="24" t="str">
        <f>IF(FW752&lt;&gt;"",MAX($FV$3:FV751)+1,"")</f>
        <v/>
      </c>
      <c r="FW752" s="24" t="str">
        <f>IF($B752&lt;&gt;"",LEFT(E752,2),"")</f>
        <v/>
      </c>
      <c r="FX752" s="24" t="str">
        <f t="shared" ref="FX752:FX756" si="1387">IF($B752&lt;&gt;"",I752,"")</f>
        <v/>
      </c>
      <c r="FY752" s="24" t="str">
        <f t="shared" ref="FY752:FY756" si="1388">IF($B752&lt;&gt;"",J752,"")</f>
        <v/>
      </c>
      <c r="FZ752" s="24" t="str">
        <f t="shared" ref="FZ752:FZ756" si="1389">IF($B752&lt;&gt;"",K752,"")</f>
        <v/>
      </c>
    </row>
    <row r="753" spans="1:182" x14ac:dyDescent="0.25">
      <c r="A753" s="38" t="str">
        <f>IF(AND(A752&lt;&gt;"",I753&lt;&gt;""),A752,"")</f>
        <v/>
      </c>
      <c r="B753" s="37" t="str">
        <f t="shared" ref="B753" si="1390">IF(AND($A753&lt;&gt;"",B752&lt;&gt;""),B752,"")</f>
        <v/>
      </c>
      <c r="C753" s="66" t="s">
        <v>72</v>
      </c>
      <c r="D753" s="32"/>
      <c r="E753" s="44" t="str">
        <f>IF(AND(I753&lt;&gt;"",E752&lt;&gt;""),E752,"")</f>
        <v/>
      </c>
      <c r="F753" s="44" t="str">
        <f>IF(I753&lt;&gt;"",MAX(F752:F752)+1,"")</f>
        <v/>
      </c>
      <c r="G753" s="44" t="str">
        <f>IF(AND(I753&lt;&gt;"",D753&lt;&gt;""),D753,"")</f>
        <v/>
      </c>
      <c r="H753" s="44" t="str">
        <f>IF(AND(I753&lt;&gt;"",D754&lt;&gt;""),D756,"")</f>
        <v/>
      </c>
      <c r="I753" s="31"/>
      <c r="J753" s="33"/>
      <c r="K753" s="38" t="str">
        <f t="shared" si="1386"/>
        <v/>
      </c>
      <c r="L753" s="153"/>
      <c r="M753" s="153"/>
      <c r="N753" s="153"/>
      <c r="O753" s="153"/>
      <c r="P753" s="31"/>
      <c r="Q753" s="54"/>
      <c r="R753" s="55"/>
      <c r="S753" s="55"/>
      <c r="T753" s="55"/>
      <c r="U753" s="55"/>
      <c r="V753" s="55"/>
      <c r="W753" s="55"/>
      <c r="X753" s="55"/>
      <c r="Y753" s="55"/>
      <c r="Z753" s="55"/>
      <c r="AA753" s="55"/>
      <c r="AB753" s="55"/>
      <c r="AC753" s="55"/>
      <c r="AD753" s="55"/>
      <c r="AE753" s="55"/>
      <c r="AF753" s="55"/>
      <c r="AG753" s="55"/>
      <c r="AH753" s="55"/>
      <c r="AI753" s="55"/>
      <c r="AJ753" s="55"/>
      <c r="AK753" s="55"/>
      <c r="AL753" s="55"/>
      <c r="AM753" s="56"/>
      <c r="AN753" s="54"/>
      <c r="AO753" s="55"/>
      <c r="AP753" s="55"/>
      <c r="AQ753" s="55"/>
      <c r="AR753" s="55"/>
      <c r="AS753" s="56"/>
      <c r="AT753" s="54"/>
      <c r="AU753" s="55"/>
      <c r="AV753" s="56"/>
      <c r="AW753" s="54"/>
      <c r="AX753" s="55"/>
      <c r="AY753" s="55"/>
      <c r="AZ753" s="55"/>
      <c r="BA753" s="55"/>
      <c r="BB753" s="55"/>
      <c r="BC753" s="55"/>
      <c r="BD753" s="55"/>
      <c r="BE753" s="55"/>
      <c r="BF753" s="55"/>
      <c r="BG753" s="55"/>
      <c r="BH753" s="56"/>
      <c r="BI753" s="54"/>
      <c r="BJ753" s="55"/>
      <c r="BK753" s="55"/>
      <c r="BL753" s="55"/>
      <c r="BM753" s="55"/>
      <c r="BN753" s="55"/>
      <c r="BO753" s="55"/>
      <c r="BP753" s="55"/>
      <c r="BQ753" s="55"/>
      <c r="BR753" s="55"/>
      <c r="BS753" s="55"/>
      <c r="BT753" s="55"/>
      <c r="BU753" s="56"/>
      <c r="BV753" s="54"/>
      <c r="BW753" s="57"/>
      <c r="BX753" s="57"/>
      <c r="BY753" s="55"/>
      <c r="BZ753" s="55"/>
      <c r="CA753" s="55"/>
      <c r="CB753" s="55"/>
      <c r="CC753" s="55"/>
      <c r="CD753" s="55"/>
      <c r="CE753" s="55"/>
      <c r="CF753" s="55"/>
      <c r="CG753" s="55"/>
      <c r="CH753" s="55"/>
      <c r="CI753" s="55"/>
      <c r="CJ753" s="55"/>
      <c r="CK753" s="55"/>
      <c r="CL753" s="55"/>
      <c r="CM753" s="56"/>
      <c r="CN753" s="58"/>
      <c r="CO753" s="58"/>
      <c r="CP753" s="58"/>
      <c r="CQ753" s="58"/>
      <c r="CR753" s="58"/>
      <c r="CS753" s="58"/>
      <c r="CT753" s="58"/>
      <c r="CU753" s="58"/>
      <c r="CV753" s="58"/>
      <c r="CW753" s="58"/>
      <c r="CX753" s="58"/>
      <c r="CY753" s="58"/>
      <c r="CZ753" s="58"/>
      <c r="DA753" s="58"/>
      <c r="DB753" s="58"/>
      <c r="DC753" s="58"/>
      <c r="DD753" s="58"/>
      <c r="DE753" s="58"/>
      <c r="DF753" s="58"/>
      <c r="DG753" s="58"/>
      <c r="DH753" s="58"/>
      <c r="DI753" s="58"/>
      <c r="DJ753" s="58"/>
      <c r="DK753" s="58"/>
      <c r="DL753" s="56"/>
      <c r="DM753" s="167" t="s">
        <v>44</v>
      </c>
      <c r="DN753" s="55"/>
      <c r="DO753" s="55"/>
      <c r="DP753" s="55"/>
      <c r="DQ753" s="55"/>
      <c r="DR753" s="55"/>
      <c r="DS753" s="55"/>
      <c r="DT753" s="55"/>
      <c r="DU753" s="56"/>
      <c r="DV753" s="168" t="s">
        <v>44</v>
      </c>
      <c r="DW753" s="55"/>
      <c r="DX753" s="55"/>
      <c r="DY753" s="55"/>
      <c r="DZ753" s="55"/>
      <c r="EA753" s="55"/>
      <c r="EB753" s="55"/>
      <c r="EC753" s="55"/>
      <c r="ED753" s="58"/>
      <c r="EE753" s="56"/>
      <c r="EF753" s="168" t="s">
        <v>44</v>
      </c>
      <c r="EG753" s="55"/>
      <c r="EH753" s="55"/>
      <c r="EI753" s="55"/>
      <c r="EJ753" s="55"/>
      <c r="EK753" s="55"/>
      <c r="EL753" s="55"/>
      <c r="EM753" s="55"/>
      <c r="EN753" s="56"/>
      <c r="EO753" s="168" t="s">
        <v>44</v>
      </c>
      <c r="EP753" s="55"/>
      <c r="EQ753" s="55"/>
      <c r="ER753" s="55"/>
      <c r="ES753" s="55"/>
      <c r="ET753" s="55"/>
      <c r="EU753" s="55"/>
      <c r="EV753" s="55"/>
      <c r="EW753" s="56"/>
      <c r="EX753" s="159"/>
      <c r="EY753" s="160"/>
      <c r="EZ753" s="160"/>
      <c r="FA753" s="160"/>
      <c r="FB753" s="160"/>
      <c r="FC753" s="160"/>
      <c r="FD753" s="160"/>
      <c r="FE753" s="160"/>
      <c r="FF753" s="160"/>
      <c r="FG753" s="160"/>
      <c r="FH753" s="160"/>
      <c r="FI753" s="161"/>
      <c r="FV753" s="24" t="str">
        <f>IF(FW753&lt;&gt;"",MAX($FV$3:FV752)+1,"")</f>
        <v/>
      </c>
      <c r="FW753" s="24" t="str">
        <f>IF($B753&lt;&gt;"",LEFT(E753,2),"")</f>
        <v/>
      </c>
      <c r="FX753" s="24" t="str">
        <f t="shared" si="1387"/>
        <v/>
      </c>
      <c r="FY753" s="24" t="str">
        <f t="shared" si="1388"/>
        <v/>
      </c>
      <c r="FZ753" s="24" t="str">
        <f t="shared" si="1389"/>
        <v/>
      </c>
    </row>
    <row r="754" spans="1:182" x14ac:dyDescent="0.25">
      <c r="A754" s="38" t="str">
        <f>IF(AND(A753&lt;&gt;"",I754&lt;&gt;""),A752,"")</f>
        <v/>
      </c>
      <c r="B754" s="38" t="str">
        <f t="shared" ref="B754" si="1391">IF(AND($A754&lt;&gt;"",B752&lt;&gt;""),B752,"")</f>
        <v/>
      </c>
      <c r="C754" s="65" t="s">
        <v>317</v>
      </c>
      <c r="D754" s="33"/>
      <c r="E754" s="44" t="str">
        <f>IF(AND(I754&lt;&gt;"",E752&lt;&gt;""),E752,"")</f>
        <v/>
      </c>
      <c r="F754" s="44" t="str">
        <f>IF(I754&lt;&gt;"",MAX(F752:F753)+1,"")</f>
        <v/>
      </c>
      <c r="G754" s="44" t="str">
        <f>IF(AND(I754&lt;&gt;"",D753&lt;&gt;""),D753,"")</f>
        <v/>
      </c>
      <c r="H754" s="44" t="str">
        <f>IF(AND(I754&lt;&gt;"",D754&lt;&gt;""),D756,"")</f>
        <v/>
      </c>
      <c r="I754" s="31"/>
      <c r="J754" s="33"/>
      <c r="K754" s="38" t="str">
        <f t="shared" si="1386"/>
        <v/>
      </c>
      <c r="L754" s="153"/>
      <c r="M754" s="153"/>
      <c r="N754" s="153"/>
      <c r="O754" s="153"/>
      <c r="P754" s="31"/>
      <c r="Q754" s="54"/>
      <c r="R754" s="55"/>
      <c r="S754" s="55"/>
      <c r="T754" s="55"/>
      <c r="U754" s="55"/>
      <c r="V754" s="55"/>
      <c r="W754" s="55"/>
      <c r="X754" s="55"/>
      <c r="Y754" s="55"/>
      <c r="Z754" s="55"/>
      <c r="AA754" s="55"/>
      <c r="AB754" s="55"/>
      <c r="AC754" s="55"/>
      <c r="AD754" s="55"/>
      <c r="AE754" s="55"/>
      <c r="AF754" s="55"/>
      <c r="AG754" s="55"/>
      <c r="AH754" s="55"/>
      <c r="AI754" s="55"/>
      <c r="AJ754" s="55"/>
      <c r="AK754" s="55"/>
      <c r="AL754" s="55"/>
      <c r="AM754" s="56"/>
      <c r="AN754" s="54"/>
      <c r="AO754" s="55"/>
      <c r="AP754" s="55"/>
      <c r="AQ754" s="55"/>
      <c r="AR754" s="55"/>
      <c r="AS754" s="56"/>
      <c r="AT754" s="54"/>
      <c r="AU754" s="55"/>
      <c r="AV754" s="56"/>
      <c r="AW754" s="54"/>
      <c r="AX754" s="55"/>
      <c r="AY754" s="55"/>
      <c r="AZ754" s="55"/>
      <c r="BA754" s="55"/>
      <c r="BB754" s="55"/>
      <c r="BC754" s="55"/>
      <c r="BD754" s="55"/>
      <c r="BE754" s="55"/>
      <c r="BF754" s="55"/>
      <c r="BG754" s="55"/>
      <c r="BH754" s="56"/>
      <c r="BI754" s="54"/>
      <c r="BJ754" s="55"/>
      <c r="BK754" s="55"/>
      <c r="BL754" s="55"/>
      <c r="BM754" s="55"/>
      <c r="BN754" s="55"/>
      <c r="BO754" s="55"/>
      <c r="BP754" s="55"/>
      <c r="BQ754" s="55"/>
      <c r="BR754" s="55"/>
      <c r="BS754" s="55"/>
      <c r="BT754" s="55"/>
      <c r="BU754" s="56"/>
      <c r="BV754" s="54"/>
      <c r="BW754" s="57"/>
      <c r="BX754" s="57"/>
      <c r="BY754" s="55"/>
      <c r="BZ754" s="55"/>
      <c r="CA754" s="55"/>
      <c r="CB754" s="55"/>
      <c r="CC754" s="55"/>
      <c r="CD754" s="55"/>
      <c r="CE754" s="55"/>
      <c r="CF754" s="55"/>
      <c r="CG754" s="55"/>
      <c r="CH754" s="55"/>
      <c r="CI754" s="55"/>
      <c r="CJ754" s="55"/>
      <c r="CK754" s="55"/>
      <c r="CL754" s="55"/>
      <c r="CM754" s="56"/>
      <c r="CN754" s="58"/>
      <c r="CO754" s="58"/>
      <c r="CP754" s="58"/>
      <c r="CQ754" s="58"/>
      <c r="CR754" s="58"/>
      <c r="CS754" s="58"/>
      <c r="CT754" s="58"/>
      <c r="CU754" s="58"/>
      <c r="CV754" s="58"/>
      <c r="CW754" s="58"/>
      <c r="CX754" s="58"/>
      <c r="CY754" s="58"/>
      <c r="CZ754" s="58"/>
      <c r="DA754" s="58"/>
      <c r="DB754" s="58"/>
      <c r="DC754" s="58"/>
      <c r="DD754" s="58"/>
      <c r="DE754" s="58"/>
      <c r="DF754" s="58"/>
      <c r="DG754" s="58"/>
      <c r="DH754" s="58"/>
      <c r="DI754" s="58"/>
      <c r="DJ754" s="58"/>
      <c r="DK754" s="58"/>
      <c r="DL754" s="56"/>
      <c r="DM754" s="165" t="s">
        <v>45</v>
      </c>
      <c r="DN754" s="55"/>
      <c r="DO754" s="55"/>
      <c r="DP754" s="55"/>
      <c r="DQ754" s="55"/>
      <c r="DR754" s="55"/>
      <c r="DS754" s="55"/>
      <c r="DT754" s="55"/>
      <c r="DU754" s="56"/>
      <c r="DV754" s="166" t="s">
        <v>45</v>
      </c>
      <c r="DW754" s="55"/>
      <c r="DX754" s="55"/>
      <c r="DY754" s="55"/>
      <c r="DZ754" s="55"/>
      <c r="EA754" s="55"/>
      <c r="EB754" s="55"/>
      <c r="EC754" s="55"/>
      <c r="ED754" s="58"/>
      <c r="EE754" s="56"/>
      <c r="EF754" s="166" t="s">
        <v>45</v>
      </c>
      <c r="EG754" s="55"/>
      <c r="EH754" s="55"/>
      <c r="EI754" s="55"/>
      <c r="EJ754" s="55"/>
      <c r="EK754" s="55"/>
      <c r="EL754" s="55"/>
      <c r="EM754" s="55"/>
      <c r="EN754" s="56"/>
      <c r="EO754" s="166" t="s">
        <v>45</v>
      </c>
      <c r="EP754" s="55"/>
      <c r="EQ754" s="55"/>
      <c r="ER754" s="55"/>
      <c r="ES754" s="55"/>
      <c r="ET754" s="55"/>
      <c r="EU754" s="55"/>
      <c r="EV754" s="55"/>
      <c r="EW754" s="56"/>
      <c r="EX754" s="159"/>
      <c r="EY754" s="160"/>
      <c r="EZ754" s="160"/>
      <c r="FA754" s="160"/>
      <c r="FB754" s="160"/>
      <c r="FC754" s="160"/>
      <c r="FD754" s="160"/>
      <c r="FE754" s="160"/>
      <c r="FF754" s="160"/>
      <c r="FG754" s="160"/>
      <c r="FH754" s="160"/>
      <c r="FI754" s="161"/>
      <c r="FV754" s="24" t="str">
        <f>IF(FW754&lt;&gt;"",MAX($FV$3:FV753)+1,"")</f>
        <v/>
      </c>
      <c r="FW754" s="24" t="str">
        <f>IF($B754&lt;&gt;"",LEFT(E754,2),"")</f>
        <v/>
      </c>
      <c r="FX754" s="24" t="str">
        <f t="shared" si="1387"/>
        <v/>
      </c>
      <c r="FY754" s="24" t="str">
        <f t="shared" si="1388"/>
        <v/>
      </c>
      <c r="FZ754" s="24" t="str">
        <f t="shared" si="1389"/>
        <v/>
      </c>
    </row>
    <row r="755" spans="1:182" x14ac:dyDescent="0.25">
      <c r="A755" s="38" t="str">
        <f>IF(AND(A754&lt;&gt;"",I755&lt;&gt;""),A752,"")</f>
        <v/>
      </c>
      <c r="B755" s="38" t="str">
        <f t="shared" ref="B755" si="1392">IF(AND($A755&lt;&gt;"",B752&lt;&gt;""),B752,"")</f>
        <v/>
      </c>
      <c r="C755" s="65" t="s">
        <v>318</v>
      </c>
      <c r="D755" s="33"/>
      <c r="E755" s="44" t="str">
        <f>IF(AND(I755&lt;&gt;"",E752&lt;&gt;""),E752,"")</f>
        <v/>
      </c>
      <c r="F755" s="44" t="str">
        <f>IF(I755&lt;&gt;"",MAX(F752:F754)+1,"")</f>
        <v/>
      </c>
      <c r="G755" s="44" t="str">
        <f>IF(AND(I755&lt;&gt;"",D753&lt;&gt;""),D753,"")</f>
        <v/>
      </c>
      <c r="H755" s="44" t="str">
        <f>IF(AND(I755&lt;&gt;"",D754&lt;&gt;""),D756,"")</f>
        <v/>
      </c>
      <c r="I755" s="31"/>
      <c r="J755" s="33"/>
      <c r="K755" s="38" t="str">
        <f t="shared" si="1386"/>
        <v/>
      </c>
      <c r="L755" s="153"/>
      <c r="M755" s="153"/>
      <c r="N755" s="153"/>
      <c r="O755" s="153"/>
      <c r="P755" s="31"/>
      <c r="Q755" s="54"/>
      <c r="R755" s="55"/>
      <c r="S755" s="55"/>
      <c r="T755" s="55"/>
      <c r="U755" s="55"/>
      <c r="V755" s="55"/>
      <c r="W755" s="55"/>
      <c r="X755" s="55"/>
      <c r="Y755" s="55"/>
      <c r="Z755" s="55"/>
      <c r="AA755" s="55"/>
      <c r="AB755" s="55"/>
      <c r="AC755" s="55"/>
      <c r="AD755" s="55"/>
      <c r="AE755" s="55"/>
      <c r="AF755" s="55"/>
      <c r="AG755" s="55"/>
      <c r="AH755" s="55"/>
      <c r="AI755" s="55"/>
      <c r="AJ755" s="55"/>
      <c r="AK755" s="55"/>
      <c r="AL755" s="55"/>
      <c r="AM755" s="56"/>
      <c r="AN755" s="54"/>
      <c r="AO755" s="55"/>
      <c r="AP755" s="55"/>
      <c r="AQ755" s="55"/>
      <c r="AR755" s="55"/>
      <c r="AS755" s="56"/>
      <c r="AT755" s="54"/>
      <c r="AU755" s="55"/>
      <c r="AV755" s="56"/>
      <c r="AW755" s="54"/>
      <c r="AX755" s="55"/>
      <c r="AY755" s="55"/>
      <c r="AZ755" s="55"/>
      <c r="BA755" s="55"/>
      <c r="BB755" s="55"/>
      <c r="BC755" s="55"/>
      <c r="BD755" s="55"/>
      <c r="BE755" s="55"/>
      <c r="BF755" s="55"/>
      <c r="BG755" s="55"/>
      <c r="BH755" s="56"/>
      <c r="BI755" s="54"/>
      <c r="BJ755" s="55"/>
      <c r="BK755" s="55"/>
      <c r="BL755" s="55"/>
      <c r="BM755" s="55"/>
      <c r="BN755" s="55"/>
      <c r="BO755" s="55"/>
      <c r="BP755" s="55"/>
      <c r="BQ755" s="55"/>
      <c r="BR755" s="55"/>
      <c r="BS755" s="55"/>
      <c r="BT755" s="55"/>
      <c r="BU755" s="56"/>
      <c r="BV755" s="54"/>
      <c r="BW755" s="57"/>
      <c r="BX755" s="57"/>
      <c r="BY755" s="55"/>
      <c r="BZ755" s="55"/>
      <c r="CA755" s="55"/>
      <c r="CB755" s="55"/>
      <c r="CC755" s="55"/>
      <c r="CD755" s="55"/>
      <c r="CE755" s="55"/>
      <c r="CF755" s="55"/>
      <c r="CG755" s="55"/>
      <c r="CH755" s="55"/>
      <c r="CI755" s="55"/>
      <c r="CJ755" s="55"/>
      <c r="CK755" s="55"/>
      <c r="CL755" s="55"/>
      <c r="CM755" s="56"/>
      <c r="CN755" s="58"/>
      <c r="CO755" s="58"/>
      <c r="CP755" s="58"/>
      <c r="CQ755" s="58"/>
      <c r="CR755" s="58"/>
      <c r="CS755" s="58"/>
      <c r="CT755" s="58"/>
      <c r="CU755" s="58"/>
      <c r="CV755" s="58"/>
      <c r="CW755" s="58"/>
      <c r="CX755" s="58"/>
      <c r="CY755" s="58"/>
      <c r="CZ755" s="58"/>
      <c r="DA755" s="58"/>
      <c r="DB755" s="58"/>
      <c r="DC755" s="58"/>
      <c r="DD755" s="58"/>
      <c r="DE755" s="58"/>
      <c r="DF755" s="58"/>
      <c r="DG755" s="58"/>
      <c r="DH755" s="58"/>
      <c r="DI755" s="58"/>
      <c r="DJ755" s="58"/>
      <c r="DK755" s="58"/>
      <c r="DL755" s="56"/>
      <c r="DM755" s="155" t="s">
        <v>42</v>
      </c>
      <c r="DN755" s="55"/>
      <c r="DO755" s="55"/>
      <c r="DP755" s="55"/>
      <c r="DQ755" s="55"/>
      <c r="DR755" s="55"/>
      <c r="DS755" s="55"/>
      <c r="DT755" s="55"/>
      <c r="DU755" s="56"/>
      <c r="DV755" s="91" t="s">
        <v>42</v>
      </c>
      <c r="DW755" s="60"/>
      <c r="DX755" s="60"/>
      <c r="DY755" s="60"/>
      <c r="DZ755" s="60"/>
      <c r="EA755" s="60"/>
      <c r="EB755" s="60"/>
      <c r="EC755" s="60"/>
      <c r="ED755" s="147"/>
      <c r="EE755" s="61"/>
      <c r="EF755" s="91" t="s">
        <v>42</v>
      </c>
      <c r="EG755" s="60"/>
      <c r="EH755" s="60"/>
      <c r="EI755" s="60"/>
      <c r="EJ755" s="60"/>
      <c r="EK755" s="60"/>
      <c r="EL755" s="60"/>
      <c r="EM755" s="60"/>
      <c r="EN755" s="61"/>
      <c r="EO755" s="164" t="s">
        <v>42</v>
      </c>
      <c r="EP755" s="60"/>
      <c r="EQ755" s="60"/>
      <c r="ER755" s="60"/>
      <c r="ES755" s="60"/>
      <c r="ET755" s="60"/>
      <c r="EU755" s="60"/>
      <c r="EV755" s="60"/>
      <c r="EW755" s="61"/>
      <c r="EX755" s="159"/>
      <c r="EY755" s="160"/>
      <c r="EZ755" s="160"/>
      <c r="FA755" s="160"/>
      <c r="FB755" s="160"/>
      <c r="FC755" s="160"/>
      <c r="FD755" s="160"/>
      <c r="FE755" s="160"/>
      <c r="FF755" s="160"/>
      <c r="FG755" s="160"/>
      <c r="FH755" s="160"/>
      <c r="FI755" s="161"/>
      <c r="FV755" s="24" t="str">
        <f>IF(FW755&lt;&gt;"",MAX($FV$3:FV754)+1,"")</f>
        <v/>
      </c>
      <c r="FW755" s="24" t="str">
        <f>IF($B755&lt;&gt;"",LEFT(E755,2),"")</f>
        <v/>
      </c>
      <c r="FX755" s="24" t="str">
        <f t="shared" si="1387"/>
        <v/>
      </c>
      <c r="FY755" s="24" t="str">
        <f t="shared" si="1388"/>
        <v/>
      </c>
      <c r="FZ755" s="24" t="str">
        <f t="shared" si="1389"/>
        <v/>
      </c>
    </row>
    <row r="756" spans="1:182" x14ac:dyDescent="0.25">
      <c r="A756" s="38" t="str">
        <f>IF(AND(A755&lt;&gt;"",I756&lt;&gt;""),A752,"")</f>
        <v/>
      </c>
      <c r="B756" s="38" t="str">
        <f t="shared" ref="B756" si="1393">IF(AND($A756&lt;&gt;"",B752&lt;&gt;""),B752,"")</f>
        <v/>
      </c>
      <c r="C756" s="65" t="s">
        <v>742</v>
      </c>
      <c r="D756" s="42" t="str">
        <f>IF(D754&lt;&gt;"",IF(ISNA(VLOOKUP(D754,EconomyTable,2,FALSE)),"&lt;Unknown&gt;",VLOOKUP(D754,EconomyTable,2,FALSE)),"")</f>
        <v/>
      </c>
      <c r="E756" s="44" t="str">
        <f>IF(AND(I756&lt;&gt;"",E752&lt;&gt;""),E752,"")</f>
        <v/>
      </c>
      <c r="F756" s="44" t="str">
        <f>IF(I756&lt;&gt;"",MAX(F752:F755)+1,"")</f>
        <v/>
      </c>
      <c r="G756" s="44" t="str">
        <f>IF(AND(I756&lt;&gt;"",D753&lt;&gt;""),D753,"")</f>
        <v/>
      </c>
      <c r="H756" s="44" t="str">
        <f>IF(AND(I757&lt;&gt;"",D754&lt;&gt;""),D756,"")</f>
        <v/>
      </c>
      <c r="I756" s="31"/>
      <c r="J756" s="33"/>
      <c r="K756" s="38" t="str">
        <f t="shared" si="1386"/>
        <v/>
      </c>
      <c r="L756" s="153"/>
      <c r="M756" s="153"/>
      <c r="N756" s="153"/>
      <c r="O756" s="153"/>
      <c r="P756" s="31"/>
      <c r="Q756" s="54"/>
      <c r="R756" s="55"/>
      <c r="S756" s="55"/>
      <c r="T756" s="55"/>
      <c r="U756" s="55"/>
      <c r="V756" s="55"/>
      <c r="W756" s="55"/>
      <c r="X756" s="55"/>
      <c r="Y756" s="55"/>
      <c r="Z756" s="55"/>
      <c r="AA756" s="55"/>
      <c r="AB756" s="55"/>
      <c r="AC756" s="55"/>
      <c r="AD756" s="55"/>
      <c r="AE756" s="55"/>
      <c r="AF756" s="55"/>
      <c r="AG756" s="55"/>
      <c r="AH756" s="55"/>
      <c r="AI756" s="55"/>
      <c r="AJ756" s="55"/>
      <c r="AK756" s="55"/>
      <c r="AL756" s="55"/>
      <c r="AM756" s="56"/>
      <c r="AN756" s="54"/>
      <c r="AO756" s="55"/>
      <c r="AP756" s="55"/>
      <c r="AQ756" s="55"/>
      <c r="AR756" s="55"/>
      <c r="AS756" s="56"/>
      <c r="AT756" s="54"/>
      <c r="AU756" s="55"/>
      <c r="AV756" s="56"/>
      <c r="AW756" s="54"/>
      <c r="AX756" s="55"/>
      <c r="AY756" s="55"/>
      <c r="AZ756" s="55"/>
      <c r="BA756" s="55"/>
      <c r="BB756" s="55"/>
      <c r="BC756" s="55"/>
      <c r="BD756" s="55"/>
      <c r="BE756" s="55"/>
      <c r="BF756" s="55"/>
      <c r="BG756" s="55"/>
      <c r="BH756" s="56"/>
      <c r="BI756" s="54"/>
      <c r="BJ756" s="55"/>
      <c r="BK756" s="55"/>
      <c r="BL756" s="55"/>
      <c r="BM756" s="55"/>
      <c r="BN756" s="55"/>
      <c r="BO756" s="55"/>
      <c r="BP756" s="55"/>
      <c r="BQ756" s="55"/>
      <c r="BR756" s="55"/>
      <c r="BS756" s="55"/>
      <c r="BT756" s="55"/>
      <c r="BU756" s="56"/>
      <c r="BV756" s="54"/>
      <c r="BW756" s="57"/>
      <c r="BX756" s="57"/>
      <c r="BY756" s="55"/>
      <c r="BZ756" s="55"/>
      <c r="CA756" s="55"/>
      <c r="CB756" s="55"/>
      <c r="CC756" s="55"/>
      <c r="CD756" s="55"/>
      <c r="CE756" s="55"/>
      <c r="CF756" s="55"/>
      <c r="CG756" s="55"/>
      <c r="CH756" s="55"/>
      <c r="CI756" s="55"/>
      <c r="CJ756" s="55"/>
      <c r="CK756" s="55"/>
      <c r="CL756" s="55"/>
      <c r="CM756" s="58"/>
      <c r="CN756" s="54"/>
      <c r="CO756" s="58"/>
      <c r="CP756" s="58"/>
      <c r="CQ756" s="58"/>
      <c r="CR756" s="58"/>
      <c r="CS756" s="58"/>
      <c r="CT756" s="58"/>
      <c r="CU756" s="58"/>
      <c r="CV756" s="58"/>
      <c r="CW756" s="58"/>
      <c r="CX756" s="58"/>
      <c r="CY756" s="58"/>
      <c r="CZ756" s="58"/>
      <c r="DA756" s="58"/>
      <c r="DB756" s="58"/>
      <c r="DC756" s="58"/>
      <c r="DD756" s="58"/>
      <c r="DE756" s="58"/>
      <c r="DF756" s="58"/>
      <c r="DG756" s="58"/>
      <c r="DH756" s="58"/>
      <c r="DI756" s="58"/>
      <c r="DJ756" s="58"/>
      <c r="DK756" s="58"/>
      <c r="DL756" s="56"/>
      <c r="DM756" s="169" t="s">
        <v>861</v>
      </c>
      <c r="DN756" s="170"/>
      <c r="DO756" s="170"/>
      <c r="DP756" s="170"/>
      <c r="DQ756" s="170"/>
      <c r="DR756" s="170"/>
      <c r="DS756" s="171"/>
      <c r="DT756" s="205">
        <f>SUM(DN752:DU755)</f>
        <v>0</v>
      </c>
      <c r="DU756" s="206"/>
      <c r="DV756" s="169" t="s">
        <v>861</v>
      </c>
      <c r="DW756" s="170"/>
      <c r="DX756" s="170"/>
      <c r="DY756" s="170"/>
      <c r="DZ756" s="170"/>
      <c r="EA756" s="170"/>
      <c r="EB756" s="170"/>
      <c r="EC756" s="171"/>
      <c r="ED756" s="207">
        <f>SUM(DW752:EE755)</f>
        <v>0</v>
      </c>
      <c r="EE756" s="208"/>
      <c r="EF756" s="169" t="s">
        <v>861</v>
      </c>
      <c r="EG756" s="170"/>
      <c r="EH756" s="170"/>
      <c r="EI756" s="170"/>
      <c r="EJ756" s="170"/>
      <c r="EK756" s="170"/>
      <c r="EL756" s="171"/>
      <c r="EM756" s="207">
        <f>SUM(EG752:EN755)</f>
        <v>0</v>
      </c>
      <c r="EN756" s="208"/>
      <c r="EO756" s="170" t="s">
        <v>861</v>
      </c>
      <c r="EP756" s="170"/>
      <c r="EQ756" s="170"/>
      <c r="ER756" s="170"/>
      <c r="ES756" s="170"/>
      <c r="ET756" s="170"/>
      <c r="EU756" s="171"/>
      <c r="EV756" s="207">
        <f>SUM(EP752:EW755)</f>
        <v>0</v>
      </c>
      <c r="EW756" s="208"/>
      <c r="EX756" s="159"/>
      <c r="EY756" s="160"/>
      <c r="EZ756" s="160"/>
      <c r="FA756" s="160"/>
      <c r="FB756" s="160"/>
      <c r="FC756" s="160"/>
      <c r="FD756" s="160"/>
      <c r="FE756" s="160"/>
      <c r="FF756" s="160"/>
      <c r="FG756" s="160"/>
      <c r="FH756" s="160"/>
      <c r="FI756" s="161"/>
      <c r="FV756" s="24" t="str">
        <f>IF(FW756&lt;&gt;"",MAX($FV$3:FV755)+1,"")</f>
        <v/>
      </c>
      <c r="FW756" s="24" t="str">
        <f>IF($B756&lt;&gt;"",E756,"")</f>
        <v/>
      </c>
      <c r="FX756" s="24" t="str">
        <f t="shared" si="1387"/>
        <v/>
      </c>
      <c r="FY756" s="24" t="str">
        <f t="shared" si="1388"/>
        <v/>
      </c>
      <c r="FZ756" s="24" t="str">
        <f t="shared" si="1389"/>
        <v/>
      </c>
    </row>
    <row r="757" spans="1:182" x14ac:dyDescent="0.25">
      <c r="A757" s="38" t="str">
        <f>IF(AND(A756&lt;&gt;"",I757&lt;&gt;""),A752,"")</f>
        <v/>
      </c>
      <c r="B757" s="38" t="str">
        <f t="shared" ref="B757" si="1394">IF(AND($A757&lt;&gt;"",B752&lt;&gt;""),B752,"")</f>
        <v/>
      </c>
      <c r="C757" s="65" t="s">
        <v>741</v>
      </c>
      <c r="D757" s="43" t="str">
        <f>IF(D755&lt;&gt;"",IF(ISNA(VLOOKUP(D755,EconomyTypeTable,2,FALSE)),"&lt;Unknown&gt;",VLOOKUP(D755,EconomyTypeTable,2,FALSE)),"")</f>
        <v/>
      </c>
      <c r="E757" s="44" t="str">
        <f>IF(AND(I757&lt;&gt;"",E752&lt;&gt;""),E752,"")</f>
        <v/>
      </c>
      <c r="F757" s="44" t="str">
        <f>IF(I757&lt;&gt;"",MAX(F752:F756)+1,"")</f>
        <v/>
      </c>
      <c r="G757" s="44" t="str">
        <f>IF(AND(I756&lt;&gt;"",D753&lt;&gt;""),D753,"")</f>
        <v/>
      </c>
      <c r="H757" s="44" t="str">
        <f>IF(AND(I757&lt;&gt;"",D754&lt;&gt;""),D756,"")</f>
        <v/>
      </c>
      <c r="I757" s="31"/>
      <c r="J757" s="33"/>
      <c r="K757" s="38" t="str">
        <f t="shared" si="1386"/>
        <v/>
      </c>
      <c r="L757" s="153"/>
      <c r="M757" s="153"/>
      <c r="N757" s="153"/>
      <c r="O757" s="153"/>
      <c r="P757" s="31"/>
      <c r="Q757" s="59"/>
      <c r="R757" s="60"/>
      <c r="S757" s="60"/>
      <c r="T757" s="60"/>
      <c r="U757" s="60"/>
      <c r="V757" s="60"/>
      <c r="W757" s="60"/>
      <c r="X757" s="60"/>
      <c r="Y757" s="60"/>
      <c r="Z757" s="60"/>
      <c r="AA757" s="60"/>
      <c r="AB757" s="60"/>
      <c r="AC757" s="60"/>
      <c r="AD757" s="60"/>
      <c r="AE757" s="60"/>
      <c r="AF757" s="60"/>
      <c r="AG757" s="60"/>
      <c r="AH757" s="60"/>
      <c r="AI757" s="60"/>
      <c r="AJ757" s="60"/>
      <c r="AK757" s="60"/>
      <c r="AL757" s="60"/>
      <c r="AM757" s="61"/>
      <c r="AN757" s="59"/>
      <c r="AO757" s="60"/>
      <c r="AP757" s="60"/>
      <c r="AQ757" s="60"/>
      <c r="AR757" s="60"/>
      <c r="AS757" s="61"/>
      <c r="AT757" s="59"/>
      <c r="AU757" s="60"/>
      <c r="AV757" s="61"/>
      <c r="AW757" s="59"/>
      <c r="AX757" s="60"/>
      <c r="AY757" s="60"/>
      <c r="AZ757" s="60"/>
      <c r="BA757" s="60"/>
      <c r="BB757" s="60"/>
      <c r="BC757" s="60"/>
      <c r="BD757" s="60"/>
      <c r="BE757" s="60"/>
      <c r="BF757" s="60"/>
      <c r="BG757" s="60"/>
      <c r="BH757" s="61"/>
      <c r="BI757" s="59"/>
      <c r="BJ757" s="60"/>
      <c r="BK757" s="60"/>
      <c r="BL757" s="60"/>
      <c r="BM757" s="60"/>
      <c r="BN757" s="60"/>
      <c r="BO757" s="60"/>
      <c r="BP757" s="60"/>
      <c r="BQ757" s="60"/>
      <c r="BR757" s="60"/>
      <c r="BS757" s="60"/>
      <c r="BT757" s="60"/>
      <c r="BU757" s="61"/>
      <c r="BV757" s="59"/>
      <c r="BW757" s="62"/>
      <c r="BX757" s="62"/>
      <c r="BY757" s="60"/>
      <c r="BZ757" s="60"/>
      <c r="CA757" s="60"/>
      <c r="CB757" s="60"/>
      <c r="CC757" s="60"/>
      <c r="CD757" s="60"/>
      <c r="CE757" s="60"/>
      <c r="CF757" s="60"/>
      <c r="CG757" s="60"/>
      <c r="CH757" s="60"/>
      <c r="CI757" s="60"/>
      <c r="CJ757" s="60"/>
      <c r="CK757" s="60"/>
      <c r="CL757" s="60"/>
      <c r="CM757" s="61"/>
      <c r="CN757" s="58"/>
      <c r="CO757" s="58"/>
      <c r="CP757" s="58"/>
      <c r="CQ757" s="58"/>
      <c r="CR757" s="58"/>
      <c r="CS757" s="58"/>
      <c r="CT757" s="58"/>
      <c r="CU757" s="58"/>
      <c r="CV757" s="58"/>
      <c r="CW757" s="58"/>
      <c r="CX757" s="58"/>
      <c r="CY757" s="58"/>
      <c r="CZ757" s="58"/>
      <c r="DA757" s="58"/>
      <c r="DB757" s="58"/>
      <c r="DC757" s="58"/>
      <c r="DD757" s="58"/>
      <c r="DE757" s="58"/>
      <c r="DF757" s="58"/>
      <c r="DG757" s="58"/>
      <c r="DH757" s="58"/>
      <c r="DI757" s="58"/>
      <c r="DJ757" s="58"/>
      <c r="DK757" s="58"/>
      <c r="DL757" s="56"/>
      <c r="DM757" s="170" t="s">
        <v>823</v>
      </c>
      <c r="DN757" s="170"/>
      <c r="DO757" s="170"/>
      <c r="DP757" s="170"/>
      <c r="DQ757" s="170"/>
      <c r="DR757" s="170"/>
      <c r="DS757" s="171"/>
      <c r="DT757" s="172"/>
      <c r="DU757" s="186"/>
      <c r="DV757" s="209"/>
      <c r="DW757" s="190"/>
      <c r="DX757" s="190"/>
      <c r="DY757" s="190"/>
      <c r="DZ757" s="190"/>
      <c r="EA757" s="190"/>
      <c r="EB757" s="190"/>
      <c r="EC757" s="190"/>
      <c r="ED757" s="190"/>
      <c r="EE757" s="190"/>
      <c r="EF757" s="190"/>
      <c r="EG757" s="190"/>
      <c r="EH757" s="190"/>
      <c r="EI757" s="190"/>
      <c r="EJ757" s="190"/>
      <c r="EK757" s="190"/>
      <c r="EL757" s="190"/>
      <c r="EM757" s="190"/>
      <c r="EN757" s="190"/>
      <c r="EO757" s="190"/>
      <c r="EP757" s="190"/>
      <c r="EQ757" s="190"/>
      <c r="ER757" s="190"/>
      <c r="ES757" s="190"/>
      <c r="ET757" s="190"/>
      <c r="EU757" s="190"/>
      <c r="EV757" s="190"/>
      <c r="EW757" s="210"/>
      <c r="EX757" s="159"/>
      <c r="EY757" s="160"/>
      <c r="EZ757" s="160"/>
      <c r="FA757" s="160"/>
      <c r="FB757" s="160"/>
      <c r="FC757" s="160"/>
      <c r="FD757" s="160"/>
      <c r="FE757" s="160"/>
      <c r="FF757" s="160"/>
      <c r="FG757" s="160"/>
      <c r="FH757" s="160"/>
      <c r="FI757" s="161"/>
    </row>
    <row r="758" spans="1:182" ht="15.75" thickBot="1" x14ac:dyDescent="0.3">
      <c r="A758" s="39">
        <f>IF(A752&lt;&gt;"",A752,"")</f>
        <v>108</v>
      </c>
      <c r="B758" s="39" t="str">
        <f>IF(AND($A758&lt;&gt;"",B752&lt;&gt;""),B752,"")</f>
        <v/>
      </c>
      <c r="C758" s="67" t="s">
        <v>315</v>
      </c>
      <c r="D758" s="36"/>
      <c r="E758" s="148"/>
      <c r="F758" s="149"/>
      <c r="G758" s="149"/>
      <c r="H758" s="149"/>
      <c r="I758" s="149"/>
      <c r="J758" s="149"/>
      <c r="K758" s="149"/>
      <c r="L758" s="149"/>
      <c r="M758" s="149"/>
      <c r="N758" s="149"/>
      <c r="O758" s="150"/>
      <c r="P758" s="46" t="str">
        <f>IF(COUNTA(Q758:AM758)-COUNTBLANK(Q758:AM758)&gt;0,COUNTA(Q758:AM758)-COUNTBLANK(Q758:AM758)&amp;" Deposit types","")</f>
        <v/>
      </c>
      <c r="Q758" s="47" t="str">
        <f>IF(COUNTA(Q752:Q757)&gt;0,COUNTA(Q752:Q757),"")</f>
        <v/>
      </c>
      <c r="R758" s="48" t="str">
        <f t="shared" ref="R758:BK758" si="1395">IF(COUNTA(R752:R757)&gt;0,COUNTA(R752:R757),"")</f>
        <v/>
      </c>
      <c r="S758" s="48" t="str">
        <f t="shared" si="1395"/>
        <v/>
      </c>
      <c r="T758" s="48" t="str">
        <f t="shared" si="1395"/>
        <v/>
      </c>
      <c r="U758" s="48" t="str">
        <f t="shared" si="1395"/>
        <v/>
      </c>
      <c r="V758" s="48" t="str">
        <f t="shared" si="1395"/>
        <v/>
      </c>
      <c r="W758" s="48" t="str">
        <f t="shared" si="1395"/>
        <v/>
      </c>
      <c r="X758" s="48" t="str">
        <f t="shared" si="1395"/>
        <v/>
      </c>
      <c r="Y758" s="48" t="str">
        <f t="shared" si="1395"/>
        <v/>
      </c>
      <c r="Z758" s="48" t="str">
        <f t="shared" si="1395"/>
        <v/>
      </c>
      <c r="AA758" s="48" t="str">
        <f t="shared" si="1395"/>
        <v/>
      </c>
      <c r="AB758" s="48" t="str">
        <f>IF(COUNTA(AB752:AB757)&gt;0,COUNTA(AB752:AB757),"")</f>
        <v/>
      </c>
      <c r="AC758" s="48" t="str">
        <f t="shared" ref="AC758:BV758" si="1396">IF(COUNTA(AC752:AC757)&gt;0,COUNTA(AC752:AC757),"")</f>
        <v/>
      </c>
      <c r="AD758" s="48" t="str">
        <f t="shared" si="1396"/>
        <v/>
      </c>
      <c r="AE758" s="48" t="str">
        <f t="shared" si="1396"/>
        <v/>
      </c>
      <c r="AF758" s="48" t="str">
        <f t="shared" si="1396"/>
        <v/>
      </c>
      <c r="AG758" s="48" t="str">
        <f t="shared" si="1396"/>
        <v/>
      </c>
      <c r="AH758" s="48" t="str">
        <f t="shared" si="1396"/>
        <v/>
      </c>
      <c r="AI758" s="48" t="str">
        <f t="shared" si="1396"/>
        <v/>
      </c>
      <c r="AJ758" s="48" t="str">
        <f t="shared" si="1396"/>
        <v/>
      </c>
      <c r="AK758" s="48" t="str">
        <f t="shared" si="1396"/>
        <v/>
      </c>
      <c r="AL758" s="48" t="str">
        <f t="shared" si="1396"/>
        <v/>
      </c>
      <c r="AM758" s="49" t="str">
        <f t="shared" si="1396"/>
        <v/>
      </c>
      <c r="AN758" s="47" t="str">
        <f t="shared" si="1396"/>
        <v/>
      </c>
      <c r="AO758" s="48" t="str">
        <f t="shared" si="1396"/>
        <v/>
      </c>
      <c r="AP758" s="48" t="str">
        <f t="shared" si="1396"/>
        <v/>
      </c>
      <c r="AQ758" s="48" t="str">
        <f t="shared" si="1396"/>
        <v/>
      </c>
      <c r="AR758" s="48" t="str">
        <f t="shared" si="1396"/>
        <v/>
      </c>
      <c r="AS758" s="49" t="str">
        <f t="shared" si="1396"/>
        <v/>
      </c>
      <c r="AT758" s="47" t="str">
        <f t="shared" si="1396"/>
        <v/>
      </c>
      <c r="AU758" s="48" t="str">
        <f t="shared" si="1396"/>
        <v/>
      </c>
      <c r="AV758" s="49" t="str">
        <f t="shared" si="1396"/>
        <v/>
      </c>
      <c r="AW758" s="47" t="str">
        <f t="shared" si="1396"/>
        <v/>
      </c>
      <c r="AX758" s="48" t="str">
        <f t="shared" si="1396"/>
        <v/>
      </c>
      <c r="AY758" s="48" t="str">
        <f t="shared" si="1396"/>
        <v/>
      </c>
      <c r="AZ758" s="48" t="str">
        <f t="shared" si="1396"/>
        <v/>
      </c>
      <c r="BA758" s="48" t="str">
        <f t="shared" si="1396"/>
        <v/>
      </c>
      <c r="BB758" s="48" t="str">
        <f t="shared" si="1396"/>
        <v/>
      </c>
      <c r="BC758" s="48" t="str">
        <f t="shared" si="1396"/>
        <v/>
      </c>
      <c r="BD758" s="48" t="str">
        <f t="shared" si="1396"/>
        <v/>
      </c>
      <c r="BE758" s="48" t="str">
        <f t="shared" si="1396"/>
        <v/>
      </c>
      <c r="BF758" s="48" t="str">
        <f t="shared" si="1396"/>
        <v/>
      </c>
      <c r="BG758" s="48" t="str">
        <f t="shared" si="1396"/>
        <v/>
      </c>
      <c r="BH758" s="49" t="str">
        <f t="shared" si="1396"/>
        <v/>
      </c>
      <c r="BI758" s="47" t="str">
        <f t="shared" si="1396"/>
        <v/>
      </c>
      <c r="BJ758" s="48" t="str">
        <f t="shared" si="1396"/>
        <v/>
      </c>
      <c r="BK758" s="48" t="str">
        <f t="shared" si="1396"/>
        <v/>
      </c>
      <c r="BL758" s="48"/>
      <c r="BM758" s="48" t="str">
        <f t="shared" ref="BM758:BU758" si="1397">IF(COUNTA(BM752:BM757)&gt;0,COUNTA(BM752:BM757),"")</f>
        <v/>
      </c>
      <c r="BN758" s="48" t="str">
        <f t="shared" si="1397"/>
        <v/>
      </c>
      <c r="BO758" s="48" t="str">
        <f t="shared" si="1397"/>
        <v/>
      </c>
      <c r="BP758" s="48" t="str">
        <f t="shared" si="1397"/>
        <v/>
      </c>
      <c r="BQ758" s="48" t="str">
        <f t="shared" si="1397"/>
        <v/>
      </c>
      <c r="BR758" s="48" t="str">
        <f t="shared" si="1397"/>
        <v/>
      </c>
      <c r="BS758" s="48" t="str">
        <f t="shared" si="1397"/>
        <v/>
      </c>
      <c r="BT758" s="48" t="str">
        <f t="shared" si="1397"/>
        <v/>
      </c>
      <c r="BU758" s="49" t="str">
        <f t="shared" si="1397"/>
        <v/>
      </c>
      <c r="BV758" s="47" t="str">
        <f>IF(COUNTA(BV752:BV757)&gt;0,COUNTA(BV752:BV757),"")</f>
        <v/>
      </c>
      <c r="BW758" s="48" t="str">
        <f t="shared" ref="BW758:DL758" si="1398">IF(COUNTA(BW752:BW757)&gt;0,COUNTA(BW752:BW757),"")</f>
        <v/>
      </c>
      <c r="BX758" s="48" t="str">
        <f t="shared" si="1398"/>
        <v/>
      </c>
      <c r="BY758" s="48" t="str">
        <f t="shared" si="1398"/>
        <v/>
      </c>
      <c r="BZ758" s="48" t="str">
        <f t="shared" si="1398"/>
        <v/>
      </c>
      <c r="CA758" s="48" t="str">
        <f t="shared" si="1398"/>
        <v/>
      </c>
      <c r="CB758" s="48" t="str">
        <f t="shared" si="1398"/>
        <v/>
      </c>
      <c r="CC758" s="48" t="str">
        <f t="shared" si="1398"/>
        <v/>
      </c>
      <c r="CD758" s="48" t="str">
        <f t="shared" si="1398"/>
        <v/>
      </c>
      <c r="CE758" s="48" t="str">
        <f t="shared" si="1398"/>
        <v/>
      </c>
      <c r="CF758" s="48" t="str">
        <f t="shared" si="1398"/>
        <v/>
      </c>
      <c r="CG758" s="48" t="str">
        <f t="shared" si="1398"/>
        <v/>
      </c>
      <c r="CH758" s="48" t="str">
        <f t="shared" si="1398"/>
        <v/>
      </c>
      <c r="CI758" s="48" t="str">
        <f t="shared" si="1398"/>
        <v/>
      </c>
      <c r="CJ758" s="48" t="str">
        <f t="shared" si="1398"/>
        <v/>
      </c>
      <c r="CK758" s="48" t="str">
        <f t="shared" si="1398"/>
        <v/>
      </c>
      <c r="CL758" s="48" t="str">
        <f t="shared" si="1398"/>
        <v/>
      </c>
      <c r="CM758" s="49" t="str">
        <f t="shared" si="1398"/>
        <v/>
      </c>
      <c r="CN758" s="47" t="str">
        <f t="shared" si="1398"/>
        <v/>
      </c>
      <c r="CO758" s="48" t="str">
        <f t="shared" si="1398"/>
        <v/>
      </c>
      <c r="CP758" s="48" t="str">
        <f t="shared" si="1398"/>
        <v/>
      </c>
      <c r="CQ758" s="48" t="str">
        <f t="shared" si="1398"/>
        <v/>
      </c>
      <c r="CR758" s="48" t="str">
        <f t="shared" si="1398"/>
        <v/>
      </c>
      <c r="CS758" s="48" t="str">
        <f t="shared" si="1398"/>
        <v/>
      </c>
      <c r="CT758" s="48" t="str">
        <f t="shared" si="1398"/>
        <v/>
      </c>
      <c r="CU758" s="48" t="str">
        <f t="shared" si="1398"/>
        <v/>
      </c>
      <c r="CV758" s="48" t="str">
        <f t="shared" si="1398"/>
        <v/>
      </c>
      <c r="CW758" s="48" t="str">
        <f t="shared" si="1398"/>
        <v/>
      </c>
      <c r="CX758" s="48" t="str">
        <f t="shared" si="1398"/>
        <v/>
      </c>
      <c r="CY758" s="48" t="str">
        <f t="shared" si="1398"/>
        <v/>
      </c>
      <c r="CZ758" s="48" t="str">
        <f t="shared" si="1398"/>
        <v/>
      </c>
      <c r="DA758" s="48" t="str">
        <f t="shared" si="1398"/>
        <v/>
      </c>
      <c r="DB758" s="48" t="str">
        <f t="shared" si="1398"/>
        <v/>
      </c>
      <c r="DC758" s="48" t="str">
        <f t="shared" si="1398"/>
        <v/>
      </c>
      <c r="DD758" s="48" t="str">
        <f t="shared" si="1398"/>
        <v/>
      </c>
      <c r="DE758" s="48" t="str">
        <f t="shared" si="1398"/>
        <v/>
      </c>
      <c r="DF758" s="48" t="str">
        <f t="shared" si="1398"/>
        <v/>
      </c>
      <c r="DG758" s="48" t="str">
        <f t="shared" si="1398"/>
        <v/>
      </c>
      <c r="DH758" s="48" t="str">
        <f t="shared" si="1398"/>
        <v/>
      </c>
      <c r="DI758" s="48" t="str">
        <f t="shared" si="1398"/>
        <v/>
      </c>
      <c r="DJ758" s="48" t="str">
        <f t="shared" si="1398"/>
        <v/>
      </c>
      <c r="DK758" s="48" t="str">
        <f t="shared" si="1398"/>
        <v/>
      </c>
      <c r="DL758" s="49" t="str">
        <f t="shared" si="1398"/>
        <v/>
      </c>
      <c r="DM758" s="170" t="s">
        <v>822</v>
      </c>
      <c r="DN758" s="170"/>
      <c r="DO758" s="170"/>
      <c r="DP758" s="170"/>
      <c r="DQ758" s="170"/>
      <c r="DR758" s="170"/>
      <c r="DS758" s="171"/>
      <c r="DT758" s="187"/>
      <c r="DU758" s="172"/>
      <c r="DV758" s="211"/>
      <c r="DW758" s="212"/>
      <c r="DX758" s="212"/>
      <c r="DY758" s="212"/>
      <c r="DZ758" s="212"/>
      <c r="EA758" s="212"/>
      <c r="EB758" s="212"/>
      <c r="EC758" s="212"/>
      <c r="ED758" s="212"/>
      <c r="EE758" s="212"/>
      <c r="EF758" s="212"/>
      <c r="EG758" s="212"/>
      <c r="EH758" s="212"/>
      <c r="EI758" s="212"/>
      <c r="EJ758" s="212"/>
      <c r="EK758" s="212"/>
      <c r="EL758" s="212"/>
      <c r="EM758" s="212"/>
      <c r="EN758" s="212"/>
      <c r="EO758" s="212"/>
      <c r="EP758" s="212"/>
      <c r="EQ758" s="212"/>
      <c r="ER758" s="212"/>
      <c r="ES758" s="212"/>
      <c r="ET758" s="212"/>
      <c r="EU758" s="212"/>
      <c r="EV758" s="212"/>
      <c r="EW758" s="213"/>
      <c r="EX758" s="151"/>
      <c r="EY758" s="149"/>
      <c r="EZ758" s="149"/>
      <c r="FA758" s="149"/>
      <c r="FB758" s="149"/>
      <c r="FC758" s="149"/>
      <c r="FD758" s="149"/>
      <c r="FE758" s="149"/>
      <c r="FF758" s="149"/>
      <c r="FG758" s="149"/>
      <c r="FH758" s="149"/>
      <c r="FI758" s="152"/>
    </row>
    <row r="759" spans="1:182" x14ac:dyDescent="0.25">
      <c r="A759" s="40">
        <f>A752+1</f>
        <v>109</v>
      </c>
      <c r="B759" s="29"/>
      <c r="C759" s="65" t="s">
        <v>531</v>
      </c>
      <c r="D759" s="41" t="str">
        <f>IF(MAX(F759:F764)&gt;0,MAX(F759:F764),"")</f>
        <v/>
      </c>
      <c r="E759" s="30"/>
      <c r="F759" s="45" t="str">
        <f>IF(I759&lt;&gt;"",1,"")</f>
        <v/>
      </c>
      <c r="G759" s="45" t="str">
        <f>IF(AND(I759&lt;&gt;"",D760&lt;&gt;""),D760,"")</f>
        <v/>
      </c>
      <c r="H759" s="45" t="str">
        <f>IF(AND(I759&lt;&gt;"",D761&lt;&gt;""),D763,"")</f>
        <v/>
      </c>
      <c r="I759" s="29"/>
      <c r="J759" s="146"/>
      <c r="K759" s="40" t="str">
        <f t="shared" ref="K759:K764" si="1399">IF(J759&lt;&gt;"",IF(ISNA(VLOOKUP(J759,PlanetTypeTable,2,FALSE)),"&lt;Unknown&gt;",VLOOKUP(J759,PlanetTypeTable,2,FALSE)),"")</f>
        <v/>
      </c>
      <c r="L759" s="34"/>
      <c r="M759" s="34"/>
      <c r="N759" s="34"/>
      <c r="O759" s="34"/>
      <c r="P759" s="29"/>
      <c r="Q759" s="50"/>
      <c r="R759" s="30"/>
      <c r="S759" s="30"/>
      <c r="T759" s="30"/>
      <c r="U759" s="30"/>
      <c r="V759" s="30"/>
      <c r="W759" s="30"/>
      <c r="X759" s="30"/>
      <c r="Y759" s="30"/>
      <c r="Z759" s="30"/>
      <c r="AA759" s="30"/>
      <c r="AB759" s="30"/>
      <c r="AC759" s="30"/>
      <c r="AD759" s="30"/>
      <c r="AE759" s="30"/>
      <c r="AF759" s="30"/>
      <c r="AG759" s="30"/>
      <c r="AH759" s="30"/>
      <c r="AI759" s="30"/>
      <c r="AJ759" s="30"/>
      <c r="AK759" s="30"/>
      <c r="AL759" s="30"/>
      <c r="AM759" s="51"/>
      <c r="AN759" s="50"/>
      <c r="AO759" s="30"/>
      <c r="AP759" s="30"/>
      <c r="AQ759" s="30"/>
      <c r="AR759" s="30"/>
      <c r="AS759" s="51"/>
      <c r="AT759" s="50"/>
      <c r="AU759" s="30"/>
      <c r="AV759" s="51"/>
      <c r="AW759" s="50"/>
      <c r="AX759" s="30"/>
      <c r="AY759" s="30"/>
      <c r="AZ759" s="30"/>
      <c r="BA759" s="30"/>
      <c r="BB759" s="30"/>
      <c r="BC759" s="30"/>
      <c r="BD759" s="30"/>
      <c r="BE759" s="30"/>
      <c r="BF759" s="30"/>
      <c r="BG759" s="30"/>
      <c r="BH759" s="51"/>
      <c r="BI759" s="50"/>
      <c r="BJ759" s="30"/>
      <c r="BK759" s="30"/>
      <c r="BL759" s="30"/>
      <c r="BM759" s="30"/>
      <c r="BN759" s="30"/>
      <c r="BO759" s="30"/>
      <c r="BP759" s="30"/>
      <c r="BQ759" s="30"/>
      <c r="BR759" s="30"/>
      <c r="BS759" s="30"/>
      <c r="BT759" s="30"/>
      <c r="BU759" s="51"/>
      <c r="BV759" s="50"/>
      <c r="BW759" s="52"/>
      <c r="BX759" s="52"/>
      <c r="BY759" s="30"/>
      <c r="BZ759" s="30"/>
      <c r="CA759" s="30"/>
      <c r="CB759" s="30"/>
      <c r="CC759" s="30"/>
      <c r="CD759" s="30"/>
      <c r="CE759" s="30"/>
      <c r="CF759" s="30"/>
      <c r="CG759" s="30"/>
      <c r="CH759" s="30"/>
      <c r="CI759" s="30"/>
      <c r="CJ759" s="30"/>
      <c r="CK759" s="30"/>
      <c r="CL759" s="30"/>
      <c r="CM759" s="51"/>
      <c r="CN759" s="53"/>
      <c r="CO759" s="53"/>
      <c r="CP759" s="53"/>
      <c r="CQ759" s="53"/>
      <c r="CR759" s="53"/>
      <c r="CS759" s="53"/>
      <c r="CT759" s="53"/>
      <c r="CU759" s="53"/>
      <c r="CV759" s="53"/>
      <c r="CW759" s="53"/>
      <c r="CX759" s="53"/>
      <c r="CY759" s="53"/>
      <c r="CZ759" s="53"/>
      <c r="DA759" s="53"/>
      <c r="DB759" s="53"/>
      <c r="DC759" s="53"/>
      <c r="DD759" s="53"/>
      <c r="DE759" s="53"/>
      <c r="DF759" s="53"/>
      <c r="DG759" s="53"/>
      <c r="DH759" s="53"/>
      <c r="DI759" s="53"/>
      <c r="DJ759" s="53"/>
      <c r="DK759" s="53"/>
      <c r="DL759" s="51"/>
      <c r="DM759" s="162" t="s">
        <v>249</v>
      </c>
      <c r="DN759" s="30"/>
      <c r="DO759" s="30"/>
      <c r="DP759" s="30"/>
      <c r="DQ759" s="30"/>
      <c r="DR759" s="30"/>
      <c r="DS759" s="30"/>
      <c r="DT759" s="30"/>
      <c r="DU759" s="51"/>
      <c r="DV759" s="163" t="s">
        <v>249</v>
      </c>
      <c r="DW759" s="30"/>
      <c r="DX759" s="30"/>
      <c r="DY759" s="30"/>
      <c r="DZ759" s="30"/>
      <c r="EA759" s="30"/>
      <c r="EB759" s="30"/>
      <c r="EC759" s="30"/>
      <c r="ED759" s="53"/>
      <c r="EE759" s="51"/>
      <c r="EF759" s="163" t="s">
        <v>249</v>
      </c>
      <c r="EG759" s="30"/>
      <c r="EH759" s="30"/>
      <c r="EI759" s="63"/>
      <c r="EJ759" s="30"/>
      <c r="EK759" s="30"/>
      <c r="EL759" s="30"/>
      <c r="EM759" s="30"/>
      <c r="EN759" s="51"/>
      <c r="EO759" s="163" t="s">
        <v>249</v>
      </c>
      <c r="EP759" s="30"/>
      <c r="EQ759" s="30"/>
      <c r="ER759" s="30"/>
      <c r="ES759" s="30"/>
      <c r="ET759" s="30"/>
      <c r="EU759" s="30"/>
      <c r="EV759" s="30"/>
      <c r="EW759" s="51"/>
      <c r="EX759" s="156"/>
      <c r="EY759" s="157"/>
      <c r="EZ759" s="157"/>
      <c r="FA759" s="157"/>
      <c r="FB759" s="157"/>
      <c r="FC759" s="157"/>
      <c r="FD759" s="157"/>
      <c r="FE759" s="157"/>
      <c r="FF759" s="157"/>
      <c r="FG759" s="157"/>
      <c r="FH759" s="157"/>
      <c r="FI759" s="158"/>
      <c r="FR759" s="25" t="str">
        <f>IF(FS759&lt;&gt;"",MAX(FR$3:FR758)+1,"")</f>
        <v/>
      </c>
      <c r="FS759" s="25" t="str">
        <f>IF(B759&lt;&gt;"",B759,"")</f>
        <v/>
      </c>
      <c r="FT759" s="25" t="str">
        <f>IF(D760&lt;&gt;"",D760,"")</f>
        <v/>
      </c>
      <c r="FV759" s="24" t="str">
        <f>IF(FW759&lt;&gt;"",MAX($FV$3:FV758)+1,"")</f>
        <v/>
      </c>
      <c r="FW759" s="24" t="str">
        <f>IF($B759&lt;&gt;"",LEFT(E759,2),"")</f>
        <v/>
      </c>
      <c r="FX759" s="24" t="str">
        <f t="shared" ref="FX759:FX763" si="1400">IF($B759&lt;&gt;"",I759,"")</f>
        <v/>
      </c>
      <c r="FY759" s="24" t="str">
        <f t="shared" ref="FY759:FY763" si="1401">IF($B759&lt;&gt;"",J759,"")</f>
        <v/>
      </c>
      <c r="FZ759" s="24" t="str">
        <f t="shared" ref="FZ759:FZ763" si="1402">IF($B759&lt;&gt;"",K759,"")</f>
        <v/>
      </c>
    </row>
    <row r="760" spans="1:182" x14ac:dyDescent="0.25">
      <c r="A760" s="38" t="str">
        <f>IF(AND(A759&lt;&gt;"",I760&lt;&gt;""),A759,"")</f>
        <v/>
      </c>
      <c r="B760" s="37" t="str">
        <f t="shared" ref="B760" si="1403">IF(AND($A760&lt;&gt;"",B759&lt;&gt;""),B759,"")</f>
        <v/>
      </c>
      <c r="C760" s="66" t="s">
        <v>72</v>
      </c>
      <c r="D760" s="32"/>
      <c r="E760" s="44" t="str">
        <f>IF(AND(I760&lt;&gt;"",E759&lt;&gt;""),E759,"")</f>
        <v/>
      </c>
      <c r="F760" s="44" t="str">
        <f>IF(I760&lt;&gt;"",MAX(F759:F759)+1,"")</f>
        <v/>
      </c>
      <c r="G760" s="44" t="str">
        <f>IF(AND(I760&lt;&gt;"",D760&lt;&gt;""),D760,"")</f>
        <v/>
      </c>
      <c r="H760" s="44" t="str">
        <f>IF(AND(I760&lt;&gt;"",D761&lt;&gt;""),D763,"")</f>
        <v/>
      </c>
      <c r="I760" s="31"/>
      <c r="J760" s="33"/>
      <c r="K760" s="38" t="str">
        <f t="shared" si="1399"/>
        <v/>
      </c>
      <c r="L760" s="153"/>
      <c r="M760" s="153"/>
      <c r="N760" s="153"/>
      <c r="O760" s="153"/>
      <c r="P760" s="31"/>
      <c r="Q760" s="54"/>
      <c r="R760" s="55"/>
      <c r="S760" s="55"/>
      <c r="T760" s="55"/>
      <c r="U760" s="55"/>
      <c r="V760" s="55"/>
      <c r="W760" s="55"/>
      <c r="X760" s="55"/>
      <c r="Y760" s="55"/>
      <c r="Z760" s="55"/>
      <c r="AA760" s="55"/>
      <c r="AB760" s="55"/>
      <c r="AC760" s="55"/>
      <c r="AD760" s="55"/>
      <c r="AE760" s="55"/>
      <c r="AF760" s="55"/>
      <c r="AG760" s="55"/>
      <c r="AH760" s="55"/>
      <c r="AI760" s="55"/>
      <c r="AJ760" s="55"/>
      <c r="AK760" s="55"/>
      <c r="AL760" s="55"/>
      <c r="AM760" s="56"/>
      <c r="AN760" s="54"/>
      <c r="AO760" s="55"/>
      <c r="AP760" s="55"/>
      <c r="AQ760" s="55"/>
      <c r="AR760" s="55"/>
      <c r="AS760" s="56"/>
      <c r="AT760" s="54"/>
      <c r="AU760" s="55"/>
      <c r="AV760" s="56"/>
      <c r="AW760" s="54"/>
      <c r="AX760" s="55"/>
      <c r="AY760" s="55"/>
      <c r="AZ760" s="55"/>
      <c r="BA760" s="55"/>
      <c r="BB760" s="55"/>
      <c r="BC760" s="55"/>
      <c r="BD760" s="55"/>
      <c r="BE760" s="55"/>
      <c r="BF760" s="55"/>
      <c r="BG760" s="55"/>
      <c r="BH760" s="56"/>
      <c r="BI760" s="54"/>
      <c r="BJ760" s="55"/>
      <c r="BK760" s="55"/>
      <c r="BL760" s="55"/>
      <c r="BM760" s="55"/>
      <c r="BN760" s="55"/>
      <c r="BO760" s="55"/>
      <c r="BP760" s="55"/>
      <c r="BQ760" s="55"/>
      <c r="BR760" s="55"/>
      <c r="BS760" s="55"/>
      <c r="BT760" s="55"/>
      <c r="BU760" s="56"/>
      <c r="BV760" s="54"/>
      <c r="BW760" s="57"/>
      <c r="BX760" s="57"/>
      <c r="BY760" s="55"/>
      <c r="BZ760" s="55"/>
      <c r="CA760" s="55"/>
      <c r="CB760" s="55"/>
      <c r="CC760" s="55"/>
      <c r="CD760" s="55"/>
      <c r="CE760" s="55"/>
      <c r="CF760" s="55"/>
      <c r="CG760" s="55"/>
      <c r="CH760" s="55"/>
      <c r="CI760" s="55"/>
      <c r="CJ760" s="55"/>
      <c r="CK760" s="55"/>
      <c r="CL760" s="55"/>
      <c r="CM760" s="56"/>
      <c r="CN760" s="58"/>
      <c r="CO760" s="58"/>
      <c r="CP760" s="58"/>
      <c r="CQ760" s="58"/>
      <c r="CR760" s="58"/>
      <c r="CS760" s="58"/>
      <c r="CT760" s="58"/>
      <c r="CU760" s="58"/>
      <c r="CV760" s="58"/>
      <c r="CW760" s="58"/>
      <c r="CX760" s="58"/>
      <c r="CY760" s="58"/>
      <c r="CZ760" s="58"/>
      <c r="DA760" s="58"/>
      <c r="DB760" s="58"/>
      <c r="DC760" s="58"/>
      <c r="DD760" s="58"/>
      <c r="DE760" s="58"/>
      <c r="DF760" s="58"/>
      <c r="DG760" s="58"/>
      <c r="DH760" s="58"/>
      <c r="DI760" s="58"/>
      <c r="DJ760" s="58"/>
      <c r="DK760" s="58"/>
      <c r="DL760" s="56"/>
      <c r="DM760" s="167" t="s">
        <v>44</v>
      </c>
      <c r="DN760" s="55"/>
      <c r="DO760" s="55"/>
      <c r="DP760" s="55"/>
      <c r="DQ760" s="55"/>
      <c r="DR760" s="55"/>
      <c r="DS760" s="55"/>
      <c r="DT760" s="55"/>
      <c r="DU760" s="56"/>
      <c r="DV760" s="168" t="s">
        <v>44</v>
      </c>
      <c r="DW760" s="55"/>
      <c r="DX760" s="55"/>
      <c r="DY760" s="55"/>
      <c r="DZ760" s="55"/>
      <c r="EA760" s="55"/>
      <c r="EB760" s="55"/>
      <c r="EC760" s="55"/>
      <c r="ED760" s="58"/>
      <c r="EE760" s="56"/>
      <c r="EF760" s="168" t="s">
        <v>44</v>
      </c>
      <c r="EG760" s="55"/>
      <c r="EH760" s="55"/>
      <c r="EI760" s="55"/>
      <c r="EJ760" s="55"/>
      <c r="EK760" s="55"/>
      <c r="EL760" s="55"/>
      <c r="EM760" s="55"/>
      <c r="EN760" s="56"/>
      <c r="EO760" s="168" t="s">
        <v>44</v>
      </c>
      <c r="EP760" s="55"/>
      <c r="EQ760" s="55"/>
      <c r="ER760" s="55"/>
      <c r="ES760" s="55"/>
      <c r="ET760" s="55"/>
      <c r="EU760" s="55"/>
      <c r="EV760" s="55"/>
      <c r="EW760" s="56"/>
      <c r="EX760" s="159"/>
      <c r="EY760" s="160"/>
      <c r="EZ760" s="160"/>
      <c r="FA760" s="160"/>
      <c r="FB760" s="160"/>
      <c r="FC760" s="160"/>
      <c r="FD760" s="160"/>
      <c r="FE760" s="160"/>
      <c r="FF760" s="160"/>
      <c r="FG760" s="160"/>
      <c r="FH760" s="160"/>
      <c r="FI760" s="161"/>
      <c r="FV760" s="24" t="str">
        <f>IF(FW760&lt;&gt;"",MAX($FV$3:FV759)+1,"")</f>
        <v/>
      </c>
      <c r="FW760" s="24" t="str">
        <f>IF($B760&lt;&gt;"",LEFT(E760,2),"")</f>
        <v/>
      </c>
      <c r="FX760" s="24" t="str">
        <f t="shared" si="1400"/>
        <v/>
      </c>
      <c r="FY760" s="24" t="str">
        <f t="shared" si="1401"/>
        <v/>
      </c>
      <c r="FZ760" s="24" t="str">
        <f t="shared" si="1402"/>
        <v/>
      </c>
    </row>
    <row r="761" spans="1:182" x14ac:dyDescent="0.25">
      <c r="A761" s="38" t="str">
        <f>IF(AND(A760&lt;&gt;"",I761&lt;&gt;""),A759,"")</f>
        <v/>
      </c>
      <c r="B761" s="38" t="str">
        <f t="shared" ref="B761" si="1404">IF(AND($A761&lt;&gt;"",B759&lt;&gt;""),B759,"")</f>
        <v/>
      </c>
      <c r="C761" s="65" t="s">
        <v>317</v>
      </c>
      <c r="D761" s="33"/>
      <c r="E761" s="44" t="str">
        <f>IF(AND(I761&lt;&gt;"",E759&lt;&gt;""),E759,"")</f>
        <v/>
      </c>
      <c r="F761" s="44" t="str">
        <f>IF(I761&lt;&gt;"",MAX(F759:F760)+1,"")</f>
        <v/>
      </c>
      <c r="G761" s="44" t="str">
        <f>IF(AND(I761&lt;&gt;"",D760&lt;&gt;""),D760,"")</f>
        <v/>
      </c>
      <c r="H761" s="44" t="str">
        <f>IF(AND(I761&lt;&gt;"",D761&lt;&gt;""),D763,"")</f>
        <v/>
      </c>
      <c r="I761" s="31"/>
      <c r="J761" s="33"/>
      <c r="K761" s="38" t="str">
        <f t="shared" si="1399"/>
        <v/>
      </c>
      <c r="L761" s="153"/>
      <c r="M761" s="153"/>
      <c r="N761" s="153"/>
      <c r="O761" s="153"/>
      <c r="P761" s="31"/>
      <c r="Q761" s="54"/>
      <c r="R761" s="55"/>
      <c r="S761" s="55"/>
      <c r="T761" s="55"/>
      <c r="U761" s="55"/>
      <c r="V761" s="55"/>
      <c r="W761" s="55"/>
      <c r="X761" s="55"/>
      <c r="Y761" s="55"/>
      <c r="Z761" s="55"/>
      <c r="AA761" s="55"/>
      <c r="AB761" s="55"/>
      <c r="AC761" s="55"/>
      <c r="AD761" s="55"/>
      <c r="AE761" s="55"/>
      <c r="AF761" s="55"/>
      <c r="AG761" s="55"/>
      <c r="AH761" s="55"/>
      <c r="AI761" s="55"/>
      <c r="AJ761" s="55"/>
      <c r="AK761" s="55"/>
      <c r="AL761" s="55"/>
      <c r="AM761" s="56"/>
      <c r="AN761" s="54"/>
      <c r="AO761" s="55"/>
      <c r="AP761" s="55"/>
      <c r="AQ761" s="55"/>
      <c r="AR761" s="55"/>
      <c r="AS761" s="56"/>
      <c r="AT761" s="54"/>
      <c r="AU761" s="55"/>
      <c r="AV761" s="56"/>
      <c r="AW761" s="54"/>
      <c r="AX761" s="55"/>
      <c r="AY761" s="55"/>
      <c r="AZ761" s="55"/>
      <c r="BA761" s="55"/>
      <c r="BB761" s="55"/>
      <c r="BC761" s="55"/>
      <c r="BD761" s="55"/>
      <c r="BE761" s="55"/>
      <c r="BF761" s="55"/>
      <c r="BG761" s="55"/>
      <c r="BH761" s="56"/>
      <c r="BI761" s="54"/>
      <c r="BJ761" s="55"/>
      <c r="BK761" s="55"/>
      <c r="BL761" s="55"/>
      <c r="BM761" s="55"/>
      <c r="BN761" s="55"/>
      <c r="BO761" s="55"/>
      <c r="BP761" s="55"/>
      <c r="BQ761" s="55"/>
      <c r="BR761" s="55"/>
      <c r="BS761" s="55"/>
      <c r="BT761" s="55"/>
      <c r="BU761" s="56"/>
      <c r="BV761" s="54"/>
      <c r="BW761" s="57"/>
      <c r="BX761" s="57"/>
      <c r="BY761" s="55"/>
      <c r="BZ761" s="55"/>
      <c r="CA761" s="55"/>
      <c r="CB761" s="55"/>
      <c r="CC761" s="55"/>
      <c r="CD761" s="55"/>
      <c r="CE761" s="55"/>
      <c r="CF761" s="55"/>
      <c r="CG761" s="55"/>
      <c r="CH761" s="55"/>
      <c r="CI761" s="55"/>
      <c r="CJ761" s="55"/>
      <c r="CK761" s="55"/>
      <c r="CL761" s="55"/>
      <c r="CM761" s="56"/>
      <c r="CN761" s="58"/>
      <c r="CO761" s="58"/>
      <c r="CP761" s="58"/>
      <c r="CQ761" s="58"/>
      <c r="CR761" s="58"/>
      <c r="CS761" s="58"/>
      <c r="CT761" s="58"/>
      <c r="CU761" s="58"/>
      <c r="CV761" s="58"/>
      <c r="CW761" s="58"/>
      <c r="CX761" s="58"/>
      <c r="CY761" s="58"/>
      <c r="CZ761" s="58"/>
      <c r="DA761" s="58"/>
      <c r="DB761" s="58"/>
      <c r="DC761" s="58"/>
      <c r="DD761" s="58"/>
      <c r="DE761" s="58"/>
      <c r="DF761" s="58"/>
      <c r="DG761" s="58"/>
      <c r="DH761" s="58"/>
      <c r="DI761" s="58"/>
      <c r="DJ761" s="58"/>
      <c r="DK761" s="58"/>
      <c r="DL761" s="56"/>
      <c r="DM761" s="165" t="s">
        <v>45</v>
      </c>
      <c r="DN761" s="55"/>
      <c r="DO761" s="55"/>
      <c r="DP761" s="55"/>
      <c r="DQ761" s="55"/>
      <c r="DR761" s="55"/>
      <c r="DS761" s="55"/>
      <c r="DT761" s="55"/>
      <c r="DU761" s="56"/>
      <c r="DV761" s="166" t="s">
        <v>45</v>
      </c>
      <c r="DW761" s="55"/>
      <c r="DX761" s="55"/>
      <c r="DY761" s="55"/>
      <c r="DZ761" s="55"/>
      <c r="EA761" s="55"/>
      <c r="EB761" s="55"/>
      <c r="EC761" s="55"/>
      <c r="ED761" s="58"/>
      <c r="EE761" s="56"/>
      <c r="EF761" s="166" t="s">
        <v>45</v>
      </c>
      <c r="EG761" s="55"/>
      <c r="EH761" s="55"/>
      <c r="EI761" s="55"/>
      <c r="EJ761" s="55"/>
      <c r="EK761" s="55"/>
      <c r="EL761" s="55"/>
      <c r="EM761" s="55"/>
      <c r="EN761" s="56"/>
      <c r="EO761" s="166" t="s">
        <v>45</v>
      </c>
      <c r="EP761" s="55"/>
      <c r="EQ761" s="55"/>
      <c r="ER761" s="55"/>
      <c r="ES761" s="55"/>
      <c r="ET761" s="55"/>
      <c r="EU761" s="55"/>
      <c r="EV761" s="55"/>
      <c r="EW761" s="56"/>
      <c r="EX761" s="159"/>
      <c r="EY761" s="160"/>
      <c r="EZ761" s="160"/>
      <c r="FA761" s="160"/>
      <c r="FB761" s="160"/>
      <c r="FC761" s="160"/>
      <c r="FD761" s="160"/>
      <c r="FE761" s="160"/>
      <c r="FF761" s="160"/>
      <c r="FG761" s="160"/>
      <c r="FH761" s="160"/>
      <c r="FI761" s="161"/>
      <c r="FV761" s="24" t="str">
        <f>IF(FW761&lt;&gt;"",MAX($FV$3:FV760)+1,"")</f>
        <v/>
      </c>
      <c r="FW761" s="24" t="str">
        <f>IF($B761&lt;&gt;"",LEFT(E761,2),"")</f>
        <v/>
      </c>
      <c r="FX761" s="24" t="str">
        <f t="shared" si="1400"/>
        <v/>
      </c>
      <c r="FY761" s="24" t="str">
        <f t="shared" si="1401"/>
        <v/>
      </c>
      <c r="FZ761" s="24" t="str">
        <f t="shared" si="1402"/>
        <v/>
      </c>
    </row>
    <row r="762" spans="1:182" x14ac:dyDescent="0.25">
      <c r="A762" s="38" t="str">
        <f>IF(AND(A761&lt;&gt;"",I762&lt;&gt;""),A759,"")</f>
        <v/>
      </c>
      <c r="B762" s="38" t="str">
        <f t="shared" ref="B762" si="1405">IF(AND($A762&lt;&gt;"",B759&lt;&gt;""),B759,"")</f>
        <v/>
      </c>
      <c r="C762" s="65" t="s">
        <v>318</v>
      </c>
      <c r="D762" s="33"/>
      <c r="E762" s="44" t="str">
        <f>IF(AND(I762&lt;&gt;"",E759&lt;&gt;""),E759,"")</f>
        <v/>
      </c>
      <c r="F762" s="44" t="str">
        <f>IF(I762&lt;&gt;"",MAX(F759:F761)+1,"")</f>
        <v/>
      </c>
      <c r="G762" s="44" t="str">
        <f>IF(AND(I762&lt;&gt;"",D760&lt;&gt;""),D760,"")</f>
        <v/>
      </c>
      <c r="H762" s="44" t="str">
        <f>IF(AND(I762&lt;&gt;"",D761&lt;&gt;""),D763,"")</f>
        <v/>
      </c>
      <c r="I762" s="31"/>
      <c r="J762" s="33"/>
      <c r="K762" s="38" t="str">
        <f t="shared" si="1399"/>
        <v/>
      </c>
      <c r="L762" s="153"/>
      <c r="M762" s="153"/>
      <c r="N762" s="153"/>
      <c r="O762" s="153"/>
      <c r="P762" s="31"/>
      <c r="Q762" s="54"/>
      <c r="R762" s="55"/>
      <c r="S762" s="55"/>
      <c r="T762" s="55"/>
      <c r="U762" s="55"/>
      <c r="V762" s="55"/>
      <c r="W762" s="55"/>
      <c r="X762" s="55"/>
      <c r="Y762" s="55"/>
      <c r="Z762" s="55"/>
      <c r="AA762" s="55"/>
      <c r="AB762" s="55"/>
      <c r="AC762" s="55"/>
      <c r="AD762" s="55"/>
      <c r="AE762" s="55"/>
      <c r="AF762" s="55"/>
      <c r="AG762" s="55"/>
      <c r="AH762" s="55"/>
      <c r="AI762" s="55"/>
      <c r="AJ762" s="55"/>
      <c r="AK762" s="55"/>
      <c r="AL762" s="55"/>
      <c r="AM762" s="56"/>
      <c r="AN762" s="54"/>
      <c r="AO762" s="55"/>
      <c r="AP762" s="55"/>
      <c r="AQ762" s="55"/>
      <c r="AR762" s="55"/>
      <c r="AS762" s="56"/>
      <c r="AT762" s="54"/>
      <c r="AU762" s="55"/>
      <c r="AV762" s="56"/>
      <c r="AW762" s="54"/>
      <c r="AX762" s="55"/>
      <c r="AY762" s="55"/>
      <c r="AZ762" s="55"/>
      <c r="BA762" s="55"/>
      <c r="BB762" s="55"/>
      <c r="BC762" s="55"/>
      <c r="BD762" s="55"/>
      <c r="BE762" s="55"/>
      <c r="BF762" s="55"/>
      <c r="BG762" s="55"/>
      <c r="BH762" s="56"/>
      <c r="BI762" s="54"/>
      <c r="BJ762" s="55"/>
      <c r="BK762" s="55"/>
      <c r="BL762" s="55"/>
      <c r="BM762" s="55"/>
      <c r="BN762" s="55"/>
      <c r="BO762" s="55"/>
      <c r="BP762" s="55"/>
      <c r="BQ762" s="55"/>
      <c r="BR762" s="55"/>
      <c r="BS762" s="55"/>
      <c r="BT762" s="55"/>
      <c r="BU762" s="56"/>
      <c r="BV762" s="54"/>
      <c r="BW762" s="57"/>
      <c r="BX762" s="57"/>
      <c r="BY762" s="55"/>
      <c r="BZ762" s="55"/>
      <c r="CA762" s="55"/>
      <c r="CB762" s="55"/>
      <c r="CC762" s="55"/>
      <c r="CD762" s="55"/>
      <c r="CE762" s="55"/>
      <c r="CF762" s="55"/>
      <c r="CG762" s="55"/>
      <c r="CH762" s="55"/>
      <c r="CI762" s="55"/>
      <c r="CJ762" s="55"/>
      <c r="CK762" s="55"/>
      <c r="CL762" s="55"/>
      <c r="CM762" s="56"/>
      <c r="CN762" s="58"/>
      <c r="CO762" s="58"/>
      <c r="CP762" s="58"/>
      <c r="CQ762" s="58"/>
      <c r="CR762" s="58"/>
      <c r="CS762" s="58"/>
      <c r="CT762" s="58"/>
      <c r="CU762" s="58"/>
      <c r="CV762" s="58"/>
      <c r="CW762" s="58"/>
      <c r="CX762" s="58"/>
      <c r="CY762" s="58"/>
      <c r="CZ762" s="58"/>
      <c r="DA762" s="58"/>
      <c r="DB762" s="58"/>
      <c r="DC762" s="58"/>
      <c r="DD762" s="58"/>
      <c r="DE762" s="58"/>
      <c r="DF762" s="58"/>
      <c r="DG762" s="58"/>
      <c r="DH762" s="58"/>
      <c r="DI762" s="58"/>
      <c r="DJ762" s="58"/>
      <c r="DK762" s="58"/>
      <c r="DL762" s="56"/>
      <c r="DM762" s="155" t="s">
        <v>42</v>
      </c>
      <c r="DN762" s="55"/>
      <c r="DO762" s="55"/>
      <c r="DP762" s="55"/>
      <c r="DQ762" s="55"/>
      <c r="DR762" s="55"/>
      <c r="DS762" s="55"/>
      <c r="DT762" s="55"/>
      <c r="DU762" s="56"/>
      <c r="DV762" s="91" t="s">
        <v>42</v>
      </c>
      <c r="DW762" s="60"/>
      <c r="DX762" s="60"/>
      <c r="DY762" s="60"/>
      <c r="DZ762" s="60"/>
      <c r="EA762" s="60"/>
      <c r="EB762" s="60"/>
      <c r="EC762" s="60"/>
      <c r="ED762" s="147"/>
      <c r="EE762" s="61"/>
      <c r="EF762" s="91" t="s">
        <v>42</v>
      </c>
      <c r="EG762" s="60"/>
      <c r="EH762" s="60"/>
      <c r="EI762" s="60"/>
      <c r="EJ762" s="60"/>
      <c r="EK762" s="60"/>
      <c r="EL762" s="60"/>
      <c r="EM762" s="60"/>
      <c r="EN762" s="61"/>
      <c r="EO762" s="164" t="s">
        <v>42</v>
      </c>
      <c r="EP762" s="60"/>
      <c r="EQ762" s="60"/>
      <c r="ER762" s="60"/>
      <c r="ES762" s="60"/>
      <c r="ET762" s="60"/>
      <c r="EU762" s="60"/>
      <c r="EV762" s="60"/>
      <c r="EW762" s="61"/>
      <c r="EX762" s="159"/>
      <c r="EY762" s="160"/>
      <c r="EZ762" s="160"/>
      <c r="FA762" s="160"/>
      <c r="FB762" s="160"/>
      <c r="FC762" s="160"/>
      <c r="FD762" s="160"/>
      <c r="FE762" s="160"/>
      <c r="FF762" s="160"/>
      <c r="FG762" s="160"/>
      <c r="FH762" s="160"/>
      <c r="FI762" s="161"/>
      <c r="FV762" s="24" t="str">
        <f>IF(FW762&lt;&gt;"",MAX($FV$3:FV761)+1,"")</f>
        <v/>
      </c>
      <c r="FW762" s="24" t="str">
        <f>IF($B762&lt;&gt;"",LEFT(E762,2),"")</f>
        <v/>
      </c>
      <c r="FX762" s="24" t="str">
        <f t="shared" si="1400"/>
        <v/>
      </c>
      <c r="FY762" s="24" t="str">
        <f t="shared" si="1401"/>
        <v/>
      </c>
      <c r="FZ762" s="24" t="str">
        <f t="shared" si="1402"/>
        <v/>
      </c>
    </row>
    <row r="763" spans="1:182" x14ac:dyDescent="0.25">
      <c r="A763" s="38" t="str">
        <f>IF(AND(A762&lt;&gt;"",I763&lt;&gt;""),A759,"")</f>
        <v/>
      </c>
      <c r="B763" s="38" t="str">
        <f t="shared" ref="B763" si="1406">IF(AND($A763&lt;&gt;"",B759&lt;&gt;""),B759,"")</f>
        <v/>
      </c>
      <c r="C763" s="65" t="s">
        <v>742</v>
      </c>
      <c r="D763" s="42" t="str">
        <f>IF(D761&lt;&gt;"",IF(ISNA(VLOOKUP(D761,EconomyTable,2,FALSE)),"&lt;Unknown&gt;",VLOOKUP(D761,EconomyTable,2,FALSE)),"")</f>
        <v/>
      </c>
      <c r="E763" s="44" t="str">
        <f>IF(AND(I763&lt;&gt;"",E759&lt;&gt;""),E759,"")</f>
        <v/>
      </c>
      <c r="F763" s="44" t="str">
        <f>IF(I763&lt;&gt;"",MAX(F759:F762)+1,"")</f>
        <v/>
      </c>
      <c r="G763" s="44" t="str">
        <f>IF(AND(I763&lt;&gt;"",D760&lt;&gt;""),D760,"")</f>
        <v/>
      </c>
      <c r="H763" s="44" t="str">
        <f>IF(AND(I764&lt;&gt;"",D761&lt;&gt;""),D763,"")</f>
        <v/>
      </c>
      <c r="I763" s="31"/>
      <c r="J763" s="33"/>
      <c r="K763" s="38" t="str">
        <f t="shared" si="1399"/>
        <v/>
      </c>
      <c r="L763" s="153"/>
      <c r="M763" s="153"/>
      <c r="N763" s="153"/>
      <c r="O763" s="153"/>
      <c r="P763" s="31"/>
      <c r="Q763" s="54"/>
      <c r="R763" s="55"/>
      <c r="S763" s="55"/>
      <c r="T763" s="55"/>
      <c r="U763" s="55"/>
      <c r="V763" s="55"/>
      <c r="W763" s="55"/>
      <c r="X763" s="55"/>
      <c r="Y763" s="55"/>
      <c r="Z763" s="55"/>
      <c r="AA763" s="55"/>
      <c r="AB763" s="55"/>
      <c r="AC763" s="55"/>
      <c r="AD763" s="55"/>
      <c r="AE763" s="55"/>
      <c r="AF763" s="55"/>
      <c r="AG763" s="55"/>
      <c r="AH763" s="55"/>
      <c r="AI763" s="55"/>
      <c r="AJ763" s="55"/>
      <c r="AK763" s="55"/>
      <c r="AL763" s="55"/>
      <c r="AM763" s="56"/>
      <c r="AN763" s="54"/>
      <c r="AO763" s="55"/>
      <c r="AP763" s="55"/>
      <c r="AQ763" s="55"/>
      <c r="AR763" s="55"/>
      <c r="AS763" s="56"/>
      <c r="AT763" s="54"/>
      <c r="AU763" s="55"/>
      <c r="AV763" s="56"/>
      <c r="AW763" s="54"/>
      <c r="AX763" s="55"/>
      <c r="AY763" s="55"/>
      <c r="AZ763" s="55"/>
      <c r="BA763" s="55"/>
      <c r="BB763" s="55"/>
      <c r="BC763" s="55"/>
      <c r="BD763" s="55"/>
      <c r="BE763" s="55"/>
      <c r="BF763" s="55"/>
      <c r="BG763" s="55"/>
      <c r="BH763" s="56"/>
      <c r="BI763" s="54"/>
      <c r="BJ763" s="55"/>
      <c r="BK763" s="55"/>
      <c r="BL763" s="55"/>
      <c r="BM763" s="55"/>
      <c r="BN763" s="55"/>
      <c r="BO763" s="55"/>
      <c r="BP763" s="55"/>
      <c r="BQ763" s="55"/>
      <c r="BR763" s="55"/>
      <c r="BS763" s="55"/>
      <c r="BT763" s="55"/>
      <c r="BU763" s="56"/>
      <c r="BV763" s="54"/>
      <c r="BW763" s="57"/>
      <c r="BX763" s="57"/>
      <c r="BY763" s="55"/>
      <c r="BZ763" s="55"/>
      <c r="CA763" s="55"/>
      <c r="CB763" s="55"/>
      <c r="CC763" s="55"/>
      <c r="CD763" s="55"/>
      <c r="CE763" s="55"/>
      <c r="CF763" s="55"/>
      <c r="CG763" s="55"/>
      <c r="CH763" s="55"/>
      <c r="CI763" s="55"/>
      <c r="CJ763" s="55"/>
      <c r="CK763" s="55"/>
      <c r="CL763" s="55"/>
      <c r="CM763" s="58"/>
      <c r="CN763" s="54"/>
      <c r="CO763" s="58"/>
      <c r="CP763" s="58"/>
      <c r="CQ763" s="58"/>
      <c r="CR763" s="58"/>
      <c r="CS763" s="58"/>
      <c r="CT763" s="58"/>
      <c r="CU763" s="58"/>
      <c r="CV763" s="58"/>
      <c r="CW763" s="58"/>
      <c r="CX763" s="58"/>
      <c r="CY763" s="58"/>
      <c r="CZ763" s="58"/>
      <c r="DA763" s="58"/>
      <c r="DB763" s="58"/>
      <c r="DC763" s="58"/>
      <c r="DD763" s="58"/>
      <c r="DE763" s="58"/>
      <c r="DF763" s="58"/>
      <c r="DG763" s="58"/>
      <c r="DH763" s="58"/>
      <c r="DI763" s="58"/>
      <c r="DJ763" s="58"/>
      <c r="DK763" s="58"/>
      <c r="DL763" s="56"/>
      <c r="DM763" s="169" t="s">
        <v>861</v>
      </c>
      <c r="DN763" s="170"/>
      <c r="DO763" s="170"/>
      <c r="DP763" s="170"/>
      <c r="DQ763" s="170"/>
      <c r="DR763" s="170"/>
      <c r="DS763" s="171"/>
      <c r="DT763" s="205">
        <f>SUM(DN759:DU762)</f>
        <v>0</v>
      </c>
      <c r="DU763" s="218"/>
      <c r="DV763" s="169" t="s">
        <v>861</v>
      </c>
      <c r="DW763" s="170"/>
      <c r="DX763" s="170"/>
      <c r="DY763" s="170"/>
      <c r="DZ763" s="170"/>
      <c r="EA763" s="170"/>
      <c r="EB763" s="170"/>
      <c r="EC763" s="171"/>
      <c r="ED763" s="205">
        <f>SUM(DW759:EE762)</f>
        <v>0</v>
      </c>
      <c r="EE763" s="218"/>
      <c r="EF763" s="169" t="s">
        <v>861</v>
      </c>
      <c r="EG763" s="170"/>
      <c r="EH763" s="170"/>
      <c r="EI763" s="170"/>
      <c r="EJ763" s="170"/>
      <c r="EK763" s="170"/>
      <c r="EL763" s="171"/>
      <c r="EM763" s="205">
        <f>SUM(EG759:EN762)</f>
        <v>0</v>
      </c>
      <c r="EN763" s="218"/>
      <c r="EO763" s="169" t="s">
        <v>861</v>
      </c>
      <c r="EP763" s="170"/>
      <c r="EQ763" s="170"/>
      <c r="ER763" s="170"/>
      <c r="ES763" s="170"/>
      <c r="ET763" s="170"/>
      <c r="EU763" s="171"/>
      <c r="EV763" s="205">
        <f>SUM(EP759:EW762)</f>
        <v>0</v>
      </c>
      <c r="EW763" s="218"/>
      <c r="EX763" s="159"/>
      <c r="EY763" s="160"/>
      <c r="EZ763" s="160"/>
      <c r="FA763" s="160"/>
      <c r="FB763" s="160"/>
      <c r="FC763" s="160"/>
      <c r="FD763" s="160"/>
      <c r="FE763" s="160"/>
      <c r="FF763" s="160"/>
      <c r="FG763" s="160"/>
      <c r="FH763" s="160"/>
      <c r="FI763" s="161"/>
      <c r="FV763" s="24" t="str">
        <f>IF(FW763&lt;&gt;"",MAX($FV$3:FV762)+1,"")</f>
        <v/>
      </c>
      <c r="FW763" s="24" t="str">
        <f>IF($B763&lt;&gt;"",E763,"")</f>
        <v/>
      </c>
      <c r="FX763" s="24" t="str">
        <f t="shared" si="1400"/>
        <v/>
      </c>
      <c r="FY763" s="24" t="str">
        <f t="shared" si="1401"/>
        <v/>
      </c>
      <c r="FZ763" s="24" t="str">
        <f t="shared" si="1402"/>
        <v/>
      </c>
    </row>
    <row r="764" spans="1:182" x14ac:dyDescent="0.25">
      <c r="A764" s="38" t="str">
        <f>IF(AND(A763&lt;&gt;"",I764&lt;&gt;""),A759,"")</f>
        <v/>
      </c>
      <c r="B764" s="38" t="str">
        <f t="shared" ref="B764" si="1407">IF(AND($A764&lt;&gt;"",B759&lt;&gt;""),B759,"")</f>
        <v/>
      </c>
      <c r="C764" s="65" t="s">
        <v>741</v>
      </c>
      <c r="D764" s="43" t="str">
        <f>IF(D762&lt;&gt;"",IF(ISNA(VLOOKUP(D762,EconomyTypeTable,2,FALSE)),"&lt;Unknown&gt;",VLOOKUP(D762,EconomyTypeTable,2,FALSE)),"")</f>
        <v/>
      </c>
      <c r="E764" s="44" t="str">
        <f>IF(AND(I764&lt;&gt;"",E759&lt;&gt;""),E759,"")</f>
        <v/>
      </c>
      <c r="F764" s="44" t="str">
        <f>IF(I764&lt;&gt;"",MAX(F759:F763)+1,"")</f>
        <v/>
      </c>
      <c r="G764" s="44" t="str">
        <f>IF(AND(I763&lt;&gt;"",D760&lt;&gt;""),D760,"")</f>
        <v/>
      </c>
      <c r="H764" s="44" t="str">
        <f>IF(AND(I764&lt;&gt;"",D761&lt;&gt;""),D763,"")</f>
        <v/>
      </c>
      <c r="I764" s="31"/>
      <c r="J764" s="33"/>
      <c r="K764" s="38" t="str">
        <f t="shared" si="1399"/>
        <v/>
      </c>
      <c r="L764" s="153"/>
      <c r="M764" s="153"/>
      <c r="N764" s="153"/>
      <c r="O764" s="153"/>
      <c r="P764" s="31"/>
      <c r="Q764" s="59"/>
      <c r="R764" s="60"/>
      <c r="S764" s="60"/>
      <c r="T764" s="60"/>
      <c r="U764" s="60"/>
      <c r="V764" s="60"/>
      <c r="W764" s="60"/>
      <c r="X764" s="60"/>
      <c r="Y764" s="60"/>
      <c r="Z764" s="60"/>
      <c r="AA764" s="60"/>
      <c r="AB764" s="60"/>
      <c r="AC764" s="60"/>
      <c r="AD764" s="60"/>
      <c r="AE764" s="60"/>
      <c r="AF764" s="60"/>
      <c r="AG764" s="60"/>
      <c r="AH764" s="60"/>
      <c r="AI764" s="60"/>
      <c r="AJ764" s="60"/>
      <c r="AK764" s="60"/>
      <c r="AL764" s="60"/>
      <c r="AM764" s="61"/>
      <c r="AN764" s="59"/>
      <c r="AO764" s="60"/>
      <c r="AP764" s="60"/>
      <c r="AQ764" s="60"/>
      <c r="AR764" s="60"/>
      <c r="AS764" s="61"/>
      <c r="AT764" s="59"/>
      <c r="AU764" s="60"/>
      <c r="AV764" s="61"/>
      <c r="AW764" s="59"/>
      <c r="AX764" s="60"/>
      <c r="AY764" s="60"/>
      <c r="AZ764" s="60"/>
      <c r="BA764" s="60"/>
      <c r="BB764" s="60"/>
      <c r="BC764" s="60"/>
      <c r="BD764" s="60"/>
      <c r="BE764" s="60"/>
      <c r="BF764" s="60"/>
      <c r="BG764" s="60"/>
      <c r="BH764" s="61"/>
      <c r="BI764" s="59"/>
      <c r="BJ764" s="60"/>
      <c r="BK764" s="60"/>
      <c r="BL764" s="60"/>
      <c r="BM764" s="60"/>
      <c r="BN764" s="60"/>
      <c r="BO764" s="60"/>
      <c r="BP764" s="60"/>
      <c r="BQ764" s="60"/>
      <c r="BR764" s="60"/>
      <c r="BS764" s="60"/>
      <c r="BT764" s="60"/>
      <c r="BU764" s="61"/>
      <c r="BV764" s="59"/>
      <c r="BW764" s="62"/>
      <c r="BX764" s="62"/>
      <c r="BY764" s="60"/>
      <c r="BZ764" s="60"/>
      <c r="CA764" s="60"/>
      <c r="CB764" s="60"/>
      <c r="CC764" s="60"/>
      <c r="CD764" s="60"/>
      <c r="CE764" s="60"/>
      <c r="CF764" s="60"/>
      <c r="CG764" s="60"/>
      <c r="CH764" s="60"/>
      <c r="CI764" s="60"/>
      <c r="CJ764" s="60"/>
      <c r="CK764" s="60"/>
      <c r="CL764" s="60"/>
      <c r="CM764" s="61"/>
      <c r="CN764" s="58"/>
      <c r="CO764" s="58"/>
      <c r="CP764" s="58"/>
      <c r="CQ764" s="58"/>
      <c r="CR764" s="58"/>
      <c r="CS764" s="58"/>
      <c r="CT764" s="58"/>
      <c r="CU764" s="58"/>
      <c r="CV764" s="58"/>
      <c r="CW764" s="58"/>
      <c r="CX764" s="58"/>
      <c r="CY764" s="58"/>
      <c r="CZ764" s="58"/>
      <c r="DA764" s="58"/>
      <c r="DB764" s="58"/>
      <c r="DC764" s="58"/>
      <c r="DD764" s="58"/>
      <c r="DE764" s="58"/>
      <c r="DF764" s="58"/>
      <c r="DG764" s="58"/>
      <c r="DH764" s="58"/>
      <c r="DI764" s="58"/>
      <c r="DJ764" s="58"/>
      <c r="DK764" s="58"/>
      <c r="DL764" s="56"/>
      <c r="DM764" s="169" t="s">
        <v>823</v>
      </c>
      <c r="DN764" s="170"/>
      <c r="DO764" s="170"/>
      <c r="DP764" s="170"/>
      <c r="DQ764" s="170"/>
      <c r="DR764" s="170"/>
      <c r="DS764" s="171"/>
      <c r="DT764" s="172"/>
      <c r="DU764" s="173"/>
      <c r="DV764" s="209"/>
      <c r="DW764" s="190"/>
      <c r="DX764" s="190"/>
      <c r="DY764" s="190"/>
      <c r="DZ764" s="190"/>
      <c r="EA764" s="190"/>
      <c r="EB764" s="190"/>
      <c r="EC764" s="190"/>
      <c r="ED764" s="190"/>
      <c r="EE764" s="190"/>
      <c r="EF764" s="190"/>
      <c r="EG764" s="190"/>
      <c r="EH764" s="190"/>
      <c r="EI764" s="190"/>
      <c r="EJ764" s="190"/>
      <c r="EK764" s="190"/>
      <c r="EL764" s="190"/>
      <c r="EM764" s="190"/>
      <c r="EN764" s="190"/>
      <c r="EO764" s="190"/>
      <c r="EP764" s="190"/>
      <c r="EQ764" s="190"/>
      <c r="ER764" s="190"/>
      <c r="ES764" s="190"/>
      <c r="ET764" s="190"/>
      <c r="EU764" s="190"/>
      <c r="EV764" s="190"/>
      <c r="EW764" s="210"/>
      <c r="EX764" s="159"/>
      <c r="EY764" s="160"/>
      <c r="EZ764" s="160"/>
      <c r="FA764" s="160"/>
      <c r="FB764" s="160"/>
      <c r="FC764" s="160"/>
      <c r="FD764" s="160"/>
      <c r="FE764" s="160"/>
      <c r="FF764" s="160"/>
      <c r="FG764" s="160"/>
      <c r="FH764" s="160"/>
      <c r="FI764" s="161"/>
    </row>
    <row r="765" spans="1:182" ht="15.75" thickBot="1" x14ac:dyDescent="0.3">
      <c r="A765" s="39">
        <f>IF(A759&lt;&gt;"",A759,"")</f>
        <v>109</v>
      </c>
      <c r="B765" s="39" t="str">
        <f>IF(AND($A765&lt;&gt;"",B759&lt;&gt;""),B759,"")</f>
        <v/>
      </c>
      <c r="C765" s="67" t="s">
        <v>315</v>
      </c>
      <c r="D765" s="36"/>
      <c r="E765" s="148"/>
      <c r="F765" s="149"/>
      <c r="G765" s="149"/>
      <c r="H765" s="149"/>
      <c r="I765" s="149"/>
      <c r="J765" s="149"/>
      <c r="K765" s="149"/>
      <c r="L765" s="149"/>
      <c r="M765" s="149"/>
      <c r="N765" s="149"/>
      <c r="O765" s="150"/>
      <c r="P765" s="46" t="str">
        <f>IF(COUNTA(Q765:AM765)-COUNTBLANK(Q765:AM765)&gt;0,COUNTA(Q765:AM765)-COUNTBLANK(Q765:AM765)&amp;" Deposit types","")</f>
        <v/>
      </c>
      <c r="Q765" s="47" t="str">
        <f>IF(COUNTA(Q759:Q764)&gt;0,COUNTA(Q759:Q764),"")</f>
        <v/>
      </c>
      <c r="R765" s="48" t="str">
        <f t="shared" ref="R765:AA765" si="1408">IF(COUNTA(R759:R764)&gt;0,COUNTA(R759:R764),"")</f>
        <v/>
      </c>
      <c r="S765" s="48" t="str">
        <f t="shared" si="1408"/>
        <v/>
      </c>
      <c r="T765" s="48" t="str">
        <f t="shared" si="1408"/>
        <v/>
      </c>
      <c r="U765" s="48" t="str">
        <f t="shared" si="1408"/>
        <v/>
      </c>
      <c r="V765" s="48" t="str">
        <f t="shared" si="1408"/>
        <v/>
      </c>
      <c r="W765" s="48" t="str">
        <f t="shared" si="1408"/>
        <v/>
      </c>
      <c r="X765" s="48" t="str">
        <f t="shared" si="1408"/>
        <v/>
      </c>
      <c r="Y765" s="48" t="str">
        <f t="shared" si="1408"/>
        <v/>
      </c>
      <c r="Z765" s="48" t="str">
        <f t="shared" si="1408"/>
        <v/>
      </c>
      <c r="AA765" s="48" t="str">
        <f t="shared" si="1408"/>
        <v/>
      </c>
      <c r="AB765" s="48" t="str">
        <f>IF(COUNTA(AB759:AB764)&gt;0,COUNTA(AB759:AB764),"")</f>
        <v/>
      </c>
      <c r="AC765" s="48" t="str">
        <f t="shared" ref="AC765:BK765" si="1409">IF(COUNTA(AC759:AC764)&gt;0,COUNTA(AC759:AC764),"")</f>
        <v/>
      </c>
      <c r="AD765" s="48" t="str">
        <f t="shared" si="1409"/>
        <v/>
      </c>
      <c r="AE765" s="48" t="str">
        <f t="shared" si="1409"/>
        <v/>
      </c>
      <c r="AF765" s="48" t="str">
        <f t="shared" si="1409"/>
        <v/>
      </c>
      <c r="AG765" s="48" t="str">
        <f t="shared" si="1409"/>
        <v/>
      </c>
      <c r="AH765" s="48" t="str">
        <f t="shared" si="1409"/>
        <v/>
      </c>
      <c r="AI765" s="48" t="str">
        <f t="shared" si="1409"/>
        <v/>
      </c>
      <c r="AJ765" s="48" t="str">
        <f t="shared" si="1409"/>
        <v/>
      </c>
      <c r="AK765" s="48" t="str">
        <f t="shared" si="1409"/>
        <v/>
      </c>
      <c r="AL765" s="48" t="str">
        <f t="shared" si="1409"/>
        <v/>
      </c>
      <c r="AM765" s="49" t="str">
        <f t="shared" si="1409"/>
        <v/>
      </c>
      <c r="AN765" s="47" t="str">
        <f t="shared" si="1409"/>
        <v/>
      </c>
      <c r="AO765" s="48" t="str">
        <f t="shared" si="1409"/>
        <v/>
      </c>
      <c r="AP765" s="48" t="str">
        <f t="shared" si="1409"/>
        <v/>
      </c>
      <c r="AQ765" s="48" t="str">
        <f t="shared" si="1409"/>
        <v/>
      </c>
      <c r="AR765" s="48" t="str">
        <f t="shared" si="1409"/>
        <v/>
      </c>
      <c r="AS765" s="49" t="str">
        <f t="shared" si="1409"/>
        <v/>
      </c>
      <c r="AT765" s="47" t="str">
        <f t="shared" si="1409"/>
        <v/>
      </c>
      <c r="AU765" s="48" t="str">
        <f t="shared" si="1409"/>
        <v/>
      </c>
      <c r="AV765" s="49" t="str">
        <f t="shared" si="1409"/>
        <v/>
      </c>
      <c r="AW765" s="47" t="str">
        <f t="shared" si="1409"/>
        <v/>
      </c>
      <c r="AX765" s="48" t="str">
        <f t="shared" si="1409"/>
        <v/>
      </c>
      <c r="AY765" s="48" t="str">
        <f t="shared" si="1409"/>
        <v/>
      </c>
      <c r="AZ765" s="48" t="str">
        <f t="shared" si="1409"/>
        <v/>
      </c>
      <c r="BA765" s="48" t="str">
        <f t="shared" si="1409"/>
        <v/>
      </c>
      <c r="BB765" s="48" t="str">
        <f t="shared" si="1409"/>
        <v/>
      </c>
      <c r="BC765" s="48" t="str">
        <f t="shared" si="1409"/>
        <v/>
      </c>
      <c r="BD765" s="48" t="str">
        <f t="shared" si="1409"/>
        <v/>
      </c>
      <c r="BE765" s="48" t="str">
        <f t="shared" si="1409"/>
        <v/>
      </c>
      <c r="BF765" s="48" t="str">
        <f t="shared" si="1409"/>
        <v/>
      </c>
      <c r="BG765" s="48" t="str">
        <f t="shared" si="1409"/>
        <v/>
      </c>
      <c r="BH765" s="49" t="str">
        <f t="shared" si="1409"/>
        <v/>
      </c>
      <c r="BI765" s="47" t="str">
        <f t="shared" si="1409"/>
        <v/>
      </c>
      <c r="BJ765" s="48" t="str">
        <f t="shared" si="1409"/>
        <v/>
      </c>
      <c r="BK765" s="48" t="str">
        <f t="shared" si="1409"/>
        <v/>
      </c>
      <c r="BL765" s="48"/>
      <c r="BM765" s="48" t="str">
        <f t="shared" ref="BM765:BU765" si="1410">IF(COUNTA(BM759:BM764)&gt;0,COUNTA(BM759:BM764),"")</f>
        <v/>
      </c>
      <c r="BN765" s="48" t="str">
        <f t="shared" si="1410"/>
        <v/>
      </c>
      <c r="BO765" s="48" t="str">
        <f t="shared" si="1410"/>
        <v/>
      </c>
      <c r="BP765" s="48" t="str">
        <f t="shared" si="1410"/>
        <v/>
      </c>
      <c r="BQ765" s="48" t="str">
        <f t="shared" si="1410"/>
        <v/>
      </c>
      <c r="BR765" s="48" t="str">
        <f t="shared" si="1410"/>
        <v/>
      </c>
      <c r="BS765" s="48" t="str">
        <f t="shared" si="1410"/>
        <v/>
      </c>
      <c r="BT765" s="48" t="str">
        <f t="shared" si="1410"/>
        <v/>
      </c>
      <c r="BU765" s="49" t="str">
        <f t="shared" si="1410"/>
        <v/>
      </c>
      <c r="BV765" s="47" t="str">
        <f>IF(COUNTA(BV759:BV764)&gt;0,COUNTA(BV759:BV764),"")</f>
        <v/>
      </c>
      <c r="BW765" s="48" t="str">
        <f t="shared" ref="BW765:DL765" si="1411">IF(COUNTA(BW759:BW764)&gt;0,COUNTA(BW759:BW764),"")</f>
        <v/>
      </c>
      <c r="BX765" s="48" t="str">
        <f t="shared" si="1411"/>
        <v/>
      </c>
      <c r="BY765" s="48" t="str">
        <f t="shared" si="1411"/>
        <v/>
      </c>
      <c r="BZ765" s="48" t="str">
        <f t="shared" si="1411"/>
        <v/>
      </c>
      <c r="CA765" s="48" t="str">
        <f t="shared" si="1411"/>
        <v/>
      </c>
      <c r="CB765" s="48" t="str">
        <f t="shared" si="1411"/>
        <v/>
      </c>
      <c r="CC765" s="48" t="str">
        <f t="shared" si="1411"/>
        <v/>
      </c>
      <c r="CD765" s="48" t="str">
        <f t="shared" si="1411"/>
        <v/>
      </c>
      <c r="CE765" s="48" t="str">
        <f t="shared" si="1411"/>
        <v/>
      </c>
      <c r="CF765" s="48" t="str">
        <f t="shared" si="1411"/>
        <v/>
      </c>
      <c r="CG765" s="48" t="str">
        <f t="shared" si="1411"/>
        <v/>
      </c>
      <c r="CH765" s="48" t="str">
        <f t="shared" si="1411"/>
        <v/>
      </c>
      <c r="CI765" s="48" t="str">
        <f t="shared" si="1411"/>
        <v/>
      </c>
      <c r="CJ765" s="48" t="str">
        <f t="shared" si="1411"/>
        <v/>
      </c>
      <c r="CK765" s="48" t="str">
        <f t="shared" si="1411"/>
        <v/>
      </c>
      <c r="CL765" s="48" t="str">
        <f t="shared" si="1411"/>
        <v/>
      </c>
      <c r="CM765" s="49" t="str">
        <f t="shared" si="1411"/>
        <v/>
      </c>
      <c r="CN765" s="47" t="str">
        <f t="shared" si="1411"/>
        <v/>
      </c>
      <c r="CO765" s="48" t="str">
        <f t="shared" si="1411"/>
        <v/>
      </c>
      <c r="CP765" s="48" t="str">
        <f t="shared" si="1411"/>
        <v/>
      </c>
      <c r="CQ765" s="48" t="str">
        <f t="shared" si="1411"/>
        <v/>
      </c>
      <c r="CR765" s="48" t="str">
        <f t="shared" si="1411"/>
        <v/>
      </c>
      <c r="CS765" s="48" t="str">
        <f t="shared" si="1411"/>
        <v/>
      </c>
      <c r="CT765" s="48" t="str">
        <f t="shared" si="1411"/>
        <v/>
      </c>
      <c r="CU765" s="48" t="str">
        <f t="shared" si="1411"/>
        <v/>
      </c>
      <c r="CV765" s="48" t="str">
        <f t="shared" si="1411"/>
        <v/>
      </c>
      <c r="CW765" s="48" t="str">
        <f t="shared" si="1411"/>
        <v/>
      </c>
      <c r="CX765" s="48" t="str">
        <f t="shared" si="1411"/>
        <v/>
      </c>
      <c r="CY765" s="48" t="str">
        <f t="shared" si="1411"/>
        <v/>
      </c>
      <c r="CZ765" s="48" t="str">
        <f t="shared" si="1411"/>
        <v/>
      </c>
      <c r="DA765" s="48" t="str">
        <f t="shared" si="1411"/>
        <v/>
      </c>
      <c r="DB765" s="48" t="str">
        <f t="shared" si="1411"/>
        <v/>
      </c>
      <c r="DC765" s="48" t="str">
        <f t="shared" si="1411"/>
        <v/>
      </c>
      <c r="DD765" s="48" t="str">
        <f t="shared" si="1411"/>
        <v/>
      </c>
      <c r="DE765" s="48" t="str">
        <f t="shared" si="1411"/>
        <v/>
      </c>
      <c r="DF765" s="48" t="str">
        <f t="shared" si="1411"/>
        <v/>
      </c>
      <c r="DG765" s="48" t="str">
        <f t="shared" si="1411"/>
        <v/>
      </c>
      <c r="DH765" s="48" t="str">
        <f t="shared" si="1411"/>
        <v/>
      </c>
      <c r="DI765" s="48" t="str">
        <f t="shared" si="1411"/>
        <v/>
      </c>
      <c r="DJ765" s="48" t="str">
        <f t="shared" si="1411"/>
        <v/>
      </c>
      <c r="DK765" s="48" t="str">
        <f t="shared" si="1411"/>
        <v/>
      </c>
      <c r="DL765" s="49" t="str">
        <f t="shared" si="1411"/>
        <v/>
      </c>
      <c r="DM765" s="169" t="s">
        <v>822</v>
      </c>
      <c r="DN765" s="170"/>
      <c r="DO765" s="170"/>
      <c r="DP765" s="170"/>
      <c r="DQ765" s="170"/>
      <c r="DR765" s="170"/>
      <c r="DS765" s="171"/>
      <c r="DT765" s="172"/>
      <c r="DU765" s="173"/>
      <c r="DV765" s="211"/>
      <c r="DW765" s="212"/>
      <c r="DX765" s="212"/>
      <c r="DY765" s="212"/>
      <c r="DZ765" s="212"/>
      <c r="EA765" s="212"/>
      <c r="EB765" s="212"/>
      <c r="EC765" s="212"/>
      <c r="ED765" s="212"/>
      <c r="EE765" s="212"/>
      <c r="EF765" s="212"/>
      <c r="EG765" s="212"/>
      <c r="EH765" s="212"/>
      <c r="EI765" s="212"/>
      <c r="EJ765" s="212"/>
      <c r="EK765" s="212"/>
      <c r="EL765" s="212"/>
      <c r="EM765" s="212"/>
      <c r="EN765" s="212"/>
      <c r="EO765" s="212"/>
      <c r="EP765" s="212"/>
      <c r="EQ765" s="212"/>
      <c r="ER765" s="212"/>
      <c r="ES765" s="212"/>
      <c r="ET765" s="212"/>
      <c r="EU765" s="212"/>
      <c r="EV765" s="212"/>
      <c r="EW765" s="213"/>
      <c r="EX765" s="151"/>
      <c r="EY765" s="149"/>
      <c r="EZ765" s="149"/>
      <c r="FA765" s="149"/>
      <c r="FB765" s="149"/>
      <c r="FC765" s="149"/>
      <c r="FD765" s="149"/>
      <c r="FE765" s="149"/>
      <c r="FF765" s="149"/>
      <c r="FG765" s="149"/>
      <c r="FH765" s="149"/>
      <c r="FI765" s="152"/>
    </row>
    <row r="766" spans="1:182" x14ac:dyDescent="0.25">
      <c r="A766" s="40">
        <f>A759+1</f>
        <v>110</v>
      </c>
      <c r="B766" s="29"/>
      <c r="C766" s="65" t="s">
        <v>531</v>
      </c>
      <c r="D766" s="41" t="str">
        <f>IF(MAX(F766:F771)&gt;0,MAX(F766:F771),"")</f>
        <v/>
      </c>
      <c r="E766" s="30"/>
      <c r="F766" s="45" t="str">
        <f>IF(I766&lt;&gt;"",1,"")</f>
        <v/>
      </c>
      <c r="G766" s="45" t="str">
        <f>IF(AND(I766&lt;&gt;"",D767&lt;&gt;""),D767,"")</f>
        <v/>
      </c>
      <c r="H766" s="45" t="str">
        <f>IF(AND(I766&lt;&gt;"",D768&lt;&gt;""),D770,"")</f>
        <v/>
      </c>
      <c r="I766" s="29"/>
      <c r="J766" s="146"/>
      <c r="K766" s="40" t="str">
        <f t="shared" ref="K766:K771" si="1412">IF(J766&lt;&gt;"",IF(ISNA(VLOOKUP(J766,PlanetTypeTable,2,FALSE)),"&lt;Unknown&gt;",VLOOKUP(J766,PlanetTypeTable,2,FALSE)),"")</f>
        <v/>
      </c>
      <c r="L766" s="34"/>
      <c r="M766" s="34"/>
      <c r="N766" s="34"/>
      <c r="O766" s="34"/>
      <c r="P766" s="29"/>
      <c r="Q766" s="50"/>
      <c r="R766" s="30"/>
      <c r="S766" s="30"/>
      <c r="T766" s="30"/>
      <c r="U766" s="30"/>
      <c r="V766" s="30"/>
      <c r="W766" s="30"/>
      <c r="X766" s="30"/>
      <c r="Y766" s="30"/>
      <c r="Z766" s="30"/>
      <c r="AA766" s="30"/>
      <c r="AB766" s="30"/>
      <c r="AC766" s="30"/>
      <c r="AD766" s="30"/>
      <c r="AE766" s="30"/>
      <c r="AF766" s="30"/>
      <c r="AG766" s="30"/>
      <c r="AH766" s="30"/>
      <c r="AI766" s="30"/>
      <c r="AJ766" s="30"/>
      <c r="AK766" s="30"/>
      <c r="AL766" s="30"/>
      <c r="AM766" s="51"/>
      <c r="AN766" s="50"/>
      <c r="AO766" s="30"/>
      <c r="AP766" s="30"/>
      <c r="AQ766" s="30"/>
      <c r="AR766" s="30"/>
      <c r="AS766" s="51"/>
      <c r="AT766" s="50"/>
      <c r="AU766" s="30"/>
      <c r="AV766" s="51"/>
      <c r="AW766" s="50"/>
      <c r="AX766" s="30"/>
      <c r="AY766" s="30"/>
      <c r="AZ766" s="30"/>
      <c r="BA766" s="30"/>
      <c r="BB766" s="30"/>
      <c r="BC766" s="30"/>
      <c r="BD766" s="30"/>
      <c r="BE766" s="30"/>
      <c r="BF766" s="30"/>
      <c r="BG766" s="30"/>
      <c r="BH766" s="51"/>
      <c r="BI766" s="50"/>
      <c r="BJ766" s="30"/>
      <c r="BK766" s="30"/>
      <c r="BL766" s="30"/>
      <c r="BM766" s="30"/>
      <c r="BN766" s="30"/>
      <c r="BO766" s="30"/>
      <c r="BP766" s="30"/>
      <c r="BQ766" s="30"/>
      <c r="BR766" s="30"/>
      <c r="BS766" s="30"/>
      <c r="BT766" s="30"/>
      <c r="BU766" s="51"/>
      <c r="BV766" s="50"/>
      <c r="BW766" s="52"/>
      <c r="BX766" s="52"/>
      <c r="BY766" s="30"/>
      <c r="BZ766" s="30"/>
      <c r="CA766" s="30"/>
      <c r="CB766" s="30"/>
      <c r="CC766" s="30"/>
      <c r="CD766" s="30"/>
      <c r="CE766" s="30"/>
      <c r="CF766" s="30"/>
      <c r="CG766" s="30"/>
      <c r="CH766" s="30"/>
      <c r="CI766" s="30"/>
      <c r="CJ766" s="30"/>
      <c r="CK766" s="30"/>
      <c r="CL766" s="30"/>
      <c r="CM766" s="51"/>
      <c r="CN766" s="53"/>
      <c r="CO766" s="53"/>
      <c r="CP766" s="53"/>
      <c r="CQ766" s="53"/>
      <c r="CR766" s="53"/>
      <c r="CS766" s="53"/>
      <c r="CT766" s="53"/>
      <c r="CU766" s="53"/>
      <c r="CV766" s="53"/>
      <c r="CW766" s="53"/>
      <c r="CX766" s="53"/>
      <c r="CY766" s="53"/>
      <c r="CZ766" s="53"/>
      <c r="DA766" s="53"/>
      <c r="DB766" s="53"/>
      <c r="DC766" s="53"/>
      <c r="DD766" s="53"/>
      <c r="DE766" s="53"/>
      <c r="DF766" s="53"/>
      <c r="DG766" s="53"/>
      <c r="DH766" s="53"/>
      <c r="DI766" s="53"/>
      <c r="DJ766" s="53"/>
      <c r="DK766" s="53"/>
      <c r="DL766" s="51"/>
      <c r="DM766" s="162" t="s">
        <v>249</v>
      </c>
      <c r="DN766" s="30"/>
      <c r="DO766" s="30"/>
      <c r="DP766" s="30"/>
      <c r="DQ766" s="30"/>
      <c r="DR766" s="30"/>
      <c r="DS766" s="30"/>
      <c r="DT766" s="30"/>
      <c r="DU766" s="51"/>
      <c r="DV766" s="163" t="s">
        <v>249</v>
      </c>
      <c r="DW766" s="30"/>
      <c r="DX766" s="30"/>
      <c r="DY766" s="30"/>
      <c r="DZ766" s="30"/>
      <c r="EA766" s="30"/>
      <c r="EB766" s="30"/>
      <c r="EC766" s="30"/>
      <c r="ED766" s="53"/>
      <c r="EE766" s="51"/>
      <c r="EF766" s="163" t="s">
        <v>249</v>
      </c>
      <c r="EG766" s="30"/>
      <c r="EH766" s="30"/>
      <c r="EI766" s="63"/>
      <c r="EJ766" s="30"/>
      <c r="EK766" s="30"/>
      <c r="EL766" s="30"/>
      <c r="EM766" s="30"/>
      <c r="EN766" s="51"/>
      <c r="EO766" s="163" t="s">
        <v>249</v>
      </c>
      <c r="EP766" s="30"/>
      <c r="EQ766" s="30"/>
      <c r="ER766" s="30"/>
      <c r="ES766" s="30"/>
      <c r="ET766" s="30"/>
      <c r="EU766" s="30"/>
      <c r="EV766" s="30"/>
      <c r="EW766" s="51"/>
      <c r="EX766" s="156"/>
      <c r="EY766" s="157"/>
      <c r="EZ766" s="157"/>
      <c r="FA766" s="157"/>
      <c r="FB766" s="157"/>
      <c r="FC766" s="157"/>
      <c r="FD766" s="157"/>
      <c r="FE766" s="157"/>
      <c r="FF766" s="157"/>
      <c r="FG766" s="157"/>
      <c r="FH766" s="157"/>
      <c r="FI766" s="158"/>
      <c r="FR766" s="25" t="str">
        <f>IF(FS766&lt;&gt;"",MAX(FR$3:FR765)+1,"")</f>
        <v/>
      </c>
      <c r="FS766" s="25" t="str">
        <f>IF(B766&lt;&gt;"",B766,"")</f>
        <v/>
      </c>
      <c r="FT766" s="25" t="str">
        <f>IF(D767&lt;&gt;"",D767,"")</f>
        <v/>
      </c>
      <c r="FV766" s="24" t="str">
        <f>IF(FW766&lt;&gt;"",MAX($FV$3:FV765)+1,"")</f>
        <v/>
      </c>
      <c r="FW766" s="24" t="str">
        <f>IF($B766&lt;&gt;"",LEFT(E766,2),"")</f>
        <v/>
      </c>
      <c r="FX766" s="24" t="str">
        <f t="shared" ref="FX766:FX770" si="1413">IF($B766&lt;&gt;"",I766,"")</f>
        <v/>
      </c>
      <c r="FY766" s="24" t="str">
        <f t="shared" ref="FY766:FY770" si="1414">IF($B766&lt;&gt;"",J766,"")</f>
        <v/>
      </c>
      <c r="FZ766" s="24" t="str">
        <f t="shared" ref="FZ766:FZ770" si="1415">IF($B766&lt;&gt;"",K766,"")</f>
        <v/>
      </c>
    </row>
    <row r="767" spans="1:182" x14ac:dyDescent="0.25">
      <c r="A767" s="38" t="str">
        <f>IF(AND(A766&lt;&gt;"",I767&lt;&gt;""),A766,"")</f>
        <v/>
      </c>
      <c r="B767" s="37" t="str">
        <f t="shared" ref="B767" si="1416">IF(AND($A767&lt;&gt;"",B766&lt;&gt;""),B766,"")</f>
        <v/>
      </c>
      <c r="C767" s="66" t="s">
        <v>72</v>
      </c>
      <c r="D767" s="32"/>
      <c r="E767" s="44" t="str">
        <f>IF(AND(I767&lt;&gt;"",E766&lt;&gt;""),E766,"")</f>
        <v/>
      </c>
      <c r="F767" s="44" t="str">
        <f>IF(I767&lt;&gt;"",MAX(F766:F766)+1,"")</f>
        <v/>
      </c>
      <c r="G767" s="44" t="str">
        <f>IF(AND(I767&lt;&gt;"",D767&lt;&gt;""),D767,"")</f>
        <v/>
      </c>
      <c r="H767" s="44" t="str">
        <f>IF(AND(I767&lt;&gt;"",D768&lt;&gt;""),D770,"")</f>
        <v/>
      </c>
      <c r="I767" s="31"/>
      <c r="J767" s="33"/>
      <c r="K767" s="38" t="str">
        <f t="shared" si="1412"/>
        <v/>
      </c>
      <c r="L767" s="153"/>
      <c r="M767" s="153"/>
      <c r="N767" s="153"/>
      <c r="O767" s="153"/>
      <c r="P767" s="31"/>
      <c r="Q767" s="54"/>
      <c r="R767" s="55"/>
      <c r="S767" s="55"/>
      <c r="T767" s="55"/>
      <c r="U767" s="55"/>
      <c r="V767" s="55"/>
      <c r="W767" s="55"/>
      <c r="X767" s="55"/>
      <c r="Y767" s="55"/>
      <c r="Z767" s="55"/>
      <c r="AA767" s="55"/>
      <c r="AB767" s="55"/>
      <c r="AC767" s="55"/>
      <c r="AD767" s="55"/>
      <c r="AE767" s="55"/>
      <c r="AF767" s="55"/>
      <c r="AG767" s="55"/>
      <c r="AH767" s="55"/>
      <c r="AI767" s="55"/>
      <c r="AJ767" s="55"/>
      <c r="AK767" s="55"/>
      <c r="AL767" s="55"/>
      <c r="AM767" s="56"/>
      <c r="AN767" s="54"/>
      <c r="AO767" s="55"/>
      <c r="AP767" s="55"/>
      <c r="AQ767" s="55"/>
      <c r="AR767" s="55"/>
      <c r="AS767" s="56"/>
      <c r="AT767" s="54"/>
      <c r="AU767" s="55"/>
      <c r="AV767" s="56"/>
      <c r="AW767" s="54"/>
      <c r="AX767" s="55"/>
      <c r="AY767" s="55"/>
      <c r="AZ767" s="55"/>
      <c r="BA767" s="55"/>
      <c r="BB767" s="55"/>
      <c r="BC767" s="55"/>
      <c r="BD767" s="55"/>
      <c r="BE767" s="55"/>
      <c r="BF767" s="55"/>
      <c r="BG767" s="55"/>
      <c r="BH767" s="56"/>
      <c r="BI767" s="54"/>
      <c r="BJ767" s="55"/>
      <c r="BK767" s="55"/>
      <c r="BL767" s="55"/>
      <c r="BM767" s="55"/>
      <c r="BN767" s="55"/>
      <c r="BO767" s="55"/>
      <c r="BP767" s="55"/>
      <c r="BQ767" s="55"/>
      <c r="BR767" s="55"/>
      <c r="BS767" s="55"/>
      <c r="BT767" s="55"/>
      <c r="BU767" s="56"/>
      <c r="BV767" s="54"/>
      <c r="BW767" s="57"/>
      <c r="BX767" s="57"/>
      <c r="BY767" s="55"/>
      <c r="BZ767" s="55"/>
      <c r="CA767" s="55"/>
      <c r="CB767" s="55"/>
      <c r="CC767" s="55"/>
      <c r="CD767" s="55"/>
      <c r="CE767" s="55"/>
      <c r="CF767" s="55"/>
      <c r="CG767" s="55"/>
      <c r="CH767" s="55"/>
      <c r="CI767" s="55"/>
      <c r="CJ767" s="55"/>
      <c r="CK767" s="55"/>
      <c r="CL767" s="55"/>
      <c r="CM767" s="56"/>
      <c r="CN767" s="58"/>
      <c r="CO767" s="58"/>
      <c r="CP767" s="58"/>
      <c r="CQ767" s="58"/>
      <c r="CR767" s="58"/>
      <c r="CS767" s="58"/>
      <c r="CT767" s="58"/>
      <c r="CU767" s="58"/>
      <c r="CV767" s="58"/>
      <c r="CW767" s="58"/>
      <c r="CX767" s="58"/>
      <c r="CY767" s="58"/>
      <c r="CZ767" s="58"/>
      <c r="DA767" s="58"/>
      <c r="DB767" s="58"/>
      <c r="DC767" s="58"/>
      <c r="DD767" s="58"/>
      <c r="DE767" s="58"/>
      <c r="DF767" s="58"/>
      <c r="DG767" s="58"/>
      <c r="DH767" s="58"/>
      <c r="DI767" s="58"/>
      <c r="DJ767" s="58"/>
      <c r="DK767" s="58"/>
      <c r="DL767" s="56"/>
      <c r="DM767" s="167" t="s">
        <v>44</v>
      </c>
      <c r="DN767" s="55"/>
      <c r="DO767" s="55"/>
      <c r="DP767" s="55"/>
      <c r="DQ767" s="55"/>
      <c r="DR767" s="55"/>
      <c r="DS767" s="55"/>
      <c r="DT767" s="55"/>
      <c r="DU767" s="56"/>
      <c r="DV767" s="168" t="s">
        <v>44</v>
      </c>
      <c r="DW767" s="55"/>
      <c r="DX767" s="55"/>
      <c r="DY767" s="55"/>
      <c r="DZ767" s="55"/>
      <c r="EA767" s="55"/>
      <c r="EB767" s="55"/>
      <c r="EC767" s="55"/>
      <c r="ED767" s="58"/>
      <c r="EE767" s="56"/>
      <c r="EF767" s="168" t="s">
        <v>44</v>
      </c>
      <c r="EG767" s="55"/>
      <c r="EH767" s="55"/>
      <c r="EI767" s="55"/>
      <c r="EJ767" s="55"/>
      <c r="EK767" s="55"/>
      <c r="EL767" s="55"/>
      <c r="EM767" s="55"/>
      <c r="EN767" s="56"/>
      <c r="EO767" s="168" t="s">
        <v>44</v>
      </c>
      <c r="EP767" s="55"/>
      <c r="EQ767" s="55"/>
      <c r="ER767" s="55"/>
      <c r="ES767" s="55"/>
      <c r="ET767" s="55"/>
      <c r="EU767" s="55"/>
      <c r="EV767" s="55"/>
      <c r="EW767" s="56"/>
      <c r="EX767" s="159"/>
      <c r="EY767" s="160"/>
      <c r="EZ767" s="160"/>
      <c r="FA767" s="160"/>
      <c r="FB767" s="160"/>
      <c r="FC767" s="160"/>
      <c r="FD767" s="160"/>
      <c r="FE767" s="160"/>
      <c r="FF767" s="160"/>
      <c r="FG767" s="160"/>
      <c r="FH767" s="160"/>
      <c r="FI767" s="161"/>
      <c r="FV767" s="24" t="str">
        <f>IF(FW767&lt;&gt;"",MAX($FV$3:FV766)+1,"")</f>
        <v/>
      </c>
      <c r="FW767" s="24" t="str">
        <f>IF($B767&lt;&gt;"",LEFT(E767,2),"")</f>
        <v/>
      </c>
      <c r="FX767" s="24" t="str">
        <f t="shared" si="1413"/>
        <v/>
      </c>
      <c r="FY767" s="24" t="str">
        <f t="shared" si="1414"/>
        <v/>
      </c>
      <c r="FZ767" s="24" t="str">
        <f t="shared" si="1415"/>
        <v/>
      </c>
    </row>
    <row r="768" spans="1:182" x14ac:dyDescent="0.25">
      <c r="A768" s="38" t="str">
        <f>IF(AND(A767&lt;&gt;"",I768&lt;&gt;""),A766,"")</f>
        <v/>
      </c>
      <c r="B768" s="38" t="str">
        <f t="shared" ref="B768" si="1417">IF(AND($A768&lt;&gt;"",B766&lt;&gt;""),B766,"")</f>
        <v/>
      </c>
      <c r="C768" s="65" t="s">
        <v>317</v>
      </c>
      <c r="D768" s="33"/>
      <c r="E768" s="44" t="str">
        <f>IF(AND(I768&lt;&gt;"",E766&lt;&gt;""),E766,"")</f>
        <v/>
      </c>
      <c r="F768" s="44" t="str">
        <f>IF(I768&lt;&gt;"",MAX(F766:F767)+1,"")</f>
        <v/>
      </c>
      <c r="G768" s="44" t="str">
        <f>IF(AND(I768&lt;&gt;"",D767&lt;&gt;""),D767,"")</f>
        <v/>
      </c>
      <c r="H768" s="44" t="str">
        <f>IF(AND(I768&lt;&gt;"",D768&lt;&gt;""),D770,"")</f>
        <v/>
      </c>
      <c r="I768" s="31"/>
      <c r="J768" s="33"/>
      <c r="K768" s="38" t="str">
        <f t="shared" si="1412"/>
        <v/>
      </c>
      <c r="L768" s="153"/>
      <c r="M768" s="153"/>
      <c r="N768" s="153"/>
      <c r="O768" s="153"/>
      <c r="P768" s="31"/>
      <c r="Q768" s="54"/>
      <c r="R768" s="55"/>
      <c r="S768" s="55"/>
      <c r="T768" s="55"/>
      <c r="U768" s="55"/>
      <c r="V768" s="55"/>
      <c r="W768" s="55"/>
      <c r="X768" s="55"/>
      <c r="Y768" s="55"/>
      <c r="Z768" s="55"/>
      <c r="AA768" s="55"/>
      <c r="AB768" s="55"/>
      <c r="AC768" s="55"/>
      <c r="AD768" s="55"/>
      <c r="AE768" s="55"/>
      <c r="AF768" s="55"/>
      <c r="AG768" s="55"/>
      <c r="AH768" s="55"/>
      <c r="AI768" s="55"/>
      <c r="AJ768" s="55"/>
      <c r="AK768" s="55"/>
      <c r="AL768" s="55"/>
      <c r="AM768" s="56"/>
      <c r="AN768" s="54"/>
      <c r="AO768" s="55"/>
      <c r="AP768" s="55"/>
      <c r="AQ768" s="55"/>
      <c r="AR768" s="55"/>
      <c r="AS768" s="56"/>
      <c r="AT768" s="54"/>
      <c r="AU768" s="55"/>
      <c r="AV768" s="56"/>
      <c r="AW768" s="54"/>
      <c r="AX768" s="55"/>
      <c r="AY768" s="55"/>
      <c r="AZ768" s="55"/>
      <c r="BA768" s="55"/>
      <c r="BB768" s="55"/>
      <c r="BC768" s="55"/>
      <c r="BD768" s="55"/>
      <c r="BE768" s="55"/>
      <c r="BF768" s="55"/>
      <c r="BG768" s="55"/>
      <c r="BH768" s="56"/>
      <c r="BI768" s="54"/>
      <c r="BJ768" s="55"/>
      <c r="BK768" s="55"/>
      <c r="BL768" s="55"/>
      <c r="BM768" s="55"/>
      <c r="BN768" s="55"/>
      <c r="BO768" s="55"/>
      <c r="BP768" s="55"/>
      <c r="BQ768" s="55"/>
      <c r="BR768" s="55"/>
      <c r="BS768" s="55"/>
      <c r="BT768" s="55"/>
      <c r="BU768" s="56"/>
      <c r="BV768" s="54"/>
      <c r="BW768" s="57"/>
      <c r="BX768" s="57"/>
      <c r="BY768" s="55"/>
      <c r="BZ768" s="55"/>
      <c r="CA768" s="55"/>
      <c r="CB768" s="55"/>
      <c r="CC768" s="55"/>
      <c r="CD768" s="55"/>
      <c r="CE768" s="55"/>
      <c r="CF768" s="55"/>
      <c r="CG768" s="55"/>
      <c r="CH768" s="55"/>
      <c r="CI768" s="55"/>
      <c r="CJ768" s="55"/>
      <c r="CK768" s="55"/>
      <c r="CL768" s="55"/>
      <c r="CM768" s="56"/>
      <c r="CN768" s="58"/>
      <c r="CO768" s="58"/>
      <c r="CP768" s="58"/>
      <c r="CQ768" s="58"/>
      <c r="CR768" s="58"/>
      <c r="CS768" s="58"/>
      <c r="CT768" s="58"/>
      <c r="CU768" s="58"/>
      <c r="CV768" s="58"/>
      <c r="CW768" s="58"/>
      <c r="CX768" s="58"/>
      <c r="CY768" s="58"/>
      <c r="CZ768" s="58"/>
      <c r="DA768" s="58"/>
      <c r="DB768" s="58"/>
      <c r="DC768" s="58"/>
      <c r="DD768" s="58"/>
      <c r="DE768" s="58"/>
      <c r="DF768" s="58"/>
      <c r="DG768" s="58"/>
      <c r="DH768" s="58"/>
      <c r="DI768" s="58"/>
      <c r="DJ768" s="58"/>
      <c r="DK768" s="58"/>
      <c r="DL768" s="56"/>
      <c r="DM768" s="165" t="s">
        <v>45</v>
      </c>
      <c r="DN768" s="55"/>
      <c r="DO768" s="55"/>
      <c r="DP768" s="55"/>
      <c r="DQ768" s="55"/>
      <c r="DR768" s="55"/>
      <c r="DS768" s="55"/>
      <c r="DT768" s="55"/>
      <c r="DU768" s="56"/>
      <c r="DV768" s="166" t="s">
        <v>45</v>
      </c>
      <c r="DW768" s="55"/>
      <c r="DX768" s="55"/>
      <c r="DY768" s="55"/>
      <c r="DZ768" s="55"/>
      <c r="EA768" s="55"/>
      <c r="EB768" s="55"/>
      <c r="EC768" s="55"/>
      <c r="ED768" s="58"/>
      <c r="EE768" s="56"/>
      <c r="EF768" s="166" t="s">
        <v>45</v>
      </c>
      <c r="EG768" s="55"/>
      <c r="EH768" s="55"/>
      <c r="EI768" s="55"/>
      <c r="EJ768" s="55"/>
      <c r="EK768" s="55"/>
      <c r="EL768" s="55"/>
      <c r="EM768" s="55"/>
      <c r="EN768" s="56"/>
      <c r="EO768" s="166" t="s">
        <v>45</v>
      </c>
      <c r="EP768" s="55"/>
      <c r="EQ768" s="55"/>
      <c r="ER768" s="55"/>
      <c r="ES768" s="55"/>
      <c r="ET768" s="55"/>
      <c r="EU768" s="55"/>
      <c r="EV768" s="55"/>
      <c r="EW768" s="56"/>
      <c r="EX768" s="159"/>
      <c r="EY768" s="160"/>
      <c r="EZ768" s="160"/>
      <c r="FA768" s="160"/>
      <c r="FB768" s="160"/>
      <c r="FC768" s="160"/>
      <c r="FD768" s="160"/>
      <c r="FE768" s="160"/>
      <c r="FF768" s="160"/>
      <c r="FG768" s="160"/>
      <c r="FH768" s="160"/>
      <c r="FI768" s="161"/>
      <c r="FV768" s="24" t="str">
        <f>IF(FW768&lt;&gt;"",MAX($FV$3:FV767)+1,"")</f>
        <v/>
      </c>
      <c r="FW768" s="24" t="str">
        <f>IF($B768&lt;&gt;"",LEFT(E768,2),"")</f>
        <v/>
      </c>
      <c r="FX768" s="24" t="str">
        <f t="shared" si="1413"/>
        <v/>
      </c>
      <c r="FY768" s="24" t="str">
        <f t="shared" si="1414"/>
        <v/>
      </c>
      <c r="FZ768" s="24" t="str">
        <f t="shared" si="1415"/>
        <v/>
      </c>
    </row>
    <row r="769" spans="1:182" x14ac:dyDescent="0.25">
      <c r="A769" s="38" t="str">
        <f>IF(AND(A768&lt;&gt;"",I769&lt;&gt;""),A766,"")</f>
        <v/>
      </c>
      <c r="B769" s="38" t="str">
        <f t="shared" ref="B769" si="1418">IF(AND($A769&lt;&gt;"",B766&lt;&gt;""),B766,"")</f>
        <v/>
      </c>
      <c r="C769" s="65" t="s">
        <v>318</v>
      </c>
      <c r="D769" s="33"/>
      <c r="E769" s="44" t="str">
        <f>IF(AND(I769&lt;&gt;"",E766&lt;&gt;""),E766,"")</f>
        <v/>
      </c>
      <c r="F769" s="44" t="str">
        <f>IF(I769&lt;&gt;"",MAX(F766:F768)+1,"")</f>
        <v/>
      </c>
      <c r="G769" s="44" t="str">
        <f>IF(AND(I769&lt;&gt;"",D767&lt;&gt;""),D767,"")</f>
        <v/>
      </c>
      <c r="H769" s="44" t="str">
        <f>IF(AND(I769&lt;&gt;"",D768&lt;&gt;""),D770,"")</f>
        <v/>
      </c>
      <c r="I769" s="31"/>
      <c r="J769" s="33"/>
      <c r="K769" s="38" t="str">
        <f t="shared" si="1412"/>
        <v/>
      </c>
      <c r="L769" s="153"/>
      <c r="M769" s="153"/>
      <c r="N769" s="153"/>
      <c r="O769" s="153"/>
      <c r="P769" s="31"/>
      <c r="Q769" s="54"/>
      <c r="R769" s="55"/>
      <c r="S769" s="55"/>
      <c r="T769" s="55"/>
      <c r="U769" s="55"/>
      <c r="V769" s="55"/>
      <c r="W769" s="55"/>
      <c r="X769" s="55"/>
      <c r="Y769" s="55"/>
      <c r="Z769" s="55"/>
      <c r="AA769" s="55"/>
      <c r="AB769" s="55"/>
      <c r="AC769" s="55"/>
      <c r="AD769" s="55"/>
      <c r="AE769" s="55"/>
      <c r="AF769" s="55"/>
      <c r="AG769" s="55"/>
      <c r="AH769" s="55"/>
      <c r="AI769" s="55"/>
      <c r="AJ769" s="55"/>
      <c r="AK769" s="55"/>
      <c r="AL769" s="55"/>
      <c r="AM769" s="56"/>
      <c r="AN769" s="54"/>
      <c r="AO769" s="55"/>
      <c r="AP769" s="55"/>
      <c r="AQ769" s="55"/>
      <c r="AR769" s="55"/>
      <c r="AS769" s="56"/>
      <c r="AT769" s="54"/>
      <c r="AU769" s="55"/>
      <c r="AV769" s="56"/>
      <c r="AW769" s="54"/>
      <c r="AX769" s="55"/>
      <c r="AY769" s="55"/>
      <c r="AZ769" s="55"/>
      <c r="BA769" s="55"/>
      <c r="BB769" s="55"/>
      <c r="BC769" s="55"/>
      <c r="BD769" s="55"/>
      <c r="BE769" s="55"/>
      <c r="BF769" s="55"/>
      <c r="BG769" s="55"/>
      <c r="BH769" s="56"/>
      <c r="BI769" s="54"/>
      <c r="BJ769" s="55"/>
      <c r="BK769" s="55"/>
      <c r="BL769" s="55"/>
      <c r="BM769" s="55"/>
      <c r="BN769" s="55"/>
      <c r="BO769" s="55"/>
      <c r="BP769" s="55"/>
      <c r="BQ769" s="55"/>
      <c r="BR769" s="55"/>
      <c r="BS769" s="55"/>
      <c r="BT769" s="55"/>
      <c r="BU769" s="56"/>
      <c r="BV769" s="54"/>
      <c r="BW769" s="57"/>
      <c r="BX769" s="57"/>
      <c r="BY769" s="55"/>
      <c r="BZ769" s="55"/>
      <c r="CA769" s="55"/>
      <c r="CB769" s="55"/>
      <c r="CC769" s="55"/>
      <c r="CD769" s="55"/>
      <c r="CE769" s="55"/>
      <c r="CF769" s="55"/>
      <c r="CG769" s="55"/>
      <c r="CH769" s="55"/>
      <c r="CI769" s="55"/>
      <c r="CJ769" s="55"/>
      <c r="CK769" s="55"/>
      <c r="CL769" s="55"/>
      <c r="CM769" s="56"/>
      <c r="CN769" s="58"/>
      <c r="CO769" s="58"/>
      <c r="CP769" s="58"/>
      <c r="CQ769" s="58"/>
      <c r="CR769" s="58"/>
      <c r="CS769" s="58"/>
      <c r="CT769" s="58"/>
      <c r="CU769" s="58"/>
      <c r="CV769" s="58"/>
      <c r="CW769" s="58"/>
      <c r="CX769" s="58"/>
      <c r="CY769" s="58"/>
      <c r="CZ769" s="58"/>
      <c r="DA769" s="58"/>
      <c r="DB769" s="58"/>
      <c r="DC769" s="58"/>
      <c r="DD769" s="58"/>
      <c r="DE769" s="58"/>
      <c r="DF769" s="58"/>
      <c r="DG769" s="58"/>
      <c r="DH769" s="58"/>
      <c r="DI769" s="58"/>
      <c r="DJ769" s="58"/>
      <c r="DK769" s="58"/>
      <c r="DL769" s="56"/>
      <c r="DM769" s="155" t="s">
        <v>42</v>
      </c>
      <c r="DN769" s="55"/>
      <c r="DO769" s="55"/>
      <c r="DP769" s="55"/>
      <c r="DQ769" s="55"/>
      <c r="DR769" s="55"/>
      <c r="DS769" s="55"/>
      <c r="DT769" s="55"/>
      <c r="DU769" s="56"/>
      <c r="DV769" s="91" t="s">
        <v>42</v>
      </c>
      <c r="DW769" s="60"/>
      <c r="DX769" s="60"/>
      <c r="DY769" s="60"/>
      <c r="DZ769" s="60"/>
      <c r="EA769" s="60"/>
      <c r="EB769" s="60"/>
      <c r="EC769" s="60"/>
      <c r="ED769" s="147"/>
      <c r="EE769" s="61"/>
      <c r="EF769" s="91" t="s">
        <v>42</v>
      </c>
      <c r="EG769" s="60"/>
      <c r="EH769" s="60"/>
      <c r="EI769" s="60"/>
      <c r="EJ769" s="60"/>
      <c r="EK769" s="60"/>
      <c r="EL769" s="60"/>
      <c r="EM769" s="60"/>
      <c r="EN769" s="61"/>
      <c r="EO769" s="164" t="s">
        <v>42</v>
      </c>
      <c r="EP769" s="60"/>
      <c r="EQ769" s="60"/>
      <c r="ER769" s="60"/>
      <c r="ES769" s="60"/>
      <c r="ET769" s="60"/>
      <c r="EU769" s="60"/>
      <c r="EV769" s="60"/>
      <c r="EW769" s="61"/>
      <c r="EX769" s="159"/>
      <c r="EY769" s="160"/>
      <c r="EZ769" s="160"/>
      <c r="FA769" s="160"/>
      <c r="FB769" s="160"/>
      <c r="FC769" s="160"/>
      <c r="FD769" s="160"/>
      <c r="FE769" s="160"/>
      <c r="FF769" s="160"/>
      <c r="FG769" s="160"/>
      <c r="FH769" s="160"/>
      <c r="FI769" s="161"/>
      <c r="FV769" s="24" t="str">
        <f>IF(FW769&lt;&gt;"",MAX($FV$3:FV768)+1,"")</f>
        <v/>
      </c>
      <c r="FW769" s="24" t="str">
        <f>IF($B769&lt;&gt;"",LEFT(E769,2),"")</f>
        <v/>
      </c>
      <c r="FX769" s="24" t="str">
        <f t="shared" si="1413"/>
        <v/>
      </c>
      <c r="FY769" s="24" t="str">
        <f t="shared" si="1414"/>
        <v/>
      </c>
      <c r="FZ769" s="24" t="str">
        <f t="shared" si="1415"/>
        <v/>
      </c>
    </row>
    <row r="770" spans="1:182" x14ac:dyDescent="0.25">
      <c r="A770" s="38" t="str">
        <f>IF(AND(A769&lt;&gt;"",I770&lt;&gt;""),A766,"")</f>
        <v/>
      </c>
      <c r="B770" s="38" t="str">
        <f t="shared" ref="B770" si="1419">IF(AND($A770&lt;&gt;"",B766&lt;&gt;""),B766,"")</f>
        <v/>
      </c>
      <c r="C770" s="65" t="s">
        <v>742</v>
      </c>
      <c r="D770" s="42" t="str">
        <f>IF(D768&lt;&gt;"",IF(ISNA(VLOOKUP(D768,EconomyTable,2,FALSE)),"&lt;Unknown&gt;",VLOOKUP(D768,EconomyTable,2,FALSE)),"")</f>
        <v/>
      </c>
      <c r="E770" s="44" t="str">
        <f>IF(AND(I770&lt;&gt;"",E766&lt;&gt;""),E766,"")</f>
        <v/>
      </c>
      <c r="F770" s="44" t="str">
        <f>IF(I770&lt;&gt;"",MAX(F766:F769)+1,"")</f>
        <v/>
      </c>
      <c r="G770" s="44" t="str">
        <f>IF(AND(I770&lt;&gt;"",D767&lt;&gt;""),D767,"")</f>
        <v/>
      </c>
      <c r="H770" s="44" t="str">
        <f>IF(AND(I771&lt;&gt;"",D768&lt;&gt;""),D770,"")</f>
        <v/>
      </c>
      <c r="I770" s="31"/>
      <c r="J770" s="33"/>
      <c r="K770" s="38" t="str">
        <f t="shared" si="1412"/>
        <v/>
      </c>
      <c r="L770" s="153"/>
      <c r="M770" s="153"/>
      <c r="N770" s="153"/>
      <c r="O770" s="153"/>
      <c r="P770" s="31"/>
      <c r="Q770" s="54"/>
      <c r="R770" s="55"/>
      <c r="S770" s="55"/>
      <c r="T770" s="55"/>
      <c r="U770" s="55"/>
      <c r="V770" s="55"/>
      <c r="W770" s="55"/>
      <c r="X770" s="55"/>
      <c r="Y770" s="55"/>
      <c r="Z770" s="55"/>
      <c r="AA770" s="55"/>
      <c r="AB770" s="55"/>
      <c r="AC770" s="55"/>
      <c r="AD770" s="55"/>
      <c r="AE770" s="55"/>
      <c r="AF770" s="55"/>
      <c r="AG770" s="55"/>
      <c r="AH770" s="55"/>
      <c r="AI770" s="55"/>
      <c r="AJ770" s="55"/>
      <c r="AK770" s="55"/>
      <c r="AL770" s="55"/>
      <c r="AM770" s="56"/>
      <c r="AN770" s="54"/>
      <c r="AO770" s="55"/>
      <c r="AP770" s="55"/>
      <c r="AQ770" s="55"/>
      <c r="AR770" s="55"/>
      <c r="AS770" s="56"/>
      <c r="AT770" s="54"/>
      <c r="AU770" s="55"/>
      <c r="AV770" s="56"/>
      <c r="AW770" s="54"/>
      <c r="AX770" s="55"/>
      <c r="AY770" s="55"/>
      <c r="AZ770" s="55"/>
      <c r="BA770" s="55"/>
      <c r="BB770" s="55"/>
      <c r="BC770" s="55"/>
      <c r="BD770" s="55"/>
      <c r="BE770" s="55"/>
      <c r="BF770" s="55"/>
      <c r="BG770" s="55"/>
      <c r="BH770" s="56"/>
      <c r="BI770" s="54"/>
      <c r="BJ770" s="55"/>
      <c r="BK770" s="55"/>
      <c r="BL770" s="55"/>
      <c r="BM770" s="55"/>
      <c r="BN770" s="55"/>
      <c r="BO770" s="55"/>
      <c r="BP770" s="55"/>
      <c r="BQ770" s="55"/>
      <c r="BR770" s="55"/>
      <c r="BS770" s="55"/>
      <c r="BT770" s="55"/>
      <c r="BU770" s="56"/>
      <c r="BV770" s="54"/>
      <c r="BW770" s="57"/>
      <c r="BX770" s="57"/>
      <c r="BY770" s="55"/>
      <c r="BZ770" s="55"/>
      <c r="CA770" s="55"/>
      <c r="CB770" s="55"/>
      <c r="CC770" s="55"/>
      <c r="CD770" s="55"/>
      <c r="CE770" s="55"/>
      <c r="CF770" s="55"/>
      <c r="CG770" s="55"/>
      <c r="CH770" s="55"/>
      <c r="CI770" s="55"/>
      <c r="CJ770" s="55"/>
      <c r="CK770" s="55"/>
      <c r="CL770" s="55"/>
      <c r="CM770" s="58"/>
      <c r="CN770" s="54"/>
      <c r="CO770" s="58"/>
      <c r="CP770" s="58"/>
      <c r="CQ770" s="58"/>
      <c r="CR770" s="58"/>
      <c r="CS770" s="58"/>
      <c r="CT770" s="58"/>
      <c r="CU770" s="58"/>
      <c r="CV770" s="58"/>
      <c r="CW770" s="58"/>
      <c r="CX770" s="58"/>
      <c r="CY770" s="58"/>
      <c r="CZ770" s="58"/>
      <c r="DA770" s="58"/>
      <c r="DB770" s="58"/>
      <c r="DC770" s="58"/>
      <c r="DD770" s="58"/>
      <c r="DE770" s="58"/>
      <c r="DF770" s="58"/>
      <c r="DG770" s="58"/>
      <c r="DH770" s="58"/>
      <c r="DI770" s="58"/>
      <c r="DJ770" s="58"/>
      <c r="DK770" s="58"/>
      <c r="DL770" s="56"/>
      <c r="DM770" s="169" t="s">
        <v>861</v>
      </c>
      <c r="DN770" s="170"/>
      <c r="DO770" s="170"/>
      <c r="DP770" s="170"/>
      <c r="DQ770" s="170"/>
      <c r="DR770" s="170"/>
      <c r="DS770" s="171"/>
      <c r="DT770" s="205">
        <f>SUM(DN766:DU769)</f>
        <v>0</v>
      </c>
      <c r="DU770" s="206"/>
      <c r="DV770" s="169" t="s">
        <v>861</v>
      </c>
      <c r="DW770" s="170"/>
      <c r="DX770" s="170"/>
      <c r="DY770" s="170"/>
      <c r="DZ770" s="170"/>
      <c r="EA770" s="170"/>
      <c r="EB770" s="170"/>
      <c r="EC770" s="171"/>
      <c r="ED770" s="207">
        <f>SUM(DW766:EE769)</f>
        <v>0</v>
      </c>
      <c r="EE770" s="208"/>
      <c r="EF770" s="169" t="s">
        <v>861</v>
      </c>
      <c r="EG770" s="170"/>
      <c r="EH770" s="170"/>
      <c r="EI770" s="170"/>
      <c r="EJ770" s="170"/>
      <c r="EK770" s="170"/>
      <c r="EL770" s="171"/>
      <c r="EM770" s="207">
        <f>SUM(EG766:EN769)</f>
        <v>0</v>
      </c>
      <c r="EN770" s="208"/>
      <c r="EO770" s="170" t="s">
        <v>861</v>
      </c>
      <c r="EP770" s="170"/>
      <c r="EQ770" s="170"/>
      <c r="ER770" s="170"/>
      <c r="ES770" s="170"/>
      <c r="ET770" s="170"/>
      <c r="EU770" s="171"/>
      <c r="EV770" s="207">
        <f>SUM(EP766:EW769)</f>
        <v>0</v>
      </c>
      <c r="EW770" s="208"/>
      <c r="EX770" s="159"/>
      <c r="EY770" s="160"/>
      <c r="EZ770" s="160"/>
      <c r="FA770" s="160"/>
      <c r="FB770" s="160"/>
      <c r="FC770" s="160"/>
      <c r="FD770" s="160"/>
      <c r="FE770" s="160"/>
      <c r="FF770" s="160"/>
      <c r="FG770" s="160"/>
      <c r="FH770" s="160"/>
      <c r="FI770" s="161"/>
      <c r="FV770" s="24" t="str">
        <f>IF(FW770&lt;&gt;"",MAX($FV$3:FV769)+1,"")</f>
        <v/>
      </c>
      <c r="FW770" s="24" t="str">
        <f>IF($B770&lt;&gt;"",E770,"")</f>
        <v/>
      </c>
      <c r="FX770" s="24" t="str">
        <f t="shared" si="1413"/>
        <v/>
      </c>
      <c r="FY770" s="24" t="str">
        <f t="shared" si="1414"/>
        <v/>
      </c>
      <c r="FZ770" s="24" t="str">
        <f t="shared" si="1415"/>
        <v/>
      </c>
    </row>
    <row r="771" spans="1:182" x14ac:dyDescent="0.25">
      <c r="A771" s="38" t="str">
        <f>IF(AND(A770&lt;&gt;"",I771&lt;&gt;""),A766,"")</f>
        <v/>
      </c>
      <c r="B771" s="38" t="str">
        <f t="shared" ref="B771" si="1420">IF(AND($A771&lt;&gt;"",B766&lt;&gt;""),B766,"")</f>
        <v/>
      </c>
      <c r="C771" s="65" t="s">
        <v>741</v>
      </c>
      <c r="D771" s="43" t="str">
        <f>IF(D769&lt;&gt;"",IF(ISNA(VLOOKUP(D769,EconomyTypeTable,2,FALSE)),"&lt;Unknown&gt;",VLOOKUP(D769,EconomyTypeTable,2,FALSE)),"")</f>
        <v/>
      </c>
      <c r="E771" s="44" t="str">
        <f>IF(AND(I771&lt;&gt;"",E766&lt;&gt;""),E766,"")</f>
        <v/>
      </c>
      <c r="F771" s="44" t="str">
        <f>IF(I771&lt;&gt;"",MAX(F766:F770)+1,"")</f>
        <v/>
      </c>
      <c r="G771" s="44" t="str">
        <f>IF(AND(I770&lt;&gt;"",D767&lt;&gt;""),D767,"")</f>
        <v/>
      </c>
      <c r="H771" s="44" t="str">
        <f>IF(AND(I771&lt;&gt;"",D768&lt;&gt;""),D770,"")</f>
        <v/>
      </c>
      <c r="I771" s="31"/>
      <c r="J771" s="33"/>
      <c r="K771" s="38" t="str">
        <f t="shared" si="1412"/>
        <v/>
      </c>
      <c r="L771" s="153"/>
      <c r="M771" s="153"/>
      <c r="N771" s="153"/>
      <c r="O771" s="153"/>
      <c r="P771" s="31"/>
      <c r="Q771" s="59"/>
      <c r="R771" s="60"/>
      <c r="S771" s="60"/>
      <c r="T771" s="60"/>
      <c r="U771" s="60"/>
      <c r="V771" s="60"/>
      <c r="W771" s="60"/>
      <c r="X771" s="60"/>
      <c r="Y771" s="60"/>
      <c r="Z771" s="60"/>
      <c r="AA771" s="60"/>
      <c r="AB771" s="60"/>
      <c r="AC771" s="60"/>
      <c r="AD771" s="60"/>
      <c r="AE771" s="60"/>
      <c r="AF771" s="60"/>
      <c r="AG771" s="60"/>
      <c r="AH771" s="60"/>
      <c r="AI771" s="60"/>
      <c r="AJ771" s="60"/>
      <c r="AK771" s="60"/>
      <c r="AL771" s="60"/>
      <c r="AM771" s="61"/>
      <c r="AN771" s="59"/>
      <c r="AO771" s="60"/>
      <c r="AP771" s="60"/>
      <c r="AQ771" s="60"/>
      <c r="AR771" s="60"/>
      <c r="AS771" s="61"/>
      <c r="AT771" s="59"/>
      <c r="AU771" s="60"/>
      <c r="AV771" s="61"/>
      <c r="AW771" s="59"/>
      <c r="AX771" s="60"/>
      <c r="AY771" s="60"/>
      <c r="AZ771" s="60"/>
      <c r="BA771" s="60"/>
      <c r="BB771" s="60"/>
      <c r="BC771" s="60"/>
      <c r="BD771" s="60"/>
      <c r="BE771" s="60"/>
      <c r="BF771" s="60"/>
      <c r="BG771" s="60"/>
      <c r="BH771" s="61"/>
      <c r="BI771" s="59"/>
      <c r="BJ771" s="60"/>
      <c r="BK771" s="60"/>
      <c r="BL771" s="60"/>
      <c r="BM771" s="60"/>
      <c r="BN771" s="60"/>
      <c r="BO771" s="60"/>
      <c r="BP771" s="60"/>
      <c r="BQ771" s="60"/>
      <c r="BR771" s="60"/>
      <c r="BS771" s="60"/>
      <c r="BT771" s="60"/>
      <c r="BU771" s="61"/>
      <c r="BV771" s="59"/>
      <c r="BW771" s="62"/>
      <c r="BX771" s="62"/>
      <c r="BY771" s="60"/>
      <c r="BZ771" s="60"/>
      <c r="CA771" s="60"/>
      <c r="CB771" s="60"/>
      <c r="CC771" s="60"/>
      <c r="CD771" s="60"/>
      <c r="CE771" s="60"/>
      <c r="CF771" s="60"/>
      <c r="CG771" s="60"/>
      <c r="CH771" s="60"/>
      <c r="CI771" s="60"/>
      <c r="CJ771" s="60"/>
      <c r="CK771" s="60"/>
      <c r="CL771" s="60"/>
      <c r="CM771" s="61"/>
      <c r="CN771" s="58"/>
      <c r="CO771" s="58"/>
      <c r="CP771" s="58"/>
      <c r="CQ771" s="58"/>
      <c r="CR771" s="58"/>
      <c r="CS771" s="58"/>
      <c r="CT771" s="58"/>
      <c r="CU771" s="58"/>
      <c r="CV771" s="58"/>
      <c r="CW771" s="58"/>
      <c r="CX771" s="58"/>
      <c r="CY771" s="58"/>
      <c r="CZ771" s="58"/>
      <c r="DA771" s="58"/>
      <c r="DB771" s="58"/>
      <c r="DC771" s="58"/>
      <c r="DD771" s="58"/>
      <c r="DE771" s="58"/>
      <c r="DF771" s="58"/>
      <c r="DG771" s="58"/>
      <c r="DH771" s="58"/>
      <c r="DI771" s="58"/>
      <c r="DJ771" s="58"/>
      <c r="DK771" s="58"/>
      <c r="DL771" s="56"/>
      <c r="DM771" s="170" t="s">
        <v>823</v>
      </c>
      <c r="DN771" s="170"/>
      <c r="DO771" s="170"/>
      <c r="DP771" s="170"/>
      <c r="DQ771" s="170"/>
      <c r="DR771" s="170"/>
      <c r="DS771" s="171"/>
      <c r="DT771" s="172"/>
      <c r="DU771" s="186"/>
      <c r="DV771" s="209"/>
      <c r="DW771" s="190"/>
      <c r="DX771" s="190"/>
      <c r="DY771" s="190"/>
      <c r="DZ771" s="190"/>
      <c r="EA771" s="190"/>
      <c r="EB771" s="190"/>
      <c r="EC771" s="190"/>
      <c r="ED771" s="190"/>
      <c r="EE771" s="190"/>
      <c r="EF771" s="190"/>
      <c r="EG771" s="190"/>
      <c r="EH771" s="190"/>
      <c r="EI771" s="190"/>
      <c r="EJ771" s="190"/>
      <c r="EK771" s="190"/>
      <c r="EL771" s="190"/>
      <c r="EM771" s="190"/>
      <c r="EN771" s="190"/>
      <c r="EO771" s="190"/>
      <c r="EP771" s="190"/>
      <c r="EQ771" s="190"/>
      <c r="ER771" s="190"/>
      <c r="ES771" s="190"/>
      <c r="ET771" s="190"/>
      <c r="EU771" s="190"/>
      <c r="EV771" s="190"/>
      <c r="EW771" s="210"/>
      <c r="EX771" s="159"/>
      <c r="EY771" s="160"/>
      <c r="EZ771" s="160"/>
      <c r="FA771" s="160"/>
      <c r="FB771" s="160"/>
      <c r="FC771" s="160"/>
      <c r="FD771" s="160"/>
      <c r="FE771" s="160"/>
      <c r="FF771" s="160"/>
      <c r="FG771" s="160"/>
      <c r="FH771" s="160"/>
      <c r="FI771" s="161"/>
    </row>
    <row r="772" spans="1:182" ht="15.75" thickBot="1" x14ac:dyDescent="0.3">
      <c r="A772" s="39">
        <f>IF(A766&lt;&gt;"",A766,"")</f>
        <v>110</v>
      </c>
      <c r="B772" s="39" t="str">
        <f>IF(AND($A772&lt;&gt;"",B766&lt;&gt;""),B766,"")</f>
        <v/>
      </c>
      <c r="C772" s="67" t="s">
        <v>315</v>
      </c>
      <c r="D772" s="36"/>
      <c r="E772" s="148"/>
      <c r="F772" s="149"/>
      <c r="G772" s="149"/>
      <c r="H772" s="149"/>
      <c r="I772" s="149"/>
      <c r="J772" s="149"/>
      <c r="K772" s="149"/>
      <c r="L772" s="149"/>
      <c r="M772" s="149"/>
      <c r="N772" s="149"/>
      <c r="O772" s="150"/>
      <c r="P772" s="46" t="str">
        <f>IF(COUNTA(Q772:AM772)-COUNTBLANK(Q772:AM772)&gt;0,COUNTA(Q772:AM772)-COUNTBLANK(Q772:AM772)&amp;" Deposit types","")</f>
        <v/>
      </c>
      <c r="Q772" s="47" t="str">
        <f>IF(COUNTA(Q766:Q771)&gt;0,COUNTA(Q766:Q771),"")</f>
        <v/>
      </c>
      <c r="R772" s="48" t="str">
        <f t="shared" ref="R772:BK772" si="1421">IF(COUNTA(R766:R771)&gt;0,COUNTA(R766:R771),"")</f>
        <v/>
      </c>
      <c r="S772" s="48" t="str">
        <f t="shared" si="1421"/>
        <v/>
      </c>
      <c r="T772" s="48" t="str">
        <f t="shared" si="1421"/>
        <v/>
      </c>
      <c r="U772" s="48" t="str">
        <f t="shared" si="1421"/>
        <v/>
      </c>
      <c r="V772" s="48" t="str">
        <f t="shared" si="1421"/>
        <v/>
      </c>
      <c r="W772" s="48" t="str">
        <f t="shared" si="1421"/>
        <v/>
      </c>
      <c r="X772" s="48" t="str">
        <f t="shared" si="1421"/>
        <v/>
      </c>
      <c r="Y772" s="48" t="str">
        <f t="shared" si="1421"/>
        <v/>
      </c>
      <c r="Z772" s="48" t="str">
        <f t="shared" si="1421"/>
        <v/>
      </c>
      <c r="AA772" s="48" t="str">
        <f t="shared" si="1421"/>
        <v/>
      </c>
      <c r="AB772" s="48" t="str">
        <f>IF(COUNTA(AB766:AB771)&gt;0,COUNTA(AB766:AB771),"")</f>
        <v/>
      </c>
      <c r="AC772" s="48" t="str">
        <f t="shared" ref="AC772:BV772" si="1422">IF(COUNTA(AC766:AC771)&gt;0,COUNTA(AC766:AC771),"")</f>
        <v/>
      </c>
      <c r="AD772" s="48" t="str">
        <f t="shared" si="1422"/>
        <v/>
      </c>
      <c r="AE772" s="48" t="str">
        <f t="shared" si="1422"/>
        <v/>
      </c>
      <c r="AF772" s="48" t="str">
        <f t="shared" si="1422"/>
        <v/>
      </c>
      <c r="AG772" s="48" t="str">
        <f t="shared" si="1422"/>
        <v/>
      </c>
      <c r="AH772" s="48" t="str">
        <f t="shared" si="1422"/>
        <v/>
      </c>
      <c r="AI772" s="48" t="str">
        <f t="shared" si="1422"/>
        <v/>
      </c>
      <c r="AJ772" s="48" t="str">
        <f t="shared" si="1422"/>
        <v/>
      </c>
      <c r="AK772" s="48" t="str">
        <f t="shared" si="1422"/>
        <v/>
      </c>
      <c r="AL772" s="48" t="str">
        <f t="shared" si="1422"/>
        <v/>
      </c>
      <c r="AM772" s="49" t="str">
        <f t="shared" si="1422"/>
        <v/>
      </c>
      <c r="AN772" s="47" t="str">
        <f t="shared" si="1422"/>
        <v/>
      </c>
      <c r="AO772" s="48" t="str">
        <f t="shared" si="1422"/>
        <v/>
      </c>
      <c r="AP772" s="48" t="str">
        <f t="shared" si="1422"/>
        <v/>
      </c>
      <c r="AQ772" s="48" t="str">
        <f t="shared" si="1422"/>
        <v/>
      </c>
      <c r="AR772" s="48" t="str">
        <f t="shared" si="1422"/>
        <v/>
      </c>
      <c r="AS772" s="49" t="str">
        <f t="shared" si="1422"/>
        <v/>
      </c>
      <c r="AT772" s="47" t="str">
        <f t="shared" si="1422"/>
        <v/>
      </c>
      <c r="AU772" s="48" t="str">
        <f t="shared" si="1422"/>
        <v/>
      </c>
      <c r="AV772" s="49" t="str">
        <f t="shared" si="1422"/>
        <v/>
      </c>
      <c r="AW772" s="47" t="str">
        <f t="shared" si="1422"/>
        <v/>
      </c>
      <c r="AX772" s="48" t="str">
        <f t="shared" si="1422"/>
        <v/>
      </c>
      <c r="AY772" s="48" t="str">
        <f t="shared" si="1422"/>
        <v/>
      </c>
      <c r="AZ772" s="48" t="str">
        <f t="shared" si="1422"/>
        <v/>
      </c>
      <c r="BA772" s="48" t="str">
        <f t="shared" si="1422"/>
        <v/>
      </c>
      <c r="BB772" s="48" t="str">
        <f t="shared" si="1422"/>
        <v/>
      </c>
      <c r="BC772" s="48" t="str">
        <f t="shared" si="1422"/>
        <v/>
      </c>
      <c r="BD772" s="48" t="str">
        <f t="shared" si="1422"/>
        <v/>
      </c>
      <c r="BE772" s="48" t="str">
        <f t="shared" si="1422"/>
        <v/>
      </c>
      <c r="BF772" s="48" t="str">
        <f t="shared" si="1422"/>
        <v/>
      </c>
      <c r="BG772" s="48" t="str">
        <f t="shared" si="1422"/>
        <v/>
      </c>
      <c r="BH772" s="49" t="str">
        <f t="shared" si="1422"/>
        <v/>
      </c>
      <c r="BI772" s="47" t="str">
        <f t="shared" si="1422"/>
        <v/>
      </c>
      <c r="BJ772" s="48" t="str">
        <f t="shared" si="1422"/>
        <v/>
      </c>
      <c r="BK772" s="48" t="str">
        <f t="shared" si="1422"/>
        <v/>
      </c>
      <c r="BL772" s="48"/>
      <c r="BM772" s="48" t="str">
        <f t="shared" ref="BM772:BU772" si="1423">IF(COUNTA(BM766:BM771)&gt;0,COUNTA(BM766:BM771),"")</f>
        <v/>
      </c>
      <c r="BN772" s="48" t="str">
        <f t="shared" si="1423"/>
        <v/>
      </c>
      <c r="BO772" s="48" t="str">
        <f t="shared" si="1423"/>
        <v/>
      </c>
      <c r="BP772" s="48" t="str">
        <f t="shared" si="1423"/>
        <v/>
      </c>
      <c r="BQ772" s="48" t="str">
        <f t="shared" si="1423"/>
        <v/>
      </c>
      <c r="BR772" s="48" t="str">
        <f t="shared" si="1423"/>
        <v/>
      </c>
      <c r="BS772" s="48" t="str">
        <f t="shared" si="1423"/>
        <v/>
      </c>
      <c r="BT772" s="48" t="str">
        <f t="shared" si="1423"/>
        <v/>
      </c>
      <c r="BU772" s="49" t="str">
        <f t="shared" si="1423"/>
        <v/>
      </c>
      <c r="BV772" s="47" t="str">
        <f>IF(COUNTA(BV766:BV771)&gt;0,COUNTA(BV766:BV771),"")</f>
        <v/>
      </c>
      <c r="BW772" s="48" t="str">
        <f t="shared" ref="BW772:DL772" si="1424">IF(COUNTA(BW766:BW771)&gt;0,COUNTA(BW766:BW771),"")</f>
        <v/>
      </c>
      <c r="BX772" s="48" t="str">
        <f t="shared" si="1424"/>
        <v/>
      </c>
      <c r="BY772" s="48" t="str">
        <f t="shared" si="1424"/>
        <v/>
      </c>
      <c r="BZ772" s="48" t="str">
        <f t="shared" si="1424"/>
        <v/>
      </c>
      <c r="CA772" s="48" t="str">
        <f t="shared" si="1424"/>
        <v/>
      </c>
      <c r="CB772" s="48" t="str">
        <f t="shared" si="1424"/>
        <v/>
      </c>
      <c r="CC772" s="48" t="str">
        <f t="shared" si="1424"/>
        <v/>
      </c>
      <c r="CD772" s="48" t="str">
        <f t="shared" si="1424"/>
        <v/>
      </c>
      <c r="CE772" s="48" t="str">
        <f t="shared" si="1424"/>
        <v/>
      </c>
      <c r="CF772" s="48" t="str">
        <f t="shared" si="1424"/>
        <v/>
      </c>
      <c r="CG772" s="48" t="str">
        <f t="shared" si="1424"/>
        <v/>
      </c>
      <c r="CH772" s="48" t="str">
        <f t="shared" si="1424"/>
        <v/>
      </c>
      <c r="CI772" s="48" t="str">
        <f t="shared" si="1424"/>
        <v/>
      </c>
      <c r="CJ772" s="48" t="str">
        <f t="shared" si="1424"/>
        <v/>
      </c>
      <c r="CK772" s="48" t="str">
        <f t="shared" si="1424"/>
        <v/>
      </c>
      <c r="CL772" s="48" t="str">
        <f t="shared" si="1424"/>
        <v/>
      </c>
      <c r="CM772" s="49" t="str">
        <f t="shared" si="1424"/>
        <v/>
      </c>
      <c r="CN772" s="47" t="str">
        <f t="shared" si="1424"/>
        <v/>
      </c>
      <c r="CO772" s="48" t="str">
        <f t="shared" si="1424"/>
        <v/>
      </c>
      <c r="CP772" s="48" t="str">
        <f t="shared" si="1424"/>
        <v/>
      </c>
      <c r="CQ772" s="48" t="str">
        <f t="shared" si="1424"/>
        <v/>
      </c>
      <c r="CR772" s="48" t="str">
        <f t="shared" si="1424"/>
        <v/>
      </c>
      <c r="CS772" s="48" t="str">
        <f t="shared" si="1424"/>
        <v/>
      </c>
      <c r="CT772" s="48" t="str">
        <f t="shared" si="1424"/>
        <v/>
      </c>
      <c r="CU772" s="48" t="str">
        <f t="shared" si="1424"/>
        <v/>
      </c>
      <c r="CV772" s="48" t="str">
        <f t="shared" si="1424"/>
        <v/>
      </c>
      <c r="CW772" s="48" t="str">
        <f t="shared" si="1424"/>
        <v/>
      </c>
      <c r="CX772" s="48" t="str">
        <f t="shared" si="1424"/>
        <v/>
      </c>
      <c r="CY772" s="48" t="str">
        <f t="shared" si="1424"/>
        <v/>
      </c>
      <c r="CZ772" s="48" t="str">
        <f t="shared" si="1424"/>
        <v/>
      </c>
      <c r="DA772" s="48" t="str">
        <f t="shared" si="1424"/>
        <v/>
      </c>
      <c r="DB772" s="48" t="str">
        <f t="shared" si="1424"/>
        <v/>
      </c>
      <c r="DC772" s="48" t="str">
        <f t="shared" si="1424"/>
        <v/>
      </c>
      <c r="DD772" s="48" t="str">
        <f t="shared" si="1424"/>
        <v/>
      </c>
      <c r="DE772" s="48" t="str">
        <f t="shared" si="1424"/>
        <v/>
      </c>
      <c r="DF772" s="48" t="str">
        <f t="shared" si="1424"/>
        <v/>
      </c>
      <c r="DG772" s="48" t="str">
        <f t="shared" si="1424"/>
        <v/>
      </c>
      <c r="DH772" s="48" t="str">
        <f t="shared" si="1424"/>
        <v/>
      </c>
      <c r="DI772" s="48" t="str">
        <f t="shared" si="1424"/>
        <v/>
      </c>
      <c r="DJ772" s="48" t="str">
        <f t="shared" si="1424"/>
        <v/>
      </c>
      <c r="DK772" s="48" t="str">
        <f t="shared" si="1424"/>
        <v/>
      </c>
      <c r="DL772" s="49" t="str">
        <f t="shared" si="1424"/>
        <v/>
      </c>
      <c r="DM772" s="170" t="s">
        <v>822</v>
      </c>
      <c r="DN772" s="170"/>
      <c r="DO772" s="170"/>
      <c r="DP772" s="170"/>
      <c r="DQ772" s="170"/>
      <c r="DR772" s="170"/>
      <c r="DS772" s="171"/>
      <c r="DT772" s="187"/>
      <c r="DU772" s="172"/>
      <c r="DV772" s="211"/>
      <c r="DW772" s="212"/>
      <c r="DX772" s="212"/>
      <c r="DY772" s="212"/>
      <c r="DZ772" s="212"/>
      <c r="EA772" s="212"/>
      <c r="EB772" s="212"/>
      <c r="EC772" s="212"/>
      <c r="ED772" s="212"/>
      <c r="EE772" s="212"/>
      <c r="EF772" s="212"/>
      <c r="EG772" s="212"/>
      <c r="EH772" s="212"/>
      <c r="EI772" s="212"/>
      <c r="EJ772" s="212"/>
      <c r="EK772" s="212"/>
      <c r="EL772" s="212"/>
      <c r="EM772" s="212"/>
      <c r="EN772" s="212"/>
      <c r="EO772" s="212"/>
      <c r="EP772" s="212"/>
      <c r="EQ772" s="212"/>
      <c r="ER772" s="212"/>
      <c r="ES772" s="212"/>
      <c r="ET772" s="212"/>
      <c r="EU772" s="212"/>
      <c r="EV772" s="212"/>
      <c r="EW772" s="213"/>
      <c r="EX772" s="151"/>
      <c r="EY772" s="149"/>
      <c r="EZ772" s="149"/>
      <c r="FA772" s="149"/>
      <c r="FB772" s="149"/>
      <c r="FC772" s="149"/>
      <c r="FD772" s="149"/>
      <c r="FE772" s="149"/>
      <c r="FF772" s="149"/>
      <c r="FG772" s="149"/>
      <c r="FH772" s="149"/>
      <c r="FI772" s="152"/>
    </row>
    <row r="773" spans="1:182" x14ac:dyDescent="0.25">
      <c r="A773" s="40">
        <f>A766+1</f>
        <v>111</v>
      </c>
      <c r="B773" s="29"/>
      <c r="C773" s="65" t="s">
        <v>531</v>
      </c>
      <c r="D773" s="41" t="str">
        <f>IF(MAX(F773:F778)&gt;0,MAX(F773:F778),"")</f>
        <v/>
      </c>
      <c r="E773" s="30"/>
      <c r="F773" s="45" t="str">
        <f>IF(I773&lt;&gt;"",1,"")</f>
        <v/>
      </c>
      <c r="G773" s="45" t="str">
        <f>IF(AND(I773&lt;&gt;"",D774&lt;&gt;""),D774,"")</f>
        <v/>
      </c>
      <c r="H773" s="45" t="str">
        <f>IF(AND(I773&lt;&gt;"",D775&lt;&gt;""),D777,"")</f>
        <v/>
      </c>
      <c r="I773" s="29"/>
      <c r="J773" s="146"/>
      <c r="K773" s="40" t="str">
        <f t="shared" ref="K773:K778" si="1425">IF(J773&lt;&gt;"",IF(ISNA(VLOOKUP(J773,PlanetTypeTable,2,FALSE)),"&lt;Unknown&gt;",VLOOKUP(J773,PlanetTypeTable,2,FALSE)),"")</f>
        <v/>
      </c>
      <c r="L773" s="34"/>
      <c r="M773" s="34"/>
      <c r="N773" s="34"/>
      <c r="O773" s="34"/>
      <c r="P773" s="29"/>
      <c r="Q773" s="50"/>
      <c r="R773" s="30"/>
      <c r="S773" s="30"/>
      <c r="T773" s="30"/>
      <c r="U773" s="30"/>
      <c r="V773" s="30"/>
      <c r="W773" s="30"/>
      <c r="X773" s="30"/>
      <c r="Y773" s="30"/>
      <c r="Z773" s="30"/>
      <c r="AA773" s="30"/>
      <c r="AB773" s="30"/>
      <c r="AC773" s="30"/>
      <c r="AD773" s="30"/>
      <c r="AE773" s="30"/>
      <c r="AF773" s="30"/>
      <c r="AG773" s="30"/>
      <c r="AH773" s="30"/>
      <c r="AI773" s="30"/>
      <c r="AJ773" s="30"/>
      <c r="AK773" s="30"/>
      <c r="AL773" s="30"/>
      <c r="AM773" s="51"/>
      <c r="AN773" s="50"/>
      <c r="AO773" s="30"/>
      <c r="AP773" s="30"/>
      <c r="AQ773" s="30"/>
      <c r="AR773" s="30"/>
      <c r="AS773" s="51"/>
      <c r="AT773" s="50"/>
      <c r="AU773" s="30"/>
      <c r="AV773" s="51"/>
      <c r="AW773" s="50"/>
      <c r="AX773" s="30"/>
      <c r="AY773" s="30"/>
      <c r="AZ773" s="30"/>
      <c r="BA773" s="30"/>
      <c r="BB773" s="30"/>
      <c r="BC773" s="30"/>
      <c r="BD773" s="30"/>
      <c r="BE773" s="30"/>
      <c r="BF773" s="30"/>
      <c r="BG773" s="30"/>
      <c r="BH773" s="51"/>
      <c r="BI773" s="50"/>
      <c r="BJ773" s="30"/>
      <c r="BK773" s="30"/>
      <c r="BL773" s="30"/>
      <c r="BM773" s="30"/>
      <c r="BN773" s="30"/>
      <c r="BO773" s="30"/>
      <c r="BP773" s="30"/>
      <c r="BQ773" s="30"/>
      <c r="BR773" s="30"/>
      <c r="BS773" s="30"/>
      <c r="BT773" s="30"/>
      <c r="BU773" s="51"/>
      <c r="BV773" s="50"/>
      <c r="BW773" s="52"/>
      <c r="BX773" s="52"/>
      <c r="BY773" s="30"/>
      <c r="BZ773" s="30"/>
      <c r="CA773" s="30"/>
      <c r="CB773" s="30"/>
      <c r="CC773" s="30"/>
      <c r="CD773" s="30"/>
      <c r="CE773" s="30"/>
      <c r="CF773" s="30"/>
      <c r="CG773" s="30"/>
      <c r="CH773" s="30"/>
      <c r="CI773" s="30"/>
      <c r="CJ773" s="30"/>
      <c r="CK773" s="30"/>
      <c r="CL773" s="30"/>
      <c r="CM773" s="51"/>
      <c r="CN773" s="53"/>
      <c r="CO773" s="53"/>
      <c r="CP773" s="53"/>
      <c r="CQ773" s="53"/>
      <c r="CR773" s="53"/>
      <c r="CS773" s="53"/>
      <c r="CT773" s="53"/>
      <c r="CU773" s="53"/>
      <c r="CV773" s="53"/>
      <c r="CW773" s="53"/>
      <c r="CX773" s="53"/>
      <c r="CY773" s="53"/>
      <c r="CZ773" s="53"/>
      <c r="DA773" s="53"/>
      <c r="DB773" s="53"/>
      <c r="DC773" s="53"/>
      <c r="DD773" s="53"/>
      <c r="DE773" s="53"/>
      <c r="DF773" s="53"/>
      <c r="DG773" s="53"/>
      <c r="DH773" s="53"/>
      <c r="DI773" s="53"/>
      <c r="DJ773" s="53"/>
      <c r="DK773" s="53"/>
      <c r="DL773" s="51"/>
      <c r="DM773" s="162" t="s">
        <v>249</v>
      </c>
      <c r="DN773" s="30"/>
      <c r="DO773" s="30"/>
      <c r="DP773" s="30"/>
      <c r="DQ773" s="30"/>
      <c r="DR773" s="30"/>
      <c r="DS773" s="30"/>
      <c r="DT773" s="30"/>
      <c r="DU773" s="51"/>
      <c r="DV773" s="163" t="s">
        <v>249</v>
      </c>
      <c r="DW773" s="30"/>
      <c r="DX773" s="30"/>
      <c r="DY773" s="30"/>
      <c r="DZ773" s="30"/>
      <c r="EA773" s="30"/>
      <c r="EB773" s="30"/>
      <c r="EC773" s="30"/>
      <c r="ED773" s="53"/>
      <c r="EE773" s="51"/>
      <c r="EF773" s="163" t="s">
        <v>249</v>
      </c>
      <c r="EG773" s="30"/>
      <c r="EH773" s="30"/>
      <c r="EI773" s="63"/>
      <c r="EJ773" s="30"/>
      <c r="EK773" s="30"/>
      <c r="EL773" s="30"/>
      <c r="EM773" s="30"/>
      <c r="EN773" s="51"/>
      <c r="EO773" s="163" t="s">
        <v>249</v>
      </c>
      <c r="EP773" s="30"/>
      <c r="EQ773" s="30"/>
      <c r="ER773" s="30"/>
      <c r="ES773" s="30"/>
      <c r="ET773" s="30"/>
      <c r="EU773" s="30"/>
      <c r="EV773" s="30"/>
      <c r="EW773" s="51"/>
      <c r="EX773" s="156"/>
      <c r="EY773" s="157"/>
      <c r="EZ773" s="157"/>
      <c r="FA773" s="157"/>
      <c r="FB773" s="157"/>
      <c r="FC773" s="157"/>
      <c r="FD773" s="157"/>
      <c r="FE773" s="157"/>
      <c r="FF773" s="157"/>
      <c r="FG773" s="157"/>
      <c r="FH773" s="157"/>
      <c r="FI773" s="158"/>
      <c r="FR773" s="25" t="str">
        <f>IF(FS773&lt;&gt;"",MAX(FR$3:FR772)+1,"")</f>
        <v/>
      </c>
      <c r="FS773" s="25" t="str">
        <f>IF(B773&lt;&gt;"",B773,"")</f>
        <v/>
      </c>
      <c r="FT773" s="25" t="str">
        <f>IF(D774&lt;&gt;"",D774,"")</f>
        <v/>
      </c>
      <c r="FV773" s="24" t="str">
        <f>IF(FW773&lt;&gt;"",MAX($FV$3:FV772)+1,"")</f>
        <v/>
      </c>
      <c r="FW773" s="24" t="str">
        <f>IF($B773&lt;&gt;"",LEFT(E773,2),"")</f>
        <v/>
      </c>
      <c r="FX773" s="24" t="str">
        <f t="shared" ref="FX773:FX777" si="1426">IF($B773&lt;&gt;"",I773,"")</f>
        <v/>
      </c>
      <c r="FY773" s="24" t="str">
        <f t="shared" ref="FY773:FY777" si="1427">IF($B773&lt;&gt;"",J773,"")</f>
        <v/>
      </c>
      <c r="FZ773" s="24" t="str">
        <f t="shared" ref="FZ773:FZ777" si="1428">IF($B773&lt;&gt;"",K773,"")</f>
        <v/>
      </c>
    </row>
    <row r="774" spans="1:182" x14ac:dyDescent="0.25">
      <c r="A774" s="38" t="str">
        <f>IF(AND(A773&lt;&gt;"",I774&lt;&gt;""),A773,"")</f>
        <v/>
      </c>
      <c r="B774" s="37" t="str">
        <f t="shared" ref="B774" si="1429">IF(AND($A774&lt;&gt;"",B773&lt;&gt;""),B773,"")</f>
        <v/>
      </c>
      <c r="C774" s="66" t="s">
        <v>72</v>
      </c>
      <c r="D774" s="32"/>
      <c r="E774" s="44" t="str">
        <f>IF(AND(I774&lt;&gt;"",E773&lt;&gt;""),E773,"")</f>
        <v/>
      </c>
      <c r="F774" s="44" t="str">
        <f>IF(I774&lt;&gt;"",MAX(F773:F773)+1,"")</f>
        <v/>
      </c>
      <c r="G774" s="44" t="str">
        <f>IF(AND(I774&lt;&gt;"",D774&lt;&gt;""),D774,"")</f>
        <v/>
      </c>
      <c r="H774" s="44" t="str">
        <f>IF(AND(I774&lt;&gt;"",D775&lt;&gt;""),D777,"")</f>
        <v/>
      </c>
      <c r="I774" s="31"/>
      <c r="J774" s="33"/>
      <c r="K774" s="38" t="str">
        <f t="shared" si="1425"/>
        <v/>
      </c>
      <c r="L774" s="153"/>
      <c r="M774" s="153"/>
      <c r="N774" s="153"/>
      <c r="O774" s="153"/>
      <c r="P774" s="31"/>
      <c r="Q774" s="54"/>
      <c r="R774" s="55"/>
      <c r="S774" s="55"/>
      <c r="T774" s="55"/>
      <c r="U774" s="55"/>
      <c r="V774" s="55"/>
      <c r="W774" s="55"/>
      <c r="X774" s="55"/>
      <c r="Y774" s="55"/>
      <c r="Z774" s="55"/>
      <c r="AA774" s="55"/>
      <c r="AB774" s="55"/>
      <c r="AC774" s="55"/>
      <c r="AD774" s="55"/>
      <c r="AE774" s="55"/>
      <c r="AF774" s="55"/>
      <c r="AG774" s="55"/>
      <c r="AH774" s="55"/>
      <c r="AI774" s="55"/>
      <c r="AJ774" s="55"/>
      <c r="AK774" s="55"/>
      <c r="AL774" s="55"/>
      <c r="AM774" s="56"/>
      <c r="AN774" s="54"/>
      <c r="AO774" s="55"/>
      <c r="AP774" s="55"/>
      <c r="AQ774" s="55"/>
      <c r="AR774" s="55"/>
      <c r="AS774" s="56"/>
      <c r="AT774" s="54"/>
      <c r="AU774" s="55"/>
      <c r="AV774" s="56"/>
      <c r="AW774" s="54"/>
      <c r="AX774" s="55"/>
      <c r="AY774" s="55"/>
      <c r="AZ774" s="55"/>
      <c r="BA774" s="55"/>
      <c r="BB774" s="55"/>
      <c r="BC774" s="55"/>
      <c r="BD774" s="55"/>
      <c r="BE774" s="55"/>
      <c r="BF774" s="55"/>
      <c r="BG774" s="55"/>
      <c r="BH774" s="56"/>
      <c r="BI774" s="54"/>
      <c r="BJ774" s="55"/>
      <c r="BK774" s="55"/>
      <c r="BL774" s="55"/>
      <c r="BM774" s="55"/>
      <c r="BN774" s="55"/>
      <c r="BO774" s="55"/>
      <c r="BP774" s="55"/>
      <c r="BQ774" s="55"/>
      <c r="BR774" s="55"/>
      <c r="BS774" s="55"/>
      <c r="BT774" s="55"/>
      <c r="BU774" s="56"/>
      <c r="BV774" s="54"/>
      <c r="BW774" s="57"/>
      <c r="BX774" s="57"/>
      <c r="BY774" s="55"/>
      <c r="BZ774" s="55"/>
      <c r="CA774" s="55"/>
      <c r="CB774" s="55"/>
      <c r="CC774" s="55"/>
      <c r="CD774" s="55"/>
      <c r="CE774" s="55"/>
      <c r="CF774" s="55"/>
      <c r="CG774" s="55"/>
      <c r="CH774" s="55"/>
      <c r="CI774" s="55"/>
      <c r="CJ774" s="55"/>
      <c r="CK774" s="55"/>
      <c r="CL774" s="55"/>
      <c r="CM774" s="56"/>
      <c r="CN774" s="58"/>
      <c r="CO774" s="58"/>
      <c r="CP774" s="58"/>
      <c r="CQ774" s="58"/>
      <c r="CR774" s="58"/>
      <c r="CS774" s="58"/>
      <c r="CT774" s="58"/>
      <c r="CU774" s="58"/>
      <c r="CV774" s="58"/>
      <c r="CW774" s="58"/>
      <c r="CX774" s="58"/>
      <c r="CY774" s="58"/>
      <c r="CZ774" s="58"/>
      <c r="DA774" s="58"/>
      <c r="DB774" s="58"/>
      <c r="DC774" s="58"/>
      <c r="DD774" s="58"/>
      <c r="DE774" s="58"/>
      <c r="DF774" s="58"/>
      <c r="DG774" s="58"/>
      <c r="DH774" s="58"/>
      <c r="DI774" s="58"/>
      <c r="DJ774" s="58"/>
      <c r="DK774" s="58"/>
      <c r="DL774" s="56"/>
      <c r="DM774" s="167" t="s">
        <v>44</v>
      </c>
      <c r="DN774" s="55"/>
      <c r="DO774" s="55"/>
      <c r="DP774" s="55"/>
      <c r="DQ774" s="55"/>
      <c r="DR774" s="55"/>
      <c r="DS774" s="55"/>
      <c r="DT774" s="55"/>
      <c r="DU774" s="56"/>
      <c r="DV774" s="168" t="s">
        <v>44</v>
      </c>
      <c r="DW774" s="55"/>
      <c r="DX774" s="55"/>
      <c r="DY774" s="55"/>
      <c r="DZ774" s="55"/>
      <c r="EA774" s="55"/>
      <c r="EB774" s="55"/>
      <c r="EC774" s="55"/>
      <c r="ED774" s="58"/>
      <c r="EE774" s="56"/>
      <c r="EF774" s="168" t="s">
        <v>44</v>
      </c>
      <c r="EG774" s="55"/>
      <c r="EH774" s="55"/>
      <c r="EI774" s="55"/>
      <c r="EJ774" s="55"/>
      <c r="EK774" s="55"/>
      <c r="EL774" s="55"/>
      <c r="EM774" s="55"/>
      <c r="EN774" s="56"/>
      <c r="EO774" s="168" t="s">
        <v>44</v>
      </c>
      <c r="EP774" s="55"/>
      <c r="EQ774" s="55"/>
      <c r="ER774" s="55"/>
      <c r="ES774" s="55"/>
      <c r="ET774" s="55"/>
      <c r="EU774" s="55"/>
      <c r="EV774" s="55"/>
      <c r="EW774" s="56"/>
      <c r="EX774" s="159"/>
      <c r="EY774" s="160"/>
      <c r="EZ774" s="160"/>
      <c r="FA774" s="160"/>
      <c r="FB774" s="160"/>
      <c r="FC774" s="160"/>
      <c r="FD774" s="160"/>
      <c r="FE774" s="160"/>
      <c r="FF774" s="160"/>
      <c r="FG774" s="160"/>
      <c r="FH774" s="160"/>
      <c r="FI774" s="161"/>
      <c r="FV774" s="24" t="str">
        <f>IF(FW774&lt;&gt;"",MAX($FV$3:FV773)+1,"")</f>
        <v/>
      </c>
      <c r="FW774" s="24" t="str">
        <f>IF($B774&lt;&gt;"",LEFT(E774,2),"")</f>
        <v/>
      </c>
      <c r="FX774" s="24" t="str">
        <f t="shared" si="1426"/>
        <v/>
      </c>
      <c r="FY774" s="24" t="str">
        <f t="shared" si="1427"/>
        <v/>
      </c>
      <c r="FZ774" s="24" t="str">
        <f t="shared" si="1428"/>
        <v/>
      </c>
    </row>
    <row r="775" spans="1:182" x14ac:dyDescent="0.25">
      <c r="A775" s="38" t="str">
        <f>IF(AND(A774&lt;&gt;"",I775&lt;&gt;""),A773,"")</f>
        <v/>
      </c>
      <c r="B775" s="38" t="str">
        <f t="shared" ref="B775" si="1430">IF(AND($A775&lt;&gt;"",B773&lt;&gt;""),B773,"")</f>
        <v/>
      </c>
      <c r="C775" s="65" t="s">
        <v>317</v>
      </c>
      <c r="D775" s="33"/>
      <c r="E775" s="44" t="str">
        <f>IF(AND(I775&lt;&gt;"",E773&lt;&gt;""),E773,"")</f>
        <v/>
      </c>
      <c r="F775" s="44" t="str">
        <f>IF(I775&lt;&gt;"",MAX(F773:F774)+1,"")</f>
        <v/>
      </c>
      <c r="G775" s="44" t="str">
        <f>IF(AND(I775&lt;&gt;"",D774&lt;&gt;""),D774,"")</f>
        <v/>
      </c>
      <c r="H775" s="44" t="str">
        <f>IF(AND(I775&lt;&gt;"",D775&lt;&gt;""),D777,"")</f>
        <v/>
      </c>
      <c r="I775" s="31"/>
      <c r="J775" s="33"/>
      <c r="K775" s="38" t="str">
        <f t="shared" si="1425"/>
        <v/>
      </c>
      <c r="L775" s="153"/>
      <c r="M775" s="153"/>
      <c r="N775" s="153"/>
      <c r="O775" s="153"/>
      <c r="P775" s="31"/>
      <c r="Q775" s="54"/>
      <c r="R775" s="55"/>
      <c r="S775" s="55"/>
      <c r="T775" s="55"/>
      <c r="U775" s="55"/>
      <c r="V775" s="55"/>
      <c r="W775" s="55"/>
      <c r="X775" s="55"/>
      <c r="Y775" s="55"/>
      <c r="Z775" s="55"/>
      <c r="AA775" s="55"/>
      <c r="AB775" s="55"/>
      <c r="AC775" s="55"/>
      <c r="AD775" s="55"/>
      <c r="AE775" s="55"/>
      <c r="AF775" s="55"/>
      <c r="AG775" s="55"/>
      <c r="AH775" s="55"/>
      <c r="AI775" s="55"/>
      <c r="AJ775" s="55"/>
      <c r="AK775" s="55"/>
      <c r="AL775" s="55"/>
      <c r="AM775" s="56"/>
      <c r="AN775" s="54"/>
      <c r="AO775" s="55"/>
      <c r="AP775" s="55"/>
      <c r="AQ775" s="55"/>
      <c r="AR775" s="55"/>
      <c r="AS775" s="56"/>
      <c r="AT775" s="54"/>
      <c r="AU775" s="55"/>
      <c r="AV775" s="56"/>
      <c r="AW775" s="54"/>
      <c r="AX775" s="55"/>
      <c r="AY775" s="55"/>
      <c r="AZ775" s="55"/>
      <c r="BA775" s="55"/>
      <c r="BB775" s="55"/>
      <c r="BC775" s="55"/>
      <c r="BD775" s="55"/>
      <c r="BE775" s="55"/>
      <c r="BF775" s="55"/>
      <c r="BG775" s="55"/>
      <c r="BH775" s="56"/>
      <c r="BI775" s="54"/>
      <c r="BJ775" s="55"/>
      <c r="BK775" s="55"/>
      <c r="BL775" s="55"/>
      <c r="BM775" s="55"/>
      <c r="BN775" s="55"/>
      <c r="BO775" s="55"/>
      <c r="BP775" s="55"/>
      <c r="BQ775" s="55"/>
      <c r="BR775" s="55"/>
      <c r="BS775" s="55"/>
      <c r="BT775" s="55"/>
      <c r="BU775" s="56"/>
      <c r="BV775" s="54"/>
      <c r="BW775" s="57"/>
      <c r="BX775" s="57"/>
      <c r="BY775" s="55"/>
      <c r="BZ775" s="55"/>
      <c r="CA775" s="55"/>
      <c r="CB775" s="55"/>
      <c r="CC775" s="55"/>
      <c r="CD775" s="55"/>
      <c r="CE775" s="55"/>
      <c r="CF775" s="55"/>
      <c r="CG775" s="55"/>
      <c r="CH775" s="55"/>
      <c r="CI775" s="55"/>
      <c r="CJ775" s="55"/>
      <c r="CK775" s="55"/>
      <c r="CL775" s="55"/>
      <c r="CM775" s="56"/>
      <c r="CN775" s="58"/>
      <c r="CO775" s="58"/>
      <c r="CP775" s="58"/>
      <c r="CQ775" s="58"/>
      <c r="CR775" s="58"/>
      <c r="CS775" s="58"/>
      <c r="CT775" s="58"/>
      <c r="CU775" s="58"/>
      <c r="CV775" s="58"/>
      <c r="CW775" s="58"/>
      <c r="CX775" s="58"/>
      <c r="CY775" s="58"/>
      <c r="CZ775" s="58"/>
      <c r="DA775" s="58"/>
      <c r="DB775" s="58"/>
      <c r="DC775" s="58"/>
      <c r="DD775" s="58"/>
      <c r="DE775" s="58"/>
      <c r="DF775" s="58"/>
      <c r="DG775" s="58"/>
      <c r="DH775" s="58"/>
      <c r="DI775" s="58"/>
      <c r="DJ775" s="58"/>
      <c r="DK775" s="58"/>
      <c r="DL775" s="56"/>
      <c r="DM775" s="165" t="s">
        <v>45</v>
      </c>
      <c r="DN775" s="55"/>
      <c r="DO775" s="55"/>
      <c r="DP775" s="55"/>
      <c r="DQ775" s="55"/>
      <c r="DR775" s="55"/>
      <c r="DS775" s="55"/>
      <c r="DT775" s="55"/>
      <c r="DU775" s="56"/>
      <c r="DV775" s="166" t="s">
        <v>45</v>
      </c>
      <c r="DW775" s="55"/>
      <c r="DX775" s="55"/>
      <c r="DY775" s="55"/>
      <c r="DZ775" s="55"/>
      <c r="EA775" s="55"/>
      <c r="EB775" s="55"/>
      <c r="EC775" s="55"/>
      <c r="ED775" s="58"/>
      <c r="EE775" s="56"/>
      <c r="EF775" s="166" t="s">
        <v>45</v>
      </c>
      <c r="EG775" s="55"/>
      <c r="EH775" s="55"/>
      <c r="EI775" s="55"/>
      <c r="EJ775" s="55"/>
      <c r="EK775" s="55"/>
      <c r="EL775" s="55"/>
      <c r="EM775" s="55"/>
      <c r="EN775" s="56"/>
      <c r="EO775" s="166" t="s">
        <v>45</v>
      </c>
      <c r="EP775" s="55"/>
      <c r="EQ775" s="55"/>
      <c r="ER775" s="55"/>
      <c r="ES775" s="55"/>
      <c r="ET775" s="55"/>
      <c r="EU775" s="55"/>
      <c r="EV775" s="55"/>
      <c r="EW775" s="56"/>
      <c r="EX775" s="159"/>
      <c r="EY775" s="160"/>
      <c r="EZ775" s="160"/>
      <c r="FA775" s="160"/>
      <c r="FB775" s="160"/>
      <c r="FC775" s="160"/>
      <c r="FD775" s="160"/>
      <c r="FE775" s="160"/>
      <c r="FF775" s="160"/>
      <c r="FG775" s="160"/>
      <c r="FH775" s="160"/>
      <c r="FI775" s="161"/>
      <c r="FV775" s="24" t="str">
        <f>IF(FW775&lt;&gt;"",MAX($FV$3:FV774)+1,"")</f>
        <v/>
      </c>
      <c r="FW775" s="24" t="str">
        <f>IF($B775&lt;&gt;"",LEFT(E775,2),"")</f>
        <v/>
      </c>
      <c r="FX775" s="24" t="str">
        <f t="shared" si="1426"/>
        <v/>
      </c>
      <c r="FY775" s="24" t="str">
        <f t="shared" si="1427"/>
        <v/>
      </c>
      <c r="FZ775" s="24" t="str">
        <f t="shared" si="1428"/>
        <v/>
      </c>
    </row>
    <row r="776" spans="1:182" x14ac:dyDescent="0.25">
      <c r="A776" s="38" t="str">
        <f>IF(AND(A775&lt;&gt;"",I776&lt;&gt;""),A773,"")</f>
        <v/>
      </c>
      <c r="B776" s="38" t="str">
        <f t="shared" ref="B776" si="1431">IF(AND($A776&lt;&gt;"",B773&lt;&gt;""),B773,"")</f>
        <v/>
      </c>
      <c r="C776" s="65" t="s">
        <v>318</v>
      </c>
      <c r="D776" s="33"/>
      <c r="E776" s="44" t="str">
        <f>IF(AND(I776&lt;&gt;"",E773&lt;&gt;""),E773,"")</f>
        <v/>
      </c>
      <c r="F776" s="44" t="str">
        <f>IF(I776&lt;&gt;"",MAX(F773:F775)+1,"")</f>
        <v/>
      </c>
      <c r="G776" s="44" t="str">
        <f>IF(AND(I776&lt;&gt;"",D774&lt;&gt;""),D774,"")</f>
        <v/>
      </c>
      <c r="H776" s="44" t="str">
        <f>IF(AND(I776&lt;&gt;"",D775&lt;&gt;""),D777,"")</f>
        <v/>
      </c>
      <c r="I776" s="31"/>
      <c r="J776" s="33"/>
      <c r="K776" s="38" t="str">
        <f t="shared" si="1425"/>
        <v/>
      </c>
      <c r="L776" s="153"/>
      <c r="M776" s="153"/>
      <c r="N776" s="153"/>
      <c r="O776" s="153"/>
      <c r="P776" s="31"/>
      <c r="Q776" s="54"/>
      <c r="R776" s="55"/>
      <c r="S776" s="55"/>
      <c r="T776" s="55"/>
      <c r="U776" s="55"/>
      <c r="V776" s="55"/>
      <c r="W776" s="55"/>
      <c r="X776" s="55"/>
      <c r="Y776" s="55"/>
      <c r="Z776" s="55"/>
      <c r="AA776" s="55"/>
      <c r="AB776" s="55"/>
      <c r="AC776" s="55"/>
      <c r="AD776" s="55"/>
      <c r="AE776" s="55"/>
      <c r="AF776" s="55"/>
      <c r="AG776" s="55"/>
      <c r="AH776" s="55"/>
      <c r="AI776" s="55"/>
      <c r="AJ776" s="55"/>
      <c r="AK776" s="55"/>
      <c r="AL776" s="55"/>
      <c r="AM776" s="56"/>
      <c r="AN776" s="54"/>
      <c r="AO776" s="55"/>
      <c r="AP776" s="55"/>
      <c r="AQ776" s="55"/>
      <c r="AR776" s="55"/>
      <c r="AS776" s="56"/>
      <c r="AT776" s="54"/>
      <c r="AU776" s="55"/>
      <c r="AV776" s="56"/>
      <c r="AW776" s="54"/>
      <c r="AX776" s="55"/>
      <c r="AY776" s="55"/>
      <c r="AZ776" s="55"/>
      <c r="BA776" s="55"/>
      <c r="BB776" s="55"/>
      <c r="BC776" s="55"/>
      <c r="BD776" s="55"/>
      <c r="BE776" s="55"/>
      <c r="BF776" s="55"/>
      <c r="BG776" s="55"/>
      <c r="BH776" s="56"/>
      <c r="BI776" s="54"/>
      <c r="BJ776" s="55"/>
      <c r="BK776" s="55"/>
      <c r="BL776" s="55"/>
      <c r="BM776" s="55"/>
      <c r="BN776" s="55"/>
      <c r="BO776" s="55"/>
      <c r="BP776" s="55"/>
      <c r="BQ776" s="55"/>
      <c r="BR776" s="55"/>
      <c r="BS776" s="55"/>
      <c r="BT776" s="55"/>
      <c r="BU776" s="56"/>
      <c r="BV776" s="54"/>
      <c r="BW776" s="57"/>
      <c r="BX776" s="57"/>
      <c r="BY776" s="55"/>
      <c r="BZ776" s="55"/>
      <c r="CA776" s="55"/>
      <c r="CB776" s="55"/>
      <c r="CC776" s="55"/>
      <c r="CD776" s="55"/>
      <c r="CE776" s="55"/>
      <c r="CF776" s="55"/>
      <c r="CG776" s="55"/>
      <c r="CH776" s="55"/>
      <c r="CI776" s="55"/>
      <c r="CJ776" s="55"/>
      <c r="CK776" s="55"/>
      <c r="CL776" s="55"/>
      <c r="CM776" s="56"/>
      <c r="CN776" s="58"/>
      <c r="CO776" s="58"/>
      <c r="CP776" s="58"/>
      <c r="CQ776" s="58"/>
      <c r="CR776" s="58"/>
      <c r="CS776" s="58"/>
      <c r="CT776" s="58"/>
      <c r="CU776" s="58"/>
      <c r="CV776" s="58"/>
      <c r="CW776" s="58"/>
      <c r="CX776" s="58"/>
      <c r="CY776" s="58"/>
      <c r="CZ776" s="58"/>
      <c r="DA776" s="58"/>
      <c r="DB776" s="58"/>
      <c r="DC776" s="58"/>
      <c r="DD776" s="58"/>
      <c r="DE776" s="58"/>
      <c r="DF776" s="58"/>
      <c r="DG776" s="58"/>
      <c r="DH776" s="58"/>
      <c r="DI776" s="58"/>
      <c r="DJ776" s="58"/>
      <c r="DK776" s="58"/>
      <c r="DL776" s="56"/>
      <c r="DM776" s="155" t="s">
        <v>42</v>
      </c>
      <c r="DN776" s="55"/>
      <c r="DO776" s="55"/>
      <c r="DP776" s="55"/>
      <c r="DQ776" s="55"/>
      <c r="DR776" s="55"/>
      <c r="DS776" s="55"/>
      <c r="DT776" s="55"/>
      <c r="DU776" s="56"/>
      <c r="DV776" s="91" t="s">
        <v>42</v>
      </c>
      <c r="DW776" s="60"/>
      <c r="DX776" s="60"/>
      <c r="DY776" s="60"/>
      <c r="DZ776" s="60"/>
      <c r="EA776" s="60"/>
      <c r="EB776" s="60"/>
      <c r="EC776" s="60"/>
      <c r="ED776" s="147"/>
      <c r="EE776" s="61"/>
      <c r="EF776" s="91" t="s">
        <v>42</v>
      </c>
      <c r="EG776" s="60"/>
      <c r="EH776" s="60"/>
      <c r="EI776" s="60"/>
      <c r="EJ776" s="60"/>
      <c r="EK776" s="60"/>
      <c r="EL776" s="60"/>
      <c r="EM776" s="60"/>
      <c r="EN776" s="61"/>
      <c r="EO776" s="164" t="s">
        <v>42</v>
      </c>
      <c r="EP776" s="60"/>
      <c r="EQ776" s="60"/>
      <c r="ER776" s="60"/>
      <c r="ES776" s="60"/>
      <c r="ET776" s="60"/>
      <c r="EU776" s="60"/>
      <c r="EV776" s="60"/>
      <c r="EW776" s="61"/>
      <c r="EX776" s="159"/>
      <c r="EY776" s="160"/>
      <c r="EZ776" s="160"/>
      <c r="FA776" s="160"/>
      <c r="FB776" s="160"/>
      <c r="FC776" s="160"/>
      <c r="FD776" s="160"/>
      <c r="FE776" s="160"/>
      <c r="FF776" s="160"/>
      <c r="FG776" s="160"/>
      <c r="FH776" s="160"/>
      <c r="FI776" s="161"/>
      <c r="FV776" s="24" t="str">
        <f>IF(FW776&lt;&gt;"",MAX($FV$3:FV775)+1,"")</f>
        <v/>
      </c>
      <c r="FW776" s="24" t="str">
        <f>IF($B776&lt;&gt;"",LEFT(E776,2),"")</f>
        <v/>
      </c>
      <c r="FX776" s="24" t="str">
        <f t="shared" si="1426"/>
        <v/>
      </c>
      <c r="FY776" s="24" t="str">
        <f t="shared" si="1427"/>
        <v/>
      </c>
      <c r="FZ776" s="24" t="str">
        <f t="shared" si="1428"/>
        <v/>
      </c>
    </row>
    <row r="777" spans="1:182" x14ac:dyDescent="0.25">
      <c r="A777" s="38" t="str">
        <f>IF(AND(A776&lt;&gt;"",I777&lt;&gt;""),A773,"")</f>
        <v/>
      </c>
      <c r="B777" s="38" t="str">
        <f t="shared" ref="B777" si="1432">IF(AND($A777&lt;&gt;"",B773&lt;&gt;""),B773,"")</f>
        <v/>
      </c>
      <c r="C777" s="65" t="s">
        <v>742</v>
      </c>
      <c r="D777" s="42" t="str">
        <f>IF(D775&lt;&gt;"",IF(ISNA(VLOOKUP(D775,EconomyTable,2,FALSE)),"&lt;Unknown&gt;",VLOOKUP(D775,EconomyTable,2,FALSE)),"")</f>
        <v/>
      </c>
      <c r="E777" s="44" t="str">
        <f>IF(AND(I777&lt;&gt;"",E773&lt;&gt;""),E773,"")</f>
        <v/>
      </c>
      <c r="F777" s="44" t="str">
        <f>IF(I777&lt;&gt;"",MAX(F773:F776)+1,"")</f>
        <v/>
      </c>
      <c r="G777" s="44" t="str">
        <f>IF(AND(I777&lt;&gt;"",D774&lt;&gt;""),D774,"")</f>
        <v/>
      </c>
      <c r="H777" s="44" t="str">
        <f>IF(AND(I778&lt;&gt;"",D775&lt;&gt;""),D777,"")</f>
        <v/>
      </c>
      <c r="I777" s="31"/>
      <c r="J777" s="33"/>
      <c r="K777" s="38" t="str">
        <f t="shared" si="1425"/>
        <v/>
      </c>
      <c r="L777" s="153"/>
      <c r="M777" s="153"/>
      <c r="N777" s="153"/>
      <c r="O777" s="153"/>
      <c r="P777" s="31"/>
      <c r="Q777" s="54"/>
      <c r="R777" s="55"/>
      <c r="S777" s="55"/>
      <c r="T777" s="55"/>
      <c r="U777" s="55"/>
      <c r="V777" s="55"/>
      <c r="W777" s="55"/>
      <c r="X777" s="55"/>
      <c r="Y777" s="55"/>
      <c r="Z777" s="55"/>
      <c r="AA777" s="55"/>
      <c r="AB777" s="55"/>
      <c r="AC777" s="55"/>
      <c r="AD777" s="55"/>
      <c r="AE777" s="55"/>
      <c r="AF777" s="55"/>
      <c r="AG777" s="55"/>
      <c r="AH777" s="55"/>
      <c r="AI777" s="55"/>
      <c r="AJ777" s="55"/>
      <c r="AK777" s="55"/>
      <c r="AL777" s="55"/>
      <c r="AM777" s="56"/>
      <c r="AN777" s="54"/>
      <c r="AO777" s="55"/>
      <c r="AP777" s="55"/>
      <c r="AQ777" s="55"/>
      <c r="AR777" s="55"/>
      <c r="AS777" s="56"/>
      <c r="AT777" s="54"/>
      <c r="AU777" s="55"/>
      <c r="AV777" s="56"/>
      <c r="AW777" s="54"/>
      <c r="AX777" s="55"/>
      <c r="AY777" s="55"/>
      <c r="AZ777" s="55"/>
      <c r="BA777" s="55"/>
      <c r="BB777" s="55"/>
      <c r="BC777" s="55"/>
      <c r="BD777" s="55"/>
      <c r="BE777" s="55"/>
      <c r="BF777" s="55"/>
      <c r="BG777" s="55"/>
      <c r="BH777" s="56"/>
      <c r="BI777" s="54"/>
      <c r="BJ777" s="55"/>
      <c r="BK777" s="55"/>
      <c r="BL777" s="55"/>
      <c r="BM777" s="55"/>
      <c r="BN777" s="55"/>
      <c r="BO777" s="55"/>
      <c r="BP777" s="55"/>
      <c r="BQ777" s="55"/>
      <c r="BR777" s="55"/>
      <c r="BS777" s="55"/>
      <c r="BT777" s="55"/>
      <c r="BU777" s="56"/>
      <c r="BV777" s="54"/>
      <c r="BW777" s="57"/>
      <c r="BX777" s="57"/>
      <c r="BY777" s="55"/>
      <c r="BZ777" s="55"/>
      <c r="CA777" s="55"/>
      <c r="CB777" s="55"/>
      <c r="CC777" s="55"/>
      <c r="CD777" s="55"/>
      <c r="CE777" s="55"/>
      <c r="CF777" s="55"/>
      <c r="CG777" s="55"/>
      <c r="CH777" s="55"/>
      <c r="CI777" s="55"/>
      <c r="CJ777" s="55"/>
      <c r="CK777" s="55"/>
      <c r="CL777" s="55"/>
      <c r="CM777" s="58"/>
      <c r="CN777" s="54"/>
      <c r="CO777" s="58"/>
      <c r="CP777" s="58"/>
      <c r="CQ777" s="58"/>
      <c r="CR777" s="58"/>
      <c r="CS777" s="58"/>
      <c r="CT777" s="58"/>
      <c r="CU777" s="58"/>
      <c r="CV777" s="58"/>
      <c r="CW777" s="58"/>
      <c r="CX777" s="58"/>
      <c r="CY777" s="58"/>
      <c r="CZ777" s="58"/>
      <c r="DA777" s="58"/>
      <c r="DB777" s="58"/>
      <c r="DC777" s="58"/>
      <c r="DD777" s="58"/>
      <c r="DE777" s="58"/>
      <c r="DF777" s="58"/>
      <c r="DG777" s="58"/>
      <c r="DH777" s="58"/>
      <c r="DI777" s="58"/>
      <c r="DJ777" s="58"/>
      <c r="DK777" s="58"/>
      <c r="DL777" s="56"/>
      <c r="DM777" s="169" t="s">
        <v>861</v>
      </c>
      <c r="DN777" s="170"/>
      <c r="DO777" s="170"/>
      <c r="DP777" s="170"/>
      <c r="DQ777" s="170"/>
      <c r="DR777" s="170"/>
      <c r="DS777" s="171"/>
      <c r="DT777" s="205">
        <f>SUM(DN773:DU776)</f>
        <v>0</v>
      </c>
      <c r="DU777" s="218"/>
      <c r="DV777" s="169" t="s">
        <v>861</v>
      </c>
      <c r="DW777" s="170"/>
      <c r="DX777" s="170"/>
      <c r="DY777" s="170"/>
      <c r="DZ777" s="170"/>
      <c r="EA777" s="170"/>
      <c r="EB777" s="170"/>
      <c r="EC777" s="171"/>
      <c r="ED777" s="205">
        <f>SUM(DW773:EE776)</f>
        <v>0</v>
      </c>
      <c r="EE777" s="218"/>
      <c r="EF777" s="169" t="s">
        <v>861</v>
      </c>
      <c r="EG777" s="170"/>
      <c r="EH777" s="170"/>
      <c r="EI777" s="170"/>
      <c r="EJ777" s="170"/>
      <c r="EK777" s="170"/>
      <c r="EL777" s="171"/>
      <c r="EM777" s="205">
        <f>SUM(EG773:EN776)</f>
        <v>0</v>
      </c>
      <c r="EN777" s="218"/>
      <c r="EO777" s="169" t="s">
        <v>861</v>
      </c>
      <c r="EP777" s="170"/>
      <c r="EQ777" s="170"/>
      <c r="ER777" s="170"/>
      <c r="ES777" s="170"/>
      <c r="ET777" s="170"/>
      <c r="EU777" s="171"/>
      <c r="EV777" s="205">
        <f>SUM(EP773:EW776)</f>
        <v>0</v>
      </c>
      <c r="EW777" s="218"/>
      <c r="EX777" s="159"/>
      <c r="EY777" s="160"/>
      <c r="EZ777" s="160"/>
      <c r="FA777" s="160"/>
      <c r="FB777" s="160"/>
      <c r="FC777" s="160"/>
      <c r="FD777" s="160"/>
      <c r="FE777" s="160"/>
      <c r="FF777" s="160"/>
      <c r="FG777" s="160"/>
      <c r="FH777" s="160"/>
      <c r="FI777" s="161"/>
      <c r="FV777" s="24" t="str">
        <f>IF(FW777&lt;&gt;"",MAX($FV$3:FV776)+1,"")</f>
        <v/>
      </c>
      <c r="FW777" s="24" t="str">
        <f>IF($B777&lt;&gt;"",E777,"")</f>
        <v/>
      </c>
      <c r="FX777" s="24" t="str">
        <f t="shared" si="1426"/>
        <v/>
      </c>
      <c r="FY777" s="24" t="str">
        <f t="shared" si="1427"/>
        <v/>
      </c>
      <c r="FZ777" s="24" t="str">
        <f t="shared" si="1428"/>
        <v/>
      </c>
    </row>
    <row r="778" spans="1:182" x14ac:dyDescent="0.25">
      <c r="A778" s="38" t="str">
        <f>IF(AND(A777&lt;&gt;"",I778&lt;&gt;""),A773,"")</f>
        <v/>
      </c>
      <c r="B778" s="38" t="str">
        <f t="shared" ref="B778" si="1433">IF(AND($A778&lt;&gt;"",B773&lt;&gt;""),B773,"")</f>
        <v/>
      </c>
      <c r="C778" s="65" t="s">
        <v>741</v>
      </c>
      <c r="D778" s="43" t="str">
        <f>IF(D776&lt;&gt;"",IF(ISNA(VLOOKUP(D776,EconomyTypeTable,2,FALSE)),"&lt;Unknown&gt;",VLOOKUP(D776,EconomyTypeTable,2,FALSE)),"")</f>
        <v/>
      </c>
      <c r="E778" s="44" t="str">
        <f>IF(AND(I778&lt;&gt;"",E773&lt;&gt;""),E773,"")</f>
        <v/>
      </c>
      <c r="F778" s="44" t="str">
        <f>IF(I778&lt;&gt;"",MAX(F773:F777)+1,"")</f>
        <v/>
      </c>
      <c r="G778" s="44" t="str">
        <f>IF(AND(I777&lt;&gt;"",D774&lt;&gt;""),D774,"")</f>
        <v/>
      </c>
      <c r="H778" s="44" t="str">
        <f>IF(AND(I778&lt;&gt;"",D775&lt;&gt;""),D777,"")</f>
        <v/>
      </c>
      <c r="I778" s="31"/>
      <c r="J778" s="33"/>
      <c r="K778" s="38" t="str">
        <f t="shared" si="1425"/>
        <v/>
      </c>
      <c r="L778" s="153"/>
      <c r="M778" s="153"/>
      <c r="N778" s="153"/>
      <c r="O778" s="153"/>
      <c r="P778" s="31"/>
      <c r="Q778" s="59"/>
      <c r="R778" s="60"/>
      <c r="S778" s="60"/>
      <c r="T778" s="60"/>
      <c r="U778" s="60"/>
      <c r="V778" s="60"/>
      <c r="W778" s="60"/>
      <c r="X778" s="60"/>
      <c r="Y778" s="60"/>
      <c r="Z778" s="60"/>
      <c r="AA778" s="60"/>
      <c r="AB778" s="60"/>
      <c r="AC778" s="60"/>
      <c r="AD778" s="60"/>
      <c r="AE778" s="60"/>
      <c r="AF778" s="60"/>
      <c r="AG778" s="60"/>
      <c r="AH778" s="60"/>
      <c r="AI778" s="60"/>
      <c r="AJ778" s="60"/>
      <c r="AK778" s="60"/>
      <c r="AL778" s="60"/>
      <c r="AM778" s="61"/>
      <c r="AN778" s="59"/>
      <c r="AO778" s="60"/>
      <c r="AP778" s="60"/>
      <c r="AQ778" s="60"/>
      <c r="AR778" s="60"/>
      <c r="AS778" s="61"/>
      <c r="AT778" s="59"/>
      <c r="AU778" s="60"/>
      <c r="AV778" s="61"/>
      <c r="AW778" s="59"/>
      <c r="AX778" s="60"/>
      <c r="AY778" s="60"/>
      <c r="AZ778" s="60"/>
      <c r="BA778" s="60"/>
      <c r="BB778" s="60"/>
      <c r="BC778" s="60"/>
      <c r="BD778" s="60"/>
      <c r="BE778" s="60"/>
      <c r="BF778" s="60"/>
      <c r="BG778" s="60"/>
      <c r="BH778" s="61"/>
      <c r="BI778" s="59"/>
      <c r="BJ778" s="60"/>
      <c r="BK778" s="60"/>
      <c r="BL778" s="60"/>
      <c r="BM778" s="60"/>
      <c r="BN778" s="60"/>
      <c r="BO778" s="60"/>
      <c r="BP778" s="60"/>
      <c r="BQ778" s="60"/>
      <c r="BR778" s="60"/>
      <c r="BS778" s="60"/>
      <c r="BT778" s="60"/>
      <c r="BU778" s="61"/>
      <c r="BV778" s="59"/>
      <c r="BW778" s="62"/>
      <c r="BX778" s="62"/>
      <c r="BY778" s="60"/>
      <c r="BZ778" s="60"/>
      <c r="CA778" s="60"/>
      <c r="CB778" s="60"/>
      <c r="CC778" s="60"/>
      <c r="CD778" s="60"/>
      <c r="CE778" s="60"/>
      <c r="CF778" s="60"/>
      <c r="CG778" s="60"/>
      <c r="CH778" s="60"/>
      <c r="CI778" s="60"/>
      <c r="CJ778" s="60"/>
      <c r="CK778" s="60"/>
      <c r="CL778" s="60"/>
      <c r="CM778" s="61"/>
      <c r="CN778" s="58"/>
      <c r="CO778" s="58"/>
      <c r="CP778" s="58"/>
      <c r="CQ778" s="58"/>
      <c r="CR778" s="58"/>
      <c r="CS778" s="58"/>
      <c r="CT778" s="58"/>
      <c r="CU778" s="58"/>
      <c r="CV778" s="58"/>
      <c r="CW778" s="58"/>
      <c r="CX778" s="58"/>
      <c r="CY778" s="58"/>
      <c r="CZ778" s="58"/>
      <c r="DA778" s="58"/>
      <c r="DB778" s="58"/>
      <c r="DC778" s="58"/>
      <c r="DD778" s="58"/>
      <c r="DE778" s="58"/>
      <c r="DF778" s="58"/>
      <c r="DG778" s="58"/>
      <c r="DH778" s="58"/>
      <c r="DI778" s="58"/>
      <c r="DJ778" s="58"/>
      <c r="DK778" s="58"/>
      <c r="DL778" s="56"/>
      <c r="DM778" s="169" t="s">
        <v>823</v>
      </c>
      <c r="DN778" s="170"/>
      <c r="DO778" s="170"/>
      <c r="DP778" s="170"/>
      <c r="DQ778" s="170"/>
      <c r="DR778" s="170"/>
      <c r="DS778" s="171"/>
      <c r="DT778" s="172"/>
      <c r="DU778" s="173"/>
      <c r="DV778" s="209"/>
      <c r="DW778" s="190"/>
      <c r="DX778" s="190"/>
      <c r="DY778" s="190"/>
      <c r="DZ778" s="190"/>
      <c r="EA778" s="190"/>
      <c r="EB778" s="190"/>
      <c r="EC778" s="190"/>
      <c r="ED778" s="190"/>
      <c r="EE778" s="190"/>
      <c r="EF778" s="190"/>
      <c r="EG778" s="190"/>
      <c r="EH778" s="190"/>
      <c r="EI778" s="190"/>
      <c r="EJ778" s="190"/>
      <c r="EK778" s="190"/>
      <c r="EL778" s="190"/>
      <c r="EM778" s="190"/>
      <c r="EN778" s="190"/>
      <c r="EO778" s="190"/>
      <c r="EP778" s="190"/>
      <c r="EQ778" s="190"/>
      <c r="ER778" s="190"/>
      <c r="ES778" s="190"/>
      <c r="ET778" s="190"/>
      <c r="EU778" s="190"/>
      <c r="EV778" s="190"/>
      <c r="EW778" s="210"/>
      <c r="EX778" s="159"/>
      <c r="EY778" s="160"/>
      <c r="EZ778" s="160"/>
      <c r="FA778" s="160"/>
      <c r="FB778" s="160"/>
      <c r="FC778" s="160"/>
      <c r="FD778" s="160"/>
      <c r="FE778" s="160"/>
      <c r="FF778" s="160"/>
      <c r="FG778" s="160"/>
      <c r="FH778" s="160"/>
      <c r="FI778" s="161"/>
    </row>
    <row r="779" spans="1:182" ht="15.75" thickBot="1" x14ac:dyDescent="0.3">
      <c r="A779" s="39">
        <f>IF(A773&lt;&gt;"",A773,"")</f>
        <v>111</v>
      </c>
      <c r="B779" s="39" t="str">
        <f>IF(AND($A779&lt;&gt;"",B773&lt;&gt;""),B773,"")</f>
        <v/>
      </c>
      <c r="C779" s="67" t="s">
        <v>315</v>
      </c>
      <c r="D779" s="36"/>
      <c r="E779" s="148"/>
      <c r="F779" s="149"/>
      <c r="G779" s="149"/>
      <c r="H779" s="149"/>
      <c r="I779" s="149"/>
      <c r="J779" s="149"/>
      <c r="K779" s="149"/>
      <c r="L779" s="149"/>
      <c r="M779" s="149"/>
      <c r="N779" s="149"/>
      <c r="O779" s="150"/>
      <c r="P779" s="46" t="str">
        <f>IF(COUNTA(Q779:AM779)-COUNTBLANK(Q779:AM779)&gt;0,COUNTA(Q779:AM779)-COUNTBLANK(Q779:AM779)&amp;" Deposit types","")</f>
        <v/>
      </c>
      <c r="Q779" s="47" t="str">
        <f>IF(COUNTA(Q773:Q778)&gt;0,COUNTA(Q773:Q778),"")</f>
        <v/>
      </c>
      <c r="R779" s="48" t="str">
        <f t="shared" ref="R779:AA779" si="1434">IF(COUNTA(R773:R778)&gt;0,COUNTA(R773:R778),"")</f>
        <v/>
      </c>
      <c r="S779" s="48" t="str">
        <f t="shared" si="1434"/>
        <v/>
      </c>
      <c r="T779" s="48" t="str">
        <f t="shared" si="1434"/>
        <v/>
      </c>
      <c r="U779" s="48" t="str">
        <f t="shared" si="1434"/>
        <v/>
      </c>
      <c r="V779" s="48" t="str">
        <f t="shared" si="1434"/>
        <v/>
      </c>
      <c r="W779" s="48" t="str">
        <f t="shared" si="1434"/>
        <v/>
      </c>
      <c r="X779" s="48" t="str">
        <f t="shared" si="1434"/>
        <v/>
      </c>
      <c r="Y779" s="48" t="str">
        <f t="shared" si="1434"/>
        <v/>
      </c>
      <c r="Z779" s="48" t="str">
        <f t="shared" si="1434"/>
        <v/>
      </c>
      <c r="AA779" s="48" t="str">
        <f t="shared" si="1434"/>
        <v/>
      </c>
      <c r="AB779" s="48" t="str">
        <f>IF(COUNTA(AB773:AB778)&gt;0,COUNTA(AB773:AB778),"")</f>
        <v/>
      </c>
      <c r="AC779" s="48" t="str">
        <f t="shared" ref="AC779:BK779" si="1435">IF(COUNTA(AC773:AC778)&gt;0,COUNTA(AC773:AC778),"")</f>
        <v/>
      </c>
      <c r="AD779" s="48" t="str">
        <f t="shared" si="1435"/>
        <v/>
      </c>
      <c r="AE779" s="48" t="str">
        <f t="shared" si="1435"/>
        <v/>
      </c>
      <c r="AF779" s="48" t="str">
        <f t="shared" si="1435"/>
        <v/>
      </c>
      <c r="AG779" s="48" t="str">
        <f t="shared" si="1435"/>
        <v/>
      </c>
      <c r="AH779" s="48" t="str">
        <f t="shared" si="1435"/>
        <v/>
      </c>
      <c r="AI779" s="48" t="str">
        <f t="shared" si="1435"/>
        <v/>
      </c>
      <c r="AJ779" s="48" t="str">
        <f t="shared" si="1435"/>
        <v/>
      </c>
      <c r="AK779" s="48" t="str">
        <f t="shared" si="1435"/>
        <v/>
      </c>
      <c r="AL779" s="48" t="str">
        <f t="shared" si="1435"/>
        <v/>
      </c>
      <c r="AM779" s="49" t="str">
        <f t="shared" si="1435"/>
        <v/>
      </c>
      <c r="AN779" s="47" t="str">
        <f t="shared" si="1435"/>
        <v/>
      </c>
      <c r="AO779" s="48" t="str">
        <f t="shared" si="1435"/>
        <v/>
      </c>
      <c r="AP779" s="48" t="str">
        <f t="shared" si="1435"/>
        <v/>
      </c>
      <c r="AQ779" s="48" t="str">
        <f t="shared" si="1435"/>
        <v/>
      </c>
      <c r="AR779" s="48" t="str">
        <f t="shared" si="1435"/>
        <v/>
      </c>
      <c r="AS779" s="49" t="str">
        <f t="shared" si="1435"/>
        <v/>
      </c>
      <c r="AT779" s="47" t="str">
        <f t="shared" si="1435"/>
        <v/>
      </c>
      <c r="AU779" s="48" t="str">
        <f t="shared" si="1435"/>
        <v/>
      </c>
      <c r="AV779" s="49" t="str">
        <f t="shared" si="1435"/>
        <v/>
      </c>
      <c r="AW779" s="47" t="str">
        <f t="shared" si="1435"/>
        <v/>
      </c>
      <c r="AX779" s="48" t="str">
        <f t="shared" si="1435"/>
        <v/>
      </c>
      <c r="AY779" s="48" t="str">
        <f t="shared" si="1435"/>
        <v/>
      </c>
      <c r="AZ779" s="48" t="str">
        <f t="shared" si="1435"/>
        <v/>
      </c>
      <c r="BA779" s="48" t="str">
        <f t="shared" si="1435"/>
        <v/>
      </c>
      <c r="BB779" s="48" t="str">
        <f t="shared" si="1435"/>
        <v/>
      </c>
      <c r="BC779" s="48" t="str">
        <f t="shared" si="1435"/>
        <v/>
      </c>
      <c r="BD779" s="48" t="str">
        <f t="shared" si="1435"/>
        <v/>
      </c>
      <c r="BE779" s="48" t="str">
        <f t="shared" si="1435"/>
        <v/>
      </c>
      <c r="BF779" s="48" t="str">
        <f t="shared" si="1435"/>
        <v/>
      </c>
      <c r="BG779" s="48" t="str">
        <f t="shared" si="1435"/>
        <v/>
      </c>
      <c r="BH779" s="49" t="str">
        <f t="shared" si="1435"/>
        <v/>
      </c>
      <c r="BI779" s="47" t="str">
        <f t="shared" si="1435"/>
        <v/>
      </c>
      <c r="BJ779" s="48" t="str">
        <f t="shared" si="1435"/>
        <v/>
      </c>
      <c r="BK779" s="48" t="str">
        <f t="shared" si="1435"/>
        <v/>
      </c>
      <c r="BL779" s="48"/>
      <c r="BM779" s="48" t="str">
        <f t="shared" ref="BM779:BU779" si="1436">IF(COUNTA(BM773:BM778)&gt;0,COUNTA(BM773:BM778),"")</f>
        <v/>
      </c>
      <c r="BN779" s="48" t="str">
        <f t="shared" si="1436"/>
        <v/>
      </c>
      <c r="BO779" s="48" t="str">
        <f t="shared" si="1436"/>
        <v/>
      </c>
      <c r="BP779" s="48" t="str">
        <f t="shared" si="1436"/>
        <v/>
      </c>
      <c r="BQ779" s="48" t="str">
        <f t="shared" si="1436"/>
        <v/>
      </c>
      <c r="BR779" s="48" t="str">
        <f t="shared" si="1436"/>
        <v/>
      </c>
      <c r="BS779" s="48" t="str">
        <f t="shared" si="1436"/>
        <v/>
      </c>
      <c r="BT779" s="48" t="str">
        <f t="shared" si="1436"/>
        <v/>
      </c>
      <c r="BU779" s="49" t="str">
        <f t="shared" si="1436"/>
        <v/>
      </c>
      <c r="BV779" s="47" t="str">
        <f>IF(COUNTA(BV773:BV778)&gt;0,COUNTA(BV773:BV778),"")</f>
        <v/>
      </c>
      <c r="BW779" s="48" t="str">
        <f t="shared" ref="BW779:DL779" si="1437">IF(COUNTA(BW773:BW778)&gt;0,COUNTA(BW773:BW778),"")</f>
        <v/>
      </c>
      <c r="BX779" s="48" t="str">
        <f t="shared" si="1437"/>
        <v/>
      </c>
      <c r="BY779" s="48" t="str">
        <f t="shared" si="1437"/>
        <v/>
      </c>
      <c r="BZ779" s="48" t="str">
        <f t="shared" si="1437"/>
        <v/>
      </c>
      <c r="CA779" s="48" t="str">
        <f t="shared" si="1437"/>
        <v/>
      </c>
      <c r="CB779" s="48" t="str">
        <f t="shared" si="1437"/>
        <v/>
      </c>
      <c r="CC779" s="48" t="str">
        <f t="shared" si="1437"/>
        <v/>
      </c>
      <c r="CD779" s="48" t="str">
        <f t="shared" si="1437"/>
        <v/>
      </c>
      <c r="CE779" s="48" t="str">
        <f t="shared" si="1437"/>
        <v/>
      </c>
      <c r="CF779" s="48" t="str">
        <f t="shared" si="1437"/>
        <v/>
      </c>
      <c r="CG779" s="48" t="str">
        <f t="shared" si="1437"/>
        <v/>
      </c>
      <c r="CH779" s="48" t="str">
        <f t="shared" si="1437"/>
        <v/>
      </c>
      <c r="CI779" s="48" t="str">
        <f t="shared" si="1437"/>
        <v/>
      </c>
      <c r="CJ779" s="48" t="str">
        <f t="shared" si="1437"/>
        <v/>
      </c>
      <c r="CK779" s="48" t="str">
        <f t="shared" si="1437"/>
        <v/>
      </c>
      <c r="CL779" s="48" t="str">
        <f t="shared" si="1437"/>
        <v/>
      </c>
      <c r="CM779" s="49" t="str">
        <f t="shared" si="1437"/>
        <v/>
      </c>
      <c r="CN779" s="47" t="str">
        <f t="shared" si="1437"/>
        <v/>
      </c>
      <c r="CO779" s="48" t="str">
        <f t="shared" si="1437"/>
        <v/>
      </c>
      <c r="CP779" s="48" t="str">
        <f t="shared" si="1437"/>
        <v/>
      </c>
      <c r="CQ779" s="48" t="str">
        <f t="shared" si="1437"/>
        <v/>
      </c>
      <c r="CR779" s="48" t="str">
        <f t="shared" si="1437"/>
        <v/>
      </c>
      <c r="CS779" s="48" t="str">
        <f t="shared" si="1437"/>
        <v/>
      </c>
      <c r="CT779" s="48" t="str">
        <f t="shared" si="1437"/>
        <v/>
      </c>
      <c r="CU779" s="48" t="str">
        <f t="shared" si="1437"/>
        <v/>
      </c>
      <c r="CV779" s="48" t="str">
        <f t="shared" si="1437"/>
        <v/>
      </c>
      <c r="CW779" s="48" t="str">
        <f t="shared" si="1437"/>
        <v/>
      </c>
      <c r="CX779" s="48" t="str">
        <f t="shared" si="1437"/>
        <v/>
      </c>
      <c r="CY779" s="48" t="str">
        <f t="shared" si="1437"/>
        <v/>
      </c>
      <c r="CZ779" s="48" t="str">
        <f t="shared" si="1437"/>
        <v/>
      </c>
      <c r="DA779" s="48" t="str">
        <f t="shared" si="1437"/>
        <v/>
      </c>
      <c r="DB779" s="48" t="str">
        <f t="shared" si="1437"/>
        <v/>
      </c>
      <c r="DC779" s="48" t="str">
        <f t="shared" si="1437"/>
        <v/>
      </c>
      <c r="DD779" s="48" t="str">
        <f t="shared" si="1437"/>
        <v/>
      </c>
      <c r="DE779" s="48" t="str">
        <f t="shared" si="1437"/>
        <v/>
      </c>
      <c r="DF779" s="48" t="str">
        <f t="shared" si="1437"/>
        <v/>
      </c>
      <c r="DG779" s="48" t="str">
        <f t="shared" si="1437"/>
        <v/>
      </c>
      <c r="DH779" s="48" t="str">
        <f t="shared" si="1437"/>
        <v/>
      </c>
      <c r="DI779" s="48" t="str">
        <f t="shared" si="1437"/>
        <v/>
      </c>
      <c r="DJ779" s="48" t="str">
        <f t="shared" si="1437"/>
        <v/>
      </c>
      <c r="DK779" s="48" t="str">
        <f t="shared" si="1437"/>
        <v/>
      </c>
      <c r="DL779" s="49" t="str">
        <f t="shared" si="1437"/>
        <v/>
      </c>
      <c r="DM779" s="169" t="s">
        <v>822</v>
      </c>
      <c r="DN779" s="170"/>
      <c r="DO779" s="170"/>
      <c r="DP779" s="170"/>
      <c r="DQ779" s="170"/>
      <c r="DR779" s="170"/>
      <c r="DS779" s="171"/>
      <c r="DT779" s="172"/>
      <c r="DU779" s="173"/>
      <c r="DV779" s="211"/>
      <c r="DW779" s="212"/>
      <c r="DX779" s="212"/>
      <c r="DY779" s="212"/>
      <c r="DZ779" s="212"/>
      <c r="EA779" s="212"/>
      <c r="EB779" s="212"/>
      <c r="EC779" s="212"/>
      <c r="ED779" s="212"/>
      <c r="EE779" s="212"/>
      <c r="EF779" s="212"/>
      <c r="EG779" s="212"/>
      <c r="EH779" s="212"/>
      <c r="EI779" s="212"/>
      <c r="EJ779" s="212"/>
      <c r="EK779" s="212"/>
      <c r="EL779" s="212"/>
      <c r="EM779" s="212"/>
      <c r="EN779" s="212"/>
      <c r="EO779" s="212"/>
      <c r="EP779" s="212"/>
      <c r="EQ779" s="212"/>
      <c r="ER779" s="212"/>
      <c r="ES779" s="212"/>
      <c r="ET779" s="212"/>
      <c r="EU779" s="212"/>
      <c r="EV779" s="212"/>
      <c r="EW779" s="213"/>
      <c r="EX779" s="151"/>
      <c r="EY779" s="149"/>
      <c r="EZ779" s="149"/>
      <c r="FA779" s="149"/>
      <c r="FB779" s="149"/>
      <c r="FC779" s="149"/>
      <c r="FD779" s="149"/>
      <c r="FE779" s="149"/>
      <c r="FF779" s="149"/>
      <c r="FG779" s="149"/>
      <c r="FH779" s="149"/>
      <c r="FI779" s="152"/>
    </row>
    <row r="780" spans="1:182" x14ac:dyDescent="0.25">
      <c r="A780" s="40">
        <f>A773+1</f>
        <v>112</v>
      </c>
      <c r="B780" s="29"/>
      <c r="C780" s="65" t="s">
        <v>531</v>
      </c>
      <c r="D780" s="41" t="str">
        <f>IF(MAX(F780:F785)&gt;0,MAX(F780:F785),"")</f>
        <v/>
      </c>
      <c r="E780" s="30"/>
      <c r="F780" s="45" t="str">
        <f>IF(I780&lt;&gt;"",1,"")</f>
        <v/>
      </c>
      <c r="G780" s="45" t="str">
        <f>IF(AND(I780&lt;&gt;"",D781&lt;&gt;""),D781,"")</f>
        <v/>
      </c>
      <c r="H780" s="45" t="str">
        <f>IF(AND(I780&lt;&gt;"",D782&lt;&gt;""),D784,"")</f>
        <v/>
      </c>
      <c r="I780" s="29"/>
      <c r="J780" s="146"/>
      <c r="K780" s="40" t="str">
        <f t="shared" ref="K780:K785" si="1438">IF(J780&lt;&gt;"",IF(ISNA(VLOOKUP(J780,PlanetTypeTable,2,FALSE)),"&lt;Unknown&gt;",VLOOKUP(J780,PlanetTypeTable,2,FALSE)),"")</f>
        <v/>
      </c>
      <c r="L780" s="34"/>
      <c r="M780" s="34"/>
      <c r="N780" s="34"/>
      <c r="O780" s="34"/>
      <c r="P780" s="29"/>
      <c r="Q780" s="50"/>
      <c r="R780" s="30"/>
      <c r="S780" s="30"/>
      <c r="T780" s="30"/>
      <c r="U780" s="30"/>
      <c r="V780" s="30"/>
      <c r="W780" s="30"/>
      <c r="X780" s="30"/>
      <c r="Y780" s="30"/>
      <c r="Z780" s="30"/>
      <c r="AA780" s="30"/>
      <c r="AB780" s="30"/>
      <c r="AC780" s="30"/>
      <c r="AD780" s="30"/>
      <c r="AE780" s="30"/>
      <c r="AF780" s="30"/>
      <c r="AG780" s="30"/>
      <c r="AH780" s="30"/>
      <c r="AI780" s="30"/>
      <c r="AJ780" s="30"/>
      <c r="AK780" s="30"/>
      <c r="AL780" s="30"/>
      <c r="AM780" s="51"/>
      <c r="AN780" s="50"/>
      <c r="AO780" s="30"/>
      <c r="AP780" s="30"/>
      <c r="AQ780" s="30"/>
      <c r="AR780" s="30"/>
      <c r="AS780" s="51"/>
      <c r="AT780" s="50"/>
      <c r="AU780" s="30"/>
      <c r="AV780" s="51"/>
      <c r="AW780" s="50"/>
      <c r="AX780" s="30"/>
      <c r="AY780" s="30"/>
      <c r="AZ780" s="30"/>
      <c r="BA780" s="30"/>
      <c r="BB780" s="30"/>
      <c r="BC780" s="30"/>
      <c r="BD780" s="30"/>
      <c r="BE780" s="30"/>
      <c r="BF780" s="30"/>
      <c r="BG780" s="30"/>
      <c r="BH780" s="51"/>
      <c r="BI780" s="50"/>
      <c r="BJ780" s="30"/>
      <c r="BK780" s="30"/>
      <c r="BL780" s="30"/>
      <c r="BM780" s="30"/>
      <c r="BN780" s="30"/>
      <c r="BO780" s="30"/>
      <c r="BP780" s="30"/>
      <c r="BQ780" s="30"/>
      <c r="BR780" s="30"/>
      <c r="BS780" s="30"/>
      <c r="BT780" s="30"/>
      <c r="BU780" s="51"/>
      <c r="BV780" s="50"/>
      <c r="BW780" s="52"/>
      <c r="BX780" s="52"/>
      <c r="BY780" s="30"/>
      <c r="BZ780" s="30"/>
      <c r="CA780" s="30"/>
      <c r="CB780" s="30"/>
      <c r="CC780" s="30"/>
      <c r="CD780" s="30"/>
      <c r="CE780" s="30"/>
      <c r="CF780" s="30"/>
      <c r="CG780" s="30"/>
      <c r="CH780" s="30"/>
      <c r="CI780" s="30"/>
      <c r="CJ780" s="30"/>
      <c r="CK780" s="30"/>
      <c r="CL780" s="30"/>
      <c r="CM780" s="51"/>
      <c r="CN780" s="53"/>
      <c r="CO780" s="53"/>
      <c r="CP780" s="53"/>
      <c r="CQ780" s="53"/>
      <c r="CR780" s="53"/>
      <c r="CS780" s="53"/>
      <c r="CT780" s="53"/>
      <c r="CU780" s="53"/>
      <c r="CV780" s="53"/>
      <c r="CW780" s="53"/>
      <c r="CX780" s="53"/>
      <c r="CY780" s="53"/>
      <c r="CZ780" s="53"/>
      <c r="DA780" s="53"/>
      <c r="DB780" s="53"/>
      <c r="DC780" s="53"/>
      <c r="DD780" s="53"/>
      <c r="DE780" s="53"/>
      <c r="DF780" s="53"/>
      <c r="DG780" s="53"/>
      <c r="DH780" s="53"/>
      <c r="DI780" s="53"/>
      <c r="DJ780" s="53"/>
      <c r="DK780" s="53"/>
      <c r="DL780" s="51"/>
      <c r="DM780" s="162" t="s">
        <v>249</v>
      </c>
      <c r="DN780" s="30"/>
      <c r="DO780" s="30"/>
      <c r="DP780" s="30"/>
      <c r="DQ780" s="30"/>
      <c r="DR780" s="30"/>
      <c r="DS780" s="30"/>
      <c r="DT780" s="30"/>
      <c r="DU780" s="51"/>
      <c r="DV780" s="163" t="s">
        <v>249</v>
      </c>
      <c r="DW780" s="30"/>
      <c r="DX780" s="30"/>
      <c r="DY780" s="30"/>
      <c r="DZ780" s="30"/>
      <c r="EA780" s="30"/>
      <c r="EB780" s="30"/>
      <c r="EC780" s="30"/>
      <c r="ED780" s="53"/>
      <c r="EE780" s="51"/>
      <c r="EF780" s="163" t="s">
        <v>249</v>
      </c>
      <c r="EG780" s="30"/>
      <c r="EH780" s="30"/>
      <c r="EI780" s="63"/>
      <c r="EJ780" s="30"/>
      <c r="EK780" s="30"/>
      <c r="EL780" s="30"/>
      <c r="EM780" s="30"/>
      <c r="EN780" s="51"/>
      <c r="EO780" s="163" t="s">
        <v>249</v>
      </c>
      <c r="EP780" s="30"/>
      <c r="EQ780" s="30"/>
      <c r="ER780" s="30"/>
      <c r="ES780" s="30"/>
      <c r="ET780" s="30"/>
      <c r="EU780" s="30"/>
      <c r="EV780" s="30"/>
      <c r="EW780" s="51"/>
      <c r="EX780" s="156"/>
      <c r="EY780" s="157"/>
      <c r="EZ780" s="157"/>
      <c r="FA780" s="157"/>
      <c r="FB780" s="157"/>
      <c r="FC780" s="157"/>
      <c r="FD780" s="157"/>
      <c r="FE780" s="157"/>
      <c r="FF780" s="157"/>
      <c r="FG780" s="157"/>
      <c r="FH780" s="157"/>
      <c r="FI780" s="158"/>
      <c r="FR780" s="25" t="str">
        <f>IF(FS780&lt;&gt;"",MAX(FR$3:FR779)+1,"")</f>
        <v/>
      </c>
      <c r="FS780" s="25" t="str">
        <f>IF(B780&lt;&gt;"",B780,"")</f>
        <v/>
      </c>
      <c r="FT780" s="25" t="str">
        <f>IF(D781&lt;&gt;"",D781,"")</f>
        <v/>
      </c>
      <c r="FV780" s="24" t="str">
        <f>IF(FW780&lt;&gt;"",MAX($FV$3:FV779)+1,"")</f>
        <v/>
      </c>
      <c r="FW780" s="24" t="str">
        <f>IF($B780&lt;&gt;"",LEFT(E780,2),"")</f>
        <v/>
      </c>
      <c r="FX780" s="24" t="str">
        <f t="shared" ref="FX780:FX784" si="1439">IF($B780&lt;&gt;"",I780,"")</f>
        <v/>
      </c>
      <c r="FY780" s="24" t="str">
        <f t="shared" ref="FY780:FY784" si="1440">IF($B780&lt;&gt;"",J780,"")</f>
        <v/>
      </c>
      <c r="FZ780" s="24" t="str">
        <f t="shared" ref="FZ780:FZ784" si="1441">IF($B780&lt;&gt;"",K780,"")</f>
        <v/>
      </c>
    </row>
    <row r="781" spans="1:182" x14ac:dyDescent="0.25">
      <c r="A781" s="38" t="str">
        <f>IF(AND(A780&lt;&gt;"",I781&lt;&gt;""),A780,"")</f>
        <v/>
      </c>
      <c r="B781" s="37" t="str">
        <f t="shared" ref="B781" si="1442">IF(AND($A781&lt;&gt;"",B780&lt;&gt;""),B780,"")</f>
        <v/>
      </c>
      <c r="C781" s="66" t="s">
        <v>72</v>
      </c>
      <c r="D781" s="32"/>
      <c r="E781" s="44" t="str">
        <f>IF(AND(I781&lt;&gt;"",E780&lt;&gt;""),E780,"")</f>
        <v/>
      </c>
      <c r="F781" s="44" t="str">
        <f>IF(I781&lt;&gt;"",MAX(F780:F780)+1,"")</f>
        <v/>
      </c>
      <c r="G781" s="44" t="str">
        <f>IF(AND(I781&lt;&gt;"",D781&lt;&gt;""),D781,"")</f>
        <v/>
      </c>
      <c r="H781" s="44" t="str">
        <f>IF(AND(I781&lt;&gt;"",D782&lt;&gt;""),D784,"")</f>
        <v/>
      </c>
      <c r="I781" s="31"/>
      <c r="J781" s="33"/>
      <c r="K781" s="38" t="str">
        <f t="shared" si="1438"/>
        <v/>
      </c>
      <c r="L781" s="153"/>
      <c r="M781" s="153"/>
      <c r="N781" s="153"/>
      <c r="O781" s="153"/>
      <c r="P781" s="31"/>
      <c r="Q781" s="54"/>
      <c r="R781" s="55"/>
      <c r="S781" s="55"/>
      <c r="T781" s="55"/>
      <c r="U781" s="55"/>
      <c r="V781" s="55"/>
      <c r="W781" s="55"/>
      <c r="X781" s="55"/>
      <c r="Y781" s="55"/>
      <c r="Z781" s="55"/>
      <c r="AA781" s="55"/>
      <c r="AB781" s="55"/>
      <c r="AC781" s="55"/>
      <c r="AD781" s="55"/>
      <c r="AE781" s="55"/>
      <c r="AF781" s="55"/>
      <c r="AG781" s="55"/>
      <c r="AH781" s="55"/>
      <c r="AI781" s="55"/>
      <c r="AJ781" s="55"/>
      <c r="AK781" s="55"/>
      <c r="AL781" s="55"/>
      <c r="AM781" s="56"/>
      <c r="AN781" s="54"/>
      <c r="AO781" s="55"/>
      <c r="AP781" s="55"/>
      <c r="AQ781" s="55"/>
      <c r="AR781" s="55"/>
      <c r="AS781" s="56"/>
      <c r="AT781" s="54"/>
      <c r="AU781" s="55"/>
      <c r="AV781" s="56"/>
      <c r="AW781" s="54"/>
      <c r="AX781" s="55"/>
      <c r="AY781" s="55"/>
      <c r="AZ781" s="55"/>
      <c r="BA781" s="55"/>
      <c r="BB781" s="55"/>
      <c r="BC781" s="55"/>
      <c r="BD781" s="55"/>
      <c r="BE781" s="55"/>
      <c r="BF781" s="55"/>
      <c r="BG781" s="55"/>
      <c r="BH781" s="56"/>
      <c r="BI781" s="54"/>
      <c r="BJ781" s="55"/>
      <c r="BK781" s="55"/>
      <c r="BL781" s="55"/>
      <c r="BM781" s="55"/>
      <c r="BN781" s="55"/>
      <c r="BO781" s="55"/>
      <c r="BP781" s="55"/>
      <c r="BQ781" s="55"/>
      <c r="BR781" s="55"/>
      <c r="BS781" s="55"/>
      <c r="BT781" s="55"/>
      <c r="BU781" s="56"/>
      <c r="BV781" s="54"/>
      <c r="BW781" s="57"/>
      <c r="BX781" s="57"/>
      <c r="BY781" s="55"/>
      <c r="BZ781" s="55"/>
      <c r="CA781" s="55"/>
      <c r="CB781" s="55"/>
      <c r="CC781" s="55"/>
      <c r="CD781" s="55"/>
      <c r="CE781" s="55"/>
      <c r="CF781" s="55"/>
      <c r="CG781" s="55"/>
      <c r="CH781" s="55"/>
      <c r="CI781" s="55"/>
      <c r="CJ781" s="55"/>
      <c r="CK781" s="55"/>
      <c r="CL781" s="55"/>
      <c r="CM781" s="56"/>
      <c r="CN781" s="58"/>
      <c r="CO781" s="58"/>
      <c r="CP781" s="58"/>
      <c r="CQ781" s="58"/>
      <c r="CR781" s="58"/>
      <c r="CS781" s="58"/>
      <c r="CT781" s="58"/>
      <c r="CU781" s="58"/>
      <c r="CV781" s="58"/>
      <c r="CW781" s="58"/>
      <c r="CX781" s="58"/>
      <c r="CY781" s="58"/>
      <c r="CZ781" s="58"/>
      <c r="DA781" s="58"/>
      <c r="DB781" s="58"/>
      <c r="DC781" s="58"/>
      <c r="DD781" s="58"/>
      <c r="DE781" s="58"/>
      <c r="DF781" s="58"/>
      <c r="DG781" s="58"/>
      <c r="DH781" s="58"/>
      <c r="DI781" s="58"/>
      <c r="DJ781" s="58"/>
      <c r="DK781" s="58"/>
      <c r="DL781" s="56"/>
      <c r="DM781" s="167" t="s">
        <v>44</v>
      </c>
      <c r="DN781" s="55"/>
      <c r="DO781" s="55"/>
      <c r="DP781" s="55"/>
      <c r="DQ781" s="55"/>
      <c r="DR781" s="55"/>
      <c r="DS781" s="55"/>
      <c r="DT781" s="55"/>
      <c r="DU781" s="56"/>
      <c r="DV781" s="168" t="s">
        <v>44</v>
      </c>
      <c r="DW781" s="55"/>
      <c r="DX781" s="55"/>
      <c r="DY781" s="55"/>
      <c r="DZ781" s="55"/>
      <c r="EA781" s="55"/>
      <c r="EB781" s="55"/>
      <c r="EC781" s="55"/>
      <c r="ED781" s="58"/>
      <c r="EE781" s="56"/>
      <c r="EF781" s="168" t="s">
        <v>44</v>
      </c>
      <c r="EG781" s="55"/>
      <c r="EH781" s="55"/>
      <c r="EI781" s="55"/>
      <c r="EJ781" s="55"/>
      <c r="EK781" s="55"/>
      <c r="EL781" s="55"/>
      <c r="EM781" s="55"/>
      <c r="EN781" s="56"/>
      <c r="EO781" s="168" t="s">
        <v>44</v>
      </c>
      <c r="EP781" s="55"/>
      <c r="EQ781" s="55"/>
      <c r="ER781" s="55"/>
      <c r="ES781" s="55"/>
      <c r="ET781" s="55"/>
      <c r="EU781" s="55"/>
      <c r="EV781" s="55"/>
      <c r="EW781" s="56"/>
      <c r="EX781" s="159"/>
      <c r="EY781" s="160"/>
      <c r="EZ781" s="160"/>
      <c r="FA781" s="160"/>
      <c r="FB781" s="160"/>
      <c r="FC781" s="160"/>
      <c r="FD781" s="160"/>
      <c r="FE781" s="160"/>
      <c r="FF781" s="160"/>
      <c r="FG781" s="160"/>
      <c r="FH781" s="160"/>
      <c r="FI781" s="161"/>
      <c r="FV781" s="24" t="str">
        <f>IF(FW781&lt;&gt;"",MAX($FV$3:FV780)+1,"")</f>
        <v/>
      </c>
      <c r="FW781" s="24" t="str">
        <f>IF($B781&lt;&gt;"",LEFT(E781,2),"")</f>
        <v/>
      </c>
      <c r="FX781" s="24" t="str">
        <f t="shared" si="1439"/>
        <v/>
      </c>
      <c r="FY781" s="24" t="str">
        <f t="shared" si="1440"/>
        <v/>
      </c>
      <c r="FZ781" s="24" t="str">
        <f t="shared" si="1441"/>
        <v/>
      </c>
    </row>
    <row r="782" spans="1:182" x14ac:dyDescent="0.25">
      <c r="A782" s="38" t="str">
        <f>IF(AND(A781&lt;&gt;"",I782&lt;&gt;""),A780,"")</f>
        <v/>
      </c>
      <c r="B782" s="38" t="str">
        <f t="shared" ref="B782" si="1443">IF(AND($A782&lt;&gt;"",B780&lt;&gt;""),B780,"")</f>
        <v/>
      </c>
      <c r="C782" s="65" t="s">
        <v>317</v>
      </c>
      <c r="D782" s="33"/>
      <c r="E782" s="44" t="str">
        <f>IF(AND(I782&lt;&gt;"",E780&lt;&gt;""),E780,"")</f>
        <v/>
      </c>
      <c r="F782" s="44" t="str">
        <f>IF(I782&lt;&gt;"",MAX(F780:F781)+1,"")</f>
        <v/>
      </c>
      <c r="G782" s="44" t="str">
        <f>IF(AND(I782&lt;&gt;"",D781&lt;&gt;""),D781,"")</f>
        <v/>
      </c>
      <c r="H782" s="44" t="str">
        <f>IF(AND(I782&lt;&gt;"",D782&lt;&gt;""),D784,"")</f>
        <v/>
      </c>
      <c r="I782" s="31"/>
      <c r="J782" s="33"/>
      <c r="K782" s="38" t="str">
        <f t="shared" si="1438"/>
        <v/>
      </c>
      <c r="L782" s="153"/>
      <c r="M782" s="153"/>
      <c r="N782" s="153"/>
      <c r="O782" s="153"/>
      <c r="P782" s="31"/>
      <c r="Q782" s="54"/>
      <c r="R782" s="55"/>
      <c r="S782" s="55"/>
      <c r="T782" s="55"/>
      <c r="U782" s="55"/>
      <c r="V782" s="55"/>
      <c r="W782" s="55"/>
      <c r="X782" s="55"/>
      <c r="Y782" s="55"/>
      <c r="Z782" s="55"/>
      <c r="AA782" s="55"/>
      <c r="AB782" s="55"/>
      <c r="AC782" s="55"/>
      <c r="AD782" s="55"/>
      <c r="AE782" s="55"/>
      <c r="AF782" s="55"/>
      <c r="AG782" s="55"/>
      <c r="AH782" s="55"/>
      <c r="AI782" s="55"/>
      <c r="AJ782" s="55"/>
      <c r="AK782" s="55"/>
      <c r="AL782" s="55"/>
      <c r="AM782" s="56"/>
      <c r="AN782" s="54"/>
      <c r="AO782" s="55"/>
      <c r="AP782" s="55"/>
      <c r="AQ782" s="55"/>
      <c r="AR782" s="55"/>
      <c r="AS782" s="56"/>
      <c r="AT782" s="54"/>
      <c r="AU782" s="55"/>
      <c r="AV782" s="56"/>
      <c r="AW782" s="54"/>
      <c r="AX782" s="55"/>
      <c r="AY782" s="55"/>
      <c r="AZ782" s="55"/>
      <c r="BA782" s="55"/>
      <c r="BB782" s="55"/>
      <c r="BC782" s="55"/>
      <c r="BD782" s="55"/>
      <c r="BE782" s="55"/>
      <c r="BF782" s="55"/>
      <c r="BG782" s="55"/>
      <c r="BH782" s="56"/>
      <c r="BI782" s="54"/>
      <c r="BJ782" s="55"/>
      <c r="BK782" s="55"/>
      <c r="BL782" s="55"/>
      <c r="BM782" s="55"/>
      <c r="BN782" s="55"/>
      <c r="BO782" s="55"/>
      <c r="BP782" s="55"/>
      <c r="BQ782" s="55"/>
      <c r="BR782" s="55"/>
      <c r="BS782" s="55"/>
      <c r="BT782" s="55"/>
      <c r="BU782" s="56"/>
      <c r="BV782" s="54"/>
      <c r="BW782" s="57"/>
      <c r="BX782" s="57"/>
      <c r="BY782" s="55"/>
      <c r="BZ782" s="55"/>
      <c r="CA782" s="55"/>
      <c r="CB782" s="55"/>
      <c r="CC782" s="55"/>
      <c r="CD782" s="55"/>
      <c r="CE782" s="55"/>
      <c r="CF782" s="55"/>
      <c r="CG782" s="55"/>
      <c r="CH782" s="55"/>
      <c r="CI782" s="55"/>
      <c r="CJ782" s="55"/>
      <c r="CK782" s="55"/>
      <c r="CL782" s="55"/>
      <c r="CM782" s="56"/>
      <c r="CN782" s="58"/>
      <c r="CO782" s="58"/>
      <c r="CP782" s="58"/>
      <c r="CQ782" s="58"/>
      <c r="CR782" s="58"/>
      <c r="CS782" s="58"/>
      <c r="CT782" s="58"/>
      <c r="CU782" s="58"/>
      <c r="CV782" s="58"/>
      <c r="CW782" s="58"/>
      <c r="CX782" s="58"/>
      <c r="CY782" s="58"/>
      <c r="CZ782" s="58"/>
      <c r="DA782" s="58"/>
      <c r="DB782" s="58"/>
      <c r="DC782" s="58"/>
      <c r="DD782" s="58"/>
      <c r="DE782" s="58"/>
      <c r="DF782" s="58"/>
      <c r="DG782" s="58"/>
      <c r="DH782" s="58"/>
      <c r="DI782" s="58"/>
      <c r="DJ782" s="58"/>
      <c r="DK782" s="58"/>
      <c r="DL782" s="56"/>
      <c r="DM782" s="165" t="s">
        <v>45</v>
      </c>
      <c r="DN782" s="55"/>
      <c r="DO782" s="55"/>
      <c r="DP782" s="55"/>
      <c r="DQ782" s="55"/>
      <c r="DR782" s="55"/>
      <c r="DS782" s="55"/>
      <c r="DT782" s="55"/>
      <c r="DU782" s="56"/>
      <c r="DV782" s="166" t="s">
        <v>45</v>
      </c>
      <c r="DW782" s="55"/>
      <c r="DX782" s="55"/>
      <c r="DY782" s="55"/>
      <c r="DZ782" s="55"/>
      <c r="EA782" s="55"/>
      <c r="EB782" s="55"/>
      <c r="EC782" s="55"/>
      <c r="ED782" s="58"/>
      <c r="EE782" s="56"/>
      <c r="EF782" s="166" t="s">
        <v>45</v>
      </c>
      <c r="EG782" s="55"/>
      <c r="EH782" s="55"/>
      <c r="EI782" s="55"/>
      <c r="EJ782" s="55"/>
      <c r="EK782" s="55"/>
      <c r="EL782" s="55"/>
      <c r="EM782" s="55"/>
      <c r="EN782" s="56"/>
      <c r="EO782" s="166" t="s">
        <v>45</v>
      </c>
      <c r="EP782" s="55"/>
      <c r="EQ782" s="55"/>
      <c r="ER782" s="55"/>
      <c r="ES782" s="55"/>
      <c r="ET782" s="55"/>
      <c r="EU782" s="55"/>
      <c r="EV782" s="55"/>
      <c r="EW782" s="56"/>
      <c r="EX782" s="159"/>
      <c r="EY782" s="160"/>
      <c r="EZ782" s="160"/>
      <c r="FA782" s="160"/>
      <c r="FB782" s="160"/>
      <c r="FC782" s="160"/>
      <c r="FD782" s="160"/>
      <c r="FE782" s="160"/>
      <c r="FF782" s="160"/>
      <c r="FG782" s="160"/>
      <c r="FH782" s="160"/>
      <c r="FI782" s="161"/>
      <c r="FV782" s="24" t="str">
        <f>IF(FW782&lt;&gt;"",MAX($FV$3:FV781)+1,"")</f>
        <v/>
      </c>
      <c r="FW782" s="24" t="str">
        <f>IF($B782&lt;&gt;"",LEFT(E782,2),"")</f>
        <v/>
      </c>
      <c r="FX782" s="24" t="str">
        <f t="shared" si="1439"/>
        <v/>
      </c>
      <c r="FY782" s="24" t="str">
        <f t="shared" si="1440"/>
        <v/>
      </c>
      <c r="FZ782" s="24" t="str">
        <f t="shared" si="1441"/>
        <v/>
      </c>
    </row>
    <row r="783" spans="1:182" x14ac:dyDescent="0.25">
      <c r="A783" s="38" t="str">
        <f>IF(AND(A782&lt;&gt;"",I783&lt;&gt;""),A780,"")</f>
        <v/>
      </c>
      <c r="B783" s="38" t="str">
        <f t="shared" ref="B783" si="1444">IF(AND($A783&lt;&gt;"",B780&lt;&gt;""),B780,"")</f>
        <v/>
      </c>
      <c r="C783" s="65" t="s">
        <v>318</v>
      </c>
      <c r="D783" s="33"/>
      <c r="E783" s="44" t="str">
        <f>IF(AND(I783&lt;&gt;"",E780&lt;&gt;""),E780,"")</f>
        <v/>
      </c>
      <c r="F783" s="44" t="str">
        <f>IF(I783&lt;&gt;"",MAX(F780:F782)+1,"")</f>
        <v/>
      </c>
      <c r="G783" s="44" t="str">
        <f>IF(AND(I783&lt;&gt;"",D781&lt;&gt;""),D781,"")</f>
        <v/>
      </c>
      <c r="H783" s="44" t="str">
        <f>IF(AND(I783&lt;&gt;"",D782&lt;&gt;""),D784,"")</f>
        <v/>
      </c>
      <c r="I783" s="31"/>
      <c r="J783" s="33"/>
      <c r="K783" s="38" t="str">
        <f t="shared" si="1438"/>
        <v/>
      </c>
      <c r="L783" s="153"/>
      <c r="M783" s="153"/>
      <c r="N783" s="153"/>
      <c r="O783" s="153"/>
      <c r="P783" s="31"/>
      <c r="Q783" s="54"/>
      <c r="R783" s="55"/>
      <c r="S783" s="55"/>
      <c r="T783" s="55"/>
      <c r="U783" s="55"/>
      <c r="V783" s="55"/>
      <c r="W783" s="55"/>
      <c r="X783" s="55"/>
      <c r="Y783" s="55"/>
      <c r="Z783" s="55"/>
      <c r="AA783" s="55"/>
      <c r="AB783" s="55"/>
      <c r="AC783" s="55"/>
      <c r="AD783" s="55"/>
      <c r="AE783" s="55"/>
      <c r="AF783" s="55"/>
      <c r="AG783" s="55"/>
      <c r="AH783" s="55"/>
      <c r="AI783" s="55"/>
      <c r="AJ783" s="55"/>
      <c r="AK783" s="55"/>
      <c r="AL783" s="55"/>
      <c r="AM783" s="56"/>
      <c r="AN783" s="54"/>
      <c r="AO783" s="55"/>
      <c r="AP783" s="55"/>
      <c r="AQ783" s="55"/>
      <c r="AR783" s="55"/>
      <c r="AS783" s="56"/>
      <c r="AT783" s="54"/>
      <c r="AU783" s="55"/>
      <c r="AV783" s="56"/>
      <c r="AW783" s="54"/>
      <c r="AX783" s="55"/>
      <c r="AY783" s="55"/>
      <c r="AZ783" s="55"/>
      <c r="BA783" s="55"/>
      <c r="BB783" s="55"/>
      <c r="BC783" s="55"/>
      <c r="BD783" s="55"/>
      <c r="BE783" s="55"/>
      <c r="BF783" s="55"/>
      <c r="BG783" s="55"/>
      <c r="BH783" s="56"/>
      <c r="BI783" s="54"/>
      <c r="BJ783" s="55"/>
      <c r="BK783" s="55"/>
      <c r="BL783" s="55"/>
      <c r="BM783" s="55"/>
      <c r="BN783" s="55"/>
      <c r="BO783" s="55"/>
      <c r="BP783" s="55"/>
      <c r="BQ783" s="55"/>
      <c r="BR783" s="55"/>
      <c r="BS783" s="55"/>
      <c r="BT783" s="55"/>
      <c r="BU783" s="56"/>
      <c r="BV783" s="54"/>
      <c r="BW783" s="57"/>
      <c r="BX783" s="57"/>
      <c r="BY783" s="55"/>
      <c r="BZ783" s="55"/>
      <c r="CA783" s="55"/>
      <c r="CB783" s="55"/>
      <c r="CC783" s="55"/>
      <c r="CD783" s="55"/>
      <c r="CE783" s="55"/>
      <c r="CF783" s="55"/>
      <c r="CG783" s="55"/>
      <c r="CH783" s="55"/>
      <c r="CI783" s="55"/>
      <c r="CJ783" s="55"/>
      <c r="CK783" s="55"/>
      <c r="CL783" s="55"/>
      <c r="CM783" s="56"/>
      <c r="CN783" s="58"/>
      <c r="CO783" s="58"/>
      <c r="CP783" s="58"/>
      <c r="CQ783" s="58"/>
      <c r="CR783" s="58"/>
      <c r="CS783" s="58"/>
      <c r="CT783" s="58"/>
      <c r="CU783" s="58"/>
      <c r="CV783" s="58"/>
      <c r="CW783" s="58"/>
      <c r="CX783" s="58"/>
      <c r="CY783" s="58"/>
      <c r="CZ783" s="58"/>
      <c r="DA783" s="58"/>
      <c r="DB783" s="58"/>
      <c r="DC783" s="58"/>
      <c r="DD783" s="58"/>
      <c r="DE783" s="58"/>
      <c r="DF783" s="58"/>
      <c r="DG783" s="58"/>
      <c r="DH783" s="58"/>
      <c r="DI783" s="58"/>
      <c r="DJ783" s="58"/>
      <c r="DK783" s="58"/>
      <c r="DL783" s="56"/>
      <c r="DM783" s="155" t="s">
        <v>42</v>
      </c>
      <c r="DN783" s="55"/>
      <c r="DO783" s="55"/>
      <c r="DP783" s="55"/>
      <c r="DQ783" s="55"/>
      <c r="DR783" s="55"/>
      <c r="DS783" s="55"/>
      <c r="DT783" s="55"/>
      <c r="DU783" s="56"/>
      <c r="DV783" s="91" t="s">
        <v>42</v>
      </c>
      <c r="DW783" s="60"/>
      <c r="DX783" s="60"/>
      <c r="DY783" s="60"/>
      <c r="DZ783" s="60"/>
      <c r="EA783" s="60"/>
      <c r="EB783" s="60"/>
      <c r="EC783" s="60"/>
      <c r="ED783" s="147"/>
      <c r="EE783" s="61"/>
      <c r="EF783" s="91" t="s">
        <v>42</v>
      </c>
      <c r="EG783" s="60"/>
      <c r="EH783" s="60"/>
      <c r="EI783" s="60"/>
      <c r="EJ783" s="60"/>
      <c r="EK783" s="60"/>
      <c r="EL783" s="60"/>
      <c r="EM783" s="60"/>
      <c r="EN783" s="61"/>
      <c r="EO783" s="164" t="s">
        <v>42</v>
      </c>
      <c r="EP783" s="60"/>
      <c r="EQ783" s="60"/>
      <c r="ER783" s="60"/>
      <c r="ES783" s="60"/>
      <c r="ET783" s="60"/>
      <c r="EU783" s="60"/>
      <c r="EV783" s="60"/>
      <c r="EW783" s="61"/>
      <c r="EX783" s="159"/>
      <c r="EY783" s="160"/>
      <c r="EZ783" s="160"/>
      <c r="FA783" s="160"/>
      <c r="FB783" s="160"/>
      <c r="FC783" s="160"/>
      <c r="FD783" s="160"/>
      <c r="FE783" s="160"/>
      <c r="FF783" s="160"/>
      <c r="FG783" s="160"/>
      <c r="FH783" s="160"/>
      <c r="FI783" s="161"/>
      <c r="FV783" s="24" t="str">
        <f>IF(FW783&lt;&gt;"",MAX($FV$3:FV782)+1,"")</f>
        <v/>
      </c>
      <c r="FW783" s="24" t="str">
        <f>IF($B783&lt;&gt;"",LEFT(E783,2),"")</f>
        <v/>
      </c>
      <c r="FX783" s="24" t="str">
        <f t="shared" si="1439"/>
        <v/>
      </c>
      <c r="FY783" s="24" t="str">
        <f t="shared" si="1440"/>
        <v/>
      </c>
      <c r="FZ783" s="24" t="str">
        <f t="shared" si="1441"/>
        <v/>
      </c>
    </row>
    <row r="784" spans="1:182" x14ac:dyDescent="0.25">
      <c r="A784" s="38" t="str">
        <f>IF(AND(A783&lt;&gt;"",I784&lt;&gt;""),A780,"")</f>
        <v/>
      </c>
      <c r="B784" s="38" t="str">
        <f t="shared" ref="B784" si="1445">IF(AND($A784&lt;&gt;"",B780&lt;&gt;""),B780,"")</f>
        <v/>
      </c>
      <c r="C784" s="65" t="s">
        <v>742</v>
      </c>
      <c r="D784" s="42" t="str">
        <f>IF(D782&lt;&gt;"",IF(ISNA(VLOOKUP(D782,EconomyTable,2,FALSE)),"&lt;Unknown&gt;",VLOOKUP(D782,EconomyTable,2,FALSE)),"")</f>
        <v/>
      </c>
      <c r="E784" s="44" t="str">
        <f>IF(AND(I784&lt;&gt;"",E780&lt;&gt;""),E780,"")</f>
        <v/>
      </c>
      <c r="F784" s="44" t="str">
        <f>IF(I784&lt;&gt;"",MAX(F780:F783)+1,"")</f>
        <v/>
      </c>
      <c r="G784" s="44" t="str">
        <f>IF(AND(I784&lt;&gt;"",D781&lt;&gt;""),D781,"")</f>
        <v/>
      </c>
      <c r="H784" s="44" t="str">
        <f>IF(AND(I785&lt;&gt;"",D782&lt;&gt;""),D784,"")</f>
        <v/>
      </c>
      <c r="I784" s="31"/>
      <c r="J784" s="33"/>
      <c r="K784" s="38" t="str">
        <f t="shared" si="1438"/>
        <v/>
      </c>
      <c r="L784" s="153"/>
      <c r="M784" s="153"/>
      <c r="N784" s="153"/>
      <c r="O784" s="153"/>
      <c r="P784" s="31"/>
      <c r="Q784" s="54"/>
      <c r="R784" s="55"/>
      <c r="S784" s="55"/>
      <c r="T784" s="55"/>
      <c r="U784" s="55"/>
      <c r="V784" s="55"/>
      <c r="W784" s="55"/>
      <c r="X784" s="55"/>
      <c r="Y784" s="55"/>
      <c r="Z784" s="55"/>
      <c r="AA784" s="55"/>
      <c r="AB784" s="55"/>
      <c r="AC784" s="55"/>
      <c r="AD784" s="55"/>
      <c r="AE784" s="55"/>
      <c r="AF784" s="55"/>
      <c r="AG784" s="55"/>
      <c r="AH784" s="55"/>
      <c r="AI784" s="55"/>
      <c r="AJ784" s="55"/>
      <c r="AK784" s="55"/>
      <c r="AL784" s="55"/>
      <c r="AM784" s="56"/>
      <c r="AN784" s="54"/>
      <c r="AO784" s="55"/>
      <c r="AP784" s="55"/>
      <c r="AQ784" s="55"/>
      <c r="AR784" s="55"/>
      <c r="AS784" s="56"/>
      <c r="AT784" s="54"/>
      <c r="AU784" s="55"/>
      <c r="AV784" s="56"/>
      <c r="AW784" s="54"/>
      <c r="AX784" s="55"/>
      <c r="AY784" s="55"/>
      <c r="AZ784" s="55"/>
      <c r="BA784" s="55"/>
      <c r="BB784" s="55"/>
      <c r="BC784" s="55"/>
      <c r="BD784" s="55"/>
      <c r="BE784" s="55"/>
      <c r="BF784" s="55"/>
      <c r="BG784" s="55"/>
      <c r="BH784" s="56"/>
      <c r="BI784" s="54"/>
      <c r="BJ784" s="55"/>
      <c r="BK784" s="55"/>
      <c r="BL784" s="55"/>
      <c r="BM784" s="55"/>
      <c r="BN784" s="55"/>
      <c r="BO784" s="55"/>
      <c r="BP784" s="55"/>
      <c r="BQ784" s="55"/>
      <c r="BR784" s="55"/>
      <c r="BS784" s="55"/>
      <c r="BT784" s="55"/>
      <c r="BU784" s="56"/>
      <c r="BV784" s="54"/>
      <c r="BW784" s="57"/>
      <c r="BX784" s="57"/>
      <c r="BY784" s="55"/>
      <c r="BZ784" s="55"/>
      <c r="CA784" s="55"/>
      <c r="CB784" s="55"/>
      <c r="CC784" s="55"/>
      <c r="CD784" s="55"/>
      <c r="CE784" s="55"/>
      <c r="CF784" s="55"/>
      <c r="CG784" s="55"/>
      <c r="CH784" s="55"/>
      <c r="CI784" s="55"/>
      <c r="CJ784" s="55"/>
      <c r="CK784" s="55"/>
      <c r="CL784" s="55"/>
      <c r="CM784" s="58"/>
      <c r="CN784" s="54"/>
      <c r="CO784" s="58"/>
      <c r="CP784" s="58"/>
      <c r="CQ784" s="58"/>
      <c r="CR784" s="58"/>
      <c r="CS784" s="58"/>
      <c r="CT784" s="58"/>
      <c r="CU784" s="58"/>
      <c r="CV784" s="58"/>
      <c r="CW784" s="58"/>
      <c r="CX784" s="58"/>
      <c r="CY784" s="58"/>
      <c r="CZ784" s="58"/>
      <c r="DA784" s="58"/>
      <c r="DB784" s="58"/>
      <c r="DC784" s="58"/>
      <c r="DD784" s="58"/>
      <c r="DE784" s="58"/>
      <c r="DF784" s="58"/>
      <c r="DG784" s="58"/>
      <c r="DH784" s="58"/>
      <c r="DI784" s="58"/>
      <c r="DJ784" s="58"/>
      <c r="DK784" s="58"/>
      <c r="DL784" s="56"/>
      <c r="DM784" s="169" t="s">
        <v>861</v>
      </c>
      <c r="DN784" s="170"/>
      <c r="DO784" s="170"/>
      <c r="DP784" s="170"/>
      <c r="DQ784" s="170"/>
      <c r="DR784" s="170"/>
      <c r="DS784" s="171"/>
      <c r="DT784" s="205">
        <f>SUM(DN780:DU783)</f>
        <v>0</v>
      </c>
      <c r="DU784" s="206"/>
      <c r="DV784" s="169" t="s">
        <v>861</v>
      </c>
      <c r="DW784" s="170"/>
      <c r="DX784" s="170"/>
      <c r="DY784" s="170"/>
      <c r="DZ784" s="170"/>
      <c r="EA784" s="170"/>
      <c r="EB784" s="170"/>
      <c r="EC784" s="171"/>
      <c r="ED784" s="207">
        <f>SUM(DW780:EE783)</f>
        <v>0</v>
      </c>
      <c r="EE784" s="208"/>
      <c r="EF784" s="169" t="s">
        <v>861</v>
      </c>
      <c r="EG784" s="170"/>
      <c r="EH784" s="170"/>
      <c r="EI784" s="170"/>
      <c r="EJ784" s="170"/>
      <c r="EK784" s="170"/>
      <c r="EL784" s="171"/>
      <c r="EM784" s="207">
        <f>SUM(EG780:EN783)</f>
        <v>0</v>
      </c>
      <c r="EN784" s="208"/>
      <c r="EO784" s="170" t="s">
        <v>861</v>
      </c>
      <c r="EP784" s="170"/>
      <c r="EQ784" s="170"/>
      <c r="ER784" s="170"/>
      <c r="ES784" s="170"/>
      <c r="ET784" s="170"/>
      <c r="EU784" s="171"/>
      <c r="EV784" s="207">
        <f>SUM(EP780:EW783)</f>
        <v>0</v>
      </c>
      <c r="EW784" s="208"/>
      <c r="EX784" s="159"/>
      <c r="EY784" s="160"/>
      <c r="EZ784" s="160"/>
      <c r="FA784" s="160"/>
      <c r="FB784" s="160"/>
      <c r="FC784" s="160"/>
      <c r="FD784" s="160"/>
      <c r="FE784" s="160"/>
      <c r="FF784" s="160"/>
      <c r="FG784" s="160"/>
      <c r="FH784" s="160"/>
      <c r="FI784" s="161"/>
      <c r="FV784" s="24" t="str">
        <f>IF(FW784&lt;&gt;"",MAX($FV$3:FV783)+1,"")</f>
        <v/>
      </c>
      <c r="FW784" s="24" t="str">
        <f>IF($B784&lt;&gt;"",E784,"")</f>
        <v/>
      </c>
      <c r="FX784" s="24" t="str">
        <f t="shared" si="1439"/>
        <v/>
      </c>
      <c r="FY784" s="24" t="str">
        <f t="shared" si="1440"/>
        <v/>
      </c>
      <c r="FZ784" s="24" t="str">
        <f t="shared" si="1441"/>
        <v/>
      </c>
    </row>
    <row r="785" spans="1:182" x14ac:dyDescent="0.25">
      <c r="A785" s="38" t="str">
        <f>IF(AND(A784&lt;&gt;"",I785&lt;&gt;""),A780,"")</f>
        <v/>
      </c>
      <c r="B785" s="38" t="str">
        <f t="shared" ref="B785" si="1446">IF(AND($A785&lt;&gt;"",B780&lt;&gt;""),B780,"")</f>
        <v/>
      </c>
      <c r="C785" s="65" t="s">
        <v>741</v>
      </c>
      <c r="D785" s="43" t="str">
        <f>IF(D783&lt;&gt;"",IF(ISNA(VLOOKUP(D783,EconomyTypeTable,2,FALSE)),"&lt;Unknown&gt;",VLOOKUP(D783,EconomyTypeTable,2,FALSE)),"")</f>
        <v/>
      </c>
      <c r="E785" s="44" t="str">
        <f>IF(AND(I785&lt;&gt;"",E780&lt;&gt;""),E780,"")</f>
        <v/>
      </c>
      <c r="F785" s="44" t="str">
        <f>IF(I785&lt;&gt;"",MAX(F780:F784)+1,"")</f>
        <v/>
      </c>
      <c r="G785" s="44" t="str">
        <f>IF(AND(I784&lt;&gt;"",D781&lt;&gt;""),D781,"")</f>
        <v/>
      </c>
      <c r="H785" s="44" t="str">
        <f>IF(AND(I785&lt;&gt;"",D782&lt;&gt;""),D784,"")</f>
        <v/>
      </c>
      <c r="I785" s="31"/>
      <c r="J785" s="33"/>
      <c r="K785" s="38" t="str">
        <f t="shared" si="1438"/>
        <v/>
      </c>
      <c r="L785" s="153"/>
      <c r="M785" s="153"/>
      <c r="N785" s="153"/>
      <c r="O785" s="153"/>
      <c r="P785" s="31"/>
      <c r="Q785" s="59"/>
      <c r="R785" s="60"/>
      <c r="S785" s="60"/>
      <c r="T785" s="60"/>
      <c r="U785" s="60"/>
      <c r="V785" s="60"/>
      <c r="W785" s="60"/>
      <c r="X785" s="60"/>
      <c r="Y785" s="60"/>
      <c r="Z785" s="60"/>
      <c r="AA785" s="60"/>
      <c r="AB785" s="60"/>
      <c r="AC785" s="60"/>
      <c r="AD785" s="60"/>
      <c r="AE785" s="60"/>
      <c r="AF785" s="60"/>
      <c r="AG785" s="60"/>
      <c r="AH785" s="60"/>
      <c r="AI785" s="60"/>
      <c r="AJ785" s="60"/>
      <c r="AK785" s="60"/>
      <c r="AL785" s="60"/>
      <c r="AM785" s="61"/>
      <c r="AN785" s="59"/>
      <c r="AO785" s="60"/>
      <c r="AP785" s="60"/>
      <c r="AQ785" s="60"/>
      <c r="AR785" s="60"/>
      <c r="AS785" s="61"/>
      <c r="AT785" s="59"/>
      <c r="AU785" s="60"/>
      <c r="AV785" s="61"/>
      <c r="AW785" s="59"/>
      <c r="AX785" s="60"/>
      <c r="AY785" s="60"/>
      <c r="AZ785" s="60"/>
      <c r="BA785" s="60"/>
      <c r="BB785" s="60"/>
      <c r="BC785" s="60"/>
      <c r="BD785" s="60"/>
      <c r="BE785" s="60"/>
      <c r="BF785" s="60"/>
      <c r="BG785" s="60"/>
      <c r="BH785" s="61"/>
      <c r="BI785" s="59"/>
      <c r="BJ785" s="60"/>
      <c r="BK785" s="60"/>
      <c r="BL785" s="60"/>
      <c r="BM785" s="60"/>
      <c r="BN785" s="60"/>
      <c r="BO785" s="60"/>
      <c r="BP785" s="60"/>
      <c r="BQ785" s="60"/>
      <c r="BR785" s="60"/>
      <c r="BS785" s="60"/>
      <c r="BT785" s="60"/>
      <c r="BU785" s="61"/>
      <c r="BV785" s="59"/>
      <c r="BW785" s="62"/>
      <c r="BX785" s="62"/>
      <c r="BY785" s="60"/>
      <c r="BZ785" s="60"/>
      <c r="CA785" s="60"/>
      <c r="CB785" s="60"/>
      <c r="CC785" s="60"/>
      <c r="CD785" s="60"/>
      <c r="CE785" s="60"/>
      <c r="CF785" s="60"/>
      <c r="CG785" s="60"/>
      <c r="CH785" s="60"/>
      <c r="CI785" s="60"/>
      <c r="CJ785" s="60"/>
      <c r="CK785" s="60"/>
      <c r="CL785" s="60"/>
      <c r="CM785" s="61"/>
      <c r="CN785" s="58"/>
      <c r="CO785" s="58"/>
      <c r="CP785" s="58"/>
      <c r="CQ785" s="58"/>
      <c r="CR785" s="58"/>
      <c r="CS785" s="58"/>
      <c r="CT785" s="58"/>
      <c r="CU785" s="58"/>
      <c r="CV785" s="58"/>
      <c r="CW785" s="58"/>
      <c r="CX785" s="58"/>
      <c r="CY785" s="58"/>
      <c r="CZ785" s="58"/>
      <c r="DA785" s="58"/>
      <c r="DB785" s="58"/>
      <c r="DC785" s="58"/>
      <c r="DD785" s="58"/>
      <c r="DE785" s="58"/>
      <c r="DF785" s="58"/>
      <c r="DG785" s="58"/>
      <c r="DH785" s="58"/>
      <c r="DI785" s="58"/>
      <c r="DJ785" s="58"/>
      <c r="DK785" s="58"/>
      <c r="DL785" s="56"/>
      <c r="DM785" s="170" t="s">
        <v>823</v>
      </c>
      <c r="DN785" s="170"/>
      <c r="DO785" s="170"/>
      <c r="DP785" s="170"/>
      <c r="DQ785" s="170"/>
      <c r="DR785" s="170"/>
      <c r="DS785" s="171"/>
      <c r="DT785" s="172"/>
      <c r="DU785" s="186"/>
      <c r="DV785" s="209"/>
      <c r="DW785" s="190"/>
      <c r="DX785" s="190"/>
      <c r="DY785" s="190"/>
      <c r="DZ785" s="190"/>
      <c r="EA785" s="190"/>
      <c r="EB785" s="190"/>
      <c r="EC785" s="190"/>
      <c r="ED785" s="190"/>
      <c r="EE785" s="190"/>
      <c r="EF785" s="190"/>
      <c r="EG785" s="190"/>
      <c r="EH785" s="190"/>
      <c r="EI785" s="190"/>
      <c r="EJ785" s="190"/>
      <c r="EK785" s="190"/>
      <c r="EL785" s="190"/>
      <c r="EM785" s="190"/>
      <c r="EN785" s="190"/>
      <c r="EO785" s="190"/>
      <c r="EP785" s="190"/>
      <c r="EQ785" s="190"/>
      <c r="ER785" s="190"/>
      <c r="ES785" s="190"/>
      <c r="ET785" s="190"/>
      <c r="EU785" s="190"/>
      <c r="EV785" s="190"/>
      <c r="EW785" s="210"/>
      <c r="EX785" s="159"/>
      <c r="EY785" s="160"/>
      <c r="EZ785" s="160"/>
      <c r="FA785" s="160"/>
      <c r="FB785" s="160"/>
      <c r="FC785" s="160"/>
      <c r="FD785" s="160"/>
      <c r="FE785" s="160"/>
      <c r="FF785" s="160"/>
      <c r="FG785" s="160"/>
      <c r="FH785" s="160"/>
      <c r="FI785" s="161"/>
    </row>
    <row r="786" spans="1:182" ht="15.75" thickBot="1" x14ac:dyDescent="0.3">
      <c r="A786" s="39">
        <f>IF(A780&lt;&gt;"",A780,"")</f>
        <v>112</v>
      </c>
      <c r="B786" s="39" t="str">
        <f>IF(AND($A786&lt;&gt;"",B780&lt;&gt;""),B780,"")</f>
        <v/>
      </c>
      <c r="C786" s="67" t="s">
        <v>315</v>
      </c>
      <c r="D786" s="36"/>
      <c r="E786" s="148"/>
      <c r="F786" s="149"/>
      <c r="G786" s="149"/>
      <c r="H786" s="149"/>
      <c r="I786" s="149"/>
      <c r="J786" s="149"/>
      <c r="K786" s="149"/>
      <c r="L786" s="149"/>
      <c r="M786" s="149"/>
      <c r="N786" s="149"/>
      <c r="O786" s="150"/>
      <c r="P786" s="46" t="str">
        <f>IF(COUNTA(Q786:AM786)-COUNTBLANK(Q786:AM786)&gt;0,COUNTA(Q786:AM786)-COUNTBLANK(Q786:AM786)&amp;" Deposit types","")</f>
        <v/>
      </c>
      <c r="Q786" s="47" t="str">
        <f>IF(COUNTA(Q780:Q785)&gt;0,COUNTA(Q780:Q785),"")</f>
        <v/>
      </c>
      <c r="R786" s="48" t="str">
        <f t="shared" ref="R786:BK786" si="1447">IF(COUNTA(R780:R785)&gt;0,COUNTA(R780:R785),"")</f>
        <v/>
      </c>
      <c r="S786" s="48" t="str">
        <f t="shared" si="1447"/>
        <v/>
      </c>
      <c r="T786" s="48" t="str">
        <f t="shared" si="1447"/>
        <v/>
      </c>
      <c r="U786" s="48" t="str">
        <f t="shared" si="1447"/>
        <v/>
      </c>
      <c r="V786" s="48" t="str">
        <f t="shared" si="1447"/>
        <v/>
      </c>
      <c r="W786" s="48" t="str">
        <f t="shared" si="1447"/>
        <v/>
      </c>
      <c r="X786" s="48" t="str">
        <f t="shared" si="1447"/>
        <v/>
      </c>
      <c r="Y786" s="48" t="str">
        <f t="shared" si="1447"/>
        <v/>
      </c>
      <c r="Z786" s="48" t="str">
        <f t="shared" si="1447"/>
        <v/>
      </c>
      <c r="AA786" s="48" t="str">
        <f t="shared" si="1447"/>
        <v/>
      </c>
      <c r="AB786" s="48" t="str">
        <f>IF(COUNTA(AB780:AB785)&gt;0,COUNTA(AB780:AB785),"")</f>
        <v/>
      </c>
      <c r="AC786" s="48" t="str">
        <f t="shared" ref="AC786:BV786" si="1448">IF(COUNTA(AC780:AC785)&gt;0,COUNTA(AC780:AC785),"")</f>
        <v/>
      </c>
      <c r="AD786" s="48" t="str">
        <f t="shared" si="1448"/>
        <v/>
      </c>
      <c r="AE786" s="48" t="str">
        <f t="shared" si="1448"/>
        <v/>
      </c>
      <c r="AF786" s="48" t="str">
        <f t="shared" si="1448"/>
        <v/>
      </c>
      <c r="AG786" s="48" t="str">
        <f t="shared" si="1448"/>
        <v/>
      </c>
      <c r="AH786" s="48" t="str">
        <f t="shared" si="1448"/>
        <v/>
      </c>
      <c r="AI786" s="48" t="str">
        <f t="shared" si="1448"/>
        <v/>
      </c>
      <c r="AJ786" s="48" t="str">
        <f t="shared" si="1448"/>
        <v/>
      </c>
      <c r="AK786" s="48" t="str">
        <f t="shared" si="1448"/>
        <v/>
      </c>
      <c r="AL786" s="48" t="str">
        <f t="shared" si="1448"/>
        <v/>
      </c>
      <c r="AM786" s="49" t="str">
        <f t="shared" si="1448"/>
        <v/>
      </c>
      <c r="AN786" s="47" t="str">
        <f t="shared" si="1448"/>
        <v/>
      </c>
      <c r="AO786" s="48" t="str">
        <f t="shared" si="1448"/>
        <v/>
      </c>
      <c r="AP786" s="48" t="str">
        <f t="shared" si="1448"/>
        <v/>
      </c>
      <c r="AQ786" s="48" t="str">
        <f t="shared" si="1448"/>
        <v/>
      </c>
      <c r="AR786" s="48" t="str">
        <f t="shared" si="1448"/>
        <v/>
      </c>
      <c r="AS786" s="49" t="str">
        <f t="shared" si="1448"/>
        <v/>
      </c>
      <c r="AT786" s="47" t="str">
        <f t="shared" si="1448"/>
        <v/>
      </c>
      <c r="AU786" s="48" t="str">
        <f t="shared" si="1448"/>
        <v/>
      </c>
      <c r="AV786" s="49" t="str">
        <f t="shared" si="1448"/>
        <v/>
      </c>
      <c r="AW786" s="47" t="str">
        <f t="shared" si="1448"/>
        <v/>
      </c>
      <c r="AX786" s="48" t="str">
        <f t="shared" si="1448"/>
        <v/>
      </c>
      <c r="AY786" s="48" t="str">
        <f t="shared" si="1448"/>
        <v/>
      </c>
      <c r="AZ786" s="48" t="str">
        <f t="shared" si="1448"/>
        <v/>
      </c>
      <c r="BA786" s="48" t="str">
        <f t="shared" si="1448"/>
        <v/>
      </c>
      <c r="BB786" s="48" t="str">
        <f t="shared" si="1448"/>
        <v/>
      </c>
      <c r="BC786" s="48" t="str">
        <f t="shared" si="1448"/>
        <v/>
      </c>
      <c r="BD786" s="48" t="str">
        <f t="shared" si="1448"/>
        <v/>
      </c>
      <c r="BE786" s="48" t="str">
        <f t="shared" si="1448"/>
        <v/>
      </c>
      <c r="BF786" s="48" t="str">
        <f t="shared" si="1448"/>
        <v/>
      </c>
      <c r="BG786" s="48" t="str">
        <f t="shared" si="1448"/>
        <v/>
      </c>
      <c r="BH786" s="49" t="str">
        <f t="shared" si="1448"/>
        <v/>
      </c>
      <c r="BI786" s="47" t="str">
        <f t="shared" si="1448"/>
        <v/>
      </c>
      <c r="BJ786" s="48" t="str">
        <f t="shared" si="1448"/>
        <v/>
      </c>
      <c r="BK786" s="48" t="str">
        <f t="shared" si="1448"/>
        <v/>
      </c>
      <c r="BL786" s="48"/>
      <c r="BM786" s="48" t="str">
        <f t="shared" ref="BM786:BU786" si="1449">IF(COUNTA(BM780:BM785)&gt;0,COUNTA(BM780:BM785),"")</f>
        <v/>
      </c>
      <c r="BN786" s="48" t="str">
        <f t="shared" si="1449"/>
        <v/>
      </c>
      <c r="BO786" s="48" t="str">
        <f t="shared" si="1449"/>
        <v/>
      </c>
      <c r="BP786" s="48" t="str">
        <f t="shared" si="1449"/>
        <v/>
      </c>
      <c r="BQ786" s="48" t="str">
        <f t="shared" si="1449"/>
        <v/>
      </c>
      <c r="BR786" s="48" t="str">
        <f t="shared" si="1449"/>
        <v/>
      </c>
      <c r="BS786" s="48" t="str">
        <f t="shared" si="1449"/>
        <v/>
      </c>
      <c r="BT786" s="48" t="str">
        <f t="shared" si="1449"/>
        <v/>
      </c>
      <c r="BU786" s="49" t="str">
        <f t="shared" si="1449"/>
        <v/>
      </c>
      <c r="BV786" s="47" t="str">
        <f>IF(COUNTA(BV780:BV785)&gt;0,COUNTA(BV780:BV785),"")</f>
        <v/>
      </c>
      <c r="BW786" s="48" t="str">
        <f t="shared" ref="BW786:DL786" si="1450">IF(COUNTA(BW780:BW785)&gt;0,COUNTA(BW780:BW785),"")</f>
        <v/>
      </c>
      <c r="BX786" s="48" t="str">
        <f t="shared" si="1450"/>
        <v/>
      </c>
      <c r="BY786" s="48" t="str">
        <f t="shared" si="1450"/>
        <v/>
      </c>
      <c r="BZ786" s="48" t="str">
        <f t="shared" si="1450"/>
        <v/>
      </c>
      <c r="CA786" s="48" t="str">
        <f t="shared" si="1450"/>
        <v/>
      </c>
      <c r="CB786" s="48" t="str">
        <f t="shared" si="1450"/>
        <v/>
      </c>
      <c r="CC786" s="48" t="str">
        <f t="shared" si="1450"/>
        <v/>
      </c>
      <c r="CD786" s="48" t="str">
        <f t="shared" si="1450"/>
        <v/>
      </c>
      <c r="CE786" s="48" t="str">
        <f t="shared" si="1450"/>
        <v/>
      </c>
      <c r="CF786" s="48" t="str">
        <f t="shared" si="1450"/>
        <v/>
      </c>
      <c r="CG786" s="48" t="str">
        <f t="shared" si="1450"/>
        <v/>
      </c>
      <c r="CH786" s="48" t="str">
        <f t="shared" si="1450"/>
        <v/>
      </c>
      <c r="CI786" s="48" t="str">
        <f t="shared" si="1450"/>
        <v/>
      </c>
      <c r="CJ786" s="48" t="str">
        <f t="shared" si="1450"/>
        <v/>
      </c>
      <c r="CK786" s="48" t="str">
        <f t="shared" si="1450"/>
        <v/>
      </c>
      <c r="CL786" s="48" t="str">
        <f t="shared" si="1450"/>
        <v/>
      </c>
      <c r="CM786" s="49" t="str">
        <f t="shared" si="1450"/>
        <v/>
      </c>
      <c r="CN786" s="47" t="str">
        <f t="shared" si="1450"/>
        <v/>
      </c>
      <c r="CO786" s="48" t="str">
        <f t="shared" si="1450"/>
        <v/>
      </c>
      <c r="CP786" s="48" t="str">
        <f t="shared" si="1450"/>
        <v/>
      </c>
      <c r="CQ786" s="48" t="str">
        <f t="shared" si="1450"/>
        <v/>
      </c>
      <c r="CR786" s="48" t="str">
        <f t="shared" si="1450"/>
        <v/>
      </c>
      <c r="CS786" s="48" t="str">
        <f t="shared" si="1450"/>
        <v/>
      </c>
      <c r="CT786" s="48" t="str">
        <f t="shared" si="1450"/>
        <v/>
      </c>
      <c r="CU786" s="48" t="str">
        <f t="shared" si="1450"/>
        <v/>
      </c>
      <c r="CV786" s="48" t="str">
        <f t="shared" si="1450"/>
        <v/>
      </c>
      <c r="CW786" s="48" t="str">
        <f t="shared" si="1450"/>
        <v/>
      </c>
      <c r="CX786" s="48" t="str">
        <f t="shared" si="1450"/>
        <v/>
      </c>
      <c r="CY786" s="48" t="str">
        <f t="shared" si="1450"/>
        <v/>
      </c>
      <c r="CZ786" s="48" t="str">
        <f t="shared" si="1450"/>
        <v/>
      </c>
      <c r="DA786" s="48" t="str">
        <f t="shared" si="1450"/>
        <v/>
      </c>
      <c r="DB786" s="48" t="str">
        <f t="shared" si="1450"/>
        <v/>
      </c>
      <c r="DC786" s="48" t="str">
        <f t="shared" si="1450"/>
        <v/>
      </c>
      <c r="DD786" s="48" t="str">
        <f t="shared" si="1450"/>
        <v/>
      </c>
      <c r="DE786" s="48" t="str">
        <f t="shared" si="1450"/>
        <v/>
      </c>
      <c r="DF786" s="48" t="str">
        <f t="shared" si="1450"/>
        <v/>
      </c>
      <c r="DG786" s="48" t="str">
        <f t="shared" si="1450"/>
        <v/>
      </c>
      <c r="DH786" s="48" t="str">
        <f t="shared" si="1450"/>
        <v/>
      </c>
      <c r="DI786" s="48" t="str">
        <f t="shared" si="1450"/>
        <v/>
      </c>
      <c r="DJ786" s="48" t="str">
        <f t="shared" si="1450"/>
        <v/>
      </c>
      <c r="DK786" s="48" t="str">
        <f t="shared" si="1450"/>
        <v/>
      </c>
      <c r="DL786" s="49" t="str">
        <f t="shared" si="1450"/>
        <v/>
      </c>
      <c r="DM786" s="170" t="s">
        <v>822</v>
      </c>
      <c r="DN786" s="170"/>
      <c r="DO786" s="170"/>
      <c r="DP786" s="170"/>
      <c r="DQ786" s="170"/>
      <c r="DR786" s="170"/>
      <c r="DS786" s="171"/>
      <c r="DT786" s="187"/>
      <c r="DU786" s="172"/>
      <c r="DV786" s="211"/>
      <c r="DW786" s="212"/>
      <c r="DX786" s="212"/>
      <c r="DY786" s="212"/>
      <c r="DZ786" s="212"/>
      <c r="EA786" s="212"/>
      <c r="EB786" s="212"/>
      <c r="EC786" s="212"/>
      <c r="ED786" s="212"/>
      <c r="EE786" s="212"/>
      <c r="EF786" s="212"/>
      <c r="EG786" s="212"/>
      <c r="EH786" s="212"/>
      <c r="EI786" s="212"/>
      <c r="EJ786" s="212"/>
      <c r="EK786" s="212"/>
      <c r="EL786" s="212"/>
      <c r="EM786" s="212"/>
      <c r="EN786" s="212"/>
      <c r="EO786" s="212"/>
      <c r="EP786" s="212"/>
      <c r="EQ786" s="212"/>
      <c r="ER786" s="212"/>
      <c r="ES786" s="212"/>
      <c r="ET786" s="212"/>
      <c r="EU786" s="212"/>
      <c r="EV786" s="212"/>
      <c r="EW786" s="213"/>
      <c r="EX786" s="151"/>
      <c r="EY786" s="149"/>
      <c r="EZ786" s="149"/>
      <c r="FA786" s="149"/>
      <c r="FB786" s="149"/>
      <c r="FC786" s="149"/>
      <c r="FD786" s="149"/>
      <c r="FE786" s="149"/>
      <c r="FF786" s="149"/>
      <c r="FG786" s="149"/>
      <c r="FH786" s="149"/>
      <c r="FI786" s="152"/>
    </row>
    <row r="787" spans="1:182" x14ac:dyDescent="0.25">
      <c r="A787" s="40">
        <f>A780+1</f>
        <v>113</v>
      </c>
      <c r="B787" s="29"/>
      <c r="C787" s="65" t="s">
        <v>531</v>
      </c>
      <c r="D787" s="41" t="str">
        <f>IF(MAX(F787:F792)&gt;0,MAX(F787:F792),"")</f>
        <v/>
      </c>
      <c r="E787" s="30"/>
      <c r="F787" s="45" t="str">
        <f>IF(I787&lt;&gt;"",1,"")</f>
        <v/>
      </c>
      <c r="G787" s="45" t="str">
        <f>IF(AND(I787&lt;&gt;"",D788&lt;&gt;""),D788,"")</f>
        <v/>
      </c>
      <c r="H787" s="45" t="str">
        <f>IF(AND(I787&lt;&gt;"",D789&lt;&gt;""),D791,"")</f>
        <v/>
      </c>
      <c r="I787" s="29"/>
      <c r="J787" s="146"/>
      <c r="K787" s="40" t="str">
        <f t="shared" ref="K787:K792" si="1451">IF(J787&lt;&gt;"",IF(ISNA(VLOOKUP(J787,PlanetTypeTable,2,FALSE)),"&lt;Unknown&gt;",VLOOKUP(J787,PlanetTypeTable,2,FALSE)),"")</f>
        <v/>
      </c>
      <c r="L787" s="34"/>
      <c r="M787" s="34"/>
      <c r="N787" s="34"/>
      <c r="O787" s="34"/>
      <c r="P787" s="29"/>
      <c r="Q787" s="50"/>
      <c r="R787" s="30"/>
      <c r="S787" s="30"/>
      <c r="T787" s="30"/>
      <c r="U787" s="30"/>
      <c r="V787" s="30"/>
      <c r="W787" s="30"/>
      <c r="X787" s="30"/>
      <c r="Y787" s="30"/>
      <c r="Z787" s="30"/>
      <c r="AA787" s="30"/>
      <c r="AB787" s="30"/>
      <c r="AC787" s="30"/>
      <c r="AD787" s="30"/>
      <c r="AE787" s="30"/>
      <c r="AF787" s="30"/>
      <c r="AG787" s="30"/>
      <c r="AH787" s="30"/>
      <c r="AI787" s="30"/>
      <c r="AJ787" s="30"/>
      <c r="AK787" s="30"/>
      <c r="AL787" s="30"/>
      <c r="AM787" s="51"/>
      <c r="AN787" s="50"/>
      <c r="AO787" s="30"/>
      <c r="AP787" s="30"/>
      <c r="AQ787" s="30"/>
      <c r="AR787" s="30"/>
      <c r="AS787" s="51"/>
      <c r="AT787" s="50"/>
      <c r="AU787" s="30"/>
      <c r="AV787" s="51"/>
      <c r="AW787" s="50"/>
      <c r="AX787" s="30"/>
      <c r="AY787" s="30"/>
      <c r="AZ787" s="30"/>
      <c r="BA787" s="30"/>
      <c r="BB787" s="30"/>
      <c r="BC787" s="30"/>
      <c r="BD787" s="30"/>
      <c r="BE787" s="30"/>
      <c r="BF787" s="30"/>
      <c r="BG787" s="30"/>
      <c r="BH787" s="51"/>
      <c r="BI787" s="50"/>
      <c r="BJ787" s="30"/>
      <c r="BK787" s="30"/>
      <c r="BL787" s="30"/>
      <c r="BM787" s="30"/>
      <c r="BN787" s="30"/>
      <c r="BO787" s="30"/>
      <c r="BP787" s="30"/>
      <c r="BQ787" s="30"/>
      <c r="BR787" s="30"/>
      <c r="BS787" s="30"/>
      <c r="BT787" s="30"/>
      <c r="BU787" s="51"/>
      <c r="BV787" s="50"/>
      <c r="BW787" s="52"/>
      <c r="BX787" s="52"/>
      <c r="BY787" s="30"/>
      <c r="BZ787" s="30"/>
      <c r="CA787" s="30"/>
      <c r="CB787" s="30"/>
      <c r="CC787" s="30"/>
      <c r="CD787" s="30"/>
      <c r="CE787" s="30"/>
      <c r="CF787" s="30"/>
      <c r="CG787" s="30"/>
      <c r="CH787" s="30"/>
      <c r="CI787" s="30"/>
      <c r="CJ787" s="30"/>
      <c r="CK787" s="30"/>
      <c r="CL787" s="30"/>
      <c r="CM787" s="51"/>
      <c r="CN787" s="53"/>
      <c r="CO787" s="53"/>
      <c r="CP787" s="53"/>
      <c r="CQ787" s="53"/>
      <c r="CR787" s="53"/>
      <c r="CS787" s="53"/>
      <c r="CT787" s="53"/>
      <c r="CU787" s="53"/>
      <c r="CV787" s="53"/>
      <c r="CW787" s="53"/>
      <c r="CX787" s="53"/>
      <c r="CY787" s="53"/>
      <c r="CZ787" s="53"/>
      <c r="DA787" s="53"/>
      <c r="DB787" s="53"/>
      <c r="DC787" s="53"/>
      <c r="DD787" s="53"/>
      <c r="DE787" s="53"/>
      <c r="DF787" s="53"/>
      <c r="DG787" s="53"/>
      <c r="DH787" s="53"/>
      <c r="DI787" s="53"/>
      <c r="DJ787" s="53"/>
      <c r="DK787" s="53"/>
      <c r="DL787" s="51"/>
      <c r="DM787" s="162" t="s">
        <v>249</v>
      </c>
      <c r="DN787" s="30"/>
      <c r="DO787" s="30"/>
      <c r="DP787" s="30"/>
      <c r="DQ787" s="30"/>
      <c r="DR787" s="30"/>
      <c r="DS787" s="30"/>
      <c r="DT787" s="30"/>
      <c r="DU787" s="51"/>
      <c r="DV787" s="163" t="s">
        <v>249</v>
      </c>
      <c r="DW787" s="30"/>
      <c r="DX787" s="30"/>
      <c r="DY787" s="30"/>
      <c r="DZ787" s="30"/>
      <c r="EA787" s="30"/>
      <c r="EB787" s="30"/>
      <c r="EC787" s="30"/>
      <c r="ED787" s="53"/>
      <c r="EE787" s="51"/>
      <c r="EF787" s="163" t="s">
        <v>249</v>
      </c>
      <c r="EG787" s="30"/>
      <c r="EH787" s="30"/>
      <c r="EI787" s="63"/>
      <c r="EJ787" s="30"/>
      <c r="EK787" s="30"/>
      <c r="EL787" s="30"/>
      <c r="EM787" s="30"/>
      <c r="EN787" s="51"/>
      <c r="EO787" s="163" t="s">
        <v>249</v>
      </c>
      <c r="EP787" s="30"/>
      <c r="EQ787" s="30"/>
      <c r="ER787" s="30"/>
      <c r="ES787" s="30"/>
      <c r="ET787" s="30"/>
      <c r="EU787" s="30"/>
      <c r="EV787" s="30"/>
      <c r="EW787" s="51"/>
      <c r="EX787" s="156"/>
      <c r="EY787" s="157"/>
      <c r="EZ787" s="157"/>
      <c r="FA787" s="157"/>
      <c r="FB787" s="157"/>
      <c r="FC787" s="157"/>
      <c r="FD787" s="157"/>
      <c r="FE787" s="157"/>
      <c r="FF787" s="157"/>
      <c r="FG787" s="157"/>
      <c r="FH787" s="157"/>
      <c r="FI787" s="158"/>
      <c r="FR787" s="25" t="str">
        <f>IF(FS787&lt;&gt;"",MAX(FR$3:FR786)+1,"")</f>
        <v/>
      </c>
      <c r="FS787" s="25" t="str">
        <f>IF(B787&lt;&gt;"",B787,"")</f>
        <v/>
      </c>
      <c r="FT787" s="25" t="str">
        <f>IF(D788&lt;&gt;"",D788,"")</f>
        <v/>
      </c>
      <c r="FV787" s="24" t="str">
        <f>IF(FW787&lt;&gt;"",MAX($FV$3:FV786)+1,"")</f>
        <v/>
      </c>
      <c r="FW787" s="24" t="str">
        <f>IF($B787&lt;&gt;"",LEFT(E787,2),"")</f>
        <v/>
      </c>
      <c r="FX787" s="24" t="str">
        <f t="shared" ref="FX787:FX791" si="1452">IF($B787&lt;&gt;"",I787,"")</f>
        <v/>
      </c>
      <c r="FY787" s="24" t="str">
        <f t="shared" ref="FY787:FY791" si="1453">IF($B787&lt;&gt;"",J787,"")</f>
        <v/>
      </c>
      <c r="FZ787" s="24" t="str">
        <f t="shared" ref="FZ787:FZ791" si="1454">IF($B787&lt;&gt;"",K787,"")</f>
        <v/>
      </c>
    </row>
    <row r="788" spans="1:182" x14ac:dyDescent="0.25">
      <c r="A788" s="38" t="str">
        <f>IF(AND(A787&lt;&gt;"",I788&lt;&gt;""),A787,"")</f>
        <v/>
      </c>
      <c r="B788" s="37" t="str">
        <f t="shared" ref="B788" si="1455">IF(AND($A788&lt;&gt;"",B787&lt;&gt;""),B787,"")</f>
        <v/>
      </c>
      <c r="C788" s="66" t="s">
        <v>72</v>
      </c>
      <c r="D788" s="32"/>
      <c r="E788" s="44" t="str">
        <f>IF(AND(I788&lt;&gt;"",E787&lt;&gt;""),E787,"")</f>
        <v/>
      </c>
      <c r="F788" s="44" t="str">
        <f>IF(I788&lt;&gt;"",MAX(F787:F787)+1,"")</f>
        <v/>
      </c>
      <c r="G788" s="44" t="str">
        <f>IF(AND(I788&lt;&gt;"",D788&lt;&gt;""),D788,"")</f>
        <v/>
      </c>
      <c r="H788" s="44" t="str">
        <f>IF(AND(I788&lt;&gt;"",D789&lt;&gt;""),D791,"")</f>
        <v/>
      </c>
      <c r="I788" s="31"/>
      <c r="J788" s="33"/>
      <c r="K788" s="38" t="str">
        <f t="shared" si="1451"/>
        <v/>
      </c>
      <c r="L788" s="153"/>
      <c r="M788" s="153"/>
      <c r="N788" s="153"/>
      <c r="O788" s="153"/>
      <c r="P788" s="31"/>
      <c r="Q788" s="54"/>
      <c r="R788" s="55"/>
      <c r="S788" s="55"/>
      <c r="T788" s="55"/>
      <c r="U788" s="55"/>
      <c r="V788" s="55"/>
      <c r="W788" s="55"/>
      <c r="X788" s="55"/>
      <c r="Y788" s="55"/>
      <c r="Z788" s="55"/>
      <c r="AA788" s="55"/>
      <c r="AB788" s="55"/>
      <c r="AC788" s="55"/>
      <c r="AD788" s="55"/>
      <c r="AE788" s="55"/>
      <c r="AF788" s="55"/>
      <c r="AG788" s="55"/>
      <c r="AH788" s="55"/>
      <c r="AI788" s="55"/>
      <c r="AJ788" s="55"/>
      <c r="AK788" s="55"/>
      <c r="AL788" s="55"/>
      <c r="AM788" s="56"/>
      <c r="AN788" s="54"/>
      <c r="AO788" s="55"/>
      <c r="AP788" s="55"/>
      <c r="AQ788" s="55"/>
      <c r="AR788" s="55"/>
      <c r="AS788" s="56"/>
      <c r="AT788" s="54"/>
      <c r="AU788" s="55"/>
      <c r="AV788" s="56"/>
      <c r="AW788" s="54"/>
      <c r="AX788" s="55"/>
      <c r="AY788" s="55"/>
      <c r="AZ788" s="55"/>
      <c r="BA788" s="55"/>
      <c r="BB788" s="55"/>
      <c r="BC788" s="55"/>
      <c r="BD788" s="55"/>
      <c r="BE788" s="55"/>
      <c r="BF788" s="55"/>
      <c r="BG788" s="55"/>
      <c r="BH788" s="56"/>
      <c r="BI788" s="54"/>
      <c r="BJ788" s="55"/>
      <c r="BK788" s="55"/>
      <c r="BL788" s="55"/>
      <c r="BM788" s="55"/>
      <c r="BN788" s="55"/>
      <c r="BO788" s="55"/>
      <c r="BP788" s="55"/>
      <c r="BQ788" s="55"/>
      <c r="BR788" s="55"/>
      <c r="BS788" s="55"/>
      <c r="BT788" s="55"/>
      <c r="BU788" s="56"/>
      <c r="BV788" s="54"/>
      <c r="BW788" s="57"/>
      <c r="BX788" s="57"/>
      <c r="BY788" s="55"/>
      <c r="BZ788" s="55"/>
      <c r="CA788" s="55"/>
      <c r="CB788" s="55"/>
      <c r="CC788" s="55"/>
      <c r="CD788" s="55"/>
      <c r="CE788" s="55"/>
      <c r="CF788" s="55"/>
      <c r="CG788" s="55"/>
      <c r="CH788" s="55"/>
      <c r="CI788" s="55"/>
      <c r="CJ788" s="55"/>
      <c r="CK788" s="55"/>
      <c r="CL788" s="55"/>
      <c r="CM788" s="56"/>
      <c r="CN788" s="58"/>
      <c r="CO788" s="58"/>
      <c r="CP788" s="58"/>
      <c r="CQ788" s="58"/>
      <c r="CR788" s="58"/>
      <c r="CS788" s="58"/>
      <c r="CT788" s="58"/>
      <c r="CU788" s="58"/>
      <c r="CV788" s="58"/>
      <c r="CW788" s="58"/>
      <c r="CX788" s="58"/>
      <c r="CY788" s="58"/>
      <c r="CZ788" s="58"/>
      <c r="DA788" s="58"/>
      <c r="DB788" s="58"/>
      <c r="DC788" s="58"/>
      <c r="DD788" s="58"/>
      <c r="DE788" s="58"/>
      <c r="DF788" s="58"/>
      <c r="DG788" s="58"/>
      <c r="DH788" s="58"/>
      <c r="DI788" s="58"/>
      <c r="DJ788" s="58"/>
      <c r="DK788" s="58"/>
      <c r="DL788" s="56"/>
      <c r="DM788" s="167" t="s">
        <v>44</v>
      </c>
      <c r="DN788" s="55"/>
      <c r="DO788" s="55"/>
      <c r="DP788" s="55"/>
      <c r="DQ788" s="55"/>
      <c r="DR788" s="55"/>
      <c r="DS788" s="55"/>
      <c r="DT788" s="55"/>
      <c r="DU788" s="56"/>
      <c r="DV788" s="168" t="s">
        <v>44</v>
      </c>
      <c r="DW788" s="55"/>
      <c r="DX788" s="55"/>
      <c r="DY788" s="55"/>
      <c r="DZ788" s="55"/>
      <c r="EA788" s="55"/>
      <c r="EB788" s="55"/>
      <c r="EC788" s="55"/>
      <c r="ED788" s="58"/>
      <c r="EE788" s="56"/>
      <c r="EF788" s="168" t="s">
        <v>44</v>
      </c>
      <c r="EG788" s="55"/>
      <c r="EH788" s="55"/>
      <c r="EI788" s="55"/>
      <c r="EJ788" s="55"/>
      <c r="EK788" s="55"/>
      <c r="EL788" s="55"/>
      <c r="EM788" s="55"/>
      <c r="EN788" s="56"/>
      <c r="EO788" s="168" t="s">
        <v>44</v>
      </c>
      <c r="EP788" s="55"/>
      <c r="EQ788" s="55"/>
      <c r="ER788" s="55"/>
      <c r="ES788" s="55"/>
      <c r="ET788" s="55"/>
      <c r="EU788" s="55"/>
      <c r="EV788" s="55"/>
      <c r="EW788" s="56"/>
      <c r="EX788" s="159"/>
      <c r="EY788" s="160"/>
      <c r="EZ788" s="160"/>
      <c r="FA788" s="160"/>
      <c r="FB788" s="160"/>
      <c r="FC788" s="160"/>
      <c r="FD788" s="160"/>
      <c r="FE788" s="160"/>
      <c r="FF788" s="160"/>
      <c r="FG788" s="160"/>
      <c r="FH788" s="160"/>
      <c r="FI788" s="161"/>
      <c r="FV788" s="24" t="str">
        <f>IF(FW788&lt;&gt;"",MAX($FV$3:FV787)+1,"")</f>
        <v/>
      </c>
      <c r="FW788" s="24" t="str">
        <f>IF($B788&lt;&gt;"",LEFT(E788,2),"")</f>
        <v/>
      </c>
      <c r="FX788" s="24" t="str">
        <f t="shared" si="1452"/>
        <v/>
      </c>
      <c r="FY788" s="24" t="str">
        <f t="shared" si="1453"/>
        <v/>
      </c>
      <c r="FZ788" s="24" t="str">
        <f t="shared" si="1454"/>
        <v/>
      </c>
    </row>
    <row r="789" spans="1:182" x14ac:dyDescent="0.25">
      <c r="A789" s="38" t="str">
        <f>IF(AND(A788&lt;&gt;"",I789&lt;&gt;""),A787,"")</f>
        <v/>
      </c>
      <c r="B789" s="38" t="str">
        <f t="shared" ref="B789" si="1456">IF(AND($A789&lt;&gt;"",B787&lt;&gt;""),B787,"")</f>
        <v/>
      </c>
      <c r="C789" s="65" t="s">
        <v>317</v>
      </c>
      <c r="D789" s="33"/>
      <c r="E789" s="44" t="str">
        <f>IF(AND(I789&lt;&gt;"",E787&lt;&gt;""),E787,"")</f>
        <v/>
      </c>
      <c r="F789" s="44" t="str">
        <f>IF(I789&lt;&gt;"",MAX(F787:F788)+1,"")</f>
        <v/>
      </c>
      <c r="G789" s="44" t="str">
        <f>IF(AND(I789&lt;&gt;"",D788&lt;&gt;""),D788,"")</f>
        <v/>
      </c>
      <c r="H789" s="44" t="str">
        <f>IF(AND(I789&lt;&gt;"",D789&lt;&gt;""),D791,"")</f>
        <v/>
      </c>
      <c r="I789" s="31"/>
      <c r="J789" s="33"/>
      <c r="K789" s="38" t="str">
        <f t="shared" si="1451"/>
        <v/>
      </c>
      <c r="L789" s="153"/>
      <c r="M789" s="153"/>
      <c r="N789" s="153"/>
      <c r="O789" s="153"/>
      <c r="P789" s="31"/>
      <c r="Q789" s="54"/>
      <c r="R789" s="55"/>
      <c r="S789" s="55"/>
      <c r="T789" s="55"/>
      <c r="U789" s="55"/>
      <c r="V789" s="55"/>
      <c r="W789" s="55"/>
      <c r="X789" s="55"/>
      <c r="Y789" s="55"/>
      <c r="Z789" s="55"/>
      <c r="AA789" s="55"/>
      <c r="AB789" s="55"/>
      <c r="AC789" s="55"/>
      <c r="AD789" s="55"/>
      <c r="AE789" s="55"/>
      <c r="AF789" s="55"/>
      <c r="AG789" s="55"/>
      <c r="AH789" s="55"/>
      <c r="AI789" s="55"/>
      <c r="AJ789" s="55"/>
      <c r="AK789" s="55"/>
      <c r="AL789" s="55"/>
      <c r="AM789" s="56"/>
      <c r="AN789" s="54"/>
      <c r="AO789" s="55"/>
      <c r="AP789" s="55"/>
      <c r="AQ789" s="55"/>
      <c r="AR789" s="55"/>
      <c r="AS789" s="56"/>
      <c r="AT789" s="54"/>
      <c r="AU789" s="55"/>
      <c r="AV789" s="56"/>
      <c r="AW789" s="54"/>
      <c r="AX789" s="55"/>
      <c r="AY789" s="55"/>
      <c r="AZ789" s="55"/>
      <c r="BA789" s="55"/>
      <c r="BB789" s="55"/>
      <c r="BC789" s="55"/>
      <c r="BD789" s="55"/>
      <c r="BE789" s="55"/>
      <c r="BF789" s="55"/>
      <c r="BG789" s="55"/>
      <c r="BH789" s="56"/>
      <c r="BI789" s="54"/>
      <c r="BJ789" s="55"/>
      <c r="BK789" s="55"/>
      <c r="BL789" s="55"/>
      <c r="BM789" s="55"/>
      <c r="BN789" s="55"/>
      <c r="BO789" s="55"/>
      <c r="BP789" s="55"/>
      <c r="BQ789" s="55"/>
      <c r="BR789" s="55"/>
      <c r="BS789" s="55"/>
      <c r="BT789" s="55"/>
      <c r="BU789" s="56"/>
      <c r="BV789" s="54"/>
      <c r="BW789" s="57"/>
      <c r="BX789" s="57"/>
      <c r="BY789" s="55"/>
      <c r="BZ789" s="55"/>
      <c r="CA789" s="55"/>
      <c r="CB789" s="55"/>
      <c r="CC789" s="55"/>
      <c r="CD789" s="55"/>
      <c r="CE789" s="55"/>
      <c r="CF789" s="55"/>
      <c r="CG789" s="55"/>
      <c r="CH789" s="55"/>
      <c r="CI789" s="55"/>
      <c r="CJ789" s="55"/>
      <c r="CK789" s="55"/>
      <c r="CL789" s="55"/>
      <c r="CM789" s="56"/>
      <c r="CN789" s="58"/>
      <c r="CO789" s="58"/>
      <c r="CP789" s="58"/>
      <c r="CQ789" s="58"/>
      <c r="CR789" s="58"/>
      <c r="CS789" s="58"/>
      <c r="CT789" s="58"/>
      <c r="CU789" s="58"/>
      <c r="CV789" s="58"/>
      <c r="CW789" s="58"/>
      <c r="CX789" s="58"/>
      <c r="CY789" s="58"/>
      <c r="CZ789" s="58"/>
      <c r="DA789" s="58"/>
      <c r="DB789" s="58"/>
      <c r="DC789" s="58"/>
      <c r="DD789" s="58"/>
      <c r="DE789" s="58"/>
      <c r="DF789" s="58"/>
      <c r="DG789" s="58"/>
      <c r="DH789" s="58"/>
      <c r="DI789" s="58"/>
      <c r="DJ789" s="58"/>
      <c r="DK789" s="58"/>
      <c r="DL789" s="56"/>
      <c r="DM789" s="165" t="s">
        <v>45</v>
      </c>
      <c r="DN789" s="55"/>
      <c r="DO789" s="55"/>
      <c r="DP789" s="55"/>
      <c r="DQ789" s="55"/>
      <c r="DR789" s="55"/>
      <c r="DS789" s="55"/>
      <c r="DT789" s="55"/>
      <c r="DU789" s="56"/>
      <c r="DV789" s="166" t="s">
        <v>45</v>
      </c>
      <c r="DW789" s="55"/>
      <c r="DX789" s="55"/>
      <c r="DY789" s="55"/>
      <c r="DZ789" s="55"/>
      <c r="EA789" s="55"/>
      <c r="EB789" s="55"/>
      <c r="EC789" s="55"/>
      <c r="ED789" s="58"/>
      <c r="EE789" s="56"/>
      <c r="EF789" s="166" t="s">
        <v>45</v>
      </c>
      <c r="EG789" s="55"/>
      <c r="EH789" s="55"/>
      <c r="EI789" s="55"/>
      <c r="EJ789" s="55"/>
      <c r="EK789" s="55"/>
      <c r="EL789" s="55"/>
      <c r="EM789" s="55"/>
      <c r="EN789" s="56"/>
      <c r="EO789" s="166" t="s">
        <v>45</v>
      </c>
      <c r="EP789" s="55"/>
      <c r="EQ789" s="55"/>
      <c r="ER789" s="55"/>
      <c r="ES789" s="55"/>
      <c r="ET789" s="55"/>
      <c r="EU789" s="55"/>
      <c r="EV789" s="55"/>
      <c r="EW789" s="56"/>
      <c r="EX789" s="159"/>
      <c r="EY789" s="160"/>
      <c r="EZ789" s="160"/>
      <c r="FA789" s="160"/>
      <c r="FB789" s="160"/>
      <c r="FC789" s="160"/>
      <c r="FD789" s="160"/>
      <c r="FE789" s="160"/>
      <c r="FF789" s="160"/>
      <c r="FG789" s="160"/>
      <c r="FH789" s="160"/>
      <c r="FI789" s="161"/>
      <c r="FV789" s="24" t="str">
        <f>IF(FW789&lt;&gt;"",MAX($FV$3:FV788)+1,"")</f>
        <v/>
      </c>
      <c r="FW789" s="24" t="str">
        <f>IF($B789&lt;&gt;"",LEFT(E789,2),"")</f>
        <v/>
      </c>
      <c r="FX789" s="24" t="str">
        <f t="shared" si="1452"/>
        <v/>
      </c>
      <c r="FY789" s="24" t="str">
        <f t="shared" si="1453"/>
        <v/>
      </c>
      <c r="FZ789" s="24" t="str">
        <f t="shared" si="1454"/>
        <v/>
      </c>
    </row>
    <row r="790" spans="1:182" x14ac:dyDescent="0.25">
      <c r="A790" s="38" t="str">
        <f>IF(AND(A789&lt;&gt;"",I790&lt;&gt;""),A787,"")</f>
        <v/>
      </c>
      <c r="B790" s="38" t="str">
        <f t="shared" ref="B790" si="1457">IF(AND($A790&lt;&gt;"",B787&lt;&gt;""),B787,"")</f>
        <v/>
      </c>
      <c r="C790" s="65" t="s">
        <v>318</v>
      </c>
      <c r="D790" s="33"/>
      <c r="E790" s="44" t="str">
        <f>IF(AND(I790&lt;&gt;"",E787&lt;&gt;""),E787,"")</f>
        <v/>
      </c>
      <c r="F790" s="44" t="str">
        <f>IF(I790&lt;&gt;"",MAX(F787:F789)+1,"")</f>
        <v/>
      </c>
      <c r="G790" s="44" t="str">
        <f>IF(AND(I790&lt;&gt;"",D788&lt;&gt;""),D788,"")</f>
        <v/>
      </c>
      <c r="H790" s="44" t="str">
        <f>IF(AND(I790&lt;&gt;"",D789&lt;&gt;""),D791,"")</f>
        <v/>
      </c>
      <c r="I790" s="31"/>
      <c r="J790" s="33"/>
      <c r="K790" s="38" t="str">
        <f t="shared" si="1451"/>
        <v/>
      </c>
      <c r="L790" s="153"/>
      <c r="M790" s="153"/>
      <c r="N790" s="153"/>
      <c r="O790" s="153"/>
      <c r="P790" s="31"/>
      <c r="Q790" s="54"/>
      <c r="R790" s="55"/>
      <c r="S790" s="55"/>
      <c r="T790" s="55"/>
      <c r="U790" s="55"/>
      <c r="V790" s="55"/>
      <c r="W790" s="55"/>
      <c r="X790" s="55"/>
      <c r="Y790" s="55"/>
      <c r="Z790" s="55"/>
      <c r="AA790" s="55"/>
      <c r="AB790" s="55"/>
      <c r="AC790" s="55"/>
      <c r="AD790" s="55"/>
      <c r="AE790" s="55"/>
      <c r="AF790" s="55"/>
      <c r="AG790" s="55"/>
      <c r="AH790" s="55"/>
      <c r="AI790" s="55"/>
      <c r="AJ790" s="55"/>
      <c r="AK790" s="55"/>
      <c r="AL790" s="55"/>
      <c r="AM790" s="56"/>
      <c r="AN790" s="54"/>
      <c r="AO790" s="55"/>
      <c r="AP790" s="55"/>
      <c r="AQ790" s="55"/>
      <c r="AR790" s="55"/>
      <c r="AS790" s="56"/>
      <c r="AT790" s="54"/>
      <c r="AU790" s="55"/>
      <c r="AV790" s="56"/>
      <c r="AW790" s="54"/>
      <c r="AX790" s="55"/>
      <c r="AY790" s="55"/>
      <c r="AZ790" s="55"/>
      <c r="BA790" s="55"/>
      <c r="BB790" s="55"/>
      <c r="BC790" s="55"/>
      <c r="BD790" s="55"/>
      <c r="BE790" s="55"/>
      <c r="BF790" s="55"/>
      <c r="BG790" s="55"/>
      <c r="BH790" s="56"/>
      <c r="BI790" s="54"/>
      <c r="BJ790" s="55"/>
      <c r="BK790" s="55"/>
      <c r="BL790" s="55"/>
      <c r="BM790" s="55"/>
      <c r="BN790" s="55"/>
      <c r="BO790" s="55"/>
      <c r="BP790" s="55"/>
      <c r="BQ790" s="55"/>
      <c r="BR790" s="55"/>
      <c r="BS790" s="55"/>
      <c r="BT790" s="55"/>
      <c r="BU790" s="56"/>
      <c r="BV790" s="54"/>
      <c r="BW790" s="57"/>
      <c r="BX790" s="57"/>
      <c r="BY790" s="55"/>
      <c r="BZ790" s="55"/>
      <c r="CA790" s="55"/>
      <c r="CB790" s="55"/>
      <c r="CC790" s="55"/>
      <c r="CD790" s="55"/>
      <c r="CE790" s="55"/>
      <c r="CF790" s="55"/>
      <c r="CG790" s="55"/>
      <c r="CH790" s="55"/>
      <c r="CI790" s="55"/>
      <c r="CJ790" s="55"/>
      <c r="CK790" s="55"/>
      <c r="CL790" s="55"/>
      <c r="CM790" s="56"/>
      <c r="CN790" s="58"/>
      <c r="CO790" s="58"/>
      <c r="CP790" s="58"/>
      <c r="CQ790" s="58"/>
      <c r="CR790" s="58"/>
      <c r="CS790" s="58"/>
      <c r="CT790" s="58"/>
      <c r="CU790" s="58"/>
      <c r="CV790" s="58"/>
      <c r="CW790" s="58"/>
      <c r="CX790" s="58"/>
      <c r="CY790" s="58"/>
      <c r="CZ790" s="58"/>
      <c r="DA790" s="58"/>
      <c r="DB790" s="58"/>
      <c r="DC790" s="58"/>
      <c r="DD790" s="58"/>
      <c r="DE790" s="58"/>
      <c r="DF790" s="58"/>
      <c r="DG790" s="58"/>
      <c r="DH790" s="58"/>
      <c r="DI790" s="58"/>
      <c r="DJ790" s="58"/>
      <c r="DK790" s="58"/>
      <c r="DL790" s="56"/>
      <c r="DM790" s="155" t="s">
        <v>42</v>
      </c>
      <c r="DN790" s="55"/>
      <c r="DO790" s="55"/>
      <c r="DP790" s="55"/>
      <c r="DQ790" s="55"/>
      <c r="DR790" s="55"/>
      <c r="DS790" s="55"/>
      <c r="DT790" s="55"/>
      <c r="DU790" s="56"/>
      <c r="DV790" s="91" t="s">
        <v>42</v>
      </c>
      <c r="DW790" s="60"/>
      <c r="DX790" s="60"/>
      <c r="DY790" s="60"/>
      <c r="DZ790" s="60"/>
      <c r="EA790" s="60"/>
      <c r="EB790" s="60"/>
      <c r="EC790" s="60"/>
      <c r="ED790" s="147"/>
      <c r="EE790" s="61"/>
      <c r="EF790" s="91" t="s">
        <v>42</v>
      </c>
      <c r="EG790" s="60"/>
      <c r="EH790" s="60"/>
      <c r="EI790" s="60"/>
      <c r="EJ790" s="60"/>
      <c r="EK790" s="60"/>
      <c r="EL790" s="60"/>
      <c r="EM790" s="60"/>
      <c r="EN790" s="61"/>
      <c r="EO790" s="164" t="s">
        <v>42</v>
      </c>
      <c r="EP790" s="60"/>
      <c r="EQ790" s="60"/>
      <c r="ER790" s="60"/>
      <c r="ES790" s="60"/>
      <c r="ET790" s="60"/>
      <c r="EU790" s="60"/>
      <c r="EV790" s="60"/>
      <c r="EW790" s="61"/>
      <c r="EX790" s="159"/>
      <c r="EY790" s="160"/>
      <c r="EZ790" s="160"/>
      <c r="FA790" s="160"/>
      <c r="FB790" s="160"/>
      <c r="FC790" s="160"/>
      <c r="FD790" s="160"/>
      <c r="FE790" s="160"/>
      <c r="FF790" s="160"/>
      <c r="FG790" s="160"/>
      <c r="FH790" s="160"/>
      <c r="FI790" s="161"/>
      <c r="FV790" s="24" t="str">
        <f>IF(FW790&lt;&gt;"",MAX($FV$3:FV789)+1,"")</f>
        <v/>
      </c>
      <c r="FW790" s="24" t="str">
        <f>IF($B790&lt;&gt;"",LEFT(E790,2),"")</f>
        <v/>
      </c>
      <c r="FX790" s="24" t="str">
        <f t="shared" si="1452"/>
        <v/>
      </c>
      <c r="FY790" s="24" t="str">
        <f t="shared" si="1453"/>
        <v/>
      </c>
      <c r="FZ790" s="24" t="str">
        <f t="shared" si="1454"/>
        <v/>
      </c>
    </row>
    <row r="791" spans="1:182" x14ac:dyDescent="0.25">
      <c r="A791" s="38" t="str">
        <f>IF(AND(A790&lt;&gt;"",I791&lt;&gt;""),A787,"")</f>
        <v/>
      </c>
      <c r="B791" s="38" t="str">
        <f t="shared" ref="B791" si="1458">IF(AND($A791&lt;&gt;"",B787&lt;&gt;""),B787,"")</f>
        <v/>
      </c>
      <c r="C791" s="65" t="s">
        <v>742</v>
      </c>
      <c r="D791" s="42" t="str">
        <f>IF(D789&lt;&gt;"",IF(ISNA(VLOOKUP(D789,EconomyTable,2,FALSE)),"&lt;Unknown&gt;",VLOOKUP(D789,EconomyTable,2,FALSE)),"")</f>
        <v/>
      </c>
      <c r="E791" s="44" t="str">
        <f>IF(AND(I791&lt;&gt;"",E787&lt;&gt;""),E787,"")</f>
        <v/>
      </c>
      <c r="F791" s="44" t="str">
        <f>IF(I791&lt;&gt;"",MAX(F787:F790)+1,"")</f>
        <v/>
      </c>
      <c r="G791" s="44" t="str">
        <f>IF(AND(I791&lt;&gt;"",D788&lt;&gt;""),D788,"")</f>
        <v/>
      </c>
      <c r="H791" s="44" t="str">
        <f>IF(AND(I792&lt;&gt;"",D789&lt;&gt;""),D791,"")</f>
        <v/>
      </c>
      <c r="I791" s="31"/>
      <c r="J791" s="33"/>
      <c r="K791" s="38" t="str">
        <f t="shared" si="1451"/>
        <v/>
      </c>
      <c r="L791" s="153"/>
      <c r="M791" s="153"/>
      <c r="N791" s="153"/>
      <c r="O791" s="153"/>
      <c r="P791" s="31"/>
      <c r="Q791" s="54"/>
      <c r="R791" s="55"/>
      <c r="S791" s="55"/>
      <c r="T791" s="55"/>
      <c r="U791" s="55"/>
      <c r="V791" s="55"/>
      <c r="W791" s="55"/>
      <c r="X791" s="55"/>
      <c r="Y791" s="55"/>
      <c r="Z791" s="55"/>
      <c r="AA791" s="55"/>
      <c r="AB791" s="55"/>
      <c r="AC791" s="55"/>
      <c r="AD791" s="55"/>
      <c r="AE791" s="55"/>
      <c r="AF791" s="55"/>
      <c r="AG791" s="55"/>
      <c r="AH791" s="55"/>
      <c r="AI791" s="55"/>
      <c r="AJ791" s="55"/>
      <c r="AK791" s="55"/>
      <c r="AL791" s="55"/>
      <c r="AM791" s="56"/>
      <c r="AN791" s="54"/>
      <c r="AO791" s="55"/>
      <c r="AP791" s="55"/>
      <c r="AQ791" s="55"/>
      <c r="AR791" s="55"/>
      <c r="AS791" s="56"/>
      <c r="AT791" s="54"/>
      <c r="AU791" s="55"/>
      <c r="AV791" s="56"/>
      <c r="AW791" s="54"/>
      <c r="AX791" s="55"/>
      <c r="AY791" s="55"/>
      <c r="AZ791" s="55"/>
      <c r="BA791" s="55"/>
      <c r="BB791" s="55"/>
      <c r="BC791" s="55"/>
      <c r="BD791" s="55"/>
      <c r="BE791" s="55"/>
      <c r="BF791" s="55"/>
      <c r="BG791" s="55"/>
      <c r="BH791" s="56"/>
      <c r="BI791" s="54"/>
      <c r="BJ791" s="55"/>
      <c r="BK791" s="55"/>
      <c r="BL791" s="55"/>
      <c r="BM791" s="55"/>
      <c r="BN791" s="55"/>
      <c r="BO791" s="55"/>
      <c r="BP791" s="55"/>
      <c r="BQ791" s="55"/>
      <c r="BR791" s="55"/>
      <c r="BS791" s="55"/>
      <c r="BT791" s="55"/>
      <c r="BU791" s="56"/>
      <c r="BV791" s="54"/>
      <c r="BW791" s="57"/>
      <c r="BX791" s="57"/>
      <c r="BY791" s="55"/>
      <c r="BZ791" s="55"/>
      <c r="CA791" s="55"/>
      <c r="CB791" s="55"/>
      <c r="CC791" s="55"/>
      <c r="CD791" s="55"/>
      <c r="CE791" s="55"/>
      <c r="CF791" s="55"/>
      <c r="CG791" s="55"/>
      <c r="CH791" s="55"/>
      <c r="CI791" s="55"/>
      <c r="CJ791" s="55"/>
      <c r="CK791" s="55"/>
      <c r="CL791" s="55"/>
      <c r="CM791" s="58"/>
      <c r="CN791" s="54"/>
      <c r="CO791" s="58"/>
      <c r="CP791" s="58"/>
      <c r="CQ791" s="58"/>
      <c r="CR791" s="58"/>
      <c r="CS791" s="58"/>
      <c r="CT791" s="58"/>
      <c r="CU791" s="58"/>
      <c r="CV791" s="58"/>
      <c r="CW791" s="58"/>
      <c r="CX791" s="58"/>
      <c r="CY791" s="58"/>
      <c r="CZ791" s="58"/>
      <c r="DA791" s="58"/>
      <c r="DB791" s="58"/>
      <c r="DC791" s="58"/>
      <c r="DD791" s="58"/>
      <c r="DE791" s="58"/>
      <c r="DF791" s="58"/>
      <c r="DG791" s="58"/>
      <c r="DH791" s="58"/>
      <c r="DI791" s="58"/>
      <c r="DJ791" s="58"/>
      <c r="DK791" s="58"/>
      <c r="DL791" s="56"/>
      <c r="DM791" s="169" t="s">
        <v>861</v>
      </c>
      <c r="DN791" s="170"/>
      <c r="DO791" s="170"/>
      <c r="DP791" s="170"/>
      <c r="DQ791" s="170"/>
      <c r="DR791" s="170"/>
      <c r="DS791" s="171"/>
      <c r="DT791" s="205">
        <f>SUM(DN787:DU790)</f>
        <v>0</v>
      </c>
      <c r="DU791" s="218"/>
      <c r="DV791" s="169" t="s">
        <v>861</v>
      </c>
      <c r="DW791" s="170"/>
      <c r="DX791" s="170"/>
      <c r="DY791" s="170"/>
      <c r="DZ791" s="170"/>
      <c r="EA791" s="170"/>
      <c r="EB791" s="170"/>
      <c r="EC791" s="171"/>
      <c r="ED791" s="205">
        <f>SUM(DW787:EE790)</f>
        <v>0</v>
      </c>
      <c r="EE791" s="218"/>
      <c r="EF791" s="169" t="s">
        <v>861</v>
      </c>
      <c r="EG791" s="170"/>
      <c r="EH791" s="170"/>
      <c r="EI791" s="170"/>
      <c r="EJ791" s="170"/>
      <c r="EK791" s="170"/>
      <c r="EL791" s="171"/>
      <c r="EM791" s="205">
        <f>SUM(EG787:EN790)</f>
        <v>0</v>
      </c>
      <c r="EN791" s="218"/>
      <c r="EO791" s="169" t="s">
        <v>861</v>
      </c>
      <c r="EP791" s="170"/>
      <c r="EQ791" s="170"/>
      <c r="ER791" s="170"/>
      <c r="ES791" s="170"/>
      <c r="ET791" s="170"/>
      <c r="EU791" s="171"/>
      <c r="EV791" s="205">
        <f>SUM(EP787:EW790)</f>
        <v>0</v>
      </c>
      <c r="EW791" s="218"/>
      <c r="EX791" s="159"/>
      <c r="EY791" s="160"/>
      <c r="EZ791" s="160"/>
      <c r="FA791" s="160"/>
      <c r="FB791" s="160"/>
      <c r="FC791" s="160"/>
      <c r="FD791" s="160"/>
      <c r="FE791" s="160"/>
      <c r="FF791" s="160"/>
      <c r="FG791" s="160"/>
      <c r="FH791" s="160"/>
      <c r="FI791" s="161"/>
      <c r="FV791" s="24" t="str">
        <f>IF(FW791&lt;&gt;"",MAX($FV$3:FV790)+1,"")</f>
        <v/>
      </c>
      <c r="FW791" s="24" t="str">
        <f>IF($B791&lt;&gt;"",E791,"")</f>
        <v/>
      </c>
      <c r="FX791" s="24" t="str">
        <f t="shared" si="1452"/>
        <v/>
      </c>
      <c r="FY791" s="24" t="str">
        <f t="shared" si="1453"/>
        <v/>
      </c>
      <c r="FZ791" s="24" t="str">
        <f t="shared" si="1454"/>
        <v/>
      </c>
    </row>
    <row r="792" spans="1:182" x14ac:dyDescent="0.25">
      <c r="A792" s="38" t="str">
        <f>IF(AND(A791&lt;&gt;"",I792&lt;&gt;""),A787,"")</f>
        <v/>
      </c>
      <c r="B792" s="38" t="str">
        <f t="shared" ref="B792" si="1459">IF(AND($A792&lt;&gt;"",B787&lt;&gt;""),B787,"")</f>
        <v/>
      </c>
      <c r="C792" s="65" t="s">
        <v>741</v>
      </c>
      <c r="D792" s="43" t="str">
        <f>IF(D790&lt;&gt;"",IF(ISNA(VLOOKUP(D790,EconomyTypeTable,2,FALSE)),"&lt;Unknown&gt;",VLOOKUP(D790,EconomyTypeTable,2,FALSE)),"")</f>
        <v/>
      </c>
      <c r="E792" s="44" t="str">
        <f>IF(AND(I792&lt;&gt;"",E787&lt;&gt;""),E787,"")</f>
        <v/>
      </c>
      <c r="F792" s="44" t="str">
        <f>IF(I792&lt;&gt;"",MAX(F787:F791)+1,"")</f>
        <v/>
      </c>
      <c r="G792" s="44" t="str">
        <f>IF(AND(I791&lt;&gt;"",D788&lt;&gt;""),D788,"")</f>
        <v/>
      </c>
      <c r="H792" s="44" t="str">
        <f>IF(AND(I792&lt;&gt;"",D789&lt;&gt;""),D791,"")</f>
        <v/>
      </c>
      <c r="I792" s="31"/>
      <c r="J792" s="33"/>
      <c r="K792" s="38" t="str">
        <f t="shared" si="1451"/>
        <v/>
      </c>
      <c r="L792" s="153"/>
      <c r="M792" s="153"/>
      <c r="N792" s="153"/>
      <c r="O792" s="153"/>
      <c r="P792" s="31"/>
      <c r="Q792" s="59"/>
      <c r="R792" s="60"/>
      <c r="S792" s="60"/>
      <c r="T792" s="60"/>
      <c r="U792" s="60"/>
      <c r="V792" s="60"/>
      <c r="W792" s="60"/>
      <c r="X792" s="60"/>
      <c r="Y792" s="60"/>
      <c r="Z792" s="60"/>
      <c r="AA792" s="60"/>
      <c r="AB792" s="60"/>
      <c r="AC792" s="60"/>
      <c r="AD792" s="60"/>
      <c r="AE792" s="60"/>
      <c r="AF792" s="60"/>
      <c r="AG792" s="60"/>
      <c r="AH792" s="60"/>
      <c r="AI792" s="60"/>
      <c r="AJ792" s="60"/>
      <c r="AK792" s="60"/>
      <c r="AL792" s="60"/>
      <c r="AM792" s="61"/>
      <c r="AN792" s="59"/>
      <c r="AO792" s="60"/>
      <c r="AP792" s="60"/>
      <c r="AQ792" s="60"/>
      <c r="AR792" s="60"/>
      <c r="AS792" s="61"/>
      <c r="AT792" s="59"/>
      <c r="AU792" s="60"/>
      <c r="AV792" s="61"/>
      <c r="AW792" s="59"/>
      <c r="AX792" s="60"/>
      <c r="AY792" s="60"/>
      <c r="AZ792" s="60"/>
      <c r="BA792" s="60"/>
      <c r="BB792" s="60"/>
      <c r="BC792" s="60"/>
      <c r="BD792" s="60"/>
      <c r="BE792" s="60"/>
      <c r="BF792" s="60"/>
      <c r="BG792" s="60"/>
      <c r="BH792" s="61"/>
      <c r="BI792" s="59"/>
      <c r="BJ792" s="60"/>
      <c r="BK792" s="60"/>
      <c r="BL792" s="60"/>
      <c r="BM792" s="60"/>
      <c r="BN792" s="60"/>
      <c r="BO792" s="60"/>
      <c r="BP792" s="60"/>
      <c r="BQ792" s="60"/>
      <c r="BR792" s="60"/>
      <c r="BS792" s="60"/>
      <c r="BT792" s="60"/>
      <c r="BU792" s="61"/>
      <c r="BV792" s="59"/>
      <c r="BW792" s="62"/>
      <c r="BX792" s="62"/>
      <c r="BY792" s="60"/>
      <c r="BZ792" s="60"/>
      <c r="CA792" s="60"/>
      <c r="CB792" s="60"/>
      <c r="CC792" s="60"/>
      <c r="CD792" s="60"/>
      <c r="CE792" s="60"/>
      <c r="CF792" s="60"/>
      <c r="CG792" s="60"/>
      <c r="CH792" s="60"/>
      <c r="CI792" s="60"/>
      <c r="CJ792" s="60"/>
      <c r="CK792" s="60"/>
      <c r="CL792" s="60"/>
      <c r="CM792" s="61"/>
      <c r="CN792" s="58"/>
      <c r="CO792" s="58"/>
      <c r="CP792" s="58"/>
      <c r="CQ792" s="58"/>
      <c r="CR792" s="58"/>
      <c r="CS792" s="58"/>
      <c r="CT792" s="58"/>
      <c r="CU792" s="58"/>
      <c r="CV792" s="58"/>
      <c r="CW792" s="58"/>
      <c r="CX792" s="58"/>
      <c r="CY792" s="58"/>
      <c r="CZ792" s="58"/>
      <c r="DA792" s="58"/>
      <c r="DB792" s="58"/>
      <c r="DC792" s="58"/>
      <c r="DD792" s="58"/>
      <c r="DE792" s="58"/>
      <c r="DF792" s="58"/>
      <c r="DG792" s="58"/>
      <c r="DH792" s="58"/>
      <c r="DI792" s="58"/>
      <c r="DJ792" s="58"/>
      <c r="DK792" s="58"/>
      <c r="DL792" s="56"/>
      <c r="DM792" s="169" t="s">
        <v>823</v>
      </c>
      <c r="DN792" s="170"/>
      <c r="DO792" s="170"/>
      <c r="DP792" s="170"/>
      <c r="DQ792" s="170"/>
      <c r="DR792" s="170"/>
      <c r="DS792" s="171"/>
      <c r="DT792" s="172"/>
      <c r="DU792" s="173"/>
      <c r="DV792" s="209"/>
      <c r="DW792" s="190"/>
      <c r="DX792" s="190"/>
      <c r="DY792" s="190"/>
      <c r="DZ792" s="190"/>
      <c r="EA792" s="190"/>
      <c r="EB792" s="190"/>
      <c r="EC792" s="190"/>
      <c r="ED792" s="190"/>
      <c r="EE792" s="190"/>
      <c r="EF792" s="190"/>
      <c r="EG792" s="190"/>
      <c r="EH792" s="190"/>
      <c r="EI792" s="190"/>
      <c r="EJ792" s="190"/>
      <c r="EK792" s="190"/>
      <c r="EL792" s="190"/>
      <c r="EM792" s="190"/>
      <c r="EN792" s="190"/>
      <c r="EO792" s="190"/>
      <c r="EP792" s="190"/>
      <c r="EQ792" s="190"/>
      <c r="ER792" s="190"/>
      <c r="ES792" s="190"/>
      <c r="ET792" s="190"/>
      <c r="EU792" s="190"/>
      <c r="EV792" s="190"/>
      <c r="EW792" s="210"/>
      <c r="EX792" s="159"/>
      <c r="EY792" s="160"/>
      <c r="EZ792" s="160"/>
      <c r="FA792" s="160"/>
      <c r="FB792" s="160"/>
      <c r="FC792" s="160"/>
      <c r="FD792" s="160"/>
      <c r="FE792" s="160"/>
      <c r="FF792" s="160"/>
      <c r="FG792" s="160"/>
      <c r="FH792" s="160"/>
      <c r="FI792" s="161"/>
    </row>
    <row r="793" spans="1:182" ht="15.75" thickBot="1" x14ac:dyDescent="0.3">
      <c r="A793" s="39">
        <f>IF(A787&lt;&gt;"",A787,"")</f>
        <v>113</v>
      </c>
      <c r="B793" s="39" t="str">
        <f>IF(AND($A793&lt;&gt;"",B787&lt;&gt;""),B787,"")</f>
        <v/>
      </c>
      <c r="C793" s="67" t="s">
        <v>315</v>
      </c>
      <c r="D793" s="36"/>
      <c r="E793" s="148"/>
      <c r="F793" s="149"/>
      <c r="G793" s="149"/>
      <c r="H793" s="149"/>
      <c r="I793" s="149"/>
      <c r="J793" s="149"/>
      <c r="K793" s="149"/>
      <c r="L793" s="149"/>
      <c r="M793" s="149"/>
      <c r="N793" s="149"/>
      <c r="O793" s="150"/>
      <c r="P793" s="46" t="str">
        <f>IF(COUNTA(Q793:AM793)-COUNTBLANK(Q793:AM793)&gt;0,COUNTA(Q793:AM793)-COUNTBLANK(Q793:AM793)&amp;" Deposit types","")</f>
        <v/>
      </c>
      <c r="Q793" s="47" t="str">
        <f>IF(COUNTA(Q787:Q792)&gt;0,COUNTA(Q787:Q792),"")</f>
        <v/>
      </c>
      <c r="R793" s="48" t="str">
        <f t="shared" ref="R793:AA793" si="1460">IF(COUNTA(R787:R792)&gt;0,COUNTA(R787:R792),"")</f>
        <v/>
      </c>
      <c r="S793" s="48" t="str">
        <f t="shared" si="1460"/>
        <v/>
      </c>
      <c r="T793" s="48" t="str">
        <f t="shared" si="1460"/>
        <v/>
      </c>
      <c r="U793" s="48" t="str">
        <f t="shared" si="1460"/>
        <v/>
      </c>
      <c r="V793" s="48" t="str">
        <f t="shared" si="1460"/>
        <v/>
      </c>
      <c r="W793" s="48" t="str">
        <f t="shared" si="1460"/>
        <v/>
      </c>
      <c r="X793" s="48" t="str">
        <f t="shared" si="1460"/>
        <v/>
      </c>
      <c r="Y793" s="48" t="str">
        <f t="shared" si="1460"/>
        <v/>
      </c>
      <c r="Z793" s="48" t="str">
        <f t="shared" si="1460"/>
        <v/>
      </c>
      <c r="AA793" s="48" t="str">
        <f t="shared" si="1460"/>
        <v/>
      </c>
      <c r="AB793" s="48" t="str">
        <f>IF(COUNTA(AB787:AB792)&gt;0,COUNTA(AB787:AB792),"")</f>
        <v/>
      </c>
      <c r="AC793" s="48" t="str">
        <f t="shared" ref="AC793:BK793" si="1461">IF(COUNTA(AC787:AC792)&gt;0,COUNTA(AC787:AC792),"")</f>
        <v/>
      </c>
      <c r="AD793" s="48" t="str">
        <f t="shared" si="1461"/>
        <v/>
      </c>
      <c r="AE793" s="48" t="str">
        <f t="shared" si="1461"/>
        <v/>
      </c>
      <c r="AF793" s="48" t="str">
        <f t="shared" si="1461"/>
        <v/>
      </c>
      <c r="AG793" s="48" t="str">
        <f t="shared" si="1461"/>
        <v/>
      </c>
      <c r="AH793" s="48" t="str">
        <f t="shared" si="1461"/>
        <v/>
      </c>
      <c r="AI793" s="48" t="str">
        <f t="shared" si="1461"/>
        <v/>
      </c>
      <c r="AJ793" s="48" t="str">
        <f t="shared" si="1461"/>
        <v/>
      </c>
      <c r="AK793" s="48" t="str">
        <f t="shared" si="1461"/>
        <v/>
      </c>
      <c r="AL793" s="48" t="str">
        <f t="shared" si="1461"/>
        <v/>
      </c>
      <c r="AM793" s="49" t="str">
        <f t="shared" si="1461"/>
        <v/>
      </c>
      <c r="AN793" s="47" t="str">
        <f t="shared" si="1461"/>
        <v/>
      </c>
      <c r="AO793" s="48" t="str">
        <f t="shared" si="1461"/>
        <v/>
      </c>
      <c r="AP793" s="48" t="str">
        <f t="shared" si="1461"/>
        <v/>
      </c>
      <c r="AQ793" s="48" t="str">
        <f t="shared" si="1461"/>
        <v/>
      </c>
      <c r="AR793" s="48" t="str">
        <f t="shared" si="1461"/>
        <v/>
      </c>
      <c r="AS793" s="49" t="str">
        <f t="shared" si="1461"/>
        <v/>
      </c>
      <c r="AT793" s="47" t="str">
        <f t="shared" si="1461"/>
        <v/>
      </c>
      <c r="AU793" s="48" t="str">
        <f t="shared" si="1461"/>
        <v/>
      </c>
      <c r="AV793" s="49" t="str">
        <f t="shared" si="1461"/>
        <v/>
      </c>
      <c r="AW793" s="47" t="str">
        <f t="shared" si="1461"/>
        <v/>
      </c>
      <c r="AX793" s="48" t="str">
        <f t="shared" si="1461"/>
        <v/>
      </c>
      <c r="AY793" s="48" t="str">
        <f t="shared" si="1461"/>
        <v/>
      </c>
      <c r="AZ793" s="48" t="str">
        <f t="shared" si="1461"/>
        <v/>
      </c>
      <c r="BA793" s="48" t="str">
        <f t="shared" si="1461"/>
        <v/>
      </c>
      <c r="BB793" s="48" t="str">
        <f t="shared" si="1461"/>
        <v/>
      </c>
      <c r="BC793" s="48" t="str">
        <f t="shared" si="1461"/>
        <v/>
      </c>
      <c r="BD793" s="48" t="str">
        <f t="shared" si="1461"/>
        <v/>
      </c>
      <c r="BE793" s="48" t="str">
        <f t="shared" si="1461"/>
        <v/>
      </c>
      <c r="BF793" s="48" t="str">
        <f t="shared" si="1461"/>
        <v/>
      </c>
      <c r="BG793" s="48" t="str">
        <f t="shared" si="1461"/>
        <v/>
      </c>
      <c r="BH793" s="49" t="str">
        <f t="shared" si="1461"/>
        <v/>
      </c>
      <c r="BI793" s="47" t="str">
        <f t="shared" si="1461"/>
        <v/>
      </c>
      <c r="BJ793" s="48" t="str">
        <f t="shared" si="1461"/>
        <v/>
      </c>
      <c r="BK793" s="48" t="str">
        <f t="shared" si="1461"/>
        <v/>
      </c>
      <c r="BL793" s="48"/>
      <c r="BM793" s="48" t="str">
        <f t="shared" ref="BM793:BU793" si="1462">IF(COUNTA(BM787:BM792)&gt;0,COUNTA(BM787:BM792),"")</f>
        <v/>
      </c>
      <c r="BN793" s="48" t="str">
        <f t="shared" si="1462"/>
        <v/>
      </c>
      <c r="BO793" s="48" t="str">
        <f t="shared" si="1462"/>
        <v/>
      </c>
      <c r="BP793" s="48" t="str">
        <f t="shared" si="1462"/>
        <v/>
      </c>
      <c r="BQ793" s="48" t="str">
        <f t="shared" si="1462"/>
        <v/>
      </c>
      <c r="BR793" s="48" t="str">
        <f t="shared" si="1462"/>
        <v/>
      </c>
      <c r="BS793" s="48" t="str">
        <f t="shared" si="1462"/>
        <v/>
      </c>
      <c r="BT793" s="48" t="str">
        <f t="shared" si="1462"/>
        <v/>
      </c>
      <c r="BU793" s="49" t="str">
        <f t="shared" si="1462"/>
        <v/>
      </c>
      <c r="BV793" s="47" t="str">
        <f>IF(COUNTA(BV787:BV792)&gt;0,COUNTA(BV787:BV792),"")</f>
        <v/>
      </c>
      <c r="BW793" s="48" t="str">
        <f t="shared" ref="BW793:DL793" si="1463">IF(COUNTA(BW787:BW792)&gt;0,COUNTA(BW787:BW792),"")</f>
        <v/>
      </c>
      <c r="BX793" s="48" t="str">
        <f t="shared" si="1463"/>
        <v/>
      </c>
      <c r="BY793" s="48" t="str">
        <f t="shared" si="1463"/>
        <v/>
      </c>
      <c r="BZ793" s="48" t="str">
        <f t="shared" si="1463"/>
        <v/>
      </c>
      <c r="CA793" s="48" t="str">
        <f t="shared" si="1463"/>
        <v/>
      </c>
      <c r="CB793" s="48" t="str">
        <f t="shared" si="1463"/>
        <v/>
      </c>
      <c r="CC793" s="48" t="str">
        <f t="shared" si="1463"/>
        <v/>
      </c>
      <c r="CD793" s="48" t="str">
        <f t="shared" si="1463"/>
        <v/>
      </c>
      <c r="CE793" s="48" t="str">
        <f t="shared" si="1463"/>
        <v/>
      </c>
      <c r="CF793" s="48" t="str">
        <f t="shared" si="1463"/>
        <v/>
      </c>
      <c r="CG793" s="48" t="str">
        <f t="shared" si="1463"/>
        <v/>
      </c>
      <c r="CH793" s="48" t="str">
        <f t="shared" si="1463"/>
        <v/>
      </c>
      <c r="CI793" s="48" t="str">
        <f t="shared" si="1463"/>
        <v/>
      </c>
      <c r="CJ793" s="48" t="str">
        <f t="shared" si="1463"/>
        <v/>
      </c>
      <c r="CK793" s="48" t="str">
        <f t="shared" si="1463"/>
        <v/>
      </c>
      <c r="CL793" s="48" t="str">
        <f t="shared" si="1463"/>
        <v/>
      </c>
      <c r="CM793" s="49" t="str">
        <f t="shared" si="1463"/>
        <v/>
      </c>
      <c r="CN793" s="47" t="str">
        <f t="shared" si="1463"/>
        <v/>
      </c>
      <c r="CO793" s="48" t="str">
        <f t="shared" si="1463"/>
        <v/>
      </c>
      <c r="CP793" s="48" t="str">
        <f t="shared" si="1463"/>
        <v/>
      </c>
      <c r="CQ793" s="48" t="str">
        <f t="shared" si="1463"/>
        <v/>
      </c>
      <c r="CR793" s="48" t="str">
        <f t="shared" si="1463"/>
        <v/>
      </c>
      <c r="CS793" s="48" t="str">
        <f t="shared" si="1463"/>
        <v/>
      </c>
      <c r="CT793" s="48" t="str">
        <f t="shared" si="1463"/>
        <v/>
      </c>
      <c r="CU793" s="48" t="str">
        <f t="shared" si="1463"/>
        <v/>
      </c>
      <c r="CV793" s="48" t="str">
        <f t="shared" si="1463"/>
        <v/>
      </c>
      <c r="CW793" s="48" t="str">
        <f t="shared" si="1463"/>
        <v/>
      </c>
      <c r="CX793" s="48" t="str">
        <f t="shared" si="1463"/>
        <v/>
      </c>
      <c r="CY793" s="48" t="str">
        <f t="shared" si="1463"/>
        <v/>
      </c>
      <c r="CZ793" s="48" t="str">
        <f t="shared" si="1463"/>
        <v/>
      </c>
      <c r="DA793" s="48" t="str">
        <f t="shared" si="1463"/>
        <v/>
      </c>
      <c r="DB793" s="48" t="str">
        <f t="shared" si="1463"/>
        <v/>
      </c>
      <c r="DC793" s="48" t="str">
        <f t="shared" si="1463"/>
        <v/>
      </c>
      <c r="DD793" s="48" t="str">
        <f t="shared" si="1463"/>
        <v/>
      </c>
      <c r="DE793" s="48" t="str">
        <f t="shared" si="1463"/>
        <v/>
      </c>
      <c r="DF793" s="48" t="str">
        <f t="shared" si="1463"/>
        <v/>
      </c>
      <c r="DG793" s="48" t="str">
        <f t="shared" si="1463"/>
        <v/>
      </c>
      <c r="DH793" s="48" t="str">
        <f t="shared" si="1463"/>
        <v/>
      </c>
      <c r="DI793" s="48" t="str">
        <f t="shared" si="1463"/>
        <v/>
      </c>
      <c r="DJ793" s="48" t="str">
        <f t="shared" si="1463"/>
        <v/>
      </c>
      <c r="DK793" s="48" t="str">
        <f t="shared" si="1463"/>
        <v/>
      </c>
      <c r="DL793" s="49" t="str">
        <f t="shared" si="1463"/>
        <v/>
      </c>
      <c r="DM793" s="169" t="s">
        <v>822</v>
      </c>
      <c r="DN793" s="170"/>
      <c r="DO793" s="170"/>
      <c r="DP793" s="170"/>
      <c r="DQ793" s="170"/>
      <c r="DR793" s="170"/>
      <c r="DS793" s="171"/>
      <c r="DT793" s="172"/>
      <c r="DU793" s="173"/>
      <c r="DV793" s="211"/>
      <c r="DW793" s="212"/>
      <c r="DX793" s="212"/>
      <c r="DY793" s="212"/>
      <c r="DZ793" s="212"/>
      <c r="EA793" s="212"/>
      <c r="EB793" s="212"/>
      <c r="EC793" s="212"/>
      <c r="ED793" s="212"/>
      <c r="EE793" s="212"/>
      <c r="EF793" s="212"/>
      <c r="EG793" s="212"/>
      <c r="EH793" s="212"/>
      <c r="EI793" s="212"/>
      <c r="EJ793" s="212"/>
      <c r="EK793" s="212"/>
      <c r="EL793" s="212"/>
      <c r="EM793" s="212"/>
      <c r="EN793" s="212"/>
      <c r="EO793" s="212"/>
      <c r="EP793" s="212"/>
      <c r="EQ793" s="212"/>
      <c r="ER793" s="212"/>
      <c r="ES793" s="212"/>
      <c r="ET793" s="212"/>
      <c r="EU793" s="212"/>
      <c r="EV793" s="212"/>
      <c r="EW793" s="213"/>
      <c r="EX793" s="151"/>
      <c r="EY793" s="149"/>
      <c r="EZ793" s="149"/>
      <c r="FA793" s="149"/>
      <c r="FB793" s="149"/>
      <c r="FC793" s="149"/>
      <c r="FD793" s="149"/>
      <c r="FE793" s="149"/>
      <c r="FF793" s="149"/>
      <c r="FG793" s="149"/>
      <c r="FH793" s="149"/>
      <c r="FI793" s="152"/>
    </row>
    <row r="794" spans="1:182" x14ac:dyDescent="0.25">
      <c r="A794" s="40">
        <f>A787+1</f>
        <v>114</v>
      </c>
      <c r="B794" s="29"/>
      <c r="C794" s="65" t="s">
        <v>531</v>
      </c>
      <c r="D794" s="41" t="str">
        <f>IF(MAX(F794:F799)&gt;0,MAX(F794:F799),"")</f>
        <v/>
      </c>
      <c r="E794" s="30"/>
      <c r="F794" s="45" t="str">
        <f>IF(I794&lt;&gt;"",1,"")</f>
        <v/>
      </c>
      <c r="G794" s="45" t="str">
        <f>IF(AND(I794&lt;&gt;"",D795&lt;&gt;""),D795,"")</f>
        <v/>
      </c>
      <c r="H794" s="45" t="str">
        <f>IF(AND(I794&lt;&gt;"",D796&lt;&gt;""),D798,"")</f>
        <v/>
      </c>
      <c r="I794" s="29"/>
      <c r="J794" s="146"/>
      <c r="K794" s="40" t="str">
        <f t="shared" ref="K794:K799" si="1464">IF(J794&lt;&gt;"",IF(ISNA(VLOOKUP(J794,PlanetTypeTable,2,FALSE)),"&lt;Unknown&gt;",VLOOKUP(J794,PlanetTypeTable,2,FALSE)),"")</f>
        <v/>
      </c>
      <c r="L794" s="34"/>
      <c r="M794" s="34"/>
      <c r="N794" s="34"/>
      <c r="O794" s="34"/>
      <c r="P794" s="29"/>
      <c r="Q794" s="50"/>
      <c r="R794" s="30"/>
      <c r="S794" s="30"/>
      <c r="T794" s="30"/>
      <c r="U794" s="30"/>
      <c r="V794" s="30"/>
      <c r="W794" s="30"/>
      <c r="X794" s="30"/>
      <c r="Y794" s="30"/>
      <c r="Z794" s="30"/>
      <c r="AA794" s="30"/>
      <c r="AB794" s="30"/>
      <c r="AC794" s="30"/>
      <c r="AD794" s="30"/>
      <c r="AE794" s="30"/>
      <c r="AF794" s="30"/>
      <c r="AG794" s="30"/>
      <c r="AH794" s="30"/>
      <c r="AI794" s="30"/>
      <c r="AJ794" s="30"/>
      <c r="AK794" s="30"/>
      <c r="AL794" s="30"/>
      <c r="AM794" s="51"/>
      <c r="AN794" s="50"/>
      <c r="AO794" s="30"/>
      <c r="AP794" s="30"/>
      <c r="AQ794" s="30"/>
      <c r="AR794" s="30"/>
      <c r="AS794" s="51"/>
      <c r="AT794" s="50"/>
      <c r="AU794" s="30"/>
      <c r="AV794" s="51"/>
      <c r="AW794" s="50"/>
      <c r="AX794" s="30"/>
      <c r="AY794" s="30"/>
      <c r="AZ794" s="30"/>
      <c r="BA794" s="30"/>
      <c r="BB794" s="30"/>
      <c r="BC794" s="30"/>
      <c r="BD794" s="30"/>
      <c r="BE794" s="30"/>
      <c r="BF794" s="30"/>
      <c r="BG794" s="30"/>
      <c r="BH794" s="51"/>
      <c r="BI794" s="50"/>
      <c r="BJ794" s="30"/>
      <c r="BK794" s="30"/>
      <c r="BL794" s="30"/>
      <c r="BM794" s="30"/>
      <c r="BN794" s="30"/>
      <c r="BO794" s="30"/>
      <c r="BP794" s="30"/>
      <c r="BQ794" s="30"/>
      <c r="BR794" s="30"/>
      <c r="BS794" s="30"/>
      <c r="BT794" s="30"/>
      <c r="BU794" s="51"/>
      <c r="BV794" s="50"/>
      <c r="BW794" s="52"/>
      <c r="BX794" s="52"/>
      <c r="BY794" s="30"/>
      <c r="BZ794" s="30"/>
      <c r="CA794" s="30"/>
      <c r="CB794" s="30"/>
      <c r="CC794" s="30"/>
      <c r="CD794" s="30"/>
      <c r="CE794" s="30"/>
      <c r="CF794" s="30"/>
      <c r="CG794" s="30"/>
      <c r="CH794" s="30"/>
      <c r="CI794" s="30"/>
      <c r="CJ794" s="30"/>
      <c r="CK794" s="30"/>
      <c r="CL794" s="30"/>
      <c r="CM794" s="51"/>
      <c r="CN794" s="53"/>
      <c r="CO794" s="53"/>
      <c r="CP794" s="53"/>
      <c r="CQ794" s="53"/>
      <c r="CR794" s="53"/>
      <c r="CS794" s="53"/>
      <c r="CT794" s="53"/>
      <c r="CU794" s="53"/>
      <c r="CV794" s="53"/>
      <c r="CW794" s="53"/>
      <c r="CX794" s="53"/>
      <c r="CY794" s="53"/>
      <c r="CZ794" s="53"/>
      <c r="DA794" s="53"/>
      <c r="DB794" s="53"/>
      <c r="DC794" s="53"/>
      <c r="DD794" s="53"/>
      <c r="DE794" s="53"/>
      <c r="DF794" s="53"/>
      <c r="DG794" s="53"/>
      <c r="DH794" s="53"/>
      <c r="DI794" s="53"/>
      <c r="DJ794" s="53"/>
      <c r="DK794" s="53"/>
      <c r="DL794" s="51"/>
      <c r="DM794" s="162" t="s">
        <v>249</v>
      </c>
      <c r="DN794" s="30"/>
      <c r="DO794" s="30"/>
      <c r="DP794" s="30"/>
      <c r="DQ794" s="30"/>
      <c r="DR794" s="30"/>
      <c r="DS794" s="30"/>
      <c r="DT794" s="30"/>
      <c r="DU794" s="51"/>
      <c r="DV794" s="163" t="s">
        <v>249</v>
      </c>
      <c r="DW794" s="30"/>
      <c r="DX794" s="30"/>
      <c r="DY794" s="30"/>
      <c r="DZ794" s="30"/>
      <c r="EA794" s="30"/>
      <c r="EB794" s="30"/>
      <c r="EC794" s="30"/>
      <c r="ED794" s="53"/>
      <c r="EE794" s="51"/>
      <c r="EF794" s="163" t="s">
        <v>249</v>
      </c>
      <c r="EG794" s="30"/>
      <c r="EH794" s="30"/>
      <c r="EI794" s="63"/>
      <c r="EJ794" s="30"/>
      <c r="EK794" s="30"/>
      <c r="EL794" s="30"/>
      <c r="EM794" s="30"/>
      <c r="EN794" s="51"/>
      <c r="EO794" s="163" t="s">
        <v>249</v>
      </c>
      <c r="EP794" s="30"/>
      <c r="EQ794" s="30"/>
      <c r="ER794" s="30"/>
      <c r="ES794" s="30"/>
      <c r="ET794" s="30"/>
      <c r="EU794" s="30"/>
      <c r="EV794" s="30"/>
      <c r="EW794" s="51"/>
      <c r="EX794" s="156"/>
      <c r="EY794" s="157"/>
      <c r="EZ794" s="157"/>
      <c r="FA794" s="157"/>
      <c r="FB794" s="157"/>
      <c r="FC794" s="157"/>
      <c r="FD794" s="157"/>
      <c r="FE794" s="157"/>
      <c r="FF794" s="157"/>
      <c r="FG794" s="157"/>
      <c r="FH794" s="157"/>
      <c r="FI794" s="158"/>
      <c r="FR794" s="25" t="str">
        <f>IF(FS794&lt;&gt;"",MAX(FR$3:FR793)+1,"")</f>
        <v/>
      </c>
      <c r="FS794" s="25" t="str">
        <f>IF(B794&lt;&gt;"",B794,"")</f>
        <v/>
      </c>
      <c r="FT794" s="25" t="str">
        <f>IF(D795&lt;&gt;"",D795,"")</f>
        <v/>
      </c>
      <c r="FV794" s="24" t="str">
        <f>IF(FW794&lt;&gt;"",MAX($FV$3:FV793)+1,"")</f>
        <v/>
      </c>
      <c r="FW794" s="24" t="str">
        <f>IF($B794&lt;&gt;"",LEFT(E794,2),"")</f>
        <v/>
      </c>
      <c r="FX794" s="24" t="str">
        <f t="shared" ref="FX794:FX798" si="1465">IF($B794&lt;&gt;"",I794,"")</f>
        <v/>
      </c>
      <c r="FY794" s="24" t="str">
        <f t="shared" ref="FY794:FY798" si="1466">IF($B794&lt;&gt;"",J794,"")</f>
        <v/>
      </c>
      <c r="FZ794" s="24" t="str">
        <f t="shared" ref="FZ794:FZ798" si="1467">IF($B794&lt;&gt;"",K794,"")</f>
        <v/>
      </c>
    </row>
    <row r="795" spans="1:182" x14ac:dyDescent="0.25">
      <c r="A795" s="38" t="str">
        <f>IF(AND(A794&lt;&gt;"",I795&lt;&gt;""),A794,"")</f>
        <v/>
      </c>
      <c r="B795" s="37" t="str">
        <f t="shared" ref="B795" si="1468">IF(AND($A795&lt;&gt;"",B794&lt;&gt;""),B794,"")</f>
        <v/>
      </c>
      <c r="C795" s="66" t="s">
        <v>72</v>
      </c>
      <c r="D795" s="32"/>
      <c r="E795" s="44" t="str">
        <f>IF(AND(I795&lt;&gt;"",E794&lt;&gt;""),E794,"")</f>
        <v/>
      </c>
      <c r="F795" s="44" t="str">
        <f>IF(I795&lt;&gt;"",MAX(F794:F794)+1,"")</f>
        <v/>
      </c>
      <c r="G795" s="44" t="str">
        <f>IF(AND(I795&lt;&gt;"",D795&lt;&gt;""),D795,"")</f>
        <v/>
      </c>
      <c r="H795" s="44" t="str">
        <f>IF(AND(I795&lt;&gt;"",D796&lt;&gt;""),D798,"")</f>
        <v/>
      </c>
      <c r="I795" s="31"/>
      <c r="J795" s="33"/>
      <c r="K795" s="38" t="str">
        <f t="shared" si="1464"/>
        <v/>
      </c>
      <c r="L795" s="153"/>
      <c r="M795" s="153"/>
      <c r="N795" s="153"/>
      <c r="O795" s="153"/>
      <c r="P795" s="31"/>
      <c r="Q795" s="54"/>
      <c r="R795" s="55"/>
      <c r="S795" s="55"/>
      <c r="T795" s="55"/>
      <c r="U795" s="55"/>
      <c r="V795" s="55"/>
      <c r="W795" s="55"/>
      <c r="X795" s="55"/>
      <c r="Y795" s="55"/>
      <c r="Z795" s="55"/>
      <c r="AA795" s="55"/>
      <c r="AB795" s="55"/>
      <c r="AC795" s="55"/>
      <c r="AD795" s="55"/>
      <c r="AE795" s="55"/>
      <c r="AF795" s="55"/>
      <c r="AG795" s="55"/>
      <c r="AH795" s="55"/>
      <c r="AI795" s="55"/>
      <c r="AJ795" s="55"/>
      <c r="AK795" s="55"/>
      <c r="AL795" s="55"/>
      <c r="AM795" s="56"/>
      <c r="AN795" s="54"/>
      <c r="AO795" s="55"/>
      <c r="AP795" s="55"/>
      <c r="AQ795" s="55"/>
      <c r="AR795" s="55"/>
      <c r="AS795" s="56"/>
      <c r="AT795" s="54"/>
      <c r="AU795" s="55"/>
      <c r="AV795" s="56"/>
      <c r="AW795" s="54"/>
      <c r="AX795" s="55"/>
      <c r="AY795" s="55"/>
      <c r="AZ795" s="55"/>
      <c r="BA795" s="55"/>
      <c r="BB795" s="55"/>
      <c r="BC795" s="55"/>
      <c r="BD795" s="55"/>
      <c r="BE795" s="55"/>
      <c r="BF795" s="55"/>
      <c r="BG795" s="55"/>
      <c r="BH795" s="56"/>
      <c r="BI795" s="54"/>
      <c r="BJ795" s="55"/>
      <c r="BK795" s="55"/>
      <c r="BL795" s="55"/>
      <c r="BM795" s="55"/>
      <c r="BN795" s="55"/>
      <c r="BO795" s="55"/>
      <c r="BP795" s="55"/>
      <c r="BQ795" s="55"/>
      <c r="BR795" s="55"/>
      <c r="BS795" s="55"/>
      <c r="BT795" s="55"/>
      <c r="BU795" s="56"/>
      <c r="BV795" s="54"/>
      <c r="BW795" s="57"/>
      <c r="BX795" s="57"/>
      <c r="BY795" s="55"/>
      <c r="BZ795" s="55"/>
      <c r="CA795" s="55"/>
      <c r="CB795" s="55"/>
      <c r="CC795" s="55"/>
      <c r="CD795" s="55"/>
      <c r="CE795" s="55"/>
      <c r="CF795" s="55"/>
      <c r="CG795" s="55"/>
      <c r="CH795" s="55"/>
      <c r="CI795" s="55"/>
      <c r="CJ795" s="55"/>
      <c r="CK795" s="55"/>
      <c r="CL795" s="55"/>
      <c r="CM795" s="56"/>
      <c r="CN795" s="58"/>
      <c r="CO795" s="58"/>
      <c r="CP795" s="58"/>
      <c r="CQ795" s="58"/>
      <c r="CR795" s="58"/>
      <c r="CS795" s="58"/>
      <c r="CT795" s="58"/>
      <c r="CU795" s="58"/>
      <c r="CV795" s="58"/>
      <c r="CW795" s="58"/>
      <c r="CX795" s="58"/>
      <c r="CY795" s="58"/>
      <c r="CZ795" s="58"/>
      <c r="DA795" s="58"/>
      <c r="DB795" s="58"/>
      <c r="DC795" s="58"/>
      <c r="DD795" s="58"/>
      <c r="DE795" s="58"/>
      <c r="DF795" s="58"/>
      <c r="DG795" s="58"/>
      <c r="DH795" s="58"/>
      <c r="DI795" s="58"/>
      <c r="DJ795" s="58"/>
      <c r="DK795" s="58"/>
      <c r="DL795" s="56"/>
      <c r="DM795" s="167" t="s">
        <v>44</v>
      </c>
      <c r="DN795" s="55"/>
      <c r="DO795" s="55"/>
      <c r="DP795" s="55"/>
      <c r="DQ795" s="55"/>
      <c r="DR795" s="55"/>
      <c r="DS795" s="55"/>
      <c r="DT795" s="55"/>
      <c r="DU795" s="56"/>
      <c r="DV795" s="168" t="s">
        <v>44</v>
      </c>
      <c r="DW795" s="55"/>
      <c r="DX795" s="55"/>
      <c r="DY795" s="55"/>
      <c r="DZ795" s="55"/>
      <c r="EA795" s="55"/>
      <c r="EB795" s="55"/>
      <c r="EC795" s="55"/>
      <c r="ED795" s="58"/>
      <c r="EE795" s="56"/>
      <c r="EF795" s="168" t="s">
        <v>44</v>
      </c>
      <c r="EG795" s="55"/>
      <c r="EH795" s="55"/>
      <c r="EI795" s="55"/>
      <c r="EJ795" s="55"/>
      <c r="EK795" s="55"/>
      <c r="EL795" s="55"/>
      <c r="EM795" s="55"/>
      <c r="EN795" s="56"/>
      <c r="EO795" s="168" t="s">
        <v>44</v>
      </c>
      <c r="EP795" s="55"/>
      <c r="EQ795" s="55"/>
      <c r="ER795" s="55"/>
      <c r="ES795" s="55"/>
      <c r="ET795" s="55"/>
      <c r="EU795" s="55"/>
      <c r="EV795" s="55"/>
      <c r="EW795" s="56"/>
      <c r="EX795" s="159"/>
      <c r="EY795" s="160"/>
      <c r="EZ795" s="160"/>
      <c r="FA795" s="160"/>
      <c r="FB795" s="160"/>
      <c r="FC795" s="160"/>
      <c r="FD795" s="160"/>
      <c r="FE795" s="160"/>
      <c r="FF795" s="160"/>
      <c r="FG795" s="160"/>
      <c r="FH795" s="160"/>
      <c r="FI795" s="161"/>
      <c r="FV795" s="24" t="str">
        <f>IF(FW795&lt;&gt;"",MAX($FV$3:FV794)+1,"")</f>
        <v/>
      </c>
      <c r="FW795" s="24" t="str">
        <f>IF($B795&lt;&gt;"",LEFT(E795,2),"")</f>
        <v/>
      </c>
      <c r="FX795" s="24" t="str">
        <f t="shared" si="1465"/>
        <v/>
      </c>
      <c r="FY795" s="24" t="str">
        <f t="shared" si="1466"/>
        <v/>
      </c>
      <c r="FZ795" s="24" t="str">
        <f t="shared" si="1467"/>
        <v/>
      </c>
    </row>
    <row r="796" spans="1:182" x14ac:dyDescent="0.25">
      <c r="A796" s="38" t="str">
        <f>IF(AND(A795&lt;&gt;"",I796&lt;&gt;""),A794,"")</f>
        <v/>
      </c>
      <c r="B796" s="38" t="str">
        <f t="shared" ref="B796" si="1469">IF(AND($A796&lt;&gt;"",B794&lt;&gt;""),B794,"")</f>
        <v/>
      </c>
      <c r="C796" s="65" t="s">
        <v>317</v>
      </c>
      <c r="D796" s="33"/>
      <c r="E796" s="44" t="str">
        <f>IF(AND(I796&lt;&gt;"",E794&lt;&gt;""),E794,"")</f>
        <v/>
      </c>
      <c r="F796" s="44" t="str">
        <f>IF(I796&lt;&gt;"",MAX(F794:F795)+1,"")</f>
        <v/>
      </c>
      <c r="G796" s="44" t="str">
        <f>IF(AND(I796&lt;&gt;"",D795&lt;&gt;""),D795,"")</f>
        <v/>
      </c>
      <c r="H796" s="44" t="str">
        <f>IF(AND(I796&lt;&gt;"",D796&lt;&gt;""),D798,"")</f>
        <v/>
      </c>
      <c r="I796" s="31"/>
      <c r="J796" s="33"/>
      <c r="K796" s="38" t="str">
        <f t="shared" si="1464"/>
        <v/>
      </c>
      <c r="L796" s="153"/>
      <c r="M796" s="153"/>
      <c r="N796" s="153"/>
      <c r="O796" s="153"/>
      <c r="P796" s="31"/>
      <c r="Q796" s="54"/>
      <c r="R796" s="55"/>
      <c r="S796" s="55"/>
      <c r="T796" s="55"/>
      <c r="U796" s="55"/>
      <c r="V796" s="55"/>
      <c r="W796" s="55"/>
      <c r="X796" s="55"/>
      <c r="Y796" s="55"/>
      <c r="Z796" s="55"/>
      <c r="AA796" s="55"/>
      <c r="AB796" s="55"/>
      <c r="AC796" s="55"/>
      <c r="AD796" s="55"/>
      <c r="AE796" s="55"/>
      <c r="AF796" s="55"/>
      <c r="AG796" s="55"/>
      <c r="AH796" s="55"/>
      <c r="AI796" s="55"/>
      <c r="AJ796" s="55"/>
      <c r="AK796" s="55"/>
      <c r="AL796" s="55"/>
      <c r="AM796" s="56"/>
      <c r="AN796" s="54"/>
      <c r="AO796" s="55"/>
      <c r="AP796" s="55"/>
      <c r="AQ796" s="55"/>
      <c r="AR796" s="55"/>
      <c r="AS796" s="56"/>
      <c r="AT796" s="54"/>
      <c r="AU796" s="55"/>
      <c r="AV796" s="56"/>
      <c r="AW796" s="54"/>
      <c r="AX796" s="55"/>
      <c r="AY796" s="55"/>
      <c r="AZ796" s="55"/>
      <c r="BA796" s="55"/>
      <c r="BB796" s="55"/>
      <c r="BC796" s="55"/>
      <c r="BD796" s="55"/>
      <c r="BE796" s="55"/>
      <c r="BF796" s="55"/>
      <c r="BG796" s="55"/>
      <c r="BH796" s="56"/>
      <c r="BI796" s="54"/>
      <c r="BJ796" s="55"/>
      <c r="BK796" s="55"/>
      <c r="BL796" s="55"/>
      <c r="BM796" s="55"/>
      <c r="BN796" s="55"/>
      <c r="BO796" s="55"/>
      <c r="BP796" s="55"/>
      <c r="BQ796" s="55"/>
      <c r="BR796" s="55"/>
      <c r="BS796" s="55"/>
      <c r="BT796" s="55"/>
      <c r="BU796" s="56"/>
      <c r="BV796" s="54"/>
      <c r="BW796" s="57"/>
      <c r="BX796" s="57"/>
      <c r="BY796" s="55"/>
      <c r="BZ796" s="55"/>
      <c r="CA796" s="55"/>
      <c r="CB796" s="55"/>
      <c r="CC796" s="55"/>
      <c r="CD796" s="55"/>
      <c r="CE796" s="55"/>
      <c r="CF796" s="55"/>
      <c r="CG796" s="55"/>
      <c r="CH796" s="55"/>
      <c r="CI796" s="55"/>
      <c r="CJ796" s="55"/>
      <c r="CK796" s="55"/>
      <c r="CL796" s="55"/>
      <c r="CM796" s="56"/>
      <c r="CN796" s="58"/>
      <c r="CO796" s="58"/>
      <c r="CP796" s="58"/>
      <c r="CQ796" s="58"/>
      <c r="CR796" s="58"/>
      <c r="CS796" s="58"/>
      <c r="CT796" s="58"/>
      <c r="CU796" s="58"/>
      <c r="CV796" s="58"/>
      <c r="CW796" s="58"/>
      <c r="CX796" s="58"/>
      <c r="CY796" s="58"/>
      <c r="CZ796" s="58"/>
      <c r="DA796" s="58"/>
      <c r="DB796" s="58"/>
      <c r="DC796" s="58"/>
      <c r="DD796" s="58"/>
      <c r="DE796" s="58"/>
      <c r="DF796" s="58"/>
      <c r="DG796" s="58"/>
      <c r="DH796" s="58"/>
      <c r="DI796" s="58"/>
      <c r="DJ796" s="58"/>
      <c r="DK796" s="58"/>
      <c r="DL796" s="56"/>
      <c r="DM796" s="165" t="s">
        <v>45</v>
      </c>
      <c r="DN796" s="55"/>
      <c r="DO796" s="55"/>
      <c r="DP796" s="55"/>
      <c r="DQ796" s="55"/>
      <c r="DR796" s="55"/>
      <c r="DS796" s="55"/>
      <c r="DT796" s="55"/>
      <c r="DU796" s="56"/>
      <c r="DV796" s="166" t="s">
        <v>45</v>
      </c>
      <c r="DW796" s="55"/>
      <c r="DX796" s="55"/>
      <c r="DY796" s="55"/>
      <c r="DZ796" s="55"/>
      <c r="EA796" s="55"/>
      <c r="EB796" s="55"/>
      <c r="EC796" s="55"/>
      <c r="ED796" s="58"/>
      <c r="EE796" s="56"/>
      <c r="EF796" s="166" t="s">
        <v>45</v>
      </c>
      <c r="EG796" s="55"/>
      <c r="EH796" s="55"/>
      <c r="EI796" s="55"/>
      <c r="EJ796" s="55"/>
      <c r="EK796" s="55"/>
      <c r="EL796" s="55"/>
      <c r="EM796" s="55"/>
      <c r="EN796" s="56"/>
      <c r="EO796" s="166" t="s">
        <v>45</v>
      </c>
      <c r="EP796" s="55"/>
      <c r="EQ796" s="55"/>
      <c r="ER796" s="55"/>
      <c r="ES796" s="55"/>
      <c r="ET796" s="55"/>
      <c r="EU796" s="55"/>
      <c r="EV796" s="55"/>
      <c r="EW796" s="56"/>
      <c r="EX796" s="159"/>
      <c r="EY796" s="160"/>
      <c r="EZ796" s="160"/>
      <c r="FA796" s="160"/>
      <c r="FB796" s="160"/>
      <c r="FC796" s="160"/>
      <c r="FD796" s="160"/>
      <c r="FE796" s="160"/>
      <c r="FF796" s="160"/>
      <c r="FG796" s="160"/>
      <c r="FH796" s="160"/>
      <c r="FI796" s="161"/>
      <c r="FV796" s="24" t="str">
        <f>IF(FW796&lt;&gt;"",MAX($FV$3:FV795)+1,"")</f>
        <v/>
      </c>
      <c r="FW796" s="24" t="str">
        <f>IF($B796&lt;&gt;"",LEFT(E796,2),"")</f>
        <v/>
      </c>
      <c r="FX796" s="24" t="str">
        <f t="shared" si="1465"/>
        <v/>
      </c>
      <c r="FY796" s="24" t="str">
        <f t="shared" si="1466"/>
        <v/>
      </c>
      <c r="FZ796" s="24" t="str">
        <f t="shared" si="1467"/>
        <v/>
      </c>
    </row>
    <row r="797" spans="1:182" x14ac:dyDescent="0.25">
      <c r="A797" s="38" t="str">
        <f>IF(AND(A796&lt;&gt;"",I797&lt;&gt;""),A794,"")</f>
        <v/>
      </c>
      <c r="B797" s="38" t="str">
        <f t="shared" ref="B797" si="1470">IF(AND($A797&lt;&gt;"",B794&lt;&gt;""),B794,"")</f>
        <v/>
      </c>
      <c r="C797" s="65" t="s">
        <v>318</v>
      </c>
      <c r="D797" s="33"/>
      <c r="E797" s="44" t="str">
        <f>IF(AND(I797&lt;&gt;"",E794&lt;&gt;""),E794,"")</f>
        <v/>
      </c>
      <c r="F797" s="44" t="str">
        <f>IF(I797&lt;&gt;"",MAX(F794:F796)+1,"")</f>
        <v/>
      </c>
      <c r="G797" s="44" t="str">
        <f>IF(AND(I797&lt;&gt;"",D795&lt;&gt;""),D795,"")</f>
        <v/>
      </c>
      <c r="H797" s="44" t="str">
        <f>IF(AND(I797&lt;&gt;"",D796&lt;&gt;""),D798,"")</f>
        <v/>
      </c>
      <c r="I797" s="31"/>
      <c r="J797" s="33"/>
      <c r="K797" s="38" t="str">
        <f t="shared" si="1464"/>
        <v/>
      </c>
      <c r="L797" s="153"/>
      <c r="M797" s="153"/>
      <c r="N797" s="153"/>
      <c r="O797" s="153"/>
      <c r="P797" s="31"/>
      <c r="Q797" s="54"/>
      <c r="R797" s="55"/>
      <c r="S797" s="55"/>
      <c r="T797" s="55"/>
      <c r="U797" s="55"/>
      <c r="V797" s="55"/>
      <c r="W797" s="55"/>
      <c r="X797" s="55"/>
      <c r="Y797" s="55"/>
      <c r="Z797" s="55"/>
      <c r="AA797" s="55"/>
      <c r="AB797" s="55"/>
      <c r="AC797" s="55"/>
      <c r="AD797" s="55"/>
      <c r="AE797" s="55"/>
      <c r="AF797" s="55"/>
      <c r="AG797" s="55"/>
      <c r="AH797" s="55"/>
      <c r="AI797" s="55"/>
      <c r="AJ797" s="55"/>
      <c r="AK797" s="55"/>
      <c r="AL797" s="55"/>
      <c r="AM797" s="56"/>
      <c r="AN797" s="54"/>
      <c r="AO797" s="55"/>
      <c r="AP797" s="55"/>
      <c r="AQ797" s="55"/>
      <c r="AR797" s="55"/>
      <c r="AS797" s="56"/>
      <c r="AT797" s="54"/>
      <c r="AU797" s="55"/>
      <c r="AV797" s="56"/>
      <c r="AW797" s="54"/>
      <c r="AX797" s="55"/>
      <c r="AY797" s="55"/>
      <c r="AZ797" s="55"/>
      <c r="BA797" s="55"/>
      <c r="BB797" s="55"/>
      <c r="BC797" s="55"/>
      <c r="BD797" s="55"/>
      <c r="BE797" s="55"/>
      <c r="BF797" s="55"/>
      <c r="BG797" s="55"/>
      <c r="BH797" s="56"/>
      <c r="BI797" s="54"/>
      <c r="BJ797" s="55"/>
      <c r="BK797" s="55"/>
      <c r="BL797" s="55"/>
      <c r="BM797" s="55"/>
      <c r="BN797" s="55"/>
      <c r="BO797" s="55"/>
      <c r="BP797" s="55"/>
      <c r="BQ797" s="55"/>
      <c r="BR797" s="55"/>
      <c r="BS797" s="55"/>
      <c r="BT797" s="55"/>
      <c r="BU797" s="56"/>
      <c r="BV797" s="54"/>
      <c r="BW797" s="57"/>
      <c r="BX797" s="57"/>
      <c r="BY797" s="55"/>
      <c r="BZ797" s="55"/>
      <c r="CA797" s="55"/>
      <c r="CB797" s="55"/>
      <c r="CC797" s="55"/>
      <c r="CD797" s="55"/>
      <c r="CE797" s="55"/>
      <c r="CF797" s="55"/>
      <c r="CG797" s="55"/>
      <c r="CH797" s="55"/>
      <c r="CI797" s="55"/>
      <c r="CJ797" s="55"/>
      <c r="CK797" s="55"/>
      <c r="CL797" s="55"/>
      <c r="CM797" s="56"/>
      <c r="CN797" s="58"/>
      <c r="CO797" s="58"/>
      <c r="CP797" s="58"/>
      <c r="CQ797" s="58"/>
      <c r="CR797" s="58"/>
      <c r="CS797" s="58"/>
      <c r="CT797" s="58"/>
      <c r="CU797" s="58"/>
      <c r="CV797" s="58"/>
      <c r="CW797" s="58"/>
      <c r="CX797" s="58"/>
      <c r="CY797" s="58"/>
      <c r="CZ797" s="58"/>
      <c r="DA797" s="58"/>
      <c r="DB797" s="58"/>
      <c r="DC797" s="58"/>
      <c r="DD797" s="58"/>
      <c r="DE797" s="58"/>
      <c r="DF797" s="58"/>
      <c r="DG797" s="58"/>
      <c r="DH797" s="58"/>
      <c r="DI797" s="58"/>
      <c r="DJ797" s="58"/>
      <c r="DK797" s="58"/>
      <c r="DL797" s="56"/>
      <c r="DM797" s="155" t="s">
        <v>42</v>
      </c>
      <c r="DN797" s="55"/>
      <c r="DO797" s="55"/>
      <c r="DP797" s="55"/>
      <c r="DQ797" s="55"/>
      <c r="DR797" s="55"/>
      <c r="DS797" s="55"/>
      <c r="DT797" s="55"/>
      <c r="DU797" s="56"/>
      <c r="DV797" s="91" t="s">
        <v>42</v>
      </c>
      <c r="DW797" s="60"/>
      <c r="DX797" s="60"/>
      <c r="DY797" s="60"/>
      <c r="DZ797" s="60"/>
      <c r="EA797" s="60"/>
      <c r="EB797" s="60"/>
      <c r="EC797" s="60"/>
      <c r="ED797" s="147"/>
      <c r="EE797" s="61"/>
      <c r="EF797" s="91" t="s">
        <v>42</v>
      </c>
      <c r="EG797" s="60"/>
      <c r="EH797" s="60"/>
      <c r="EI797" s="60"/>
      <c r="EJ797" s="60"/>
      <c r="EK797" s="60"/>
      <c r="EL797" s="60"/>
      <c r="EM797" s="60"/>
      <c r="EN797" s="61"/>
      <c r="EO797" s="164" t="s">
        <v>42</v>
      </c>
      <c r="EP797" s="60"/>
      <c r="EQ797" s="60"/>
      <c r="ER797" s="60"/>
      <c r="ES797" s="60"/>
      <c r="ET797" s="60"/>
      <c r="EU797" s="60"/>
      <c r="EV797" s="60"/>
      <c r="EW797" s="61"/>
      <c r="EX797" s="159"/>
      <c r="EY797" s="160"/>
      <c r="EZ797" s="160"/>
      <c r="FA797" s="160"/>
      <c r="FB797" s="160"/>
      <c r="FC797" s="160"/>
      <c r="FD797" s="160"/>
      <c r="FE797" s="160"/>
      <c r="FF797" s="160"/>
      <c r="FG797" s="160"/>
      <c r="FH797" s="160"/>
      <c r="FI797" s="161"/>
      <c r="FV797" s="24" t="str">
        <f>IF(FW797&lt;&gt;"",MAX($FV$3:FV796)+1,"")</f>
        <v/>
      </c>
      <c r="FW797" s="24" t="str">
        <f>IF($B797&lt;&gt;"",LEFT(E797,2),"")</f>
        <v/>
      </c>
      <c r="FX797" s="24" t="str">
        <f t="shared" si="1465"/>
        <v/>
      </c>
      <c r="FY797" s="24" t="str">
        <f t="shared" si="1466"/>
        <v/>
      </c>
      <c r="FZ797" s="24" t="str">
        <f t="shared" si="1467"/>
        <v/>
      </c>
    </row>
    <row r="798" spans="1:182" x14ac:dyDescent="0.25">
      <c r="A798" s="38" t="str">
        <f>IF(AND(A797&lt;&gt;"",I798&lt;&gt;""),A794,"")</f>
        <v/>
      </c>
      <c r="B798" s="38" t="str">
        <f t="shared" ref="B798" si="1471">IF(AND($A798&lt;&gt;"",B794&lt;&gt;""),B794,"")</f>
        <v/>
      </c>
      <c r="C798" s="65" t="s">
        <v>742</v>
      </c>
      <c r="D798" s="42" t="str">
        <f>IF(D796&lt;&gt;"",IF(ISNA(VLOOKUP(D796,EconomyTable,2,FALSE)),"&lt;Unknown&gt;",VLOOKUP(D796,EconomyTable,2,FALSE)),"")</f>
        <v/>
      </c>
      <c r="E798" s="44" t="str">
        <f>IF(AND(I798&lt;&gt;"",E794&lt;&gt;""),E794,"")</f>
        <v/>
      </c>
      <c r="F798" s="44" t="str">
        <f>IF(I798&lt;&gt;"",MAX(F794:F797)+1,"")</f>
        <v/>
      </c>
      <c r="G798" s="44" t="str">
        <f>IF(AND(I798&lt;&gt;"",D795&lt;&gt;""),D795,"")</f>
        <v/>
      </c>
      <c r="H798" s="44" t="str">
        <f>IF(AND(I799&lt;&gt;"",D796&lt;&gt;""),D798,"")</f>
        <v/>
      </c>
      <c r="I798" s="31"/>
      <c r="J798" s="33"/>
      <c r="K798" s="38" t="str">
        <f t="shared" si="1464"/>
        <v/>
      </c>
      <c r="L798" s="153"/>
      <c r="M798" s="153"/>
      <c r="N798" s="153"/>
      <c r="O798" s="153"/>
      <c r="P798" s="31"/>
      <c r="Q798" s="54"/>
      <c r="R798" s="55"/>
      <c r="S798" s="55"/>
      <c r="T798" s="55"/>
      <c r="U798" s="55"/>
      <c r="V798" s="55"/>
      <c r="W798" s="55"/>
      <c r="X798" s="55"/>
      <c r="Y798" s="55"/>
      <c r="Z798" s="55"/>
      <c r="AA798" s="55"/>
      <c r="AB798" s="55"/>
      <c r="AC798" s="55"/>
      <c r="AD798" s="55"/>
      <c r="AE798" s="55"/>
      <c r="AF798" s="55"/>
      <c r="AG798" s="55"/>
      <c r="AH798" s="55"/>
      <c r="AI798" s="55"/>
      <c r="AJ798" s="55"/>
      <c r="AK798" s="55"/>
      <c r="AL798" s="55"/>
      <c r="AM798" s="56"/>
      <c r="AN798" s="54"/>
      <c r="AO798" s="55"/>
      <c r="AP798" s="55"/>
      <c r="AQ798" s="55"/>
      <c r="AR798" s="55"/>
      <c r="AS798" s="56"/>
      <c r="AT798" s="54"/>
      <c r="AU798" s="55"/>
      <c r="AV798" s="56"/>
      <c r="AW798" s="54"/>
      <c r="AX798" s="55"/>
      <c r="AY798" s="55"/>
      <c r="AZ798" s="55"/>
      <c r="BA798" s="55"/>
      <c r="BB798" s="55"/>
      <c r="BC798" s="55"/>
      <c r="BD798" s="55"/>
      <c r="BE798" s="55"/>
      <c r="BF798" s="55"/>
      <c r="BG798" s="55"/>
      <c r="BH798" s="56"/>
      <c r="BI798" s="54"/>
      <c r="BJ798" s="55"/>
      <c r="BK798" s="55"/>
      <c r="BL798" s="55"/>
      <c r="BM798" s="55"/>
      <c r="BN798" s="55"/>
      <c r="BO798" s="55"/>
      <c r="BP798" s="55"/>
      <c r="BQ798" s="55"/>
      <c r="BR798" s="55"/>
      <c r="BS798" s="55"/>
      <c r="BT798" s="55"/>
      <c r="BU798" s="56"/>
      <c r="BV798" s="54"/>
      <c r="BW798" s="57"/>
      <c r="BX798" s="57"/>
      <c r="BY798" s="55"/>
      <c r="BZ798" s="55"/>
      <c r="CA798" s="55"/>
      <c r="CB798" s="55"/>
      <c r="CC798" s="55"/>
      <c r="CD798" s="55"/>
      <c r="CE798" s="55"/>
      <c r="CF798" s="55"/>
      <c r="CG798" s="55"/>
      <c r="CH798" s="55"/>
      <c r="CI798" s="55"/>
      <c r="CJ798" s="55"/>
      <c r="CK798" s="55"/>
      <c r="CL798" s="55"/>
      <c r="CM798" s="58"/>
      <c r="CN798" s="54"/>
      <c r="CO798" s="58"/>
      <c r="CP798" s="58"/>
      <c r="CQ798" s="58"/>
      <c r="CR798" s="58"/>
      <c r="CS798" s="58"/>
      <c r="CT798" s="58"/>
      <c r="CU798" s="58"/>
      <c r="CV798" s="58"/>
      <c r="CW798" s="58"/>
      <c r="CX798" s="58"/>
      <c r="CY798" s="58"/>
      <c r="CZ798" s="58"/>
      <c r="DA798" s="58"/>
      <c r="DB798" s="58"/>
      <c r="DC798" s="58"/>
      <c r="DD798" s="58"/>
      <c r="DE798" s="58"/>
      <c r="DF798" s="58"/>
      <c r="DG798" s="58"/>
      <c r="DH798" s="58"/>
      <c r="DI798" s="58"/>
      <c r="DJ798" s="58"/>
      <c r="DK798" s="58"/>
      <c r="DL798" s="56"/>
      <c r="DM798" s="169" t="s">
        <v>861</v>
      </c>
      <c r="DN798" s="170"/>
      <c r="DO798" s="170"/>
      <c r="DP798" s="170"/>
      <c r="DQ798" s="170"/>
      <c r="DR798" s="170"/>
      <c r="DS798" s="171"/>
      <c r="DT798" s="205">
        <f>SUM(DN794:DU797)</f>
        <v>0</v>
      </c>
      <c r="DU798" s="206"/>
      <c r="DV798" s="169" t="s">
        <v>861</v>
      </c>
      <c r="DW798" s="170"/>
      <c r="DX798" s="170"/>
      <c r="DY798" s="170"/>
      <c r="DZ798" s="170"/>
      <c r="EA798" s="170"/>
      <c r="EB798" s="170"/>
      <c r="EC798" s="171"/>
      <c r="ED798" s="207">
        <f>SUM(DW794:EE797)</f>
        <v>0</v>
      </c>
      <c r="EE798" s="208"/>
      <c r="EF798" s="169" t="s">
        <v>861</v>
      </c>
      <c r="EG798" s="170"/>
      <c r="EH798" s="170"/>
      <c r="EI798" s="170"/>
      <c r="EJ798" s="170"/>
      <c r="EK798" s="170"/>
      <c r="EL798" s="171"/>
      <c r="EM798" s="207">
        <f>SUM(EG794:EN797)</f>
        <v>0</v>
      </c>
      <c r="EN798" s="208"/>
      <c r="EO798" s="170" t="s">
        <v>861</v>
      </c>
      <c r="EP798" s="170"/>
      <c r="EQ798" s="170"/>
      <c r="ER798" s="170"/>
      <c r="ES798" s="170"/>
      <c r="ET798" s="170"/>
      <c r="EU798" s="171"/>
      <c r="EV798" s="207">
        <f>SUM(EP794:EW797)</f>
        <v>0</v>
      </c>
      <c r="EW798" s="208"/>
      <c r="EX798" s="159"/>
      <c r="EY798" s="160"/>
      <c r="EZ798" s="160"/>
      <c r="FA798" s="160"/>
      <c r="FB798" s="160"/>
      <c r="FC798" s="160"/>
      <c r="FD798" s="160"/>
      <c r="FE798" s="160"/>
      <c r="FF798" s="160"/>
      <c r="FG798" s="160"/>
      <c r="FH798" s="160"/>
      <c r="FI798" s="161"/>
      <c r="FV798" s="24" t="str">
        <f>IF(FW798&lt;&gt;"",MAX($FV$3:FV797)+1,"")</f>
        <v/>
      </c>
      <c r="FW798" s="24" t="str">
        <f>IF($B798&lt;&gt;"",E798,"")</f>
        <v/>
      </c>
      <c r="FX798" s="24" t="str">
        <f t="shared" si="1465"/>
        <v/>
      </c>
      <c r="FY798" s="24" t="str">
        <f t="shared" si="1466"/>
        <v/>
      </c>
      <c r="FZ798" s="24" t="str">
        <f t="shared" si="1467"/>
        <v/>
      </c>
    </row>
    <row r="799" spans="1:182" x14ac:dyDescent="0.25">
      <c r="A799" s="38" t="str">
        <f>IF(AND(A798&lt;&gt;"",I799&lt;&gt;""),A794,"")</f>
        <v/>
      </c>
      <c r="B799" s="38" t="str">
        <f t="shared" ref="B799" si="1472">IF(AND($A799&lt;&gt;"",B794&lt;&gt;""),B794,"")</f>
        <v/>
      </c>
      <c r="C799" s="65" t="s">
        <v>741</v>
      </c>
      <c r="D799" s="43" t="str">
        <f>IF(D797&lt;&gt;"",IF(ISNA(VLOOKUP(D797,EconomyTypeTable,2,FALSE)),"&lt;Unknown&gt;",VLOOKUP(D797,EconomyTypeTable,2,FALSE)),"")</f>
        <v/>
      </c>
      <c r="E799" s="44" t="str">
        <f>IF(AND(I799&lt;&gt;"",E794&lt;&gt;""),E794,"")</f>
        <v/>
      </c>
      <c r="F799" s="44" t="str">
        <f>IF(I799&lt;&gt;"",MAX(F794:F798)+1,"")</f>
        <v/>
      </c>
      <c r="G799" s="44" t="str">
        <f>IF(AND(I798&lt;&gt;"",D795&lt;&gt;""),D795,"")</f>
        <v/>
      </c>
      <c r="H799" s="44" t="str">
        <f>IF(AND(I799&lt;&gt;"",D796&lt;&gt;""),D798,"")</f>
        <v/>
      </c>
      <c r="I799" s="31"/>
      <c r="J799" s="33"/>
      <c r="K799" s="38" t="str">
        <f t="shared" si="1464"/>
        <v/>
      </c>
      <c r="L799" s="153"/>
      <c r="M799" s="153"/>
      <c r="N799" s="153"/>
      <c r="O799" s="153"/>
      <c r="P799" s="31"/>
      <c r="Q799" s="59"/>
      <c r="R799" s="60"/>
      <c r="S799" s="60"/>
      <c r="T799" s="60"/>
      <c r="U799" s="60"/>
      <c r="V799" s="60"/>
      <c r="W799" s="60"/>
      <c r="X799" s="60"/>
      <c r="Y799" s="60"/>
      <c r="Z799" s="60"/>
      <c r="AA799" s="60"/>
      <c r="AB799" s="60"/>
      <c r="AC799" s="60"/>
      <c r="AD799" s="60"/>
      <c r="AE799" s="60"/>
      <c r="AF799" s="60"/>
      <c r="AG799" s="60"/>
      <c r="AH799" s="60"/>
      <c r="AI799" s="60"/>
      <c r="AJ799" s="60"/>
      <c r="AK799" s="60"/>
      <c r="AL799" s="60"/>
      <c r="AM799" s="61"/>
      <c r="AN799" s="59"/>
      <c r="AO799" s="60"/>
      <c r="AP799" s="60"/>
      <c r="AQ799" s="60"/>
      <c r="AR799" s="60"/>
      <c r="AS799" s="61"/>
      <c r="AT799" s="59"/>
      <c r="AU799" s="60"/>
      <c r="AV799" s="61"/>
      <c r="AW799" s="59"/>
      <c r="AX799" s="60"/>
      <c r="AY799" s="60"/>
      <c r="AZ799" s="60"/>
      <c r="BA799" s="60"/>
      <c r="BB799" s="60"/>
      <c r="BC799" s="60"/>
      <c r="BD799" s="60"/>
      <c r="BE799" s="60"/>
      <c r="BF799" s="60"/>
      <c r="BG799" s="60"/>
      <c r="BH799" s="61"/>
      <c r="BI799" s="59"/>
      <c r="BJ799" s="60"/>
      <c r="BK799" s="60"/>
      <c r="BL799" s="60"/>
      <c r="BM799" s="60"/>
      <c r="BN799" s="60"/>
      <c r="BO799" s="60"/>
      <c r="BP799" s="60"/>
      <c r="BQ799" s="60"/>
      <c r="BR799" s="60"/>
      <c r="BS799" s="60"/>
      <c r="BT799" s="60"/>
      <c r="BU799" s="61"/>
      <c r="BV799" s="59"/>
      <c r="BW799" s="62"/>
      <c r="BX799" s="62"/>
      <c r="BY799" s="60"/>
      <c r="BZ799" s="60"/>
      <c r="CA799" s="60"/>
      <c r="CB799" s="60"/>
      <c r="CC799" s="60"/>
      <c r="CD799" s="60"/>
      <c r="CE799" s="60"/>
      <c r="CF799" s="60"/>
      <c r="CG799" s="60"/>
      <c r="CH799" s="60"/>
      <c r="CI799" s="60"/>
      <c r="CJ799" s="60"/>
      <c r="CK799" s="60"/>
      <c r="CL799" s="60"/>
      <c r="CM799" s="61"/>
      <c r="CN799" s="58"/>
      <c r="CO799" s="58"/>
      <c r="CP799" s="58"/>
      <c r="CQ799" s="58"/>
      <c r="CR799" s="58"/>
      <c r="CS799" s="58"/>
      <c r="CT799" s="58"/>
      <c r="CU799" s="58"/>
      <c r="CV799" s="58"/>
      <c r="CW799" s="58"/>
      <c r="CX799" s="58"/>
      <c r="CY799" s="58"/>
      <c r="CZ799" s="58"/>
      <c r="DA799" s="58"/>
      <c r="DB799" s="58"/>
      <c r="DC799" s="58"/>
      <c r="DD799" s="58"/>
      <c r="DE799" s="58"/>
      <c r="DF799" s="58"/>
      <c r="DG799" s="58"/>
      <c r="DH799" s="58"/>
      <c r="DI799" s="58"/>
      <c r="DJ799" s="58"/>
      <c r="DK799" s="58"/>
      <c r="DL799" s="56"/>
      <c r="DM799" s="170" t="s">
        <v>823</v>
      </c>
      <c r="DN799" s="170"/>
      <c r="DO799" s="170"/>
      <c r="DP799" s="170"/>
      <c r="DQ799" s="170"/>
      <c r="DR799" s="170"/>
      <c r="DS799" s="171"/>
      <c r="DT799" s="172"/>
      <c r="DU799" s="186"/>
      <c r="DV799" s="209"/>
      <c r="DW799" s="190"/>
      <c r="DX799" s="190"/>
      <c r="DY799" s="190"/>
      <c r="DZ799" s="190"/>
      <c r="EA799" s="190"/>
      <c r="EB799" s="190"/>
      <c r="EC799" s="190"/>
      <c r="ED799" s="190"/>
      <c r="EE799" s="190"/>
      <c r="EF799" s="190"/>
      <c r="EG799" s="190"/>
      <c r="EH799" s="190"/>
      <c r="EI799" s="190"/>
      <c r="EJ799" s="190"/>
      <c r="EK799" s="190"/>
      <c r="EL799" s="190"/>
      <c r="EM799" s="190"/>
      <c r="EN799" s="190"/>
      <c r="EO799" s="190"/>
      <c r="EP799" s="190"/>
      <c r="EQ799" s="190"/>
      <c r="ER799" s="190"/>
      <c r="ES799" s="190"/>
      <c r="ET799" s="190"/>
      <c r="EU799" s="190"/>
      <c r="EV799" s="190"/>
      <c r="EW799" s="210"/>
      <c r="EX799" s="159"/>
      <c r="EY799" s="160"/>
      <c r="EZ799" s="160"/>
      <c r="FA799" s="160"/>
      <c r="FB799" s="160"/>
      <c r="FC799" s="160"/>
      <c r="FD799" s="160"/>
      <c r="FE799" s="160"/>
      <c r="FF799" s="160"/>
      <c r="FG799" s="160"/>
      <c r="FH799" s="160"/>
      <c r="FI799" s="161"/>
    </row>
    <row r="800" spans="1:182" ht="15.75" thickBot="1" x14ac:dyDescent="0.3">
      <c r="A800" s="39">
        <f>IF(A794&lt;&gt;"",A794,"")</f>
        <v>114</v>
      </c>
      <c r="B800" s="39" t="str">
        <f>IF(AND($A800&lt;&gt;"",B794&lt;&gt;""),B794,"")</f>
        <v/>
      </c>
      <c r="C800" s="67" t="s">
        <v>315</v>
      </c>
      <c r="D800" s="36"/>
      <c r="E800" s="148"/>
      <c r="F800" s="149"/>
      <c r="G800" s="149"/>
      <c r="H800" s="149"/>
      <c r="I800" s="149"/>
      <c r="J800" s="149"/>
      <c r="K800" s="149"/>
      <c r="L800" s="149"/>
      <c r="M800" s="149"/>
      <c r="N800" s="149"/>
      <c r="O800" s="150"/>
      <c r="P800" s="46" t="str">
        <f>IF(COUNTA(Q800:AM800)-COUNTBLANK(Q800:AM800)&gt;0,COUNTA(Q800:AM800)-COUNTBLANK(Q800:AM800)&amp;" Deposit types","")</f>
        <v/>
      </c>
      <c r="Q800" s="47" t="str">
        <f>IF(COUNTA(Q794:Q799)&gt;0,COUNTA(Q794:Q799),"")</f>
        <v/>
      </c>
      <c r="R800" s="48" t="str">
        <f t="shared" ref="R800:BK800" si="1473">IF(COUNTA(R794:R799)&gt;0,COUNTA(R794:R799),"")</f>
        <v/>
      </c>
      <c r="S800" s="48" t="str">
        <f t="shared" si="1473"/>
        <v/>
      </c>
      <c r="T800" s="48" t="str">
        <f t="shared" si="1473"/>
        <v/>
      </c>
      <c r="U800" s="48" t="str">
        <f t="shared" si="1473"/>
        <v/>
      </c>
      <c r="V800" s="48" t="str">
        <f t="shared" si="1473"/>
        <v/>
      </c>
      <c r="W800" s="48" t="str">
        <f t="shared" si="1473"/>
        <v/>
      </c>
      <c r="X800" s="48" t="str">
        <f t="shared" si="1473"/>
        <v/>
      </c>
      <c r="Y800" s="48" t="str">
        <f t="shared" si="1473"/>
        <v/>
      </c>
      <c r="Z800" s="48" t="str">
        <f t="shared" si="1473"/>
        <v/>
      </c>
      <c r="AA800" s="48" t="str">
        <f t="shared" si="1473"/>
        <v/>
      </c>
      <c r="AB800" s="48" t="str">
        <f>IF(COUNTA(AB794:AB799)&gt;0,COUNTA(AB794:AB799),"")</f>
        <v/>
      </c>
      <c r="AC800" s="48" t="str">
        <f t="shared" ref="AC800:BV800" si="1474">IF(COUNTA(AC794:AC799)&gt;0,COUNTA(AC794:AC799),"")</f>
        <v/>
      </c>
      <c r="AD800" s="48" t="str">
        <f t="shared" si="1474"/>
        <v/>
      </c>
      <c r="AE800" s="48" t="str">
        <f t="shared" si="1474"/>
        <v/>
      </c>
      <c r="AF800" s="48" t="str">
        <f t="shared" si="1474"/>
        <v/>
      </c>
      <c r="AG800" s="48" t="str">
        <f t="shared" si="1474"/>
        <v/>
      </c>
      <c r="AH800" s="48" t="str">
        <f t="shared" si="1474"/>
        <v/>
      </c>
      <c r="AI800" s="48" t="str">
        <f t="shared" si="1474"/>
        <v/>
      </c>
      <c r="AJ800" s="48" t="str">
        <f t="shared" si="1474"/>
        <v/>
      </c>
      <c r="AK800" s="48" t="str">
        <f t="shared" si="1474"/>
        <v/>
      </c>
      <c r="AL800" s="48" t="str">
        <f t="shared" si="1474"/>
        <v/>
      </c>
      <c r="AM800" s="49" t="str">
        <f t="shared" si="1474"/>
        <v/>
      </c>
      <c r="AN800" s="47" t="str">
        <f t="shared" si="1474"/>
        <v/>
      </c>
      <c r="AO800" s="48" t="str">
        <f t="shared" si="1474"/>
        <v/>
      </c>
      <c r="AP800" s="48" t="str">
        <f t="shared" si="1474"/>
        <v/>
      </c>
      <c r="AQ800" s="48" t="str">
        <f t="shared" si="1474"/>
        <v/>
      </c>
      <c r="AR800" s="48" t="str">
        <f t="shared" si="1474"/>
        <v/>
      </c>
      <c r="AS800" s="49" t="str">
        <f t="shared" si="1474"/>
        <v/>
      </c>
      <c r="AT800" s="47" t="str">
        <f t="shared" si="1474"/>
        <v/>
      </c>
      <c r="AU800" s="48" t="str">
        <f t="shared" si="1474"/>
        <v/>
      </c>
      <c r="AV800" s="49" t="str">
        <f t="shared" si="1474"/>
        <v/>
      </c>
      <c r="AW800" s="47" t="str">
        <f t="shared" si="1474"/>
        <v/>
      </c>
      <c r="AX800" s="48" t="str">
        <f t="shared" si="1474"/>
        <v/>
      </c>
      <c r="AY800" s="48" t="str">
        <f t="shared" si="1474"/>
        <v/>
      </c>
      <c r="AZ800" s="48" t="str">
        <f t="shared" si="1474"/>
        <v/>
      </c>
      <c r="BA800" s="48" t="str">
        <f t="shared" si="1474"/>
        <v/>
      </c>
      <c r="BB800" s="48" t="str">
        <f t="shared" si="1474"/>
        <v/>
      </c>
      <c r="BC800" s="48" t="str">
        <f t="shared" si="1474"/>
        <v/>
      </c>
      <c r="BD800" s="48" t="str">
        <f t="shared" si="1474"/>
        <v/>
      </c>
      <c r="BE800" s="48" t="str">
        <f t="shared" si="1474"/>
        <v/>
      </c>
      <c r="BF800" s="48" t="str">
        <f t="shared" si="1474"/>
        <v/>
      </c>
      <c r="BG800" s="48" t="str">
        <f t="shared" si="1474"/>
        <v/>
      </c>
      <c r="BH800" s="49" t="str">
        <f t="shared" si="1474"/>
        <v/>
      </c>
      <c r="BI800" s="47" t="str">
        <f t="shared" si="1474"/>
        <v/>
      </c>
      <c r="BJ800" s="48" t="str">
        <f t="shared" si="1474"/>
        <v/>
      </c>
      <c r="BK800" s="48" t="str">
        <f t="shared" si="1474"/>
        <v/>
      </c>
      <c r="BL800" s="48"/>
      <c r="BM800" s="48" t="str">
        <f t="shared" ref="BM800:BU800" si="1475">IF(COUNTA(BM794:BM799)&gt;0,COUNTA(BM794:BM799),"")</f>
        <v/>
      </c>
      <c r="BN800" s="48" t="str">
        <f t="shared" si="1475"/>
        <v/>
      </c>
      <c r="BO800" s="48" t="str">
        <f t="shared" si="1475"/>
        <v/>
      </c>
      <c r="BP800" s="48" t="str">
        <f t="shared" si="1475"/>
        <v/>
      </c>
      <c r="BQ800" s="48" t="str">
        <f t="shared" si="1475"/>
        <v/>
      </c>
      <c r="BR800" s="48" t="str">
        <f t="shared" si="1475"/>
        <v/>
      </c>
      <c r="BS800" s="48" t="str">
        <f t="shared" si="1475"/>
        <v/>
      </c>
      <c r="BT800" s="48" t="str">
        <f t="shared" si="1475"/>
        <v/>
      </c>
      <c r="BU800" s="49" t="str">
        <f t="shared" si="1475"/>
        <v/>
      </c>
      <c r="BV800" s="47" t="str">
        <f>IF(COUNTA(BV794:BV799)&gt;0,COUNTA(BV794:BV799),"")</f>
        <v/>
      </c>
      <c r="BW800" s="48" t="str">
        <f t="shared" ref="BW800:DL800" si="1476">IF(COUNTA(BW794:BW799)&gt;0,COUNTA(BW794:BW799),"")</f>
        <v/>
      </c>
      <c r="BX800" s="48" t="str">
        <f t="shared" si="1476"/>
        <v/>
      </c>
      <c r="BY800" s="48" t="str">
        <f t="shared" si="1476"/>
        <v/>
      </c>
      <c r="BZ800" s="48" t="str">
        <f t="shared" si="1476"/>
        <v/>
      </c>
      <c r="CA800" s="48" t="str">
        <f t="shared" si="1476"/>
        <v/>
      </c>
      <c r="CB800" s="48" t="str">
        <f t="shared" si="1476"/>
        <v/>
      </c>
      <c r="CC800" s="48" t="str">
        <f t="shared" si="1476"/>
        <v/>
      </c>
      <c r="CD800" s="48" t="str">
        <f t="shared" si="1476"/>
        <v/>
      </c>
      <c r="CE800" s="48" t="str">
        <f t="shared" si="1476"/>
        <v/>
      </c>
      <c r="CF800" s="48" t="str">
        <f t="shared" si="1476"/>
        <v/>
      </c>
      <c r="CG800" s="48" t="str">
        <f t="shared" si="1476"/>
        <v/>
      </c>
      <c r="CH800" s="48" t="str">
        <f t="shared" si="1476"/>
        <v/>
      </c>
      <c r="CI800" s="48" t="str">
        <f t="shared" si="1476"/>
        <v/>
      </c>
      <c r="CJ800" s="48" t="str">
        <f t="shared" si="1476"/>
        <v/>
      </c>
      <c r="CK800" s="48" t="str">
        <f t="shared" si="1476"/>
        <v/>
      </c>
      <c r="CL800" s="48" t="str">
        <f t="shared" si="1476"/>
        <v/>
      </c>
      <c r="CM800" s="49" t="str">
        <f t="shared" si="1476"/>
        <v/>
      </c>
      <c r="CN800" s="47" t="str">
        <f t="shared" si="1476"/>
        <v/>
      </c>
      <c r="CO800" s="48" t="str">
        <f t="shared" si="1476"/>
        <v/>
      </c>
      <c r="CP800" s="48" t="str">
        <f t="shared" si="1476"/>
        <v/>
      </c>
      <c r="CQ800" s="48" t="str">
        <f t="shared" si="1476"/>
        <v/>
      </c>
      <c r="CR800" s="48" t="str">
        <f t="shared" si="1476"/>
        <v/>
      </c>
      <c r="CS800" s="48" t="str">
        <f t="shared" si="1476"/>
        <v/>
      </c>
      <c r="CT800" s="48" t="str">
        <f t="shared" si="1476"/>
        <v/>
      </c>
      <c r="CU800" s="48" t="str">
        <f t="shared" si="1476"/>
        <v/>
      </c>
      <c r="CV800" s="48" t="str">
        <f t="shared" si="1476"/>
        <v/>
      </c>
      <c r="CW800" s="48" t="str">
        <f t="shared" si="1476"/>
        <v/>
      </c>
      <c r="CX800" s="48" t="str">
        <f t="shared" si="1476"/>
        <v/>
      </c>
      <c r="CY800" s="48" t="str">
        <f t="shared" si="1476"/>
        <v/>
      </c>
      <c r="CZ800" s="48" t="str">
        <f t="shared" si="1476"/>
        <v/>
      </c>
      <c r="DA800" s="48" t="str">
        <f t="shared" si="1476"/>
        <v/>
      </c>
      <c r="DB800" s="48" t="str">
        <f t="shared" si="1476"/>
        <v/>
      </c>
      <c r="DC800" s="48" t="str">
        <f t="shared" si="1476"/>
        <v/>
      </c>
      <c r="DD800" s="48" t="str">
        <f t="shared" si="1476"/>
        <v/>
      </c>
      <c r="DE800" s="48" t="str">
        <f t="shared" si="1476"/>
        <v/>
      </c>
      <c r="DF800" s="48" t="str">
        <f t="shared" si="1476"/>
        <v/>
      </c>
      <c r="DG800" s="48" t="str">
        <f t="shared" si="1476"/>
        <v/>
      </c>
      <c r="DH800" s="48" t="str">
        <f t="shared" si="1476"/>
        <v/>
      </c>
      <c r="DI800" s="48" t="str">
        <f t="shared" si="1476"/>
        <v/>
      </c>
      <c r="DJ800" s="48" t="str">
        <f t="shared" si="1476"/>
        <v/>
      </c>
      <c r="DK800" s="48" t="str">
        <f t="shared" si="1476"/>
        <v/>
      </c>
      <c r="DL800" s="49" t="str">
        <f t="shared" si="1476"/>
        <v/>
      </c>
      <c r="DM800" s="170" t="s">
        <v>822</v>
      </c>
      <c r="DN800" s="170"/>
      <c r="DO800" s="170"/>
      <c r="DP800" s="170"/>
      <c r="DQ800" s="170"/>
      <c r="DR800" s="170"/>
      <c r="DS800" s="171"/>
      <c r="DT800" s="187"/>
      <c r="DU800" s="172"/>
      <c r="DV800" s="211"/>
      <c r="DW800" s="212"/>
      <c r="DX800" s="212"/>
      <c r="DY800" s="212"/>
      <c r="DZ800" s="212"/>
      <c r="EA800" s="212"/>
      <c r="EB800" s="212"/>
      <c r="EC800" s="212"/>
      <c r="ED800" s="212"/>
      <c r="EE800" s="212"/>
      <c r="EF800" s="212"/>
      <c r="EG800" s="212"/>
      <c r="EH800" s="212"/>
      <c r="EI800" s="212"/>
      <c r="EJ800" s="212"/>
      <c r="EK800" s="212"/>
      <c r="EL800" s="212"/>
      <c r="EM800" s="212"/>
      <c r="EN800" s="212"/>
      <c r="EO800" s="212"/>
      <c r="EP800" s="212"/>
      <c r="EQ800" s="212"/>
      <c r="ER800" s="212"/>
      <c r="ES800" s="212"/>
      <c r="ET800" s="212"/>
      <c r="EU800" s="212"/>
      <c r="EV800" s="212"/>
      <c r="EW800" s="213"/>
      <c r="EX800" s="151"/>
      <c r="EY800" s="149"/>
      <c r="EZ800" s="149"/>
      <c r="FA800" s="149"/>
      <c r="FB800" s="149"/>
      <c r="FC800" s="149"/>
      <c r="FD800" s="149"/>
      <c r="FE800" s="149"/>
      <c r="FF800" s="149"/>
      <c r="FG800" s="149"/>
      <c r="FH800" s="149"/>
      <c r="FI800" s="152"/>
    </row>
    <row r="801" spans="1:182" x14ac:dyDescent="0.25">
      <c r="A801" s="40">
        <f>A794+1</f>
        <v>115</v>
      </c>
      <c r="B801" s="29"/>
      <c r="C801" s="65" t="s">
        <v>531</v>
      </c>
      <c r="D801" s="41" t="str">
        <f>IF(MAX(F801:F806)&gt;0,MAX(F801:F806),"")</f>
        <v/>
      </c>
      <c r="E801" s="30"/>
      <c r="F801" s="45" t="str">
        <f>IF(I801&lt;&gt;"",1,"")</f>
        <v/>
      </c>
      <c r="G801" s="45" t="str">
        <f>IF(AND(I801&lt;&gt;"",D802&lt;&gt;""),D802,"")</f>
        <v/>
      </c>
      <c r="H801" s="45" t="str">
        <f>IF(AND(I801&lt;&gt;"",D803&lt;&gt;""),D805,"")</f>
        <v/>
      </c>
      <c r="I801" s="29"/>
      <c r="J801" s="146"/>
      <c r="K801" s="40" t="str">
        <f t="shared" ref="K801:K806" si="1477">IF(J801&lt;&gt;"",IF(ISNA(VLOOKUP(J801,PlanetTypeTable,2,FALSE)),"&lt;Unknown&gt;",VLOOKUP(J801,PlanetTypeTable,2,FALSE)),"")</f>
        <v/>
      </c>
      <c r="L801" s="34"/>
      <c r="M801" s="34"/>
      <c r="N801" s="34"/>
      <c r="O801" s="34"/>
      <c r="P801" s="29"/>
      <c r="Q801" s="50"/>
      <c r="R801" s="30"/>
      <c r="S801" s="30"/>
      <c r="T801" s="30"/>
      <c r="U801" s="30"/>
      <c r="V801" s="30"/>
      <c r="W801" s="30"/>
      <c r="X801" s="30"/>
      <c r="Y801" s="30"/>
      <c r="Z801" s="30"/>
      <c r="AA801" s="30"/>
      <c r="AB801" s="30"/>
      <c r="AC801" s="30"/>
      <c r="AD801" s="30"/>
      <c r="AE801" s="30"/>
      <c r="AF801" s="30"/>
      <c r="AG801" s="30"/>
      <c r="AH801" s="30"/>
      <c r="AI801" s="30"/>
      <c r="AJ801" s="30"/>
      <c r="AK801" s="30"/>
      <c r="AL801" s="30"/>
      <c r="AM801" s="51"/>
      <c r="AN801" s="50"/>
      <c r="AO801" s="30"/>
      <c r="AP801" s="30"/>
      <c r="AQ801" s="30"/>
      <c r="AR801" s="30"/>
      <c r="AS801" s="51"/>
      <c r="AT801" s="50"/>
      <c r="AU801" s="30"/>
      <c r="AV801" s="51"/>
      <c r="AW801" s="50"/>
      <c r="AX801" s="30"/>
      <c r="AY801" s="30"/>
      <c r="AZ801" s="30"/>
      <c r="BA801" s="30"/>
      <c r="BB801" s="30"/>
      <c r="BC801" s="30"/>
      <c r="BD801" s="30"/>
      <c r="BE801" s="30"/>
      <c r="BF801" s="30"/>
      <c r="BG801" s="30"/>
      <c r="BH801" s="51"/>
      <c r="BI801" s="50"/>
      <c r="BJ801" s="30"/>
      <c r="BK801" s="30"/>
      <c r="BL801" s="30"/>
      <c r="BM801" s="30"/>
      <c r="BN801" s="30"/>
      <c r="BO801" s="30"/>
      <c r="BP801" s="30"/>
      <c r="BQ801" s="30"/>
      <c r="BR801" s="30"/>
      <c r="BS801" s="30"/>
      <c r="BT801" s="30"/>
      <c r="BU801" s="51"/>
      <c r="BV801" s="50"/>
      <c r="BW801" s="52"/>
      <c r="BX801" s="52"/>
      <c r="BY801" s="30"/>
      <c r="BZ801" s="30"/>
      <c r="CA801" s="30"/>
      <c r="CB801" s="30"/>
      <c r="CC801" s="30"/>
      <c r="CD801" s="30"/>
      <c r="CE801" s="30"/>
      <c r="CF801" s="30"/>
      <c r="CG801" s="30"/>
      <c r="CH801" s="30"/>
      <c r="CI801" s="30"/>
      <c r="CJ801" s="30"/>
      <c r="CK801" s="30"/>
      <c r="CL801" s="30"/>
      <c r="CM801" s="51"/>
      <c r="CN801" s="53"/>
      <c r="CO801" s="53"/>
      <c r="CP801" s="53"/>
      <c r="CQ801" s="53"/>
      <c r="CR801" s="53"/>
      <c r="CS801" s="53"/>
      <c r="CT801" s="53"/>
      <c r="CU801" s="53"/>
      <c r="CV801" s="53"/>
      <c r="CW801" s="53"/>
      <c r="CX801" s="53"/>
      <c r="CY801" s="53"/>
      <c r="CZ801" s="53"/>
      <c r="DA801" s="53"/>
      <c r="DB801" s="53"/>
      <c r="DC801" s="53"/>
      <c r="DD801" s="53"/>
      <c r="DE801" s="53"/>
      <c r="DF801" s="53"/>
      <c r="DG801" s="53"/>
      <c r="DH801" s="53"/>
      <c r="DI801" s="53"/>
      <c r="DJ801" s="53"/>
      <c r="DK801" s="53"/>
      <c r="DL801" s="51"/>
      <c r="DM801" s="162" t="s">
        <v>249</v>
      </c>
      <c r="DN801" s="30"/>
      <c r="DO801" s="30"/>
      <c r="DP801" s="30"/>
      <c r="DQ801" s="30"/>
      <c r="DR801" s="30"/>
      <c r="DS801" s="30"/>
      <c r="DT801" s="30"/>
      <c r="DU801" s="51"/>
      <c r="DV801" s="163" t="s">
        <v>249</v>
      </c>
      <c r="DW801" s="30"/>
      <c r="DX801" s="30"/>
      <c r="DY801" s="30"/>
      <c r="DZ801" s="30"/>
      <c r="EA801" s="30"/>
      <c r="EB801" s="30"/>
      <c r="EC801" s="30"/>
      <c r="ED801" s="53"/>
      <c r="EE801" s="51"/>
      <c r="EF801" s="163" t="s">
        <v>249</v>
      </c>
      <c r="EG801" s="30"/>
      <c r="EH801" s="30"/>
      <c r="EI801" s="63"/>
      <c r="EJ801" s="30"/>
      <c r="EK801" s="30"/>
      <c r="EL801" s="30"/>
      <c r="EM801" s="30"/>
      <c r="EN801" s="51"/>
      <c r="EO801" s="163" t="s">
        <v>249</v>
      </c>
      <c r="EP801" s="30"/>
      <c r="EQ801" s="30"/>
      <c r="ER801" s="30"/>
      <c r="ES801" s="30"/>
      <c r="ET801" s="30"/>
      <c r="EU801" s="30"/>
      <c r="EV801" s="30"/>
      <c r="EW801" s="51"/>
      <c r="EX801" s="156"/>
      <c r="EY801" s="157"/>
      <c r="EZ801" s="157"/>
      <c r="FA801" s="157"/>
      <c r="FB801" s="157"/>
      <c r="FC801" s="157"/>
      <c r="FD801" s="157"/>
      <c r="FE801" s="157"/>
      <c r="FF801" s="157"/>
      <c r="FG801" s="157"/>
      <c r="FH801" s="157"/>
      <c r="FI801" s="158"/>
      <c r="FR801" s="25" t="str">
        <f>IF(FS801&lt;&gt;"",MAX(FR$3:FR800)+1,"")</f>
        <v/>
      </c>
      <c r="FS801" s="25" t="str">
        <f>IF(B801&lt;&gt;"",B801,"")</f>
        <v/>
      </c>
      <c r="FT801" s="25" t="str">
        <f>IF(D802&lt;&gt;"",D802,"")</f>
        <v/>
      </c>
      <c r="FV801" s="24" t="str">
        <f>IF(FW801&lt;&gt;"",MAX($FV$3:FV800)+1,"")</f>
        <v/>
      </c>
      <c r="FW801" s="24" t="str">
        <f>IF($B801&lt;&gt;"",LEFT(E801,2),"")</f>
        <v/>
      </c>
      <c r="FX801" s="24" t="str">
        <f t="shared" ref="FX801:FX805" si="1478">IF($B801&lt;&gt;"",I801,"")</f>
        <v/>
      </c>
      <c r="FY801" s="24" t="str">
        <f t="shared" ref="FY801:FY805" si="1479">IF($B801&lt;&gt;"",J801,"")</f>
        <v/>
      </c>
      <c r="FZ801" s="24" t="str">
        <f t="shared" ref="FZ801:FZ805" si="1480">IF($B801&lt;&gt;"",K801,"")</f>
        <v/>
      </c>
    </row>
    <row r="802" spans="1:182" x14ac:dyDescent="0.25">
      <c r="A802" s="38" t="str">
        <f>IF(AND(A801&lt;&gt;"",I802&lt;&gt;""),A801,"")</f>
        <v/>
      </c>
      <c r="B802" s="37" t="str">
        <f t="shared" ref="B802" si="1481">IF(AND($A802&lt;&gt;"",B801&lt;&gt;""),B801,"")</f>
        <v/>
      </c>
      <c r="C802" s="66" t="s">
        <v>72</v>
      </c>
      <c r="D802" s="32"/>
      <c r="E802" s="44" t="str">
        <f>IF(AND(I802&lt;&gt;"",E801&lt;&gt;""),E801,"")</f>
        <v/>
      </c>
      <c r="F802" s="44" t="str">
        <f>IF(I802&lt;&gt;"",MAX(F801:F801)+1,"")</f>
        <v/>
      </c>
      <c r="G802" s="44" t="str">
        <f>IF(AND(I802&lt;&gt;"",D802&lt;&gt;""),D802,"")</f>
        <v/>
      </c>
      <c r="H802" s="44" t="str">
        <f>IF(AND(I802&lt;&gt;"",D803&lt;&gt;""),D805,"")</f>
        <v/>
      </c>
      <c r="I802" s="31"/>
      <c r="J802" s="33"/>
      <c r="K802" s="38" t="str">
        <f t="shared" si="1477"/>
        <v/>
      </c>
      <c r="L802" s="153"/>
      <c r="M802" s="153"/>
      <c r="N802" s="153"/>
      <c r="O802" s="153"/>
      <c r="P802" s="31"/>
      <c r="Q802" s="54"/>
      <c r="R802" s="55"/>
      <c r="S802" s="55"/>
      <c r="T802" s="55"/>
      <c r="U802" s="55"/>
      <c r="V802" s="55"/>
      <c r="W802" s="55"/>
      <c r="X802" s="55"/>
      <c r="Y802" s="55"/>
      <c r="Z802" s="55"/>
      <c r="AA802" s="55"/>
      <c r="AB802" s="55"/>
      <c r="AC802" s="55"/>
      <c r="AD802" s="55"/>
      <c r="AE802" s="55"/>
      <c r="AF802" s="55"/>
      <c r="AG802" s="55"/>
      <c r="AH802" s="55"/>
      <c r="AI802" s="55"/>
      <c r="AJ802" s="55"/>
      <c r="AK802" s="55"/>
      <c r="AL802" s="55"/>
      <c r="AM802" s="56"/>
      <c r="AN802" s="54"/>
      <c r="AO802" s="55"/>
      <c r="AP802" s="55"/>
      <c r="AQ802" s="55"/>
      <c r="AR802" s="55"/>
      <c r="AS802" s="56"/>
      <c r="AT802" s="54"/>
      <c r="AU802" s="55"/>
      <c r="AV802" s="56"/>
      <c r="AW802" s="54"/>
      <c r="AX802" s="55"/>
      <c r="AY802" s="55"/>
      <c r="AZ802" s="55"/>
      <c r="BA802" s="55"/>
      <c r="BB802" s="55"/>
      <c r="BC802" s="55"/>
      <c r="BD802" s="55"/>
      <c r="BE802" s="55"/>
      <c r="BF802" s="55"/>
      <c r="BG802" s="55"/>
      <c r="BH802" s="56"/>
      <c r="BI802" s="54"/>
      <c r="BJ802" s="55"/>
      <c r="BK802" s="55"/>
      <c r="BL802" s="55"/>
      <c r="BM802" s="55"/>
      <c r="BN802" s="55"/>
      <c r="BO802" s="55"/>
      <c r="BP802" s="55"/>
      <c r="BQ802" s="55"/>
      <c r="BR802" s="55"/>
      <c r="BS802" s="55"/>
      <c r="BT802" s="55"/>
      <c r="BU802" s="56"/>
      <c r="BV802" s="54"/>
      <c r="BW802" s="57"/>
      <c r="BX802" s="57"/>
      <c r="BY802" s="55"/>
      <c r="BZ802" s="55"/>
      <c r="CA802" s="55"/>
      <c r="CB802" s="55"/>
      <c r="CC802" s="55"/>
      <c r="CD802" s="55"/>
      <c r="CE802" s="55"/>
      <c r="CF802" s="55"/>
      <c r="CG802" s="55"/>
      <c r="CH802" s="55"/>
      <c r="CI802" s="55"/>
      <c r="CJ802" s="55"/>
      <c r="CK802" s="55"/>
      <c r="CL802" s="55"/>
      <c r="CM802" s="56"/>
      <c r="CN802" s="58"/>
      <c r="CO802" s="58"/>
      <c r="CP802" s="58"/>
      <c r="CQ802" s="58"/>
      <c r="CR802" s="58"/>
      <c r="CS802" s="58"/>
      <c r="CT802" s="58"/>
      <c r="CU802" s="58"/>
      <c r="CV802" s="58"/>
      <c r="CW802" s="58"/>
      <c r="CX802" s="58"/>
      <c r="CY802" s="58"/>
      <c r="CZ802" s="58"/>
      <c r="DA802" s="58"/>
      <c r="DB802" s="58"/>
      <c r="DC802" s="58"/>
      <c r="DD802" s="58"/>
      <c r="DE802" s="58"/>
      <c r="DF802" s="58"/>
      <c r="DG802" s="58"/>
      <c r="DH802" s="58"/>
      <c r="DI802" s="58"/>
      <c r="DJ802" s="58"/>
      <c r="DK802" s="58"/>
      <c r="DL802" s="56"/>
      <c r="DM802" s="167" t="s">
        <v>44</v>
      </c>
      <c r="DN802" s="55"/>
      <c r="DO802" s="55"/>
      <c r="DP802" s="55"/>
      <c r="DQ802" s="55"/>
      <c r="DR802" s="55"/>
      <c r="DS802" s="55"/>
      <c r="DT802" s="55"/>
      <c r="DU802" s="56"/>
      <c r="DV802" s="168" t="s">
        <v>44</v>
      </c>
      <c r="DW802" s="55"/>
      <c r="DX802" s="55"/>
      <c r="DY802" s="55"/>
      <c r="DZ802" s="55"/>
      <c r="EA802" s="55"/>
      <c r="EB802" s="55"/>
      <c r="EC802" s="55"/>
      <c r="ED802" s="58"/>
      <c r="EE802" s="56"/>
      <c r="EF802" s="168" t="s">
        <v>44</v>
      </c>
      <c r="EG802" s="55"/>
      <c r="EH802" s="55"/>
      <c r="EI802" s="55"/>
      <c r="EJ802" s="55"/>
      <c r="EK802" s="55"/>
      <c r="EL802" s="55"/>
      <c r="EM802" s="55"/>
      <c r="EN802" s="56"/>
      <c r="EO802" s="168" t="s">
        <v>44</v>
      </c>
      <c r="EP802" s="55"/>
      <c r="EQ802" s="55"/>
      <c r="ER802" s="55"/>
      <c r="ES802" s="55"/>
      <c r="ET802" s="55"/>
      <c r="EU802" s="55"/>
      <c r="EV802" s="55"/>
      <c r="EW802" s="56"/>
      <c r="EX802" s="159"/>
      <c r="EY802" s="160"/>
      <c r="EZ802" s="160"/>
      <c r="FA802" s="160"/>
      <c r="FB802" s="160"/>
      <c r="FC802" s="160"/>
      <c r="FD802" s="160"/>
      <c r="FE802" s="160"/>
      <c r="FF802" s="160"/>
      <c r="FG802" s="160"/>
      <c r="FH802" s="160"/>
      <c r="FI802" s="161"/>
      <c r="FV802" s="24" t="str">
        <f>IF(FW802&lt;&gt;"",MAX($FV$3:FV801)+1,"")</f>
        <v/>
      </c>
      <c r="FW802" s="24" t="str">
        <f>IF($B802&lt;&gt;"",LEFT(E802,2),"")</f>
        <v/>
      </c>
      <c r="FX802" s="24" t="str">
        <f t="shared" si="1478"/>
        <v/>
      </c>
      <c r="FY802" s="24" t="str">
        <f t="shared" si="1479"/>
        <v/>
      </c>
      <c r="FZ802" s="24" t="str">
        <f t="shared" si="1480"/>
        <v/>
      </c>
    </row>
    <row r="803" spans="1:182" x14ac:dyDescent="0.25">
      <c r="A803" s="38" t="str">
        <f>IF(AND(A802&lt;&gt;"",I803&lt;&gt;""),A801,"")</f>
        <v/>
      </c>
      <c r="B803" s="38" t="str">
        <f t="shared" ref="B803" si="1482">IF(AND($A803&lt;&gt;"",B801&lt;&gt;""),B801,"")</f>
        <v/>
      </c>
      <c r="C803" s="65" t="s">
        <v>317</v>
      </c>
      <c r="D803" s="33"/>
      <c r="E803" s="44" t="str">
        <f>IF(AND(I803&lt;&gt;"",E801&lt;&gt;""),E801,"")</f>
        <v/>
      </c>
      <c r="F803" s="44" t="str">
        <f>IF(I803&lt;&gt;"",MAX(F801:F802)+1,"")</f>
        <v/>
      </c>
      <c r="G803" s="44" t="str">
        <f>IF(AND(I803&lt;&gt;"",D802&lt;&gt;""),D802,"")</f>
        <v/>
      </c>
      <c r="H803" s="44" t="str">
        <f>IF(AND(I803&lt;&gt;"",D803&lt;&gt;""),D805,"")</f>
        <v/>
      </c>
      <c r="I803" s="31"/>
      <c r="J803" s="33"/>
      <c r="K803" s="38" t="str">
        <f t="shared" si="1477"/>
        <v/>
      </c>
      <c r="L803" s="153"/>
      <c r="M803" s="153"/>
      <c r="N803" s="153"/>
      <c r="O803" s="153"/>
      <c r="P803" s="31"/>
      <c r="Q803" s="54"/>
      <c r="R803" s="55"/>
      <c r="S803" s="55"/>
      <c r="T803" s="55"/>
      <c r="U803" s="55"/>
      <c r="V803" s="55"/>
      <c r="W803" s="55"/>
      <c r="X803" s="55"/>
      <c r="Y803" s="55"/>
      <c r="Z803" s="55"/>
      <c r="AA803" s="55"/>
      <c r="AB803" s="55"/>
      <c r="AC803" s="55"/>
      <c r="AD803" s="55"/>
      <c r="AE803" s="55"/>
      <c r="AF803" s="55"/>
      <c r="AG803" s="55"/>
      <c r="AH803" s="55"/>
      <c r="AI803" s="55"/>
      <c r="AJ803" s="55"/>
      <c r="AK803" s="55"/>
      <c r="AL803" s="55"/>
      <c r="AM803" s="56"/>
      <c r="AN803" s="54"/>
      <c r="AO803" s="55"/>
      <c r="AP803" s="55"/>
      <c r="AQ803" s="55"/>
      <c r="AR803" s="55"/>
      <c r="AS803" s="56"/>
      <c r="AT803" s="54"/>
      <c r="AU803" s="55"/>
      <c r="AV803" s="56"/>
      <c r="AW803" s="54"/>
      <c r="AX803" s="55"/>
      <c r="AY803" s="55"/>
      <c r="AZ803" s="55"/>
      <c r="BA803" s="55"/>
      <c r="BB803" s="55"/>
      <c r="BC803" s="55"/>
      <c r="BD803" s="55"/>
      <c r="BE803" s="55"/>
      <c r="BF803" s="55"/>
      <c r="BG803" s="55"/>
      <c r="BH803" s="56"/>
      <c r="BI803" s="54"/>
      <c r="BJ803" s="55"/>
      <c r="BK803" s="55"/>
      <c r="BL803" s="55"/>
      <c r="BM803" s="55"/>
      <c r="BN803" s="55"/>
      <c r="BO803" s="55"/>
      <c r="BP803" s="55"/>
      <c r="BQ803" s="55"/>
      <c r="BR803" s="55"/>
      <c r="BS803" s="55"/>
      <c r="BT803" s="55"/>
      <c r="BU803" s="56"/>
      <c r="BV803" s="54"/>
      <c r="BW803" s="57"/>
      <c r="BX803" s="57"/>
      <c r="BY803" s="55"/>
      <c r="BZ803" s="55"/>
      <c r="CA803" s="55"/>
      <c r="CB803" s="55"/>
      <c r="CC803" s="55"/>
      <c r="CD803" s="55"/>
      <c r="CE803" s="55"/>
      <c r="CF803" s="55"/>
      <c r="CG803" s="55"/>
      <c r="CH803" s="55"/>
      <c r="CI803" s="55"/>
      <c r="CJ803" s="55"/>
      <c r="CK803" s="55"/>
      <c r="CL803" s="55"/>
      <c r="CM803" s="56"/>
      <c r="CN803" s="58"/>
      <c r="CO803" s="58"/>
      <c r="CP803" s="58"/>
      <c r="CQ803" s="58"/>
      <c r="CR803" s="58"/>
      <c r="CS803" s="58"/>
      <c r="CT803" s="58"/>
      <c r="CU803" s="58"/>
      <c r="CV803" s="58"/>
      <c r="CW803" s="58"/>
      <c r="CX803" s="58"/>
      <c r="CY803" s="58"/>
      <c r="CZ803" s="58"/>
      <c r="DA803" s="58"/>
      <c r="DB803" s="58"/>
      <c r="DC803" s="58"/>
      <c r="DD803" s="58"/>
      <c r="DE803" s="58"/>
      <c r="DF803" s="58"/>
      <c r="DG803" s="58"/>
      <c r="DH803" s="58"/>
      <c r="DI803" s="58"/>
      <c r="DJ803" s="58"/>
      <c r="DK803" s="58"/>
      <c r="DL803" s="56"/>
      <c r="DM803" s="165" t="s">
        <v>45</v>
      </c>
      <c r="DN803" s="55"/>
      <c r="DO803" s="55"/>
      <c r="DP803" s="55"/>
      <c r="DQ803" s="55"/>
      <c r="DR803" s="55"/>
      <c r="DS803" s="55"/>
      <c r="DT803" s="55"/>
      <c r="DU803" s="56"/>
      <c r="DV803" s="166" t="s">
        <v>45</v>
      </c>
      <c r="DW803" s="55"/>
      <c r="DX803" s="55"/>
      <c r="DY803" s="55"/>
      <c r="DZ803" s="55"/>
      <c r="EA803" s="55"/>
      <c r="EB803" s="55"/>
      <c r="EC803" s="55"/>
      <c r="ED803" s="58"/>
      <c r="EE803" s="56"/>
      <c r="EF803" s="166" t="s">
        <v>45</v>
      </c>
      <c r="EG803" s="55"/>
      <c r="EH803" s="55"/>
      <c r="EI803" s="55"/>
      <c r="EJ803" s="55"/>
      <c r="EK803" s="55"/>
      <c r="EL803" s="55"/>
      <c r="EM803" s="55"/>
      <c r="EN803" s="56"/>
      <c r="EO803" s="166" t="s">
        <v>45</v>
      </c>
      <c r="EP803" s="55"/>
      <c r="EQ803" s="55"/>
      <c r="ER803" s="55"/>
      <c r="ES803" s="55"/>
      <c r="ET803" s="55"/>
      <c r="EU803" s="55"/>
      <c r="EV803" s="55"/>
      <c r="EW803" s="56"/>
      <c r="EX803" s="159"/>
      <c r="EY803" s="160"/>
      <c r="EZ803" s="160"/>
      <c r="FA803" s="160"/>
      <c r="FB803" s="160"/>
      <c r="FC803" s="160"/>
      <c r="FD803" s="160"/>
      <c r="FE803" s="160"/>
      <c r="FF803" s="160"/>
      <c r="FG803" s="160"/>
      <c r="FH803" s="160"/>
      <c r="FI803" s="161"/>
      <c r="FV803" s="24" t="str">
        <f>IF(FW803&lt;&gt;"",MAX($FV$3:FV802)+1,"")</f>
        <v/>
      </c>
      <c r="FW803" s="24" t="str">
        <f>IF($B803&lt;&gt;"",LEFT(E803,2),"")</f>
        <v/>
      </c>
      <c r="FX803" s="24" t="str">
        <f t="shared" si="1478"/>
        <v/>
      </c>
      <c r="FY803" s="24" t="str">
        <f t="shared" si="1479"/>
        <v/>
      </c>
      <c r="FZ803" s="24" t="str">
        <f t="shared" si="1480"/>
        <v/>
      </c>
    </row>
    <row r="804" spans="1:182" x14ac:dyDescent="0.25">
      <c r="A804" s="38" t="str">
        <f>IF(AND(A803&lt;&gt;"",I804&lt;&gt;""),A801,"")</f>
        <v/>
      </c>
      <c r="B804" s="38" t="str">
        <f t="shared" ref="B804" si="1483">IF(AND($A804&lt;&gt;"",B801&lt;&gt;""),B801,"")</f>
        <v/>
      </c>
      <c r="C804" s="65" t="s">
        <v>318</v>
      </c>
      <c r="D804" s="33"/>
      <c r="E804" s="44" t="str">
        <f>IF(AND(I804&lt;&gt;"",E801&lt;&gt;""),E801,"")</f>
        <v/>
      </c>
      <c r="F804" s="44" t="str">
        <f>IF(I804&lt;&gt;"",MAX(F801:F803)+1,"")</f>
        <v/>
      </c>
      <c r="G804" s="44" t="str">
        <f>IF(AND(I804&lt;&gt;"",D802&lt;&gt;""),D802,"")</f>
        <v/>
      </c>
      <c r="H804" s="44" t="str">
        <f>IF(AND(I804&lt;&gt;"",D803&lt;&gt;""),D805,"")</f>
        <v/>
      </c>
      <c r="I804" s="31"/>
      <c r="J804" s="33"/>
      <c r="K804" s="38" t="str">
        <f t="shared" si="1477"/>
        <v/>
      </c>
      <c r="L804" s="153"/>
      <c r="M804" s="153"/>
      <c r="N804" s="153"/>
      <c r="O804" s="153"/>
      <c r="P804" s="31"/>
      <c r="Q804" s="54"/>
      <c r="R804" s="55"/>
      <c r="S804" s="55"/>
      <c r="T804" s="55"/>
      <c r="U804" s="55"/>
      <c r="V804" s="55"/>
      <c r="W804" s="55"/>
      <c r="X804" s="55"/>
      <c r="Y804" s="55"/>
      <c r="Z804" s="55"/>
      <c r="AA804" s="55"/>
      <c r="AB804" s="55"/>
      <c r="AC804" s="55"/>
      <c r="AD804" s="55"/>
      <c r="AE804" s="55"/>
      <c r="AF804" s="55"/>
      <c r="AG804" s="55"/>
      <c r="AH804" s="55"/>
      <c r="AI804" s="55"/>
      <c r="AJ804" s="55"/>
      <c r="AK804" s="55"/>
      <c r="AL804" s="55"/>
      <c r="AM804" s="56"/>
      <c r="AN804" s="54"/>
      <c r="AO804" s="55"/>
      <c r="AP804" s="55"/>
      <c r="AQ804" s="55"/>
      <c r="AR804" s="55"/>
      <c r="AS804" s="56"/>
      <c r="AT804" s="54"/>
      <c r="AU804" s="55"/>
      <c r="AV804" s="56"/>
      <c r="AW804" s="54"/>
      <c r="AX804" s="55"/>
      <c r="AY804" s="55"/>
      <c r="AZ804" s="55"/>
      <c r="BA804" s="55"/>
      <c r="BB804" s="55"/>
      <c r="BC804" s="55"/>
      <c r="BD804" s="55"/>
      <c r="BE804" s="55"/>
      <c r="BF804" s="55"/>
      <c r="BG804" s="55"/>
      <c r="BH804" s="56"/>
      <c r="BI804" s="54"/>
      <c r="BJ804" s="55"/>
      <c r="BK804" s="55"/>
      <c r="BL804" s="55"/>
      <c r="BM804" s="55"/>
      <c r="BN804" s="55"/>
      <c r="BO804" s="55"/>
      <c r="BP804" s="55"/>
      <c r="BQ804" s="55"/>
      <c r="BR804" s="55"/>
      <c r="BS804" s="55"/>
      <c r="BT804" s="55"/>
      <c r="BU804" s="56"/>
      <c r="BV804" s="54"/>
      <c r="BW804" s="57"/>
      <c r="BX804" s="57"/>
      <c r="BY804" s="55"/>
      <c r="BZ804" s="55"/>
      <c r="CA804" s="55"/>
      <c r="CB804" s="55"/>
      <c r="CC804" s="55"/>
      <c r="CD804" s="55"/>
      <c r="CE804" s="55"/>
      <c r="CF804" s="55"/>
      <c r="CG804" s="55"/>
      <c r="CH804" s="55"/>
      <c r="CI804" s="55"/>
      <c r="CJ804" s="55"/>
      <c r="CK804" s="55"/>
      <c r="CL804" s="55"/>
      <c r="CM804" s="56"/>
      <c r="CN804" s="58"/>
      <c r="CO804" s="58"/>
      <c r="CP804" s="58"/>
      <c r="CQ804" s="58"/>
      <c r="CR804" s="58"/>
      <c r="CS804" s="58"/>
      <c r="CT804" s="58"/>
      <c r="CU804" s="58"/>
      <c r="CV804" s="58"/>
      <c r="CW804" s="58"/>
      <c r="CX804" s="58"/>
      <c r="CY804" s="58"/>
      <c r="CZ804" s="58"/>
      <c r="DA804" s="58"/>
      <c r="DB804" s="58"/>
      <c r="DC804" s="58"/>
      <c r="DD804" s="58"/>
      <c r="DE804" s="58"/>
      <c r="DF804" s="58"/>
      <c r="DG804" s="58"/>
      <c r="DH804" s="58"/>
      <c r="DI804" s="58"/>
      <c r="DJ804" s="58"/>
      <c r="DK804" s="58"/>
      <c r="DL804" s="56"/>
      <c r="DM804" s="155" t="s">
        <v>42</v>
      </c>
      <c r="DN804" s="55"/>
      <c r="DO804" s="55"/>
      <c r="DP804" s="55"/>
      <c r="DQ804" s="55"/>
      <c r="DR804" s="55"/>
      <c r="DS804" s="55"/>
      <c r="DT804" s="55"/>
      <c r="DU804" s="56"/>
      <c r="DV804" s="91" t="s">
        <v>42</v>
      </c>
      <c r="DW804" s="60"/>
      <c r="DX804" s="60"/>
      <c r="DY804" s="60"/>
      <c r="DZ804" s="60"/>
      <c r="EA804" s="60"/>
      <c r="EB804" s="60"/>
      <c r="EC804" s="60"/>
      <c r="ED804" s="147"/>
      <c r="EE804" s="61"/>
      <c r="EF804" s="91" t="s">
        <v>42</v>
      </c>
      <c r="EG804" s="60"/>
      <c r="EH804" s="60"/>
      <c r="EI804" s="60"/>
      <c r="EJ804" s="60"/>
      <c r="EK804" s="60"/>
      <c r="EL804" s="60"/>
      <c r="EM804" s="60"/>
      <c r="EN804" s="61"/>
      <c r="EO804" s="164" t="s">
        <v>42</v>
      </c>
      <c r="EP804" s="60"/>
      <c r="EQ804" s="60"/>
      <c r="ER804" s="60"/>
      <c r="ES804" s="60"/>
      <c r="ET804" s="60"/>
      <c r="EU804" s="60"/>
      <c r="EV804" s="60"/>
      <c r="EW804" s="61"/>
      <c r="EX804" s="159"/>
      <c r="EY804" s="160"/>
      <c r="EZ804" s="160"/>
      <c r="FA804" s="160"/>
      <c r="FB804" s="160"/>
      <c r="FC804" s="160"/>
      <c r="FD804" s="160"/>
      <c r="FE804" s="160"/>
      <c r="FF804" s="160"/>
      <c r="FG804" s="160"/>
      <c r="FH804" s="160"/>
      <c r="FI804" s="161"/>
      <c r="FV804" s="24" t="str">
        <f>IF(FW804&lt;&gt;"",MAX($FV$3:FV803)+1,"")</f>
        <v/>
      </c>
      <c r="FW804" s="24" t="str">
        <f>IF($B804&lt;&gt;"",LEFT(E804,2),"")</f>
        <v/>
      </c>
      <c r="FX804" s="24" t="str">
        <f t="shared" si="1478"/>
        <v/>
      </c>
      <c r="FY804" s="24" t="str">
        <f t="shared" si="1479"/>
        <v/>
      </c>
      <c r="FZ804" s="24" t="str">
        <f t="shared" si="1480"/>
        <v/>
      </c>
    </row>
    <row r="805" spans="1:182" x14ac:dyDescent="0.25">
      <c r="A805" s="38" t="str">
        <f>IF(AND(A804&lt;&gt;"",I805&lt;&gt;""),A801,"")</f>
        <v/>
      </c>
      <c r="B805" s="38" t="str">
        <f t="shared" ref="B805" si="1484">IF(AND($A805&lt;&gt;"",B801&lt;&gt;""),B801,"")</f>
        <v/>
      </c>
      <c r="C805" s="65" t="s">
        <v>742</v>
      </c>
      <c r="D805" s="42" t="str">
        <f>IF(D803&lt;&gt;"",IF(ISNA(VLOOKUP(D803,EconomyTable,2,FALSE)),"&lt;Unknown&gt;",VLOOKUP(D803,EconomyTable,2,FALSE)),"")</f>
        <v/>
      </c>
      <c r="E805" s="44" t="str">
        <f>IF(AND(I805&lt;&gt;"",E801&lt;&gt;""),E801,"")</f>
        <v/>
      </c>
      <c r="F805" s="44" t="str">
        <f>IF(I805&lt;&gt;"",MAX(F801:F804)+1,"")</f>
        <v/>
      </c>
      <c r="G805" s="44" t="str">
        <f>IF(AND(I805&lt;&gt;"",D802&lt;&gt;""),D802,"")</f>
        <v/>
      </c>
      <c r="H805" s="44" t="str">
        <f>IF(AND(I806&lt;&gt;"",D803&lt;&gt;""),D805,"")</f>
        <v/>
      </c>
      <c r="I805" s="31"/>
      <c r="J805" s="33"/>
      <c r="K805" s="38" t="str">
        <f t="shared" si="1477"/>
        <v/>
      </c>
      <c r="L805" s="153"/>
      <c r="M805" s="153"/>
      <c r="N805" s="153"/>
      <c r="O805" s="153"/>
      <c r="P805" s="31"/>
      <c r="Q805" s="54"/>
      <c r="R805" s="55"/>
      <c r="S805" s="55"/>
      <c r="T805" s="55"/>
      <c r="U805" s="55"/>
      <c r="V805" s="55"/>
      <c r="W805" s="55"/>
      <c r="X805" s="55"/>
      <c r="Y805" s="55"/>
      <c r="Z805" s="55"/>
      <c r="AA805" s="55"/>
      <c r="AB805" s="55"/>
      <c r="AC805" s="55"/>
      <c r="AD805" s="55"/>
      <c r="AE805" s="55"/>
      <c r="AF805" s="55"/>
      <c r="AG805" s="55"/>
      <c r="AH805" s="55"/>
      <c r="AI805" s="55"/>
      <c r="AJ805" s="55"/>
      <c r="AK805" s="55"/>
      <c r="AL805" s="55"/>
      <c r="AM805" s="56"/>
      <c r="AN805" s="54"/>
      <c r="AO805" s="55"/>
      <c r="AP805" s="55"/>
      <c r="AQ805" s="55"/>
      <c r="AR805" s="55"/>
      <c r="AS805" s="56"/>
      <c r="AT805" s="54"/>
      <c r="AU805" s="55"/>
      <c r="AV805" s="56"/>
      <c r="AW805" s="54"/>
      <c r="AX805" s="55"/>
      <c r="AY805" s="55"/>
      <c r="AZ805" s="55"/>
      <c r="BA805" s="55"/>
      <c r="BB805" s="55"/>
      <c r="BC805" s="55"/>
      <c r="BD805" s="55"/>
      <c r="BE805" s="55"/>
      <c r="BF805" s="55"/>
      <c r="BG805" s="55"/>
      <c r="BH805" s="56"/>
      <c r="BI805" s="54"/>
      <c r="BJ805" s="55"/>
      <c r="BK805" s="55"/>
      <c r="BL805" s="55"/>
      <c r="BM805" s="55"/>
      <c r="BN805" s="55"/>
      <c r="BO805" s="55"/>
      <c r="BP805" s="55"/>
      <c r="BQ805" s="55"/>
      <c r="BR805" s="55"/>
      <c r="BS805" s="55"/>
      <c r="BT805" s="55"/>
      <c r="BU805" s="56"/>
      <c r="BV805" s="54"/>
      <c r="BW805" s="57"/>
      <c r="BX805" s="57"/>
      <c r="BY805" s="55"/>
      <c r="BZ805" s="55"/>
      <c r="CA805" s="55"/>
      <c r="CB805" s="55"/>
      <c r="CC805" s="55"/>
      <c r="CD805" s="55"/>
      <c r="CE805" s="55"/>
      <c r="CF805" s="55"/>
      <c r="CG805" s="55"/>
      <c r="CH805" s="55"/>
      <c r="CI805" s="55"/>
      <c r="CJ805" s="55"/>
      <c r="CK805" s="55"/>
      <c r="CL805" s="55"/>
      <c r="CM805" s="58"/>
      <c r="CN805" s="54"/>
      <c r="CO805" s="58"/>
      <c r="CP805" s="58"/>
      <c r="CQ805" s="58"/>
      <c r="CR805" s="58"/>
      <c r="CS805" s="58"/>
      <c r="CT805" s="58"/>
      <c r="CU805" s="58"/>
      <c r="CV805" s="58"/>
      <c r="CW805" s="58"/>
      <c r="CX805" s="58"/>
      <c r="CY805" s="58"/>
      <c r="CZ805" s="58"/>
      <c r="DA805" s="58"/>
      <c r="DB805" s="58"/>
      <c r="DC805" s="58"/>
      <c r="DD805" s="58"/>
      <c r="DE805" s="58"/>
      <c r="DF805" s="58"/>
      <c r="DG805" s="58"/>
      <c r="DH805" s="58"/>
      <c r="DI805" s="58"/>
      <c r="DJ805" s="58"/>
      <c r="DK805" s="58"/>
      <c r="DL805" s="56"/>
      <c r="DM805" s="169" t="s">
        <v>861</v>
      </c>
      <c r="DN805" s="170"/>
      <c r="DO805" s="170"/>
      <c r="DP805" s="170"/>
      <c r="DQ805" s="170"/>
      <c r="DR805" s="170"/>
      <c r="DS805" s="171"/>
      <c r="DT805" s="205">
        <f>SUM(DN801:DU804)</f>
        <v>0</v>
      </c>
      <c r="DU805" s="218"/>
      <c r="DV805" s="169" t="s">
        <v>861</v>
      </c>
      <c r="DW805" s="170"/>
      <c r="DX805" s="170"/>
      <c r="DY805" s="170"/>
      <c r="DZ805" s="170"/>
      <c r="EA805" s="170"/>
      <c r="EB805" s="170"/>
      <c r="EC805" s="171"/>
      <c r="ED805" s="205">
        <f>SUM(DW801:EE804)</f>
        <v>0</v>
      </c>
      <c r="EE805" s="218"/>
      <c r="EF805" s="169" t="s">
        <v>861</v>
      </c>
      <c r="EG805" s="170"/>
      <c r="EH805" s="170"/>
      <c r="EI805" s="170"/>
      <c r="EJ805" s="170"/>
      <c r="EK805" s="170"/>
      <c r="EL805" s="171"/>
      <c r="EM805" s="205">
        <f>SUM(EG801:EN804)</f>
        <v>0</v>
      </c>
      <c r="EN805" s="218"/>
      <c r="EO805" s="169" t="s">
        <v>861</v>
      </c>
      <c r="EP805" s="170"/>
      <c r="EQ805" s="170"/>
      <c r="ER805" s="170"/>
      <c r="ES805" s="170"/>
      <c r="ET805" s="170"/>
      <c r="EU805" s="171"/>
      <c r="EV805" s="205">
        <f>SUM(EP801:EW804)</f>
        <v>0</v>
      </c>
      <c r="EW805" s="218"/>
      <c r="EX805" s="159"/>
      <c r="EY805" s="160"/>
      <c r="EZ805" s="160"/>
      <c r="FA805" s="160"/>
      <c r="FB805" s="160"/>
      <c r="FC805" s="160"/>
      <c r="FD805" s="160"/>
      <c r="FE805" s="160"/>
      <c r="FF805" s="160"/>
      <c r="FG805" s="160"/>
      <c r="FH805" s="160"/>
      <c r="FI805" s="161"/>
      <c r="FV805" s="24" t="str">
        <f>IF(FW805&lt;&gt;"",MAX($FV$3:FV804)+1,"")</f>
        <v/>
      </c>
      <c r="FW805" s="24" t="str">
        <f>IF($B805&lt;&gt;"",E805,"")</f>
        <v/>
      </c>
      <c r="FX805" s="24" t="str">
        <f t="shared" si="1478"/>
        <v/>
      </c>
      <c r="FY805" s="24" t="str">
        <f t="shared" si="1479"/>
        <v/>
      </c>
      <c r="FZ805" s="24" t="str">
        <f t="shared" si="1480"/>
        <v/>
      </c>
    </row>
    <row r="806" spans="1:182" x14ac:dyDescent="0.25">
      <c r="A806" s="38" t="str">
        <f>IF(AND(A805&lt;&gt;"",I806&lt;&gt;""),A801,"")</f>
        <v/>
      </c>
      <c r="B806" s="38" t="str">
        <f t="shared" ref="B806" si="1485">IF(AND($A806&lt;&gt;"",B801&lt;&gt;""),B801,"")</f>
        <v/>
      </c>
      <c r="C806" s="65" t="s">
        <v>741</v>
      </c>
      <c r="D806" s="43" t="str">
        <f>IF(D804&lt;&gt;"",IF(ISNA(VLOOKUP(D804,EconomyTypeTable,2,FALSE)),"&lt;Unknown&gt;",VLOOKUP(D804,EconomyTypeTable,2,FALSE)),"")</f>
        <v/>
      </c>
      <c r="E806" s="44" t="str">
        <f>IF(AND(I806&lt;&gt;"",E801&lt;&gt;""),E801,"")</f>
        <v/>
      </c>
      <c r="F806" s="44" t="str">
        <f>IF(I806&lt;&gt;"",MAX(F801:F805)+1,"")</f>
        <v/>
      </c>
      <c r="G806" s="44" t="str">
        <f>IF(AND(I805&lt;&gt;"",D802&lt;&gt;""),D802,"")</f>
        <v/>
      </c>
      <c r="H806" s="44" t="str">
        <f>IF(AND(I806&lt;&gt;"",D803&lt;&gt;""),D805,"")</f>
        <v/>
      </c>
      <c r="I806" s="31"/>
      <c r="J806" s="33"/>
      <c r="K806" s="38" t="str">
        <f t="shared" si="1477"/>
        <v/>
      </c>
      <c r="L806" s="153"/>
      <c r="M806" s="153"/>
      <c r="N806" s="153"/>
      <c r="O806" s="153"/>
      <c r="P806" s="31"/>
      <c r="Q806" s="59"/>
      <c r="R806" s="60"/>
      <c r="S806" s="60"/>
      <c r="T806" s="60"/>
      <c r="U806" s="60"/>
      <c r="V806" s="60"/>
      <c r="W806" s="60"/>
      <c r="X806" s="60"/>
      <c r="Y806" s="60"/>
      <c r="Z806" s="60"/>
      <c r="AA806" s="60"/>
      <c r="AB806" s="60"/>
      <c r="AC806" s="60"/>
      <c r="AD806" s="60"/>
      <c r="AE806" s="60"/>
      <c r="AF806" s="60"/>
      <c r="AG806" s="60"/>
      <c r="AH806" s="60"/>
      <c r="AI806" s="60"/>
      <c r="AJ806" s="60"/>
      <c r="AK806" s="60"/>
      <c r="AL806" s="60"/>
      <c r="AM806" s="61"/>
      <c r="AN806" s="59"/>
      <c r="AO806" s="60"/>
      <c r="AP806" s="60"/>
      <c r="AQ806" s="60"/>
      <c r="AR806" s="60"/>
      <c r="AS806" s="61"/>
      <c r="AT806" s="59"/>
      <c r="AU806" s="60"/>
      <c r="AV806" s="61"/>
      <c r="AW806" s="59"/>
      <c r="AX806" s="60"/>
      <c r="AY806" s="60"/>
      <c r="AZ806" s="60"/>
      <c r="BA806" s="60"/>
      <c r="BB806" s="60"/>
      <c r="BC806" s="60"/>
      <c r="BD806" s="60"/>
      <c r="BE806" s="60"/>
      <c r="BF806" s="60"/>
      <c r="BG806" s="60"/>
      <c r="BH806" s="61"/>
      <c r="BI806" s="59"/>
      <c r="BJ806" s="60"/>
      <c r="BK806" s="60"/>
      <c r="BL806" s="60"/>
      <c r="BM806" s="60"/>
      <c r="BN806" s="60"/>
      <c r="BO806" s="60"/>
      <c r="BP806" s="60"/>
      <c r="BQ806" s="60"/>
      <c r="BR806" s="60"/>
      <c r="BS806" s="60"/>
      <c r="BT806" s="60"/>
      <c r="BU806" s="61"/>
      <c r="BV806" s="59"/>
      <c r="BW806" s="62"/>
      <c r="BX806" s="62"/>
      <c r="BY806" s="60"/>
      <c r="BZ806" s="60"/>
      <c r="CA806" s="60"/>
      <c r="CB806" s="60"/>
      <c r="CC806" s="60"/>
      <c r="CD806" s="60"/>
      <c r="CE806" s="60"/>
      <c r="CF806" s="60"/>
      <c r="CG806" s="60"/>
      <c r="CH806" s="60"/>
      <c r="CI806" s="60"/>
      <c r="CJ806" s="60"/>
      <c r="CK806" s="60"/>
      <c r="CL806" s="60"/>
      <c r="CM806" s="61"/>
      <c r="CN806" s="58"/>
      <c r="CO806" s="58"/>
      <c r="CP806" s="58"/>
      <c r="CQ806" s="58"/>
      <c r="CR806" s="58"/>
      <c r="CS806" s="58"/>
      <c r="CT806" s="58"/>
      <c r="CU806" s="58"/>
      <c r="CV806" s="58"/>
      <c r="CW806" s="58"/>
      <c r="CX806" s="58"/>
      <c r="CY806" s="58"/>
      <c r="CZ806" s="58"/>
      <c r="DA806" s="58"/>
      <c r="DB806" s="58"/>
      <c r="DC806" s="58"/>
      <c r="DD806" s="58"/>
      <c r="DE806" s="58"/>
      <c r="DF806" s="58"/>
      <c r="DG806" s="58"/>
      <c r="DH806" s="58"/>
      <c r="DI806" s="58"/>
      <c r="DJ806" s="58"/>
      <c r="DK806" s="58"/>
      <c r="DL806" s="56"/>
      <c r="DM806" s="169" t="s">
        <v>823</v>
      </c>
      <c r="DN806" s="170"/>
      <c r="DO806" s="170"/>
      <c r="DP806" s="170"/>
      <c r="DQ806" s="170"/>
      <c r="DR806" s="170"/>
      <c r="DS806" s="171"/>
      <c r="DT806" s="172"/>
      <c r="DU806" s="173"/>
      <c r="DV806" s="209"/>
      <c r="DW806" s="190"/>
      <c r="DX806" s="190"/>
      <c r="DY806" s="190"/>
      <c r="DZ806" s="190"/>
      <c r="EA806" s="190"/>
      <c r="EB806" s="190"/>
      <c r="EC806" s="190"/>
      <c r="ED806" s="190"/>
      <c r="EE806" s="190"/>
      <c r="EF806" s="190"/>
      <c r="EG806" s="190"/>
      <c r="EH806" s="190"/>
      <c r="EI806" s="190"/>
      <c r="EJ806" s="190"/>
      <c r="EK806" s="190"/>
      <c r="EL806" s="190"/>
      <c r="EM806" s="190"/>
      <c r="EN806" s="190"/>
      <c r="EO806" s="190"/>
      <c r="EP806" s="190"/>
      <c r="EQ806" s="190"/>
      <c r="ER806" s="190"/>
      <c r="ES806" s="190"/>
      <c r="ET806" s="190"/>
      <c r="EU806" s="190"/>
      <c r="EV806" s="190"/>
      <c r="EW806" s="210"/>
      <c r="EX806" s="159"/>
      <c r="EY806" s="160"/>
      <c r="EZ806" s="160"/>
      <c r="FA806" s="160"/>
      <c r="FB806" s="160"/>
      <c r="FC806" s="160"/>
      <c r="FD806" s="160"/>
      <c r="FE806" s="160"/>
      <c r="FF806" s="160"/>
      <c r="FG806" s="160"/>
      <c r="FH806" s="160"/>
      <c r="FI806" s="161"/>
    </row>
    <row r="807" spans="1:182" ht="15.75" thickBot="1" x14ac:dyDescent="0.3">
      <c r="A807" s="39">
        <f>IF(A801&lt;&gt;"",A801,"")</f>
        <v>115</v>
      </c>
      <c r="B807" s="39" t="str">
        <f>IF(AND($A807&lt;&gt;"",B801&lt;&gt;""),B801,"")</f>
        <v/>
      </c>
      <c r="C807" s="67" t="s">
        <v>315</v>
      </c>
      <c r="D807" s="36"/>
      <c r="E807" s="148"/>
      <c r="F807" s="149"/>
      <c r="G807" s="149"/>
      <c r="H807" s="149"/>
      <c r="I807" s="149"/>
      <c r="J807" s="149"/>
      <c r="K807" s="149"/>
      <c r="L807" s="149"/>
      <c r="M807" s="149"/>
      <c r="N807" s="149"/>
      <c r="O807" s="150"/>
      <c r="P807" s="46" t="str">
        <f>IF(COUNTA(Q807:AM807)-COUNTBLANK(Q807:AM807)&gt;0,COUNTA(Q807:AM807)-COUNTBLANK(Q807:AM807)&amp;" Deposit types","")</f>
        <v/>
      </c>
      <c r="Q807" s="47" t="str">
        <f>IF(COUNTA(Q801:Q806)&gt;0,COUNTA(Q801:Q806),"")</f>
        <v/>
      </c>
      <c r="R807" s="48" t="str">
        <f t="shared" ref="R807:AA807" si="1486">IF(COUNTA(R801:R806)&gt;0,COUNTA(R801:R806),"")</f>
        <v/>
      </c>
      <c r="S807" s="48" t="str">
        <f t="shared" si="1486"/>
        <v/>
      </c>
      <c r="T807" s="48" t="str">
        <f t="shared" si="1486"/>
        <v/>
      </c>
      <c r="U807" s="48" t="str">
        <f t="shared" si="1486"/>
        <v/>
      </c>
      <c r="V807" s="48" t="str">
        <f t="shared" si="1486"/>
        <v/>
      </c>
      <c r="W807" s="48" t="str">
        <f t="shared" si="1486"/>
        <v/>
      </c>
      <c r="X807" s="48" t="str">
        <f t="shared" si="1486"/>
        <v/>
      </c>
      <c r="Y807" s="48" t="str">
        <f t="shared" si="1486"/>
        <v/>
      </c>
      <c r="Z807" s="48" t="str">
        <f t="shared" si="1486"/>
        <v/>
      </c>
      <c r="AA807" s="48" t="str">
        <f t="shared" si="1486"/>
        <v/>
      </c>
      <c r="AB807" s="48" t="str">
        <f>IF(COUNTA(AB801:AB806)&gt;0,COUNTA(AB801:AB806),"")</f>
        <v/>
      </c>
      <c r="AC807" s="48" t="str">
        <f t="shared" ref="AC807:BK807" si="1487">IF(COUNTA(AC801:AC806)&gt;0,COUNTA(AC801:AC806),"")</f>
        <v/>
      </c>
      <c r="AD807" s="48" t="str">
        <f t="shared" si="1487"/>
        <v/>
      </c>
      <c r="AE807" s="48" t="str">
        <f t="shared" si="1487"/>
        <v/>
      </c>
      <c r="AF807" s="48" t="str">
        <f t="shared" si="1487"/>
        <v/>
      </c>
      <c r="AG807" s="48" t="str">
        <f t="shared" si="1487"/>
        <v/>
      </c>
      <c r="AH807" s="48" t="str">
        <f t="shared" si="1487"/>
        <v/>
      </c>
      <c r="AI807" s="48" t="str">
        <f t="shared" si="1487"/>
        <v/>
      </c>
      <c r="AJ807" s="48" t="str">
        <f t="shared" si="1487"/>
        <v/>
      </c>
      <c r="AK807" s="48" t="str">
        <f t="shared" si="1487"/>
        <v/>
      </c>
      <c r="AL807" s="48" t="str">
        <f t="shared" si="1487"/>
        <v/>
      </c>
      <c r="AM807" s="49" t="str">
        <f t="shared" si="1487"/>
        <v/>
      </c>
      <c r="AN807" s="47" t="str">
        <f t="shared" si="1487"/>
        <v/>
      </c>
      <c r="AO807" s="48" t="str">
        <f t="shared" si="1487"/>
        <v/>
      </c>
      <c r="AP807" s="48" t="str">
        <f t="shared" si="1487"/>
        <v/>
      </c>
      <c r="AQ807" s="48" t="str">
        <f t="shared" si="1487"/>
        <v/>
      </c>
      <c r="AR807" s="48" t="str">
        <f t="shared" si="1487"/>
        <v/>
      </c>
      <c r="AS807" s="49" t="str">
        <f t="shared" si="1487"/>
        <v/>
      </c>
      <c r="AT807" s="47" t="str">
        <f t="shared" si="1487"/>
        <v/>
      </c>
      <c r="AU807" s="48" t="str">
        <f t="shared" si="1487"/>
        <v/>
      </c>
      <c r="AV807" s="49" t="str">
        <f t="shared" si="1487"/>
        <v/>
      </c>
      <c r="AW807" s="47" t="str">
        <f t="shared" si="1487"/>
        <v/>
      </c>
      <c r="AX807" s="48" t="str">
        <f t="shared" si="1487"/>
        <v/>
      </c>
      <c r="AY807" s="48" t="str">
        <f t="shared" si="1487"/>
        <v/>
      </c>
      <c r="AZ807" s="48" t="str">
        <f t="shared" si="1487"/>
        <v/>
      </c>
      <c r="BA807" s="48" t="str">
        <f t="shared" si="1487"/>
        <v/>
      </c>
      <c r="BB807" s="48" t="str">
        <f t="shared" si="1487"/>
        <v/>
      </c>
      <c r="BC807" s="48" t="str">
        <f t="shared" si="1487"/>
        <v/>
      </c>
      <c r="BD807" s="48" t="str">
        <f t="shared" si="1487"/>
        <v/>
      </c>
      <c r="BE807" s="48" t="str">
        <f t="shared" si="1487"/>
        <v/>
      </c>
      <c r="BF807" s="48" t="str">
        <f t="shared" si="1487"/>
        <v/>
      </c>
      <c r="BG807" s="48" t="str">
        <f t="shared" si="1487"/>
        <v/>
      </c>
      <c r="BH807" s="49" t="str">
        <f t="shared" si="1487"/>
        <v/>
      </c>
      <c r="BI807" s="47" t="str">
        <f t="shared" si="1487"/>
        <v/>
      </c>
      <c r="BJ807" s="48" t="str">
        <f t="shared" si="1487"/>
        <v/>
      </c>
      <c r="BK807" s="48" t="str">
        <f t="shared" si="1487"/>
        <v/>
      </c>
      <c r="BL807" s="48"/>
      <c r="BM807" s="48" t="str">
        <f t="shared" ref="BM807:BU807" si="1488">IF(COUNTA(BM801:BM806)&gt;0,COUNTA(BM801:BM806),"")</f>
        <v/>
      </c>
      <c r="BN807" s="48" t="str">
        <f t="shared" si="1488"/>
        <v/>
      </c>
      <c r="BO807" s="48" t="str">
        <f t="shared" si="1488"/>
        <v/>
      </c>
      <c r="BP807" s="48" t="str">
        <f t="shared" si="1488"/>
        <v/>
      </c>
      <c r="BQ807" s="48" t="str">
        <f t="shared" si="1488"/>
        <v/>
      </c>
      <c r="BR807" s="48" t="str">
        <f t="shared" si="1488"/>
        <v/>
      </c>
      <c r="BS807" s="48" t="str">
        <f t="shared" si="1488"/>
        <v/>
      </c>
      <c r="BT807" s="48" t="str">
        <f t="shared" si="1488"/>
        <v/>
      </c>
      <c r="BU807" s="49" t="str">
        <f t="shared" si="1488"/>
        <v/>
      </c>
      <c r="BV807" s="47" t="str">
        <f>IF(COUNTA(BV801:BV806)&gt;0,COUNTA(BV801:BV806),"")</f>
        <v/>
      </c>
      <c r="BW807" s="48" t="str">
        <f t="shared" ref="BW807:DL807" si="1489">IF(COUNTA(BW801:BW806)&gt;0,COUNTA(BW801:BW806),"")</f>
        <v/>
      </c>
      <c r="BX807" s="48" t="str">
        <f t="shared" si="1489"/>
        <v/>
      </c>
      <c r="BY807" s="48" t="str">
        <f t="shared" si="1489"/>
        <v/>
      </c>
      <c r="BZ807" s="48" t="str">
        <f t="shared" si="1489"/>
        <v/>
      </c>
      <c r="CA807" s="48" t="str">
        <f t="shared" si="1489"/>
        <v/>
      </c>
      <c r="CB807" s="48" t="str">
        <f t="shared" si="1489"/>
        <v/>
      </c>
      <c r="CC807" s="48" t="str">
        <f t="shared" si="1489"/>
        <v/>
      </c>
      <c r="CD807" s="48" t="str">
        <f t="shared" si="1489"/>
        <v/>
      </c>
      <c r="CE807" s="48" t="str">
        <f t="shared" si="1489"/>
        <v/>
      </c>
      <c r="CF807" s="48" t="str">
        <f t="shared" si="1489"/>
        <v/>
      </c>
      <c r="CG807" s="48" t="str">
        <f t="shared" si="1489"/>
        <v/>
      </c>
      <c r="CH807" s="48" t="str">
        <f t="shared" si="1489"/>
        <v/>
      </c>
      <c r="CI807" s="48" t="str">
        <f t="shared" si="1489"/>
        <v/>
      </c>
      <c r="CJ807" s="48" t="str">
        <f t="shared" si="1489"/>
        <v/>
      </c>
      <c r="CK807" s="48" t="str">
        <f t="shared" si="1489"/>
        <v/>
      </c>
      <c r="CL807" s="48" t="str">
        <f t="shared" si="1489"/>
        <v/>
      </c>
      <c r="CM807" s="49" t="str">
        <f t="shared" si="1489"/>
        <v/>
      </c>
      <c r="CN807" s="47" t="str">
        <f t="shared" si="1489"/>
        <v/>
      </c>
      <c r="CO807" s="48" t="str">
        <f t="shared" si="1489"/>
        <v/>
      </c>
      <c r="CP807" s="48" t="str">
        <f t="shared" si="1489"/>
        <v/>
      </c>
      <c r="CQ807" s="48" t="str">
        <f t="shared" si="1489"/>
        <v/>
      </c>
      <c r="CR807" s="48" t="str">
        <f t="shared" si="1489"/>
        <v/>
      </c>
      <c r="CS807" s="48" t="str">
        <f t="shared" si="1489"/>
        <v/>
      </c>
      <c r="CT807" s="48" t="str">
        <f t="shared" si="1489"/>
        <v/>
      </c>
      <c r="CU807" s="48" t="str">
        <f t="shared" si="1489"/>
        <v/>
      </c>
      <c r="CV807" s="48" t="str">
        <f t="shared" si="1489"/>
        <v/>
      </c>
      <c r="CW807" s="48" t="str">
        <f t="shared" si="1489"/>
        <v/>
      </c>
      <c r="CX807" s="48" t="str">
        <f t="shared" si="1489"/>
        <v/>
      </c>
      <c r="CY807" s="48" t="str">
        <f t="shared" si="1489"/>
        <v/>
      </c>
      <c r="CZ807" s="48" t="str">
        <f t="shared" si="1489"/>
        <v/>
      </c>
      <c r="DA807" s="48" t="str">
        <f t="shared" si="1489"/>
        <v/>
      </c>
      <c r="DB807" s="48" t="str">
        <f t="shared" si="1489"/>
        <v/>
      </c>
      <c r="DC807" s="48" t="str">
        <f t="shared" si="1489"/>
        <v/>
      </c>
      <c r="DD807" s="48" t="str">
        <f t="shared" si="1489"/>
        <v/>
      </c>
      <c r="DE807" s="48" t="str">
        <f t="shared" si="1489"/>
        <v/>
      </c>
      <c r="DF807" s="48" t="str">
        <f t="shared" si="1489"/>
        <v/>
      </c>
      <c r="DG807" s="48" t="str">
        <f t="shared" si="1489"/>
        <v/>
      </c>
      <c r="DH807" s="48" t="str">
        <f t="shared" si="1489"/>
        <v/>
      </c>
      <c r="DI807" s="48" t="str">
        <f t="shared" si="1489"/>
        <v/>
      </c>
      <c r="DJ807" s="48" t="str">
        <f t="shared" si="1489"/>
        <v/>
      </c>
      <c r="DK807" s="48" t="str">
        <f t="shared" si="1489"/>
        <v/>
      </c>
      <c r="DL807" s="49" t="str">
        <f t="shared" si="1489"/>
        <v/>
      </c>
      <c r="DM807" s="169" t="s">
        <v>822</v>
      </c>
      <c r="DN807" s="170"/>
      <c r="DO807" s="170"/>
      <c r="DP807" s="170"/>
      <c r="DQ807" s="170"/>
      <c r="DR807" s="170"/>
      <c r="DS807" s="171"/>
      <c r="DT807" s="172"/>
      <c r="DU807" s="173"/>
      <c r="DV807" s="211"/>
      <c r="DW807" s="212"/>
      <c r="DX807" s="212"/>
      <c r="DY807" s="212"/>
      <c r="DZ807" s="212"/>
      <c r="EA807" s="212"/>
      <c r="EB807" s="212"/>
      <c r="EC807" s="212"/>
      <c r="ED807" s="212"/>
      <c r="EE807" s="212"/>
      <c r="EF807" s="212"/>
      <c r="EG807" s="212"/>
      <c r="EH807" s="212"/>
      <c r="EI807" s="212"/>
      <c r="EJ807" s="212"/>
      <c r="EK807" s="212"/>
      <c r="EL807" s="212"/>
      <c r="EM807" s="212"/>
      <c r="EN807" s="212"/>
      <c r="EO807" s="212"/>
      <c r="EP807" s="212"/>
      <c r="EQ807" s="212"/>
      <c r="ER807" s="212"/>
      <c r="ES807" s="212"/>
      <c r="ET807" s="212"/>
      <c r="EU807" s="212"/>
      <c r="EV807" s="212"/>
      <c r="EW807" s="213"/>
      <c r="EX807" s="151"/>
      <c r="EY807" s="149"/>
      <c r="EZ807" s="149"/>
      <c r="FA807" s="149"/>
      <c r="FB807" s="149"/>
      <c r="FC807" s="149"/>
      <c r="FD807" s="149"/>
      <c r="FE807" s="149"/>
      <c r="FF807" s="149"/>
      <c r="FG807" s="149"/>
      <c r="FH807" s="149"/>
      <c r="FI807" s="152"/>
    </row>
    <row r="808" spans="1:182" x14ac:dyDescent="0.25">
      <c r="A808" s="40">
        <f>A801+1</f>
        <v>116</v>
      </c>
      <c r="B808" s="29"/>
      <c r="C808" s="65" t="s">
        <v>531</v>
      </c>
      <c r="D808" s="41" t="str">
        <f>IF(MAX(F808:F813)&gt;0,MAX(F808:F813),"")</f>
        <v/>
      </c>
      <c r="E808" s="30"/>
      <c r="F808" s="45" t="str">
        <f>IF(I808&lt;&gt;"",1,"")</f>
        <v/>
      </c>
      <c r="G808" s="45" t="str">
        <f>IF(AND(I808&lt;&gt;"",D809&lt;&gt;""),D809,"")</f>
        <v/>
      </c>
      <c r="H808" s="45" t="str">
        <f>IF(AND(I808&lt;&gt;"",D810&lt;&gt;""),D812,"")</f>
        <v/>
      </c>
      <c r="I808" s="29"/>
      <c r="J808" s="146"/>
      <c r="K808" s="40" t="str">
        <f t="shared" ref="K808:K813" si="1490">IF(J808&lt;&gt;"",IF(ISNA(VLOOKUP(J808,PlanetTypeTable,2,FALSE)),"&lt;Unknown&gt;",VLOOKUP(J808,PlanetTypeTable,2,FALSE)),"")</f>
        <v/>
      </c>
      <c r="L808" s="34"/>
      <c r="M808" s="34"/>
      <c r="N808" s="34"/>
      <c r="O808" s="34"/>
      <c r="P808" s="29"/>
      <c r="Q808" s="50"/>
      <c r="R808" s="30"/>
      <c r="S808" s="30"/>
      <c r="T808" s="30"/>
      <c r="U808" s="30"/>
      <c r="V808" s="30"/>
      <c r="W808" s="30"/>
      <c r="X808" s="30"/>
      <c r="Y808" s="30"/>
      <c r="Z808" s="30"/>
      <c r="AA808" s="30"/>
      <c r="AB808" s="30"/>
      <c r="AC808" s="30"/>
      <c r="AD808" s="30"/>
      <c r="AE808" s="30"/>
      <c r="AF808" s="30"/>
      <c r="AG808" s="30"/>
      <c r="AH808" s="30"/>
      <c r="AI808" s="30"/>
      <c r="AJ808" s="30"/>
      <c r="AK808" s="30"/>
      <c r="AL808" s="30"/>
      <c r="AM808" s="51"/>
      <c r="AN808" s="50"/>
      <c r="AO808" s="30"/>
      <c r="AP808" s="30"/>
      <c r="AQ808" s="30"/>
      <c r="AR808" s="30"/>
      <c r="AS808" s="51"/>
      <c r="AT808" s="50"/>
      <c r="AU808" s="30"/>
      <c r="AV808" s="51"/>
      <c r="AW808" s="50"/>
      <c r="AX808" s="30"/>
      <c r="AY808" s="30"/>
      <c r="AZ808" s="30"/>
      <c r="BA808" s="30"/>
      <c r="BB808" s="30"/>
      <c r="BC808" s="30"/>
      <c r="BD808" s="30"/>
      <c r="BE808" s="30"/>
      <c r="BF808" s="30"/>
      <c r="BG808" s="30"/>
      <c r="BH808" s="51"/>
      <c r="BI808" s="50"/>
      <c r="BJ808" s="30"/>
      <c r="BK808" s="30"/>
      <c r="BL808" s="30"/>
      <c r="BM808" s="30"/>
      <c r="BN808" s="30"/>
      <c r="BO808" s="30"/>
      <c r="BP808" s="30"/>
      <c r="BQ808" s="30"/>
      <c r="BR808" s="30"/>
      <c r="BS808" s="30"/>
      <c r="BT808" s="30"/>
      <c r="BU808" s="51"/>
      <c r="BV808" s="50"/>
      <c r="BW808" s="52"/>
      <c r="BX808" s="52"/>
      <c r="BY808" s="30"/>
      <c r="BZ808" s="30"/>
      <c r="CA808" s="30"/>
      <c r="CB808" s="30"/>
      <c r="CC808" s="30"/>
      <c r="CD808" s="30"/>
      <c r="CE808" s="30"/>
      <c r="CF808" s="30"/>
      <c r="CG808" s="30"/>
      <c r="CH808" s="30"/>
      <c r="CI808" s="30"/>
      <c r="CJ808" s="30"/>
      <c r="CK808" s="30"/>
      <c r="CL808" s="30"/>
      <c r="CM808" s="51"/>
      <c r="CN808" s="53"/>
      <c r="CO808" s="53"/>
      <c r="CP808" s="53"/>
      <c r="CQ808" s="53"/>
      <c r="CR808" s="53"/>
      <c r="CS808" s="53"/>
      <c r="CT808" s="53"/>
      <c r="CU808" s="53"/>
      <c r="CV808" s="53"/>
      <c r="CW808" s="53"/>
      <c r="CX808" s="53"/>
      <c r="CY808" s="53"/>
      <c r="CZ808" s="53"/>
      <c r="DA808" s="53"/>
      <c r="DB808" s="53"/>
      <c r="DC808" s="53"/>
      <c r="DD808" s="53"/>
      <c r="DE808" s="53"/>
      <c r="DF808" s="53"/>
      <c r="DG808" s="53"/>
      <c r="DH808" s="53"/>
      <c r="DI808" s="53"/>
      <c r="DJ808" s="53"/>
      <c r="DK808" s="53"/>
      <c r="DL808" s="51"/>
      <c r="DM808" s="162" t="s">
        <v>249</v>
      </c>
      <c r="DN808" s="30"/>
      <c r="DO808" s="30"/>
      <c r="DP808" s="30"/>
      <c r="DQ808" s="30"/>
      <c r="DR808" s="30"/>
      <c r="DS808" s="30"/>
      <c r="DT808" s="30"/>
      <c r="DU808" s="51"/>
      <c r="DV808" s="163" t="s">
        <v>249</v>
      </c>
      <c r="DW808" s="30"/>
      <c r="DX808" s="30"/>
      <c r="DY808" s="30"/>
      <c r="DZ808" s="30"/>
      <c r="EA808" s="30"/>
      <c r="EB808" s="30"/>
      <c r="EC808" s="30"/>
      <c r="ED808" s="53"/>
      <c r="EE808" s="51"/>
      <c r="EF808" s="163" t="s">
        <v>249</v>
      </c>
      <c r="EG808" s="30"/>
      <c r="EH808" s="30"/>
      <c r="EI808" s="63"/>
      <c r="EJ808" s="30"/>
      <c r="EK808" s="30"/>
      <c r="EL808" s="30"/>
      <c r="EM808" s="30"/>
      <c r="EN808" s="51"/>
      <c r="EO808" s="163" t="s">
        <v>249</v>
      </c>
      <c r="EP808" s="30"/>
      <c r="EQ808" s="30"/>
      <c r="ER808" s="30"/>
      <c r="ES808" s="30"/>
      <c r="ET808" s="30"/>
      <c r="EU808" s="30"/>
      <c r="EV808" s="30"/>
      <c r="EW808" s="51"/>
      <c r="EX808" s="156"/>
      <c r="EY808" s="157"/>
      <c r="EZ808" s="157"/>
      <c r="FA808" s="157"/>
      <c r="FB808" s="157"/>
      <c r="FC808" s="157"/>
      <c r="FD808" s="157"/>
      <c r="FE808" s="157"/>
      <c r="FF808" s="157"/>
      <c r="FG808" s="157"/>
      <c r="FH808" s="157"/>
      <c r="FI808" s="158"/>
      <c r="FR808" s="25" t="str">
        <f>IF(FS808&lt;&gt;"",MAX(FR$3:FR807)+1,"")</f>
        <v/>
      </c>
      <c r="FS808" s="25" t="str">
        <f>IF(B808&lt;&gt;"",B808,"")</f>
        <v/>
      </c>
      <c r="FT808" s="25" t="str">
        <f>IF(D809&lt;&gt;"",D809,"")</f>
        <v/>
      </c>
      <c r="FV808" s="24" t="str">
        <f>IF(FW808&lt;&gt;"",MAX($FV$3:FV807)+1,"")</f>
        <v/>
      </c>
      <c r="FW808" s="24" t="str">
        <f>IF($B808&lt;&gt;"",LEFT(E808,2),"")</f>
        <v/>
      </c>
      <c r="FX808" s="24" t="str">
        <f t="shared" ref="FX808:FX812" si="1491">IF($B808&lt;&gt;"",I808,"")</f>
        <v/>
      </c>
      <c r="FY808" s="24" t="str">
        <f t="shared" ref="FY808:FY812" si="1492">IF($B808&lt;&gt;"",J808,"")</f>
        <v/>
      </c>
      <c r="FZ808" s="24" t="str">
        <f t="shared" ref="FZ808:FZ812" si="1493">IF($B808&lt;&gt;"",K808,"")</f>
        <v/>
      </c>
    </row>
    <row r="809" spans="1:182" x14ac:dyDescent="0.25">
      <c r="A809" s="38" t="str">
        <f>IF(AND(A808&lt;&gt;"",I809&lt;&gt;""),A808,"")</f>
        <v/>
      </c>
      <c r="B809" s="37" t="str">
        <f t="shared" ref="B809" si="1494">IF(AND($A809&lt;&gt;"",B808&lt;&gt;""),B808,"")</f>
        <v/>
      </c>
      <c r="C809" s="66" t="s">
        <v>72</v>
      </c>
      <c r="D809" s="32"/>
      <c r="E809" s="44" t="str">
        <f>IF(AND(I809&lt;&gt;"",E808&lt;&gt;""),E808,"")</f>
        <v/>
      </c>
      <c r="F809" s="44" t="str">
        <f>IF(I809&lt;&gt;"",MAX(F808:F808)+1,"")</f>
        <v/>
      </c>
      <c r="G809" s="44" t="str">
        <f>IF(AND(I809&lt;&gt;"",D809&lt;&gt;""),D809,"")</f>
        <v/>
      </c>
      <c r="H809" s="44" t="str">
        <f>IF(AND(I809&lt;&gt;"",D810&lt;&gt;""),D812,"")</f>
        <v/>
      </c>
      <c r="I809" s="31"/>
      <c r="J809" s="33"/>
      <c r="K809" s="38" t="str">
        <f t="shared" si="1490"/>
        <v/>
      </c>
      <c r="L809" s="153"/>
      <c r="M809" s="153"/>
      <c r="N809" s="153"/>
      <c r="O809" s="153"/>
      <c r="P809" s="31"/>
      <c r="Q809" s="54"/>
      <c r="R809" s="55"/>
      <c r="S809" s="55"/>
      <c r="T809" s="55"/>
      <c r="U809" s="55"/>
      <c r="V809" s="55"/>
      <c r="W809" s="55"/>
      <c r="X809" s="55"/>
      <c r="Y809" s="55"/>
      <c r="Z809" s="55"/>
      <c r="AA809" s="55"/>
      <c r="AB809" s="55"/>
      <c r="AC809" s="55"/>
      <c r="AD809" s="55"/>
      <c r="AE809" s="55"/>
      <c r="AF809" s="55"/>
      <c r="AG809" s="55"/>
      <c r="AH809" s="55"/>
      <c r="AI809" s="55"/>
      <c r="AJ809" s="55"/>
      <c r="AK809" s="55"/>
      <c r="AL809" s="55"/>
      <c r="AM809" s="56"/>
      <c r="AN809" s="54"/>
      <c r="AO809" s="55"/>
      <c r="AP809" s="55"/>
      <c r="AQ809" s="55"/>
      <c r="AR809" s="55"/>
      <c r="AS809" s="56"/>
      <c r="AT809" s="54"/>
      <c r="AU809" s="55"/>
      <c r="AV809" s="56"/>
      <c r="AW809" s="54"/>
      <c r="AX809" s="55"/>
      <c r="AY809" s="55"/>
      <c r="AZ809" s="55"/>
      <c r="BA809" s="55"/>
      <c r="BB809" s="55"/>
      <c r="BC809" s="55"/>
      <c r="BD809" s="55"/>
      <c r="BE809" s="55"/>
      <c r="BF809" s="55"/>
      <c r="BG809" s="55"/>
      <c r="BH809" s="56"/>
      <c r="BI809" s="54"/>
      <c r="BJ809" s="55"/>
      <c r="BK809" s="55"/>
      <c r="BL809" s="55"/>
      <c r="BM809" s="55"/>
      <c r="BN809" s="55"/>
      <c r="BO809" s="55"/>
      <c r="BP809" s="55"/>
      <c r="BQ809" s="55"/>
      <c r="BR809" s="55"/>
      <c r="BS809" s="55"/>
      <c r="BT809" s="55"/>
      <c r="BU809" s="56"/>
      <c r="BV809" s="54"/>
      <c r="BW809" s="57"/>
      <c r="BX809" s="57"/>
      <c r="BY809" s="55"/>
      <c r="BZ809" s="55"/>
      <c r="CA809" s="55"/>
      <c r="CB809" s="55"/>
      <c r="CC809" s="55"/>
      <c r="CD809" s="55"/>
      <c r="CE809" s="55"/>
      <c r="CF809" s="55"/>
      <c r="CG809" s="55"/>
      <c r="CH809" s="55"/>
      <c r="CI809" s="55"/>
      <c r="CJ809" s="55"/>
      <c r="CK809" s="55"/>
      <c r="CL809" s="55"/>
      <c r="CM809" s="56"/>
      <c r="CN809" s="58"/>
      <c r="CO809" s="58"/>
      <c r="CP809" s="58"/>
      <c r="CQ809" s="58"/>
      <c r="CR809" s="58"/>
      <c r="CS809" s="58"/>
      <c r="CT809" s="58"/>
      <c r="CU809" s="58"/>
      <c r="CV809" s="58"/>
      <c r="CW809" s="58"/>
      <c r="CX809" s="58"/>
      <c r="CY809" s="58"/>
      <c r="CZ809" s="58"/>
      <c r="DA809" s="58"/>
      <c r="DB809" s="58"/>
      <c r="DC809" s="58"/>
      <c r="DD809" s="58"/>
      <c r="DE809" s="58"/>
      <c r="DF809" s="58"/>
      <c r="DG809" s="58"/>
      <c r="DH809" s="58"/>
      <c r="DI809" s="58"/>
      <c r="DJ809" s="58"/>
      <c r="DK809" s="58"/>
      <c r="DL809" s="56"/>
      <c r="DM809" s="167" t="s">
        <v>44</v>
      </c>
      <c r="DN809" s="55"/>
      <c r="DO809" s="55"/>
      <c r="DP809" s="55"/>
      <c r="DQ809" s="55"/>
      <c r="DR809" s="55"/>
      <c r="DS809" s="55"/>
      <c r="DT809" s="55"/>
      <c r="DU809" s="56"/>
      <c r="DV809" s="168" t="s">
        <v>44</v>
      </c>
      <c r="DW809" s="55"/>
      <c r="DX809" s="55"/>
      <c r="DY809" s="55"/>
      <c r="DZ809" s="55"/>
      <c r="EA809" s="55"/>
      <c r="EB809" s="55"/>
      <c r="EC809" s="55"/>
      <c r="ED809" s="58"/>
      <c r="EE809" s="56"/>
      <c r="EF809" s="168" t="s">
        <v>44</v>
      </c>
      <c r="EG809" s="55"/>
      <c r="EH809" s="55"/>
      <c r="EI809" s="55"/>
      <c r="EJ809" s="55"/>
      <c r="EK809" s="55"/>
      <c r="EL809" s="55"/>
      <c r="EM809" s="55"/>
      <c r="EN809" s="56"/>
      <c r="EO809" s="168" t="s">
        <v>44</v>
      </c>
      <c r="EP809" s="55"/>
      <c r="EQ809" s="55"/>
      <c r="ER809" s="55"/>
      <c r="ES809" s="55"/>
      <c r="ET809" s="55"/>
      <c r="EU809" s="55"/>
      <c r="EV809" s="55"/>
      <c r="EW809" s="56"/>
      <c r="EX809" s="159"/>
      <c r="EY809" s="160"/>
      <c r="EZ809" s="160"/>
      <c r="FA809" s="160"/>
      <c r="FB809" s="160"/>
      <c r="FC809" s="160"/>
      <c r="FD809" s="160"/>
      <c r="FE809" s="160"/>
      <c r="FF809" s="160"/>
      <c r="FG809" s="160"/>
      <c r="FH809" s="160"/>
      <c r="FI809" s="161"/>
      <c r="FV809" s="24" t="str">
        <f>IF(FW809&lt;&gt;"",MAX($FV$3:FV808)+1,"")</f>
        <v/>
      </c>
      <c r="FW809" s="24" t="str">
        <f>IF($B809&lt;&gt;"",LEFT(E809,2),"")</f>
        <v/>
      </c>
      <c r="FX809" s="24" t="str">
        <f t="shared" si="1491"/>
        <v/>
      </c>
      <c r="FY809" s="24" t="str">
        <f t="shared" si="1492"/>
        <v/>
      </c>
      <c r="FZ809" s="24" t="str">
        <f t="shared" si="1493"/>
        <v/>
      </c>
    </row>
    <row r="810" spans="1:182" x14ac:dyDescent="0.25">
      <c r="A810" s="38" t="str">
        <f>IF(AND(A809&lt;&gt;"",I810&lt;&gt;""),A808,"")</f>
        <v/>
      </c>
      <c r="B810" s="38" t="str">
        <f t="shared" ref="B810" si="1495">IF(AND($A810&lt;&gt;"",B808&lt;&gt;""),B808,"")</f>
        <v/>
      </c>
      <c r="C810" s="65" t="s">
        <v>317</v>
      </c>
      <c r="D810" s="33"/>
      <c r="E810" s="44" t="str">
        <f>IF(AND(I810&lt;&gt;"",E808&lt;&gt;""),E808,"")</f>
        <v/>
      </c>
      <c r="F810" s="44" t="str">
        <f>IF(I810&lt;&gt;"",MAX(F808:F809)+1,"")</f>
        <v/>
      </c>
      <c r="G810" s="44" t="str">
        <f>IF(AND(I810&lt;&gt;"",D809&lt;&gt;""),D809,"")</f>
        <v/>
      </c>
      <c r="H810" s="44" t="str">
        <f>IF(AND(I810&lt;&gt;"",D810&lt;&gt;""),D812,"")</f>
        <v/>
      </c>
      <c r="I810" s="31"/>
      <c r="J810" s="33"/>
      <c r="K810" s="38" t="str">
        <f t="shared" si="1490"/>
        <v/>
      </c>
      <c r="L810" s="153"/>
      <c r="M810" s="153"/>
      <c r="N810" s="153"/>
      <c r="O810" s="153"/>
      <c r="P810" s="31"/>
      <c r="Q810" s="54"/>
      <c r="R810" s="55"/>
      <c r="S810" s="55"/>
      <c r="T810" s="55"/>
      <c r="U810" s="55"/>
      <c r="V810" s="55"/>
      <c r="W810" s="55"/>
      <c r="X810" s="55"/>
      <c r="Y810" s="55"/>
      <c r="Z810" s="55"/>
      <c r="AA810" s="55"/>
      <c r="AB810" s="55"/>
      <c r="AC810" s="55"/>
      <c r="AD810" s="55"/>
      <c r="AE810" s="55"/>
      <c r="AF810" s="55"/>
      <c r="AG810" s="55"/>
      <c r="AH810" s="55"/>
      <c r="AI810" s="55"/>
      <c r="AJ810" s="55"/>
      <c r="AK810" s="55"/>
      <c r="AL810" s="55"/>
      <c r="AM810" s="56"/>
      <c r="AN810" s="54"/>
      <c r="AO810" s="55"/>
      <c r="AP810" s="55"/>
      <c r="AQ810" s="55"/>
      <c r="AR810" s="55"/>
      <c r="AS810" s="56"/>
      <c r="AT810" s="54"/>
      <c r="AU810" s="55"/>
      <c r="AV810" s="56"/>
      <c r="AW810" s="54"/>
      <c r="AX810" s="55"/>
      <c r="AY810" s="55"/>
      <c r="AZ810" s="55"/>
      <c r="BA810" s="55"/>
      <c r="BB810" s="55"/>
      <c r="BC810" s="55"/>
      <c r="BD810" s="55"/>
      <c r="BE810" s="55"/>
      <c r="BF810" s="55"/>
      <c r="BG810" s="55"/>
      <c r="BH810" s="56"/>
      <c r="BI810" s="54"/>
      <c r="BJ810" s="55"/>
      <c r="BK810" s="55"/>
      <c r="BL810" s="55"/>
      <c r="BM810" s="55"/>
      <c r="BN810" s="55"/>
      <c r="BO810" s="55"/>
      <c r="BP810" s="55"/>
      <c r="BQ810" s="55"/>
      <c r="BR810" s="55"/>
      <c r="BS810" s="55"/>
      <c r="BT810" s="55"/>
      <c r="BU810" s="56"/>
      <c r="BV810" s="54"/>
      <c r="BW810" s="57"/>
      <c r="BX810" s="57"/>
      <c r="BY810" s="55"/>
      <c r="BZ810" s="55"/>
      <c r="CA810" s="55"/>
      <c r="CB810" s="55"/>
      <c r="CC810" s="55"/>
      <c r="CD810" s="55"/>
      <c r="CE810" s="55"/>
      <c r="CF810" s="55"/>
      <c r="CG810" s="55"/>
      <c r="CH810" s="55"/>
      <c r="CI810" s="55"/>
      <c r="CJ810" s="55"/>
      <c r="CK810" s="55"/>
      <c r="CL810" s="55"/>
      <c r="CM810" s="56"/>
      <c r="CN810" s="58"/>
      <c r="CO810" s="58"/>
      <c r="CP810" s="58"/>
      <c r="CQ810" s="58"/>
      <c r="CR810" s="58"/>
      <c r="CS810" s="58"/>
      <c r="CT810" s="58"/>
      <c r="CU810" s="58"/>
      <c r="CV810" s="58"/>
      <c r="CW810" s="58"/>
      <c r="CX810" s="58"/>
      <c r="CY810" s="58"/>
      <c r="CZ810" s="58"/>
      <c r="DA810" s="58"/>
      <c r="DB810" s="58"/>
      <c r="DC810" s="58"/>
      <c r="DD810" s="58"/>
      <c r="DE810" s="58"/>
      <c r="DF810" s="58"/>
      <c r="DG810" s="58"/>
      <c r="DH810" s="58"/>
      <c r="DI810" s="58"/>
      <c r="DJ810" s="58"/>
      <c r="DK810" s="58"/>
      <c r="DL810" s="56"/>
      <c r="DM810" s="165" t="s">
        <v>45</v>
      </c>
      <c r="DN810" s="55"/>
      <c r="DO810" s="55"/>
      <c r="DP810" s="55"/>
      <c r="DQ810" s="55"/>
      <c r="DR810" s="55"/>
      <c r="DS810" s="55"/>
      <c r="DT810" s="55"/>
      <c r="DU810" s="56"/>
      <c r="DV810" s="166" t="s">
        <v>45</v>
      </c>
      <c r="DW810" s="55"/>
      <c r="DX810" s="55"/>
      <c r="DY810" s="55"/>
      <c r="DZ810" s="55"/>
      <c r="EA810" s="55"/>
      <c r="EB810" s="55"/>
      <c r="EC810" s="55"/>
      <c r="ED810" s="58"/>
      <c r="EE810" s="56"/>
      <c r="EF810" s="166" t="s">
        <v>45</v>
      </c>
      <c r="EG810" s="55"/>
      <c r="EH810" s="55"/>
      <c r="EI810" s="55"/>
      <c r="EJ810" s="55"/>
      <c r="EK810" s="55"/>
      <c r="EL810" s="55"/>
      <c r="EM810" s="55"/>
      <c r="EN810" s="56"/>
      <c r="EO810" s="166" t="s">
        <v>45</v>
      </c>
      <c r="EP810" s="55"/>
      <c r="EQ810" s="55"/>
      <c r="ER810" s="55"/>
      <c r="ES810" s="55"/>
      <c r="ET810" s="55"/>
      <c r="EU810" s="55"/>
      <c r="EV810" s="55"/>
      <c r="EW810" s="56"/>
      <c r="EX810" s="159"/>
      <c r="EY810" s="160"/>
      <c r="EZ810" s="160"/>
      <c r="FA810" s="160"/>
      <c r="FB810" s="160"/>
      <c r="FC810" s="160"/>
      <c r="FD810" s="160"/>
      <c r="FE810" s="160"/>
      <c r="FF810" s="160"/>
      <c r="FG810" s="160"/>
      <c r="FH810" s="160"/>
      <c r="FI810" s="161"/>
      <c r="FV810" s="24" t="str">
        <f>IF(FW810&lt;&gt;"",MAX($FV$3:FV809)+1,"")</f>
        <v/>
      </c>
      <c r="FW810" s="24" t="str">
        <f>IF($B810&lt;&gt;"",LEFT(E810,2),"")</f>
        <v/>
      </c>
      <c r="FX810" s="24" t="str">
        <f t="shared" si="1491"/>
        <v/>
      </c>
      <c r="FY810" s="24" t="str">
        <f t="shared" si="1492"/>
        <v/>
      </c>
      <c r="FZ810" s="24" t="str">
        <f t="shared" si="1493"/>
        <v/>
      </c>
    </row>
    <row r="811" spans="1:182" x14ac:dyDescent="0.25">
      <c r="A811" s="38" t="str">
        <f>IF(AND(A810&lt;&gt;"",I811&lt;&gt;""),A808,"")</f>
        <v/>
      </c>
      <c r="B811" s="38" t="str">
        <f t="shared" ref="B811" si="1496">IF(AND($A811&lt;&gt;"",B808&lt;&gt;""),B808,"")</f>
        <v/>
      </c>
      <c r="C811" s="65" t="s">
        <v>318</v>
      </c>
      <c r="D811" s="33"/>
      <c r="E811" s="44" t="str">
        <f>IF(AND(I811&lt;&gt;"",E808&lt;&gt;""),E808,"")</f>
        <v/>
      </c>
      <c r="F811" s="44" t="str">
        <f>IF(I811&lt;&gt;"",MAX(F808:F810)+1,"")</f>
        <v/>
      </c>
      <c r="G811" s="44" t="str">
        <f>IF(AND(I811&lt;&gt;"",D809&lt;&gt;""),D809,"")</f>
        <v/>
      </c>
      <c r="H811" s="44" t="str">
        <f>IF(AND(I811&lt;&gt;"",D810&lt;&gt;""),D812,"")</f>
        <v/>
      </c>
      <c r="I811" s="31"/>
      <c r="J811" s="33"/>
      <c r="K811" s="38" t="str">
        <f t="shared" si="1490"/>
        <v/>
      </c>
      <c r="L811" s="153"/>
      <c r="M811" s="153"/>
      <c r="N811" s="153"/>
      <c r="O811" s="153"/>
      <c r="P811" s="31"/>
      <c r="Q811" s="54"/>
      <c r="R811" s="55"/>
      <c r="S811" s="55"/>
      <c r="T811" s="55"/>
      <c r="U811" s="55"/>
      <c r="V811" s="55"/>
      <c r="W811" s="55"/>
      <c r="X811" s="55"/>
      <c r="Y811" s="55"/>
      <c r="Z811" s="55"/>
      <c r="AA811" s="55"/>
      <c r="AB811" s="55"/>
      <c r="AC811" s="55"/>
      <c r="AD811" s="55"/>
      <c r="AE811" s="55"/>
      <c r="AF811" s="55"/>
      <c r="AG811" s="55"/>
      <c r="AH811" s="55"/>
      <c r="AI811" s="55"/>
      <c r="AJ811" s="55"/>
      <c r="AK811" s="55"/>
      <c r="AL811" s="55"/>
      <c r="AM811" s="56"/>
      <c r="AN811" s="54"/>
      <c r="AO811" s="55"/>
      <c r="AP811" s="55"/>
      <c r="AQ811" s="55"/>
      <c r="AR811" s="55"/>
      <c r="AS811" s="56"/>
      <c r="AT811" s="54"/>
      <c r="AU811" s="55"/>
      <c r="AV811" s="56"/>
      <c r="AW811" s="54"/>
      <c r="AX811" s="55"/>
      <c r="AY811" s="55"/>
      <c r="AZ811" s="55"/>
      <c r="BA811" s="55"/>
      <c r="BB811" s="55"/>
      <c r="BC811" s="55"/>
      <c r="BD811" s="55"/>
      <c r="BE811" s="55"/>
      <c r="BF811" s="55"/>
      <c r="BG811" s="55"/>
      <c r="BH811" s="56"/>
      <c r="BI811" s="54"/>
      <c r="BJ811" s="55"/>
      <c r="BK811" s="55"/>
      <c r="BL811" s="55"/>
      <c r="BM811" s="55"/>
      <c r="BN811" s="55"/>
      <c r="BO811" s="55"/>
      <c r="BP811" s="55"/>
      <c r="BQ811" s="55"/>
      <c r="BR811" s="55"/>
      <c r="BS811" s="55"/>
      <c r="BT811" s="55"/>
      <c r="BU811" s="56"/>
      <c r="BV811" s="54"/>
      <c r="BW811" s="57"/>
      <c r="BX811" s="57"/>
      <c r="BY811" s="55"/>
      <c r="BZ811" s="55"/>
      <c r="CA811" s="55"/>
      <c r="CB811" s="55"/>
      <c r="CC811" s="55"/>
      <c r="CD811" s="55"/>
      <c r="CE811" s="55"/>
      <c r="CF811" s="55"/>
      <c r="CG811" s="55"/>
      <c r="CH811" s="55"/>
      <c r="CI811" s="55"/>
      <c r="CJ811" s="55"/>
      <c r="CK811" s="55"/>
      <c r="CL811" s="55"/>
      <c r="CM811" s="56"/>
      <c r="CN811" s="58"/>
      <c r="CO811" s="58"/>
      <c r="CP811" s="58"/>
      <c r="CQ811" s="58"/>
      <c r="CR811" s="58"/>
      <c r="CS811" s="58"/>
      <c r="CT811" s="58"/>
      <c r="CU811" s="58"/>
      <c r="CV811" s="58"/>
      <c r="CW811" s="58"/>
      <c r="CX811" s="58"/>
      <c r="CY811" s="58"/>
      <c r="CZ811" s="58"/>
      <c r="DA811" s="58"/>
      <c r="DB811" s="58"/>
      <c r="DC811" s="58"/>
      <c r="DD811" s="58"/>
      <c r="DE811" s="58"/>
      <c r="DF811" s="58"/>
      <c r="DG811" s="58"/>
      <c r="DH811" s="58"/>
      <c r="DI811" s="58"/>
      <c r="DJ811" s="58"/>
      <c r="DK811" s="58"/>
      <c r="DL811" s="56"/>
      <c r="DM811" s="155" t="s">
        <v>42</v>
      </c>
      <c r="DN811" s="55"/>
      <c r="DO811" s="55"/>
      <c r="DP811" s="55"/>
      <c r="DQ811" s="55"/>
      <c r="DR811" s="55"/>
      <c r="DS811" s="55"/>
      <c r="DT811" s="55"/>
      <c r="DU811" s="56"/>
      <c r="DV811" s="91" t="s">
        <v>42</v>
      </c>
      <c r="DW811" s="60"/>
      <c r="DX811" s="60"/>
      <c r="DY811" s="60"/>
      <c r="DZ811" s="60"/>
      <c r="EA811" s="60"/>
      <c r="EB811" s="60"/>
      <c r="EC811" s="60"/>
      <c r="ED811" s="147"/>
      <c r="EE811" s="61"/>
      <c r="EF811" s="91" t="s">
        <v>42</v>
      </c>
      <c r="EG811" s="60"/>
      <c r="EH811" s="60"/>
      <c r="EI811" s="60"/>
      <c r="EJ811" s="60"/>
      <c r="EK811" s="60"/>
      <c r="EL811" s="60"/>
      <c r="EM811" s="60"/>
      <c r="EN811" s="61"/>
      <c r="EO811" s="164" t="s">
        <v>42</v>
      </c>
      <c r="EP811" s="60"/>
      <c r="EQ811" s="60"/>
      <c r="ER811" s="60"/>
      <c r="ES811" s="60"/>
      <c r="ET811" s="60"/>
      <c r="EU811" s="60"/>
      <c r="EV811" s="60"/>
      <c r="EW811" s="61"/>
      <c r="EX811" s="159"/>
      <c r="EY811" s="160"/>
      <c r="EZ811" s="160"/>
      <c r="FA811" s="160"/>
      <c r="FB811" s="160"/>
      <c r="FC811" s="160"/>
      <c r="FD811" s="160"/>
      <c r="FE811" s="160"/>
      <c r="FF811" s="160"/>
      <c r="FG811" s="160"/>
      <c r="FH811" s="160"/>
      <c r="FI811" s="161"/>
      <c r="FV811" s="24" t="str">
        <f>IF(FW811&lt;&gt;"",MAX($FV$3:FV810)+1,"")</f>
        <v/>
      </c>
      <c r="FW811" s="24" t="str">
        <f>IF($B811&lt;&gt;"",LEFT(E811,2),"")</f>
        <v/>
      </c>
      <c r="FX811" s="24" t="str">
        <f t="shared" si="1491"/>
        <v/>
      </c>
      <c r="FY811" s="24" t="str">
        <f t="shared" si="1492"/>
        <v/>
      </c>
      <c r="FZ811" s="24" t="str">
        <f t="shared" si="1493"/>
        <v/>
      </c>
    </row>
    <row r="812" spans="1:182" x14ac:dyDescent="0.25">
      <c r="A812" s="38" t="str">
        <f>IF(AND(A811&lt;&gt;"",I812&lt;&gt;""),A808,"")</f>
        <v/>
      </c>
      <c r="B812" s="38" t="str">
        <f t="shared" ref="B812" si="1497">IF(AND($A812&lt;&gt;"",B808&lt;&gt;""),B808,"")</f>
        <v/>
      </c>
      <c r="C812" s="65" t="s">
        <v>742</v>
      </c>
      <c r="D812" s="42" t="str">
        <f>IF(D810&lt;&gt;"",IF(ISNA(VLOOKUP(D810,EconomyTable,2,FALSE)),"&lt;Unknown&gt;",VLOOKUP(D810,EconomyTable,2,FALSE)),"")</f>
        <v/>
      </c>
      <c r="E812" s="44" t="str">
        <f>IF(AND(I812&lt;&gt;"",E808&lt;&gt;""),E808,"")</f>
        <v/>
      </c>
      <c r="F812" s="44" t="str">
        <f>IF(I812&lt;&gt;"",MAX(F808:F811)+1,"")</f>
        <v/>
      </c>
      <c r="G812" s="44" t="str">
        <f>IF(AND(I812&lt;&gt;"",D809&lt;&gt;""),D809,"")</f>
        <v/>
      </c>
      <c r="H812" s="44" t="str">
        <f>IF(AND(I813&lt;&gt;"",D810&lt;&gt;""),D812,"")</f>
        <v/>
      </c>
      <c r="I812" s="31"/>
      <c r="J812" s="33"/>
      <c r="K812" s="38" t="str">
        <f t="shared" si="1490"/>
        <v/>
      </c>
      <c r="L812" s="153"/>
      <c r="M812" s="153"/>
      <c r="N812" s="153"/>
      <c r="O812" s="153"/>
      <c r="P812" s="31"/>
      <c r="Q812" s="54"/>
      <c r="R812" s="55"/>
      <c r="S812" s="55"/>
      <c r="T812" s="55"/>
      <c r="U812" s="55"/>
      <c r="V812" s="55"/>
      <c r="W812" s="55"/>
      <c r="X812" s="55"/>
      <c r="Y812" s="55"/>
      <c r="Z812" s="55"/>
      <c r="AA812" s="55"/>
      <c r="AB812" s="55"/>
      <c r="AC812" s="55"/>
      <c r="AD812" s="55"/>
      <c r="AE812" s="55"/>
      <c r="AF812" s="55"/>
      <c r="AG812" s="55"/>
      <c r="AH812" s="55"/>
      <c r="AI812" s="55"/>
      <c r="AJ812" s="55"/>
      <c r="AK812" s="55"/>
      <c r="AL812" s="55"/>
      <c r="AM812" s="56"/>
      <c r="AN812" s="54"/>
      <c r="AO812" s="55"/>
      <c r="AP812" s="55"/>
      <c r="AQ812" s="55"/>
      <c r="AR812" s="55"/>
      <c r="AS812" s="56"/>
      <c r="AT812" s="54"/>
      <c r="AU812" s="55"/>
      <c r="AV812" s="56"/>
      <c r="AW812" s="54"/>
      <c r="AX812" s="55"/>
      <c r="AY812" s="55"/>
      <c r="AZ812" s="55"/>
      <c r="BA812" s="55"/>
      <c r="BB812" s="55"/>
      <c r="BC812" s="55"/>
      <c r="BD812" s="55"/>
      <c r="BE812" s="55"/>
      <c r="BF812" s="55"/>
      <c r="BG812" s="55"/>
      <c r="BH812" s="56"/>
      <c r="BI812" s="54"/>
      <c r="BJ812" s="55"/>
      <c r="BK812" s="55"/>
      <c r="BL812" s="55"/>
      <c r="BM812" s="55"/>
      <c r="BN812" s="55"/>
      <c r="BO812" s="55"/>
      <c r="BP812" s="55"/>
      <c r="BQ812" s="55"/>
      <c r="BR812" s="55"/>
      <c r="BS812" s="55"/>
      <c r="BT812" s="55"/>
      <c r="BU812" s="56"/>
      <c r="BV812" s="54"/>
      <c r="BW812" s="57"/>
      <c r="BX812" s="57"/>
      <c r="BY812" s="55"/>
      <c r="BZ812" s="55"/>
      <c r="CA812" s="55"/>
      <c r="CB812" s="55"/>
      <c r="CC812" s="55"/>
      <c r="CD812" s="55"/>
      <c r="CE812" s="55"/>
      <c r="CF812" s="55"/>
      <c r="CG812" s="55"/>
      <c r="CH812" s="55"/>
      <c r="CI812" s="55"/>
      <c r="CJ812" s="55"/>
      <c r="CK812" s="55"/>
      <c r="CL812" s="55"/>
      <c r="CM812" s="58"/>
      <c r="CN812" s="54"/>
      <c r="CO812" s="58"/>
      <c r="CP812" s="58"/>
      <c r="CQ812" s="58"/>
      <c r="CR812" s="58"/>
      <c r="CS812" s="58"/>
      <c r="CT812" s="58"/>
      <c r="CU812" s="58"/>
      <c r="CV812" s="58"/>
      <c r="CW812" s="58"/>
      <c r="CX812" s="58"/>
      <c r="CY812" s="58"/>
      <c r="CZ812" s="58"/>
      <c r="DA812" s="58"/>
      <c r="DB812" s="58"/>
      <c r="DC812" s="58"/>
      <c r="DD812" s="58"/>
      <c r="DE812" s="58"/>
      <c r="DF812" s="58"/>
      <c r="DG812" s="58"/>
      <c r="DH812" s="58"/>
      <c r="DI812" s="58"/>
      <c r="DJ812" s="58"/>
      <c r="DK812" s="58"/>
      <c r="DL812" s="56"/>
      <c r="DM812" s="169" t="s">
        <v>861</v>
      </c>
      <c r="DN812" s="170"/>
      <c r="DO812" s="170"/>
      <c r="DP812" s="170"/>
      <c r="DQ812" s="170"/>
      <c r="DR812" s="170"/>
      <c r="DS812" s="171"/>
      <c r="DT812" s="205">
        <f>SUM(DN808:DU811)</f>
        <v>0</v>
      </c>
      <c r="DU812" s="206"/>
      <c r="DV812" s="169" t="s">
        <v>861</v>
      </c>
      <c r="DW812" s="170"/>
      <c r="DX812" s="170"/>
      <c r="DY812" s="170"/>
      <c r="DZ812" s="170"/>
      <c r="EA812" s="170"/>
      <c r="EB812" s="170"/>
      <c r="EC812" s="171"/>
      <c r="ED812" s="207">
        <f>SUM(DW808:EE811)</f>
        <v>0</v>
      </c>
      <c r="EE812" s="208"/>
      <c r="EF812" s="169" t="s">
        <v>861</v>
      </c>
      <c r="EG812" s="170"/>
      <c r="EH812" s="170"/>
      <c r="EI812" s="170"/>
      <c r="EJ812" s="170"/>
      <c r="EK812" s="170"/>
      <c r="EL812" s="171"/>
      <c r="EM812" s="207">
        <f>SUM(EG808:EN811)</f>
        <v>0</v>
      </c>
      <c r="EN812" s="208"/>
      <c r="EO812" s="170" t="s">
        <v>861</v>
      </c>
      <c r="EP812" s="170"/>
      <c r="EQ812" s="170"/>
      <c r="ER812" s="170"/>
      <c r="ES812" s="170"/>
      <c r="ET812" s="170"/>
      <c r="EU812" s="171"/>
      <c r="EV812" s="207">
        <f>SUM(EP808:EW811)</f>
        <v>0</v>
      </c>
      <c r="EW812" s="208"/>
      <c r="EX812" s="159"/>
      <c r="EY812" s="160"/>
      <c r="EZ812" s="160"/>
      <c r="FA812" s="160"/>
      <c r="FB812" s="160"/>
      <c r="FC812" s="160"/>
      <c r="FD812" s="160"/>
      <c r="FE812" s="160"/>
      <c r="FF812" s="160"/>
      <c r="FG812" s="160"/>
      <c r="FH812" s="160"/>
      <c r="FI812" s="161"/>
      <c r="FV812" s="24" t="str">
        <f>IF(FW812&lt;&gt;"",MAX($FV$3:FV811)+1,"")</f>
        <v/>
      </c>
      <c r="FW812" s="24" t="str">
        <f>IF($B812&lt;&gt;"",E812,"")</f>
        <v/>
      </c>
      <c r="FX812" s="24" t="str">
        <f t="shared" si="1491"/>
        <v/>
      </c>
      <c r="FY812" s="24" t="str">
        <f t="shared" si="1492"/>
        <v/>
      </c>
      <c r="FZ812" s="24" t="str">
        <f t="shared" si="1493"/>
        <v/>
      </c>
    </row>
    <row r="813" spans="1:182" x14ac:dyDescent="0.25">
      <c r="A813" s="38" t="str">
        <f>IF(AND(A812&lt;&gt;"",I813&lt;&gt;""),A808,"")</f>
        <v/>
      </c>
      <c r="B813" s="38" t="str">
        <f t="shared" ref="B813" si="1498">IF(AND($A813&lt;&gt;"",B808&lt;&gt;""),B808,"")</f>
        <v/>
      </c>
      <c r="C813" s="65" t="s">
        <v>741</v>
      </c>
      <c r="D813" s="43" t="str">
        <f>IF(D811&lt;&gt;"",IF(ISNA(VLOOKUP(D811,EconomyTypeTable,2,FALSE)),"&lt;Unknown&gt;",VLOOKUP(D811,EconomyTypeTable,2,FALSE)),"")</f>
        <v/>
      </c>
      <c r="E813" s="44" t="str">
        <f>IF(AND(I813&lt;&gt;"",E808&lt;&gt;""),E808,"")</f>
        <v/>
      </c>
      <c r="F813" s="44" t="str">
        <f>IF(I813&lt;&gt;"",MAX(F808:F812)+1,"")</f>
        <v/>
      </c>
      <c r="G813" s="44" t="str">
        <f>IF(AND(I812&lt;&gt;"",D809&lt;&gt;""),D809,"")</f>
        <v/>
      </c>
      <c r="H813" s="44" t="str">
        <f>IF(AND(I813&lt;&gt;"",D810&lt;&gt;""),D812,"")</f>
        <v/>
      </c>
      <c r="I813" s="31"/>
      <c r="J813" s="33"/>
      <c r="K813" s="38" t="str">
        <f t="shared" si="1490"/>
        <v/>
      </c>
      <c r="L813" s="153"/>
      <c r="M813" s="153"/>
      <c r="N813" s="153"/>
      <c r="O813" s="153"/>
      <c r="P813" s="31"/>
      <c r="Q813" s="59"/>
      <c r="R813" s="60"/>
      <c r="S813" s="60"/>
      <c r="T813" s="60"/>
      <c r="U813" s="60"/>
      <c r="V813" s="60"/>
      <c r="W813" s="60"/>
      <c r="X813" s="60"/>
      <c r="Y813" s="60"/>
      <c r="Z813" s="60"/>
      <c r="AA813" s="60"/>
      <c r="AB813" s="60"/>
      <c r="AC813" s="60"/>
      <c r="AD813" s="60"/>
      <c r="AE813" s="60"/>
      <c r="AF813" s="60"/>
      <c r="AG813" s="60"/>
      <c r="AH813" s="60"/>
      <c r="AI813" s="60"/>
      <c r="AJ813" s="60"/>
      <c r="AK813" s="60"/>
      <c r="AL813" s="60"/>
      <c r="AM813" s="61"/>
      <c r="AN813" s="59"/>
      <c r="AO813" s="60"/>
      <c r="AP813" s="60"/>
      <c r="AQ813" s="60"/>
      <c r="AR813" s="60"/>
      <c r="AS813" s="61"/>
      <c r="AT813" s="59"/>
      <c r="AU813" s="60"/>
      <c r="AV813" s="61"/>
      <c r="AW813" s="59"/>
      <c r="AX813" s="60"/>
      <c r="AY813" s="60"/>
      <c r="AZ813" s="60"/>
      <c r="BA813" s="60"/>
      <c r="BB813" s="60"/>
      <c r="BC813" s="60"/>
      <c r="BD813" s="60"/>
      <c r="BE813" s="60"/>
      <c r="BF813" s="60"/>
      <c r="BG813" s="60"/>
      <c r="BH813" s="61"/>
      <c r="BI813" s="59"/>
      <c r="BJ813" s="60"/>
      <c r="BK813" s="60"/>
      <c r="BL813" s="60"/>
      <c r="BM813" s="60"/>
      <c r="BN813" s="60"/>
      <c r="BO813" s="60"/>
      <c r="BP813" s="60"/>
      <c r="BQ813" s="60"/>
      <c r="BR813" s="60"/>
      <c r="BS813" s="60"/>
      <c r="BT813" s="60"/>
      <c r="BU813" s="61"/>
      <c r="BV813" s="59"/>
      <c r="BW813" s="62"/>
      <c r="BX813" s="62"/>
      <c r="BY813" s="60"/>
      <c r="BZ813" s="60"/>
      <c r="CA813" s="60"/>
      <c r="CB813" s="60"/>
      <c r="CC813" s="60"/>
      <c r="CD813" s="60"/>
      <c r="CE813" s="60"/>
      <c r="CF813" s="60"/>
      <c r="CG813" s="60"/>
      <c r="CH813" s="60"/>
      <c r="CI813" s="60"/>
      <c r="CJ813" s="60"/>
      <c r="CK813" s="60"/>
      <c r="CL813" s="60"/>
      <c r="CM813" s="61"/>
      <c r="CN813" s="58"/>
      <c r="CO813" s="58"/>
      <c r="CP813" s="58"/>
      <c r="CQ813" s="58"/>
      <c r="CR813" s="58"/>
      <c r="CS813" s="58"/>
      <c r="CT813" s="58"/>
      <c r="CU813" s="58"/>
      <c r="CV813" s="58"/>
      <c r="CW813" s="58"/>
      <c r="CX813" s="58"/>
      <c r="CY813" s="58"/>
      <c r="CZ813" s="58"/>
      <c r="DA813" s="58"/>
      <c r="DB813" s="58"/>
      <c r="DC813" s="58"/>
      <c r="DD813" s="58"/>
      <c r="DE813" s="58"/>
      <c r="DF813" s="58"/>
      <c r="DG813" s="58"/>
      <c r="DH813" s="58"/>
      <c r="DI813" s="58"/>
      <c r="DJ813" s="58"/>
      <c r="DK813" s="58"/>
      <c r="DL813" s="56"/>
      <c r="DM813" s="170" t="s">
        <v>823</v>
      </c>
      <c r="DN813" s="170"/>
      <c r="DO813" s="170"/>
      <c r="DP813" s="170"/>
      <c r="DQ813" s="170"/>
      <c r="DR813" s="170"/>
      <c r="DS813" s="171"/>
      <c r="DT813" s="172"/>
      <c r="DU813" s="186"/>
      <c r="DV813" s="209"/>
      <c r="DW813" s="190"/>
      <c r="DX813" s="190"/>
      <c r="DY813" s="190"/>
      <c r="DZ813" s="190"/>
      <c r="EA813" s="190"/>
      <c r="EB813" s="190"/>
      <c r="EC813" s="190"/>
      <c r="ED813" s="190"/>
      <c r="EE813" s="190"/>
      <c r="EF813" s="190"/>
      <c r="EG813" s="190"/>
      <c r="EH813" s="190"/>
      <c r="EI813" s="190"/>
      <c r="EJ813" s="190"/>
      <c r="EK813" s="190"/>
      <c r="EL813" s="190"/>
      <c r="EM813" s="190"/>
      <c r="EN813" s="190"/>
      <c r="EO813" s="190"/>
      <c r="EP813" s="190"/>
      <c r="EQ813" s="190"/>
      <c r="ER813" s="190"/>
      <c r="ES813" s="190"/>
      <c r="ET813" s="190"/>
      <c r="EU813" s="190"/>
      <c r="EV813" s="190"/>
      <c r="EW813" s="210"/>
      <c r="EX813" s="159"/>
      <c r="EY813" s="160"/>
      <c r="EZ813" s="160"/>
      <c r="FA813" s="160"/>
      <c r="FB813" s="160"/>
      <c r="FC813" s="160"/>
      <c r="FD813" s="160"/>
      <c r="FE813" s="160"/>
      <c r="FF813" s="160"/>
      <c r="FG813" s="160"/>
      <c r="FH813" s="160"/>
      <c r="FI813" s="161"/>
    </row>
    <row r="814" spans="1:182" ht="15.75" thickBot="1" x14ac:dyDescent="0.3">
      <c r="A814" s="39">
        <f>IF(A808&lt;&gt;"",A808,"")</f>
        <v>116</v>
      </c>
      <c r="B814" s="39" t="str">
        <f>IF(AND($A814&lt;&gt;"",B808&lt;&gt;""),B808,"")</f>
        <v/>
      </c>
      <c r="C814" s="67" t="s">
        <v>315</v>
      </c>
      <c r="D814" s="36"/>
      <c r="E814" s="148"/>
      <c r="F814" s="149"/>
      <c r="G814" s="149"/>
      <c r="H814" s="149"/>
      <c r="I814" s="149"/>
      <c r="J814" s="149"/>
      <c r="K814" s="149"/>
      <c r="L814" s="149"/>
      <c r="M814" s="149"/>
      <c r="N814" s="149"/>
      <c r="O814" s="150"/>
      <c r="P814" s="46" t="str">
        <f>IF(COUNTA(Q814:AM814)-COUNTBLANK(Q814:AM814)&gt;0,COUNTA(Q814:AM814)-COUNTBLANK(Q814:AM814)&amp;" Deposit types","")</f>
        <v/>
      </c>
      <c r="Q814" s="47" t="str">
        <f>IF(COUNTA(Q808:Q813)&gt;0,COUNTA(Q808:Q813),"")</f>
        <v/>
      </c>
      <c r="R814" s="48" t="str">
        <f t="shared" ref="R814:BK814" si="1499">IF(COUNTA(R808:R813)&gt;0,COUNTA(R808:R813),"")</f>
        <v/>
      </c>
      <c r="S814" s="48" t="str">
        <f t="shared" si="1499"/>
        <v/>
      </c>
      <c r="T814" s="48" t="str">
        <f t="shared" si="1499"/>
        <v/>
      </c>
      <c r="U814" s="48" t="str">
        <f t="shared" si="1499"/>
        <v/>
      </c>
      <c r="V814" s="48" t="str">
        <f t="shared" si="1499"/>
        <v/>
      </c>
      <c r="W814" s="48" t="str">
        <f t="shared" si="1499"/>
        <v/>
      </c>
      <c r="X814" s="48" t="str">
        <f t="shared" si="1499"/>
        <v/>
      </c>
      <c r="Y814" s="48" t="str">
        <f t="shared" si="1499"/>
        <v/>
      </c>
      <c r="Z814" s="48" t="str">
        <f t="shared" si="1499"/>
        <v/>
      </c>
      <c r="AA814" s="48" t="str">
        <f t="shared" si="1499"/>
        <v/>
      </c>
      <c r="AB814" s="48" t="str">
        <f>IF(COUNTA(AB808:AB813)&gt;0,COUNTA(AB808:AB813),"")</f>
        <v/>
      </c>
      <c r="AC814" s="48" t="str">
        <f t="shared" ref="AC814:BV814" si="1500">IF(COUNTA(AC808:AC813)&gt;0,COUNTA(AC808:AC813),"")</f>
        <v/>
      </c>
      <c r="AD814" s="48" t="str">
        <f t="shared" si="1500"/>
        <v/>
      </c>
      <c r="AE814" s="48" t="str">
        <f t="shared" si="1500"/>
        <v/>
      </c>
      <c r="AF814" s="48" t="str">
        <f t="shared" si="1500"/>
        <v/>
      </c>
      <c r="AG814" s="48" t="str">
        <f t="shared" si="1500"/>
        <v/>
      </c>
      <c r="AH814" s="48" t="str">
        <f t="shared" si="1500"/>
        <v/>
      </c>
      <c r="AI814" s="48" t="str">
        <f t="shared" si="1500"/>
        <v/>
      </c>
      <c r="AJ814" s="48" t="str">
        <f t="shared" si="1500"/>
        <v/>
      </c>
      <c r="AK814" s="48" t="str">
        <f t="shared" si="1500"/>
        <v/>
      </c>
      <c r="AL814" s="48" t="str">
        <f t="shared" si="1500"/>
        <v/>
      </c>
      <c r="AM814" s="49" t="str">
        <f t="shared" si="1500"/>
        <v/>
      </c>
      <c r="AN814" s="47" t="str">
        <f t="shared" si="1500"/>
        <v/>
      </c>
      <c r="AO814" s="48" t="str">
        <f t="shared" si="1500"/>
        <v/>
      </c>
      <c r="AP814" s="48" t="str">
        <f t="shared" si="1500"/>
        <v/>
      </c>
      <c r="AQ814" s="48" t="str">
        <f t="shared" si="1500"/>
        <v/>
      </c>
      <c r="AR814" s="48" t="str">
        <f t="shared" si="1500"/>
        <v/>
      </c>
      <c r="AS814" s="49" t="str">
        <f t="shared" si="1500"/>
        <v/>
      </c>
      <c r="AT814" s="47" t="str">
        <f t="shared" si="1500"/>
        <v/>
      </c>
      <c r="AU814" s="48" t="str">
        <f t="shared" si="1500"/>
        <v/>
      </c>
      <c r="AV814" s="49" t="str">
        <f t="shared" si="1500"/>
        <v/>
      </c>
      <c r="AW814" s="47" t="str">
        <f t="shared" si="1500"/>
        <v/>
      </c>
      <c r="AX814" s="48" t="str">
        <f t="shared" si="1500"/>
        <v/>
      </c>
      <c r="AY814" s="48" t="str">
        <f t="shared" si="1500"/>
        <v/>
      </c>
      <c r="AZ814" s="48" t="str">
        <f t="shared" si="1500"/>
        <v/>
      </c>
      <c r="BA814" s="48" t="str">
        <f t="shared" si="1500"/>
        <v/>
      </c>
      <c r="BB814" s="48" t="str">
        <f t="shared" si="1500"/>
        <v/>
      </c>
      <c r="BC814" s="48" t="str">
        <f t="shared" si="1500"/>
        <v/>
      </c>
      <c r="BD814" s="48" t="str">
        <f t="shared" si="1500"/>
        <v/>
      </c>
      <c r="BE814" s="48" t="str">
        <f t="shared" si="1500"/>
        <v/>
      </c>
      <c r="BF814" s="48" t="str">
        <f t="shared" si="1500"/>
        <v/>
      </c>
      <c r="BG814" s="48" t="str">
        <f t="shared" si="1500"/>
        <v/>
      </c>
      <c r="BH814" s="49" t="str">
        <f t="shared" si="1500"/>
        <v/>
      </c>
      <c r="BI814" s="47" t="str">
        <f t="shared" si="1500"/>
        <v/>
      </c>
      <c r="BJ814" s="48" t="str">
        <f t="shared" si="1500"/>
        <v/>
      </c>
      <c r="BK814" s="48" t="str">
        <f t="shared" si="1500"/>
        <v/>
      </c>
      <c r="BL814" s="48"/>
      <c r="BM814" s="48" t="str">
        <f t="shared" ref="BM814:BU814" si="1501">IF(COUNTA(BM808:BM813)&gt;0,COUNTA(BM808:BM813),"")</f>
        <v/>
      </c>
      <c r="BN814" s="48" t="str">
        <f t="shared" si="1501"/>
        <v/>
      </c>
      <c r="BO814" s="48" t="str">
        <f t="shared" si="1501"/>
        <v/>
      </c>
      <c r="BP814" s="48" t="str">
        <f t="shared" si="1501"/>
        <v/>
      </c>
      <c r="BQ814" s="48" t="str">
        <f t="shared" si="1501"/>
        <v/>
      </c>
      <c r="BR814" s="48" t="str">
        <f t="shared" si="1501"/>
        <v/>
      </c>
      <c r="BS814" s="48" t="str">
        <f t="shared" si="1501"/>
        <v/>
      </c>
      <c r="BT814" s="48" t="str">
        <f t="shared" si="1501"/>
        <v/>
      </c>
      <c r="BU814" s="49" t="str">
        <f t="shared" si="1501"/>
        <v/>
      </c>
      <c r="BV814" s="47" t="str">
        <f>IF(COUNTA(BV808:BV813)&gt;0,COUNTA(BV808:BV813),"")</f>
        <v/>
      </c>
      <c r="BW814" s="48" t="str">
        <f t="shared" ref="BW814:DL814" si="1502">IF(COUNTA(BW808:BW813)&gt;0,COUNTA(BW808:BW813),"")</f>
        <v/>
      </c>
      <c r="BX814" s="48" t="str">
        <f t="shared" si="1502"/>
        <v/>
      </c>
      <c r="BY814" s="48" t="str">
        <f t="shared" si="1502"/>
        <v/>
      </c>
      <c r="BZ814" s="48" t="str">
        <f t="shared" si="1502"/>
        <v/>
      </c>
      <c r="CA814" s="48" t="str">
        <f t="shared" si="1502"/>
        <v/>
      </c>
      <c r="CB814" s="48" t="str">
        <f t="shared" si="1502"/>
        <v/>
      </c>
      <c r="CC814" s="48" t="str">
        <f t="shared" si="1502"/>
        <v/>
      </c>
      <c r="CD814" s="48" t="str">
        <f t="shared" si="1502"/>
        <v/>
      </c>
      <c r="CE814" s="48" t="str">
        <f t="shared" si="1502"/>
        <v/>
      </c>
      <c r="CF814" s="48" t="str">
        <f t="shared" si="1502"/>
        <v/>
      </c>
      <c r="CG814" s="48" t="str">
        <f t="shared" si="1502"/>
        <v/>
      </c>
      <c r="CH814" s="48" t="str">
        <f t="shared" si="1502"/>
        <v/>
      </c>
      <c r="CI814" s="48" t="str">
        <f t="shared" si="1502"/>
        <v/>
      </c>
      <c r="CJ814" s="48" t="str">
        <f t="shared" si="1502"/>
        <v/>
      </c>
      <c r="CK814" s="48" t="str">
        <f t="shared" si="1502"/>
        <v/>
      </c>
      <c r="CL814" s="48" t="str">
        <f t="shared" si="1502"/>
        <v/>
      </c>
      <c r="CM814" s="49" t="str">
        <f t="shared" si="1502"/>
        <v/>
      </c>
      <c r="CN814" s="47" t="str">
        <f t="shared" si="1502"/>
        <v/>
      </c>
      <c r="CO814" s="48" t="str">
        <f t="shared" si="1502"/>
        <v/>
      </c>
      <c r="CP814" s="48" t="str">
        <f t="shared" si="1502"/>
        <v/>
      </c>
      <c r="CQ814" s="48" t="str">
        <f t="shared" si="1502"/>
        <v/>
      </c>
      <c r="CR814" s="48" t="str">
        <f t="shared" si="1502"/>
        <v/>
      </c>
      <c r="CS814" s="48" t="str">
        <f t="shared" si="1502"/>
        <v/>
      </c>
      <c r="CT814" s="48" t="str">
        <f t="shared" si="1502"/>
        <v/>
      </c>
      <c r="CU814" s="48" t="str">
        <f t="shared" si="1502"/>
        <v/>
      </c>
      <c r="CV814" s="48" t="str">
        <f t="shared" si="1502"/>
        <v/>
      </c>
      <c r="CW814" s="48" t="str">
        <f t="shared" si="1502"/>
        <v/>
      </c>
      <c r="CX814" s="48" t="str">
        <f t="shared" si="1502"/>
        <v/>
      </c>
      <c r="CY814" s="48" t="str">
        <f t="shared" si="1502"/>
        <v/>
      </c>
      <c r="CZ814" s="48" t="str">
        <f t="shared" si="1502"/>
        <v/>
      </c>
      <c r="DA814" s="48" t="str">
        <f t="shared" si="1502"/>
        <v/>
      </c>
      <c r="DB814" s="48" t="str">
        <f t="shared" si="1502"/>
        <v/>
      </c>
      <c r="DC814" s="48" t="str">
        <f t="shared" si="1502"/>
        <v/>
      </c>
      <c r="DD814" s="48" t="str">
        <f t="shared" si="1502"/>
        <v/>
      </c>
      <c r="DE814" s="48" t="str">
        <f t="shared" si="1502"/>
        <v/>
      </c>
      <c r="DF814" s="48" t="str">
        <f t="shared" si="1502"/>
        <v/>
      </c>
      <c r="DG814" s="48" t="str">
        <f t="shared" si="1502"/>
        <v/>
      </c>
      <c r="DH814" s="48" t="str">
        <f t="shared" si="1502"/>
        <v/>
      </c>
      <c r="DI814" s="48" t="str">
        <f t="shared" si="1502"/>
        <v/>
      </c>
      <c r="DJ814" s="48" t="str">
        <f t="shared" si="1502"/>
        <v/>
      </c>
      <c r="DK814" s="48" t="str">
        <f t="shared" si="1502"/>
        <v/>
      </c>
      <c r="DL814" s="49" t="str">
        <f t="shared" si="1502"/>
        <v/>
      </c>
      <c r="DM814" s="170" t="s">
        <v>822</v>
      </c>
      <c r="DN814" s="170"/>
      <c r="DO814" s="170"/>
      <c r="DP814" s="170"/>
      <c r="DQ814" s="170"/>
      <c r="DR814" s="170"/>
      <c r="DS814" s="171"/>
      <c r="DT814" s="187"/>
      <c r="DU814" s="172"/>
      <c r="DV814" s="211"/>
      <c r="DW814" s="212"/>
      <c r="DX814" s="212"/>
      <c r="DY814" s="212"/>
      <c r="DZ814" s="212"/>
      <c r="EA814" s="212"/>
      <c r="EB814" s="212"/>
      <c r="EC814" s="212"/>
      <c r="ED814" s="212"/>
      <c r="EE814" s="212"/>
      <c r="EF814" s="212"/>
      <c r="EG814" s="212"/>
      <c r="EH814" s="212"/>
      <c r="EI814" s="212"/>
      <c r="EJ814" s="212"/>
      <c r="EK814" s="212"/>
      <c r="EL814" s="212"/>
      <c r="EM814" s="212"/>
      <c r="EN814" s="212"/>
      <c r="EO814" s="212"/>
      <c r="EP814" s="212"/>
      <c r="EQ814" s="212"/>
      <c r="ER814" s="212"/>
      <c r="ES814" s="212"/>
      <c r="ET814" s="212"/>
      <c r="EU814" s="212"/>
      <c r="EV814" s="212"/>
      <c r="EW814" s="213"/>
      <c r="EX814" s="151"/>
      <c r="EY814" s="149"/>
      <c r="EZ814" s="149"/>
      <c r="FA814" s="149"/>
      <c r="FB814" s="149"/>
      <c r="FC814" s="149"/>
      <c r="FD814" s="149"/>
      <c r="FE814" s="149"/>
      <c r="FF814" s="149"/>
      <c r="FG814" s="149"/>
      <c r="FH814" s="149"/>
      <c r="FI814" s="152"/>
    </row>
    <row r="815" spans="1:182" x14ac:dyDescent="0.25">
      <c r="A815" s="40">
        <f>A808+1</f>
        <v>117</v>
      </c>
      <c r="B815" s="29"/>
      <c r="C815" s="65" t="s">
        <v>531</v>
      </c>
      <c r="D815" s="41" t="str">
        <f>IF(MAX(F815:F820)&gt;0,MAX(F815:F820),"")</f>
        <v/>
      </c>
      <c r="E815" s="30"/>
      <c r="F815" s="45" t="str">
        <f>IF(I815&lt;&gt;"",1,"")</f>
        <v/>
      </c>
      <c r="G815" s="45" t="str">
        <f>IF(AND(I815&lt;&gt;"",D816&lt;&gt;""),D816,"")</f>
        <v/>
      </c>
      <c r="H815" s="45" t="str">
        <f>IF(AND(I815&lt;&gt;"",D817&lt;&gt;""),D819,"")</f>
        <v/>
      </c>
      <c r="I815" s="29"/>
      <c r="J815" s="146"/>
      <c r="K815" s="40" t="str">
        <f t="shared" ref="K815:K820" si="1503">IF(J815&lt;&gt;"",IF(ISNA(VLOOKUP(J815,PlanetTypeTable,2,FALSE)),"&lt;Unknown&gt;",VLOOKUP(J815,PlanetTypeTable,2,FALSE)),"")</f>
        <v/>
      </c>
      <c r="L815" s="34"/>
      <c r="M815" s="34"/>
      <c r="N815" s="34"/>
      <c r="O815" s="34"/>
      <c r="P815" s="29"/>
      <c r="Q815" s="50"/>
      <c r="R815" s="30"/>
      <c r="S815" s="30"/>
      <c r="T815" s="30"/>
      <c r="U815" s="30"/>
      <c r="V815" s="30"/>
      <c r="W815" s="30"/>
      <c r="X815" s="30"/>
      <c r="Y815" s="30"/>
      <c r="Z815" s="30"/>
      <c r="AA815" s="30"/>
      <c r="AB815" s="30"/>
      <c r="AC815" s="30"/>
      <c r="AD815" s="30"/>
      <c r="AE815" s="30"/>
      <c r="AF815" s="30"/>
      <c r="AG815" s="30"/>
      <c r="AH815" s="30"/>
      <c r="AI815" s="30"/>
      <c r="AJ815" s="30"/>
      <c r="AK815" s="30"/>
      <c r="AL815" s="30"/>
      <c r="AM815" s="51"/>
      <c r="AN815" s="50"/>
      <c r="AO815" s="30"/>
      <c r="AP815" s="30"/>
      <c r="AQ815" s="30"/>
      <c r="AR815" s="30"/>
      <c r="AS815" s="51"/>
      <c r="AT815" s="50"/>
      <c r="AU815" s="30"/>
      <c r="AV815" s="51"/>
      <c r="AW815" s="50"/>
      <c r="AX815" s="30"/>
      <c r="AY815" s="30"/>
      <c r="AZ815" s="30"/>
      <c r="BA815" s="30"/>
      <c r="BB815" s="30"/>
      <c r="BC815" s="30"/>
      <c r="BD815" s="30"/>
      <c r="BE815" s="30"/>
      <c r="BF815" s="30"/>
      <c r="BG815" s="30"/>
      <c r="BH815" s="51"/>
      <c r="BI815" s="50"/>
      <c r="BJ815" s="30"/>
      <c r="BK815" s="30"/>
      <c r="BL815" s="30"/>
      <c r="BM815" s="30"/>
      <c r="BN815" s="30"/>
      <c r="BO815" s="30"/>
      <c r="BP815" s="30"/>
      <c r="BQ815" s="30"/>
      <c r="BR815" s="30"/>
      <c r="BS815" s="30"/>
      <c r="BT815" s="30"/>
      <c r="BU815" s="51"/>
      <c r="BV815" s="50"/>
      <c r="BW815" s="52"/>
      <c r="BX815" s="52"/>
      <c r="BY815" s="30"/>
      <c r="BZ815" s="30"/>
      <c r="CA815" s="30"/>
      <c r="CB815" s="30"/>
      <c r="CC815" s="30"/>
      <c r="CD815" s="30"/>
      <c r="CE815" s="30"/>
      <c r="CF815" s="30"/>
      <c r="CG815" s="30"/>
      <c r="CH815" s="30"/>
      <c r="CI815" s="30"/>
      <c r="CJ815" s="30"/>
      <c r="CK815" s="30"/>
      <c r="CL815" s="30"/>
      <c r="CM815" s="51"/>
      <c r="CN815" s="53"/>
      <c r="CO815" s="53"/>
      <c r="CP815" s="53"/>
      <c r="CQ815" s="53"/>
      <c r="CR815" s="53"/>
      <c r="CS815" s="53"/>
      <c r="CT815" s="53"/>
      <c r="CU815" s="53"/>
      <c r="CV815" s="53"/>
      <c r="CW815" s="53"/>
      <c r="CX815" s="53"/>
      <c r="CY815" s="53"/>
      <c r="CZ815" s="53"/>
      <c r="DA815" s="53"/>
      <c r="DB815" s="53"/>
      <c r="DC815" s="53"/>
      <c r="DD815" s="53"/>
      <c r="DE815" s="53"/>
      <c r="DF815" s="53"/>
      <c r="DG815" s="53"/>
      <c r="DH815" s="53"/>
      <c r="DI815" s="53"/>
      <c r="DJ815" s="53"/>
      <c r="DK815" s="53"/>
      <c r="DL815" s="51"/>
      <c r="DM815" s="162" t="s">
        <v>249</v>
      </c>
      <c r="DN815" s="30"/>
      <c r="DO815" s="30"/>
      <c r="DP815" s="30"/>
      <c r="DQ815" s="30"/>
      <c r="DR815" s="30"/>
      <c r="DS815" s="30"/>
      <c r="DT815" s="30"/>
      <c r="DU815" s="51"/>
      <c r="DV815" s="163" t="s">
        <v>249</v>
      </c>
      <c r="DW815" s="30"/>
      <c r="DX815" s="30"/>
      <c r="DY815" s="30"/>
      <c r="DZ815" s="30"/>
      <c r="EA815" s="30"/>
      <c r="EB815" s="30"/>
      <c r="EC815" s="30"/>
      <c r="ED815" s="53"/>
      <c r="EE815" s="51"/>
      <c r="EF815" s="163" t="s">
        <v>249</v>
      </c>
      <c r="EG815" s="30"/>
      <c r="EH815" s="30"/>
      <c r="EI815" s="63"/>
      <c r="EJ815" s="30"/>
      <c r="EK815" s="30"/>
      <c r="EL815" s="30"/>
      <c r="EM815" s="30"/>
      <c r="EN815" s="51"/>
      <c r="EO815" s="163" t="s">
        <v>249</v>
      </c>
      <c r="EP815" s="30"/>
      <c r="EQ815" s="30"/>
      <c r="ER815" s="30"/>
      <c r="ES815" s="30"/>
      <c r="ET815" s="30"/>
      <c r="EU815" s="30"/>
      <c r="EV815" s="30"/>
      <c r="EW815" s="51"/>
      <c r="EX815" s="156"/>
      <c r="EY815" s="157"/>
      <c r="EZ815" s="157"/>
      <c r="FA815" s="157"/>
      <c r="FB815" s="157"/>
      <c r="FC815" s="157"/>
      <c r="FD815" s="157"/>
      <c r="FE815" s="157"/>
      <c r="FF815" s="157"/>
      <c r="FG815" s="157"/>
      <c r="FH815" s="157"/>
      <c r="FI815" s="158"/>
      <c r="FR815" s="25" t="str">
        <f>IF(FS815&lt;&gt;"",MAX(FR$3:FR814)+1,"")</f>
        <v/>
      </c>
      <c r="FS815" s="25" t="str">
        <f>IF(B815&lt;&gt;"",B815,"")</f>
        <v/>
      </c>
      <c r="FT815" s="25" t="str">
        <f>IF(D816&lt;&gt;"",D816,"")</f>
        <v/>
      </c>
      <c r="FV815" s="24" t="str">
        <f>IF(FW815&lt;&gt;"",MAX($FV$3:FV814)+1,"")</f>
        <v/>
      </c>
      <c r="FW815" s="24" t="str">
        <f>IF($B815&lt;&gt;"",LEFT(E815,2),"")</f>
        <v/>
      </c>
      <c r="FX815" s="24" t="str">
        <f t="shared" ref="FX815:FX819" si="1504">IF($B815&lt;&gt;"",I815,"")</f>
        <v/>
      </c>
      <c r="FY815" s="24" t="str">
        <f t="shared" ref="FY815:FY819" si="1505">IF($B815&lt;&gt;"",J815,"")</f>
        <v/>
      </c>
      <c r="FZ815" s="24" t="str">
        <f t="shared" ref="FZ815:FZ819" si="1506">IF($B815&lt;&gt;"",K815,"")</f>
        <v/>
      </c>
    </row>
    <row r="816" spans="1:182" x14ac:dyDescent="0.25">
      <c r="A816" s="38" t="str">
        <f>IF(AND(A815&lt;&gt;"",I816&lt;&gt;""),A815,"")</f>
        <v/>
      </c>
      <c r="B816" s="37" t="str">
        <f t="shared" ref="B816" si="1507">IF(AND($A816&lt;&gt;"",B815&lt;&gt;""),B815,"")</f>
        <v/>
      </c>
      <c r="C816" s="66" t="s">
        <v>72</v>
      </c>
      <c r="D816" s="32"/>
      <c r="E816" s="44" t="str">
        <f>IF(AND(I816&lt;&gt;"",E815&lt;&gt;""),E815,"")</f>
        <v/>
      </c>
      <c r="F816" s="44" t="str">
        <f>IF(I816&lt;&gt;"",MAX(F815:F815)+1,"")</f>
        <v/>
      </c>
      <c r="G816" s="44" t="str">
        <f>IF(AND(I816&lt;&gt;"",D816&lt;&gt;""),D816,"")</f>
        <v/>
      </c>
      <c r="H816" s="44" t="str">
        <f>IF(AND(I816&lt;&gt;"",D817&lt;&gt;""),D819,"")</f>
        <v/>
      </c>
      <c r="I816" s="31"/>
      <c r="J816" s="33"/>
      <c r="K816" s="38" t="str">
        <f t="shared" si="1503"/>
        <v/>
      </c>
      <c r="L816" s="153"/>
      <c r="M816" s="153"/>
      <c r="N816" s="153"/>
      <c r="O816" s="153"/>
      <c r="P816" s="31"/>
      <c r="Q816" s="54"/>
      <c r="R816" s="55"/>
      <c r="S816" s="55"/>
      <c r="T816" s="55"/>
      <c r="U816" s="55"/>
      <c r="V816" s="55"/>
      <c r="W816" s="55"/>
      <c r="X816" s="55"/>
      <c r="Y816" s="55"/>
      <c r="Z816" s="55"/>
      <c r="AA816" s="55"/>
      <c r="AB816" s="55"/>
      <c r="AC816" s="55"/>
      <c r="AD816" s="55"/>
      <c r="AE816" s="55"/>
      <c r="AF816" s="55"/>
      <c r="AG816" s="55"/>
      <c r="AH816" s="55"/>
      <c r="AI816" s="55"/>
      <c r="AJ816" s="55"/>
      <c r="AK816" s="55"/>
      <c r="AL816" s="55"/>
      <c r="AM816" s="56"/>
      <c r="AN816" s="54"/>
      <c r="AO816" s="55"/>
      <c r="AP816" s="55"/>
      <c r="AQ816" s="55"/>
      <c r="AR816" s="55"/>
      <c r="AS816" s="56"/>
      <c r="AT816" s="54"/>
      <c r="AU816" s="55"/>
      <c r="AV816" s="56"/>
      <c r="AW816" s="54"/>
      <c r="AX816" s="55"/>
      <c r="AY816" s="55"/>
      <c r="AZ816" s="55"/>
      <c r="BA816" s="55"/>
      <c r="BB816" s="55"/>
      <c r="BC816" s="55"/>
      <c r="BD816" s="55"/>
      <c r="BE816" s="55"/>
      <c r="BF816" s="55"/>
      <c r="BG816" s="55"/>
      <c r="BH816" s="56"/>
      <c r="BI816" s="54"/>
      <c r="BJ816" s="55"/>
      <c r="BK816" s="55"/>
      <c r="BL816" s="55"/>
      <c r="BM816" s="55"/>
      <c r="BN816" s="55"/>
      <c r="BO816" s="55"/>
      <c r="BP816" s="55"/>
      <c r="BQ816" s="55"/>
      <c r="BR816" s="55"/>
      <c r="BS816" s="55"/>
      <c r="BT816" s="55"/>
      <c r="BU816" s="56"/>
      <c r="BV816" s="54"/>
      <c r="BW816" s="57"/>
      <c r="BX816" s="57"/>
      <c r="BY816" s="55"/>
      <c r="BZ816" s="55"/>
      <c r="CA816" s="55"/>
      <c r="CB816" s="55"/>
      <c r="CC816" s="55"/>
      <c r="CD816" s="55"/>
      <c r="CE816" s="55"/>
      <c r="CF816" s="55"/>
      <c r="CG816" s="55"/>
      <c r="CH816" s="55"/>
      <c r="CI816" s="55"/>
      <c r="CJ816" s="55"/>
      <c r="CK816" s="55"/>
      <c r="CL816" s="55"/>
      <c r="CM816" s="56"/>
      <c r="CN816" s="58"/>
      <c r="CO816" s="58"/>
      <c r="CP816" s="58"/>
      <c r="CQ816" s="58"/>
      <c r="CR816" s="58"/>
      <c r="CS816" s="58"/>
      <c r="CT816" s="58"/>
      <c r="CU816" s="58"/>
      <c r="CV816" s="58"/>
      <c r="CW816" s="58"/>
      <c r="CX816" s="58"/>
      <c r="CY816" s="58"/>
      <c r="CZ816" s="58"/>
      <c r="DA816" s="58"/>
      <c r="DB816" s="58"/>
      <c r="DC816" s="58"/>
      <c r="DD816" s="58"/>
      <c r="DE816" s="58"/>
      <c r="DF816" s="58"/>
      <c r="DG816" s="58"/>
      <c r="DH816" s="58"/>
      <c r="DI816" s="58"/>
      <c r="DJ816" s="58"/>
      <c r="DK816" s="58"/>
      <c r="DL816" s="56"/>
      <c r="DM816" s="167" t="s">
        <v>44</v>
      </c>
      <c r="DN816" s="55"/>
      <c r="DO816" s="55"/>
      <c r="DP816" s="55"/>
      <c r="DQ816" s="55"/>
      <c r="DR816" s="55"/>
      <c r="DS816" s="55"/>
      <c r="DT816" s="55"/>
      <c r="DU816" s="56"/>
      <c r="DV816" s="168" t="s">
        <v>44</v>
      </c>
      <c r="DW816" s="55"/>
      <c r="DX816" s="55"/>
      <c r="DY816" s="55"/>
      <c r="DZ816" s="55"/>
      <c r="EA816" s="55"/>
      <c r="EB816" s="55"/>
      <c r="EC816" s="55"/>
      <c r="ED816" s="58"/>
      <c r="EE816" s="56"/>
      <c r="EF816" s="168" t="s">
        <v>44</v>
      </c>
      <c r="EG816" s="55"/>
      <c r="EH816" s="55"/>
      <c r="EI816" s="55"/>
      <c r="EJ816" s="55"/>
      <c r="EK816" s="55"/>
      <c r="EL816" s="55"/>
      <c r="EM816" s="55"/>
      <c r="EN816" s="56"/>
      <c r="EO816" s="168" t="s">
        <v>44</v>
      </c>
      <c r="EP816" s="55"/>
      <c r="EQ816" s="55"/>
      <c r="ER816" s="55"/>
      <c r="ES816" s="55"/>
      <c r="ET816" s="55"/>
      <c r="EU816" s="55"/>
      <c r="EV816" s="55"/>
      <c r="EW816" s="56"/>
      <c r="EX816" s="159"/>
      <c r="EY816" s="160"/>
      <c r="EZ816" s="160"/>
      <c r="FA816" s="160"/>
      <c r="FB816" s="160"/>
      <c r="FC816" s="160"/>
      <c r="FD816" s="160"/>
      <c r="FE816" s="160"/>
      <c r="FF816" s="160"/>
      <c r="FG816" s="160"/>
      <c r="FH816" s="160"/>
      <c r="FI816" s="161"/>
      <c r="FV816" s="24" t="str">
        <f>IF(FW816&lt;&gt;"",MAX($FV$3:FV815)+1,"")</f>
        <v/>
      </c>
      <c r="FW816" s="24" t="str">
        <f>IF($B816&lt;&gt;"",LEFT(E816,2),"")</f>
        <v/>
      </c>
      <c r="FX816" s="24" t="str">
        <f t="shared" si="1504"/>
        <v/>
      </c>
      <c r="FY816" s="24" t="str">
        <f t="shared" si="1505"/>
        <v/>
      </c>
      <c r="FZ816" s="24" t="str">
        <f t="shared" si="1506"/>
        <v/>
      </c>
    </row>
    <row r="817" spans="1:182" x14ac:dyDescent="0.25">
      <c r="A817" s="38" t="str">
        <f>IF(AND(A816&lt;&gt;"",I817&lt;&gt;""),A815,"")</f>
        <v/>
      </c>
      <c r="B817" s="38" t="str">
        <f t="shared" ref="B817" si="1508">IF(AND($A817&lt;&gt;"",B815&lt;&gt;""),B815,"")</f>
        <v/>
      </c>
      <c r="C817" s="65" t="s">
        <v>317</v>
      </c>
      <c r="D817" s="33"/>
      <c r="E817" s="44" t="str">
        <f>IF(AND(I817&lt;&gt;"",E815&lt;&gt;""),E815,"")</f>
        <v/>
      </c>
      <c r="F817" s="44" t="str">
        <f>IF(I817&lt;&gt;"",MAX(F815:F816)+1,"")</f>
        <v/>
      </c>
      <c r="G817" s="44" t="str">
        <f>IF(AND(I817&lt;&gt;"",D816&lt;&gt;""),D816,"")</f>
        <v/>
      </c>
      <c r="H817" s="44" t="str">
        <f>IF(AND(I817&lt;&gt;"",D817&lt;&gt;""),D819,"")</f>
        <v/>
      </c>
      <c r="I817" s="31"/>
      <c r="J817" s="33"/>
      <c r="K817" s="38" t="str">
        <f t="shared" si="1503"/>
        <v/>
      </c>
      <c r="L817" s="153"/>
      <c r="M817" s="153"/>
      <c r="N817" s="153"/>
      <c r="O817" s="153"/>
      <c r="P817" s="31"/>
      <c r="Q817" s="54"/>
      <c r="R817" s="55"/>
      <c r="S817" s="55"/>
      <c r="T817" s="55"/>
      <c r="U817" s="55"/>
      <c r="V817" s="55"/>
      <c r="W817" s="55"/>
      <c r="X817" s="55"/>
      <c r="Y817" s="55"/>
      <c r="Z817" s="55"/>
      <c r="AA817" s="55"/>
      <c r="AB817" s="55"/>
      <c r="AC817" s="55"/>
      <c r="AD817" s="55"/>
      <c r="AE817" s="55"/>
      <c r="AF817" s="55"/>
      <c r="AG817" s="55"/>
      <c r="AH817" s="55"/>
      <c r="AI817" s="55"/>
      <c r="AJ817" s="55"/>
      <c r="AK817" s="55"/>
      <c r="AL817" s="55"/>
      <c r="AM817" s="56"/>
      <c r="AN817" s="54"/>
      <c r="AO817" s="55"/>
      <c r="AP817" s="55"/>
      <c r="AQ817" s="55"/>
      <c r="AR817" s="55"/>
      <c r="AS817" s="56"/>
      <c r="AT817" s="54"/>
      <c r="AU817" s="55"/>
      <c r="AV817" s="56"/>
      <c r="AW817" s="54"/>
      <c r="AX817" s="55"/>
      <c r="AY817" s="55"/>
      <c r="AZ817" s="55"/>
      <c r="BA817" s="55"/>
      <c r="BB817" s="55"/>
      <c r="BC817" s="55"/>
      <c r="BD817" s="55"/>
      <c r="BE817" s="55"/>
      <c r="BF817" s="55"/>
      <c r="BG817" s="55"/>
      <c r="BH817" s="56"/>
      <c r="BI817" s="54"/>
      <c r="BJ817" s="55"/>
      <c r="BK817" s="55"/>
      <c r="BL817" s="55"/>
      <c r="BM817" s="55"/>
      <c r="BN817" s="55"/>
      <c r="BO817" s="55"/>
      <c r="BP817" s="55"/>
      <c r="BQ817" s="55"/>
      <c r="BR817" s="55"/>
      <c r="BS817" s="55"/>
      <c r="BT817" s="55"/>
      <c r="BU817" s="56"/>
      <c r="BV817" s="54"/>
      <c r="BW817" s="57"/>
      <c r="BX817" s="57"/>
      <c r="BY817" s="55"/>
      <c r="BZ817" s="55"/>
      <c r="CA817" s="55"/>
      <c r="CB817" s="55"/>
      <c r="CC817" s="55"/>
      <c r="CD817" s="55"/>
      <c r="CE817" s="55"/>
      <c r="CF817" s="55"/>
      <c r="CG817" s="55"/>
      <c r="CH817" s="55"/>
      <c r="CI817" s="55"/>
      <c r="CJ817" s="55"/>
      <c r="CK817" s="55"/>
      <c r="CL817" s="55"/>
      <c r="CM817" s="56"/>
      <c r="CN817" s="58"/>
      <c r="CO817" s="58"/>
      <c r="CP817" s="58"/>
      <c r="CQ817" s="58"/>
      <c r="CR817" s="58"/>
      <c r="CS817" s="58"/>
      <c r="CT817" s="58"/>
      <c r="CU817" s="58"/>
      <c r="CV817" s="58"/>
      <c r="CW817" s="58"/>
      <c r="CX817" s="58"/>
      <c r="CY817" s="58"/>
      <c r="CZ817" s="58"/>
      <c r="DA817" s="58"/>
      <c r="DB817" s="58"/>
      <c r="DC817" s="58"/>
      <c r="DD817" s="58"/>
      <c r="DE817" s="58"/>
      <c r="DF817" s="58"/>
      <c r="DG817" s="58"/>
      <c r="DH817" s="58"/>
      <c r="DI817" s="58"/>
      <c r="DJ817" s="58"/>
      <c r="DK817" s="58"/>
      <c r="DL817" s="56"/>
      <c r="DM817" s="165" t="s">
        <v>45</v>
      </c>
      <c r="DN817" s="55"/>
      <c r="DO817" s="55"/>
      <c r="DP817" s="55"/>
      <c r="DQ817" s="55"/>
      <c r="DR817" s="55"/>
      <c r="DS817" s="55"/>
      <c r="DT817" s="55"/>
      <c r="DU817" s="56"/>
      <c r="DV817" s="166" t="s">
        <v>45</v>
      </c>
      <c r="DW817" s="55"/>
      <c r="DX817" s="55"/>
      <c r="DY817" s="55"/>
      <c r="DZ817" s="55"/>
      <c r="EA817" s="55"/>
      <c r="EB817" s="55"/>
      <c r="EC817" s="55"/>
      <c r="ED817" s="58"/>
      <c r="EE817" s="56"/>
      <c r="EF817" s="166" t="s">
        <v>45</v>
      </c>
      <c r="EG817" s="55"/>
      <c r="EH817" s="55"/>
      <c r="EI817" s="55"/>
      <c r="EJ817" s="55"/>
      <c r="EK817" s="55"/>
      <c r="EL817" s="55"/>
      <c r="EM817" s="55"/>
      <c r="EN817" s="56"/>
      <c r="EO817" s="166" t="s">
        <v>45</v>
      </c>
      <c r="EP817" s="55"/>
      <c r="EQ817" s="55"/>
      <c r="ER817" s="55"/>
      <c r="ES817" s="55"/>
      <c r="ET817" s="55"/>
      <c r="EU817" s="55"/>
      <c r="EV817" s="55"/>
      <c r="EW817" s="56"/>
      <c r="EX817" s="159"/>
      <c r="EY817" s="160"/>
      <c r="EZ817" s="160"/>
      <c r="FA817" s="160"/>
      <c r="FB817" s="160"/>
      <c r="FC817" s="160"/>
      <c r="FD817" s="160"/>
      <c r="FE817" s="160"/>
      <c r="FF817" s="160"/>
      <c r="FG817" s="160"/>
      <c r="FH817" s="160"/>
      <c r="FI817" s="161"/>
      <c r="FV817" s="24" t="str">
        <f>IF(FW817&lt;&gt;"",MAX($FV$3:FV816)+1,"")</f>
        <v/>
      </c>
      <c r="FW817" s="24" t="str">
        <f>IF($B817&lt;&gt;"",LEFT(E817,2),"")</f>
        <v/>
      </c>
      <c r="FX817" s="24" t="str">
        <f t="shared" si="1504"/>
        <v/>
      </c>
      <c r="FY817" s="24" t="str">
        <f t="shared" si="1505"/>
        <v/>
      </c>
      <c r="FZ817" s="24" t="str">
        <f t="shared" si="1506"/>
        <v/>
      </c>
    </row>
    <row r="818" spans="1:182" x14ac:dyDescent="0.25">
      <c r="A818" s="38" t="str">
        <f>IF(AND(A817&lt;&gt;"",I818&lt;&gt;""),A815,"")</f>
        <v/>
      </c>
      <c r="B818" s="38" t="str">
        <f t="shared" ref="B818" si="1509">IF(AND($A818&lt;&gt;"",B815&lt;&gt;""),B815,"")</f>
        <v/>
      </c>
      <c r="C818" s="65" t="s">
        <v>318</v>
      </c>
      <c r="D818" s="33"/>
      <c r="E818" s="44" t="str">
        <f>IF(AND(I818&lt;&gt;"",E815&lt;&gt;""),E815,"")</f>
        <v/>
      </c>
      <c r="F818" s="44" t="str">
        <f>IF(I818&lt;&gt;"",MAX(F815:F817)+1,"")</f>
        <v/>
      </c>
      <c r="G818" s="44" t="str">
        <f>IF(AND(I818&lt;&gt;"",D816&lt;&gt;""),D816,"")</f>
        <v/>
      </c>
      <c r="H818" s="44" t="str">
        <f>IF(AND(I818&lt;&gt;"",D817&lt;&gt;""),D819,"")</f>
        <v/>
      </c>
      <c r="I818" s="31"/>
      <c r="J818" s="33"/>
      <c r="K818" s="38" t="str">
        <f t="shared" si="1503"/>
        <v/>
      </c>
      <c r="L818" s="153"/>
      <c r="M818" s="153"/>
      <c r="N818" s="153"/>
      <c r="O818" s="153"/>
      <c r="P818" s="31"/>
      <c r="Q818" s="54"/>
      <c r="R818" s="55"/>
      <c r="S818" s="55"/>
      <c r="T818" s="55"/>
      <c r="U818" s="55"/>
      <c r="V818" s="55"/>
      <c r="W818" s="55"/>
      <c r="X818" s="55"/>
      <c r="Y818" s="55"/>
      <c r="Z818" s="55"/>
      <c r="AA818" s="55"/>
      <c r="AB818" s="55"/>
      <c r="AC818" s="55"/>
      <c r="AD818" s="55"/>
      <c r="AE818" s="55"/>
      <c r="AF818" s="55"/>
      <c r="AG818" s="55"/>
      <c r="AH818" s="55"/>
      <c r="AI818" s="55"/>
      <c r="AJ818" s="55"/>
      <c r="AK818" s="55"/>
      <c r="AL818" s="55"/>
      <c r="AM818" s="56"/>
      <c r="AN818" s="54"/>
      <c r="AO818" s="55"/>
      <c r="AP818" s="55"/>
      <c r="AQ818" s="55"/>
      <c r="AR818" s="55"/>
      <c r="AS818" s="56"/>
      <c r="AT818" s="54"/>
      <c r="AU818" s="55"/>
      <c r="AV818" s="56"/>
      <c r="AW818" s="54"/>
      <c r="AX818" s="55"/>
      <c r="AY818" s="55"/>
      <c r="AZ818" s="55"/>
      <c r="BA818" s="55"/>
      <c r="BB818" s="55"/>
      <c r="BC818" s="55"/>
      <c r="BD818" s="55"/>
      <c r="BE818" s="55"/>
      <c r="BF818" s="55"/>
      <c r="BG818" s="55"/>
      <c r="BH818" s="56"/>
      <c r="BI818" s="54"/>
      <c r="BJ818" s="55"/>
      <c r="BK818" s="55"/>
      <c r="BL818" s="55"/>
      <c r="BM818" s="55"/>
      <c r="BN818" s="55"/>
      <c r="BO818" s="55"/>
      <c r="BP818" s="55"/>
      <c r="BQ818" s="55"/>
      <c r="BR818" s="55"/>
      <c r="BS818" s="55"/>
      <c r="BT818" s="55"/>
      <c r="BU818" s="56"/>
      <c r="BV818" s="54"/>
      <c r="BW818" s="57"/>
      <c r="BX818" s="57"/>
      <c r="BY818" s="55"/>
      <c r="BZ818" s="55"/>
      <c r="CA818" s="55"/>
      <c r="CB818" s="55"/>
      <c r="CC818" s="55"/>
      <c r="CD818" s="55"/>
      <c r="CE818" s="55"/>
      <c r="CF818" s="55"/>
      <c r="CG818" s="55"/>
      <c r="CH818" s="55"/>
      <c r="CI818" s="55"/>
      <c r="CJ818" s="55"/>
      <c r="CK818" s="55"/>
      <c r="CL818" s="55"/>
      <c r="CM818" s="56"/>
      <c r="CN818" s="58"/>
      <c r="CO818" s="58"/>
      <c r="CP818" s="58"/>
      <c r="CQ818" s="58"/>
      <c r="CR818" s="58"/>
      <c r="CS818" s="58"/>
      <c r="CT818" s="58"/>
      <c r="CU818" s="58"/>
      <c r="CV818" s="58"/>
      <c r="CW818" s="58"/>
      <c r="CX818" s="58"/>
      <c r="CY818" s="58"/>
      <c r="CZ818" s="58"/>
      <c r="DA818" s="58"/>
      <c r="DB818" s="58"/>
      <c r="DC818" s="58"/>
      <c r="DD818" s="58"/>
      <c r="DE818" s="58"/>
      <c r="DF818" s="58"/>
      <c r="DG818" s="58"/>
      <c r="DH818" s="58"/>
      <c r="DI818" s="58"/>
      <c r="DJ818" s="58"/>
      <c r="DK818" s="58"/>
      <c r="DL818" s="56"/>
      <c r="DM818" s="155" t="s">
        <v>42</v>
      </c>
      <c r="DN818" s="55"/>
      <c r="DO818" s="55"/>
      <c r="DP818" s="55"/>
      <c r="DQ818" s="55"/>
      <c r="DR818" s="55"/>
      <c r="DS818" s="55"/>
      <c r="DT818" s="55"/>
      <c r="DU818" s="56"/>
      <c r="DV818" s="91" t="s">
        <v>42</v>
      </c>
      <c r="DW818" s="60"/>
      <c r="DX818" s="60"/>
      <c r="DY818" s="60"/>
      <c r="DZ818" s="60"/>
      <c r="EA818" s="60"/>
      <c r="EB818" s="60"/>
      <c r="EC818" s="60"/>
      <c r="ED818" s="147"/>
      <c r="EE818" s="61"/>
      <c r="EF818" s="91" t="s">
        <v>42</v>
      </c>
      <c r="EG818" s="60"/>
      <c r="EH818" s="60"/>
      <c r="EI818" s="60"/>
      <c r="EJ818" s="60"/>
      <c r="EK818" s="60"/>
      <c r="EL818" s="60"/>
      <c r="EM818" s="60"/>
      <c r="EN818" s="61"/>
      <c r="EO818" s="164" t="s">
        <v>42</v>
      </c>
      <c r="EP818" s="60"/>
      <c r="EQ818" s="60"/>
      <c r="ER818" s="60"/>
      <c r="ES818" s="60"/>
      <c r="ET818" s="60"/>
      <c r="EU818" s="60"/>
      <c r="EV818" s="60"/>
      <c r="EW818" s="61"/>
      <c r="EX818" s="159"/>
      <c r="EY818" s="160"/>
      <c r="EZ818" s="160"/>
      <c r="FA818" s="160"/>
      <c r="FB818" s="160"/>
      <c r="FC818" s="160"/>
      <c r="FD818" s="160"/>
      <c r="FE818" s="160"/>
      <c r="FF818" s="160"/>
      <c r="FG818" s="160"/>
      <c r="FH818" s="160"/>
      <c r="FI818" s="161"/>
      <c r="FV818" s="24" t="str">
        <f>IF(FW818&lt;&gt;"",MAX($FV$3:FV817)+1,"")</f>
        <v/>
      </c>
      <c r="FW818" s="24" t="str">
        <f>IF($B818&lt;&gt;"",LEFT(E818,2),"")</f>
        <v/>
      </c>
      <c r="FX818" s="24" t="str">
        <f t="shared" si="1504"/>
        <v/>
      </c>
      <c r="FY818" s="24" t="str">
        <f t="shared" si="1505"/>
        <v/>
      </c>
      <c r="FZ818" s="24" t="str">
        <f t="shared" si="1506"/>
        <v/>
      </c>
    </row>
    <row r="819" spans="1:182" x14ac:dyDescent="0.25">
      <c r="A819" s="38" t="str">
        <f>IF(AND(A818&lt;&gt;"",I819&lt;&gt;""),A815,"")</f>
        <v/>
      </c>
      <c r="B819" s="38" t="str">
        <f t="shared" ref="B819" si="1510">IF(AND($A819&lt;&gt;"",B815&lt;&gt;""),B815,"")</f>
        <v/>
      </c>
      <c r="C819" s="65" t="s">
        <v>742</v>
      </c>
      <c r="D819" s="42" t="str">
        <f>IF(D817&lt;&gt;"",IF(ISNA(VLOOKUP(D817,EconomyTable,2,FALSE)),"&lt;Unknown&gt;",VLOOKUP(D817,EconomyTable,2,FALSE)),"")</f>
        <v/>
      </c>
      <c r="E819" s="44" t="str">
        <f>IF(AND(I819&lt;&gt;"",E815&lt;&gt;""),E815,"")</f>
        <v/>
      </c>
      <c r="F819" s="44" t="str">
        <f>IF(I819&lt;&gt;"",MAX(F815:F818)+1,"")</f>
        <v/>
      </c>
      <c r="G819" s="44" t="str">
        <f>IF(AND(I819&lt;&gt;"",D816&lt;&gt;""),D816,"")</f>
        <v/>
      </c>
      <c r="H819" s="44" t="str">
        <f>IF(AND(I820&lt;&gt;"",D817&lt;&gt;""),D819,"")</f>
        <v/>
      </c>
      <c r="I819" s="31"/>
      <c r="J819" s="33"/>
      <c r="K819" s="38" t="str">
        <f t="shared" si="1503"/>
        <v/>
      </c>
      <c r="L819" s="153"/>
      <c r="M819" s="153"/>
      <c r="N819" s="153"/>
      <c r="O819" s="153"/>
      <c r="P819" s="31"/>
      <c r="Q819" s="54"/>
      <c r="R819" s="55"/>
      <c r="S819" s="55"/>
      <c r="T819" s="55"/>
      <c r="U819" s="55"/>
      <c r="V819" s="55"/>
      <c r="W819" s="55"/>
      <c r="X819" s="55"/>
      <c r="Y819" s="55"/>
      <c r="Z819" s="55"/>
      <c r="AA819" s="55"/>
      <c r="AB819" s="55"/>
      <c r="AC819" s="55"/>
      <c r="AD819" s="55"/>
      <c r="AE819" s="55"/>
      <c r="AF819" s="55"/>
      <c r="AG819" s="55"/>
      <c r="AH819" s="55"/>
      <c r="AI819" s="55"/>
      <c r="AJ819" s="55"/>
      <c r="AK819" s="55"/>
      <c r="AL819" s="55"/>
      <c r="AM819" s="56"/>
      <c r="AN819" s="54"/>
      <c r="AO819" s="55"/>
      <c r="AP819" s="55"/>
      <c r="AQ819" s="55"/>
      <c r="AR819" s="55"/>
      <c r="AS819" s="56"/>
      <c r="AT819" s="54"/>
      <c r="AU819" s="55"/>
      <c r="AV819" s="56"/>
      <c r="AW819" s="54"/>
      <c r="AX819" s="55"/>
      <c r="AY819" s="55"/>
      <c r="AZ819" s="55"/>
      <c r="BA819" s="55"/>
      <c r="BB819" s="55"/>
      <c r="BC819" s="55"/>
      <c r="BD819" s="55"/>
      <c r="BE819" s="55"/>
      <c r="BF819" s="55"/>
      <c r="BG819" s="55"/>
      <c r="BH819" s="56"/>
      <c r="BI819" s="54"/>
      <c r="BJ819" s="55"/>
      <c r="BK819" s="55"/>
      <c r="BL819" s="55"/>
      <c r="BM819" s="55"/>
      <c r="BN819" s="55"/>
      <c r="BO819" s="55"/>
      <c r="BP819" s="55"/>
      <c r="BQ819" s="55"/>
      <c r="BR819" s="55"/>
      <c r="BS819" s="55"/>
      <c r="BT819" s="55"/>
      <c r="BU819" s="56"/>
      <c r="BV819" s="54"/>
      <c r="BW819" s="57"/>
      <c r="BX819" s="57"/>
      <c r="BY819" s="55"/>
      <c r="BZ819" s="55"/>
      <c r="CA819" s="55"/>
      <c r="CB819" s="55"/>
      <c r="CC819" s="55"/>
      <c r="CD819" s="55"/>
      <c r="CE819" s="55"/>
      <c r="CF819" s="55"/>
      <c r="CG819" s="55"/>
      <c r="CH819" s="55"/>
      <c r="CI819" s="55"/>
      <c r="CJ819" s="55"/>
      <c r="CK819" s="55"/>
      <c r="CL819" s="55"/>
      <c r="CM819" s="58"/>
      <c r="CN819" s="54"/>
      <c r="CO819" s="58"/>
      <c r="CP819" s="58"/>
      <c r="CQ819" s="58"/>
      <c r="CR819" s="58"/>
      <c r="CS819" s="58"/>
      <c r="CT819" s="58"/>
      <c r="CU819" s="58"/>
      <c r="CV819" s="58"/>
      <c r="CW819" s="58"/>
      <c r="CX819" s="58"/>
      <c r="CY819" s="58"/>
      <c r="CZ819" s="58"/>
      <c r="DA819" s="58"/>
      <c r="DB819" s="58"/>
      <c r="DC819" s="58"/>
      <c r="DD819" s="58"/>
      <c r="DE819" s="58"/>
      <c r="DF819" s="58"/>
      <c r="DG819" s="58"/>
      <c r="DH819" s="58"/>
      <c r="DI819" s="58"/>
      <c r="DJ819" s="58"/>
      <c r="DK819" s="58"/>
      <c r="DL819" s="56"/>
      <c r="DM819" s="169" t="s">
        <v>861</v>
      </c>
      <c r="DN819" s="170"/>
      <c r="DO819" s="170"/>
      <c r="DP819" s="170"/>
      <c r="DQ819" s="170"/>
      <c r="DR819" s="170"/>
      <c r="DS819" s="171"/>
      <c r="DT819" s="205">
        <f>SUM(DN815:DU818)</f>
        <v>0</v>
      </c>
      <c r="DU819" s="218"/>
      <c r="DV819" s="169" t="s">
        <v>861</v>
      </c>
      <c r="DW819" s="170"/>
      <c r="DX819" s="170"/>
      <c r="DY819" s="170"/>
      <c r="DZ819" s="170"/>
      <c r="EA819" s="170"/>
      <c r="EB819" s="170"/>
      <c r="EC819" s="171"/>
      <c r="ED819" s="205">
        <f>SUM(DW815:EE818)</f>
        <v>0</v>
      </c>
      <c r="EE819" s="218"/>
      <c r="EF819" s="169" t="s">
        <v>861</v>
      </c>
      <c r="EG819" s="170"/>
      <c r="EH819" s="170"/>
      <c r="EI819" s="170"/>
      <c r="EJ819" s="170"/>
      <c r="EK819" s="170"/>
      <c r="EL819" s="171"/>
      <c r="EM819" s="205">
        <f>SUM(EG815:EN818)</f>
        <v>0</v>
      </c>
      <c r="EN819" s="218"/>
      <c r="EO819" s="169" t="s">
        <v>861</v>
      </c>
      <c r="EP819" s="170"/>
      <c r="EQ819" s="170"/>
      <c r="ER819" s="170"/>
      <c r="ES819" s="170"/>
      <c r="ET819" s="170"/>
      <c r="EU819" s="171"/>
      <c r="EV819" s="205">
        <f>SUM(EP815:EW818)</f>
        <v>0</v>
      </c>
      <c r="EW819" s="218"/>
      <c r="EX819" s="159"/>
      <c r="EY819" s="160"/>
      <c r="EZ819" s="160"/>
      <c r="FA819" s="160"/>
      <c r="FB819" s="160"/>
      <c r="FC819" s="160"/>
      <c r="FD819" s="160"/>
      <c r="FE819" s="160"/>
      <c r="FF819" s="160"/>
      <c r="FG819" s="160"/>
      <c r="FH819" s="160"/>
      <c r="FI819" s="161"/>
      <c r="FV819" s="24" t="str">
        <f>IF(FW819&lt;&gt;"",MAX($FV$3:FV818)+1,"")</f>
        <v/>
      </c>
      <c r="FW819" s="24" t="str">
        <f>IF($B819&lt;&gt;"",E819,"")</f>
        <v/>
      </c>
      <c r="FX819" s="24" t="str">
        <f t="shared" si="1504"/>
        <v/>
      </c>
      <c r="FY819" s="24" t="str">
        <f t="shared" si="1505"/>
        <v/>
      </c>
      <c r="FZ819" s="24" t="str">
        <f t="shared" si="1506"/>
        <v/>
      </c>
    </row>
    <row r="820" spans="1:182" x14ac:dyDescent="0.25">
      <c r="A820" s="38" t="str">
        <f>IF(AND(A819&lt;&gt;"",I820&lt;&gt;""),A815,"")</f>
        <v/>
      </c>
      <c r="B820" s="38" t="str">
        <f t="shared" ref="B820" si="1511">IF(AND($A820&lt;&gt;"",B815&lt;&gt;""),B815,"")</f>
        <v/>
      </c>
      <c r="C820" s="65" t="s">
        <v>741</v>
      </c>
      <c r="D820" s="43" t="str">
        <f>IF(D818&lt;&gt;"",IF(ISNA(VLOOKUP(D818,EconomyTypeTable,2,FALSE)),"&lt;Unknown&gt;",VLOOKUP(D818,EconomyTypeTable,2,FALSE)),"")</f>
        <v/>
      </c>
      <c r="E820" s="44" t="str">
        <f>IF(AND(I820&lt;&gt;"",E815&lt;&gt;""),E815,"")</f>
        <v/>
      </c>
      <c r="F820" s="44" t="str">
        <f>IF(I820&lt;&gt;"",MAX(F815:F819)+1,"")</f>
        <v/>
      </c>
      <c r="G820" s="44" t="str">
        <f>IF(AND(I819&lt;&gt;"",D816&lt;&gt;""),D816,"")</f>
        <v/>
      </c>
      <c r="H820" s="44" t="str">
        <f>IF(AND(I820&lt;&gt;"",D817&lt;&gt;""),D819,"")</f>
        <v/>
      </c>
      <c r="I820" s="31"/>
      <c r="J820" s="33"/>
      <c r="K820" s="38" t="str">
        <f t="shared" si="1503"/>
        <v/>
      </c>
      <c r="L820" s="153"/>
      <c r="M820" s="153"/>
      <c r="N820" s="153"/>
      <c r="O820" s="153"/>
      <c r="P820" s="31"/>
      <c r="Q820" s="59"/>
      <c r="R820" s="60"/>
      <c r="S820" s="60"/>
      <c r="T820" s="60"/>
      <c r="U820" s="60"/>
      <c r="V820" s="60"/>
      <c r="W820" s="60"/>
      <c r="X820" s="60"/>
      <c r="Y820" s="60"/>
      <c r="Z820" s="60"/>
      <c r="AA820" s="60"/>
      <c r="AB820" s="60"/>
      <c r="AC820" s="60"/>
      <c r="AD820" s="60"/>
      <c r="AE820" s="60"/>
      <c r="AF820" s="60"/>
      <c r="AG820" s="60"/>
      <c r="AH820" s="60"/>
      <c r="AI820" s="60"/>
      <c r="AJ820" s="60"/>
      <c r="AK820" s="60"/>
      <c r="AL820" s="60"/>
      <c r="AM820" s="61"/>
      <c r="AN820" s="59"/>
      <c r="AO820" s="60"/>
      <c r="AP820" s="60"/>
      <c r="AQ820" s="60"/>
      <c r="AR820" s="60"/>
      <c r="AS820" s="61"/>
      <c r="AT820" s="59"/>
      <c r="AU820" s="60"/>
      <c r="AV820" s="61"/>
      <c r="AW820" s="59"/>
      <c r="AX820" s="60"/>
      <c r="AY820" s="60"/>
      <c r="AZ820" s="60"/>
      <c r="BA820" s="60"/>
      <c r="BB820" s="60"/>
      <c r="BC820" s="60"/>
      <c r="BD820" s="60"/>
      <c r="BE820" s="60"/>
      <c r="BF820" s="60"/>
      <c r="BG820" s="60"/>
      <c r="BH820" s="61"/>
      <c r="BI820" s="59"/>
      <c r="BJ820" s="60"/>
      <c r="BK820" s="60"/>
      <c r="BL820" s="60"/>
      <c r="BM820" s="60"/>
      <c r="BN820" s="60"/>
      <c r="BO820" s="60"/>
      <c r="BP820" s="60"/>
      <c r="BQ820" s="60"/>
      <c r="BR820" s="60"/>
      <c r="BS820" s="60"/>
      <c r="BT820" s="60"/>
      <c r="BU820" s="61"/>
      <c r="BV820" s="59"/>
      <c r="BW820" s="62"/>
      <c r="BX820" s="62"/>
      <c r="BY820" s="60"/>
      <c r="BZ820" s="60"/>
      <c r="CA820" s="60"/>
      <c r="CB820" s="60"/>
      <c r="CC820" s="60"/>
      <c r="CD820" s="60"/>
      <c r="CE820" s="60"/>
      <c r="CF820" s="60"/>
      <c r="CG820" s="60"/>
      <c r="CH820" s="60"/>
      <c r="CI820" s="60"/>
      <c r="CJ820" s="60"/>
      <c r="CK820" s="60"/>
      <c r="CL820" s="60"/>
      <c r="CM820" s="61"/>
      <c r="CN820" s="58"/>
      <c r="CO820" s="58"/>
      <c r="CP820" s="58"/>
      <c r="CQ820" s="58"/>
      <c r="CR820" s="58"/>
      <c r="CS820" s="58"/>
      <c r="CT820" s="58"/>
      <c r="CU820" s="58"/>
      <c r="CV820" s="58"/>
      <c r="CW820" s="58"/>
      <c r="CX820" s="58"/>
      <c r="CY820" s="58"/>
      <c r="CZ820" s="58"/>
      <c r="DA820" s="58"/>
      <c r="DB820" s="58"/>
      <c r="DC820" s="58"/>
      <c r="DD820" s="58"/>
      <c r="DE820" s="58"/>
      <c r="DF820" s="58"/>
      <c r="DG820" s="58"/>
      <c r="DH820" s="58"/>
      <c r="DI820" s="58"/>
      <c r="DJ820" s="58"/>
      <c r="DK820" s="58"/>
      <c r="DL820" s="56"/>
      <c r="DM820" s="169" t="s">
        <v>823</v>
      </c>
      <c r="DN820" s="170"/>
      <c r="DO820" s="170"/>
      <c r="DP820" s="170"/>
      <c r="DQ820" s="170"/>
      <c r="DR820" s="170"/>
      <c r="DS820" s="171"/>
      <c r="DT820" s="172"/>
      <c r="DU820" s="173"/>
      <c r="DV820" s="209"/>
      <c r="DW820" s="190"/>
      <c r="DX820" s="190"/>
      <c r="DY820" s="190"/>
      <c r="DZ820" s="190"/>
      <c r="EA820" s="190"/>
      <c r="EB820" s="190"/>
      <c r="EC820" s="190"/>
      <c r="ED820" s="190"/>
      <c r="EE820" s="190"/>
      <c r="EF820" s="190"/>
      <c r="EG820" s="190"/>
      <c r="EH820" s="190"/>
      <c r="EI820" s="190"/>
      <c r="EJ820" s="190"/>
      <c r="EK820" s="190"/>
      <c r="EL820" s="190"/>
      <c r="EM820" s="190"/>
      <c r="EN820" s="190"/>
      <c r="EO820" s="190"/>
      <c r="EP820" s="190"/>
      <c r="EQ820" s="190"/>
      <c r="ER820" s="190"/>
      <c r="ES820" s="190"/>
      <c r="ET820" s="190"/>
      <c r="EU820" s="190"/>
      <c r="EV820" s="190"/>
      <c r="EW820" s="210"/>
      <c r="EX820" s="159"/>
      <c r="EY820" s="160"/>
      <c r="EZ820" s="160"/>
      <c r="FA820" s="160"/>
      <c r="FB820" s="160"/>
      <c r="FC820" s="160"/>
      <c r="FD820" s="160"/>
      <c r="FE820" s="160"/>
      <c r="FF820" s="160"/>
      <c r="FG820" s="160"/>
      <c r="FH820" s="160"/>
      <c r="FI820" s="161"/>
    </row>
    <row r="821" spans="1:182" ht="15.75" thickBot="1" x14ac:dyDescent="0.3">
      <c r="A821" s="39">
        <f>IF(A815&lt;&gt;"",A815,"")</f>
        <v>117</v>
      </c>
      <c r="B821" s="39" t="str">
        <f>IF(AND($A821&lt;&gt;"",B815&lt;&gt;""),B815,"")</f>
        <v/>
      </c>
      <c r="C821" s="67" t="s">
        <v>315</v>
      </c>
      <c r="D821" s="36"/>
      <c r="E821" s="148"/>
      <c r="F821" s="149"/>
      <c r="G821" s="149"/>
      <c r="H821" s="149"/>
      <c r="I821" s="149"/>
      <c r="J821" s="149"/>
      <c r="K821" s="149"/>
      <c r="L821" s="149"/>
      <c r="M821" s="149"/>
      <c r="N821" s="149"/>
      <c r="O821" s="150"/>
      <c r="P821" s="46" t="str">
        <f>IF(COUNTA(Q821:AM821)-COUNTBLANK(Q821:AM821)&gt;0,COUNTA(Q821:AM821)-COUNTBLANK(Q821:AM821)&amp;" Deposit types","")</f>
        <v/>
      </c>
      <c r="Q821" s="47" t="str">
        <f>IF(COUNTA(Q815:Q820)&gt;0,COUNTA(Q815:Q820),"")</f>
        <v/>
      </c>
      <c r="R821" s="48" t="str">
        <f t="shared" ref="R821:AA821" si="1512">IF(COUNTA(R815:R820)&gt;0,COUNTA(R815:R820),"")</f>
        <v/>
      </c>
      <c r="S821" s="48" t="str">
        <f t="shared" si="1512"/>
        <v/>
      </c>
      <c r="T821" s="48" t="str">
        <f t="shared" si="1512"/>
        <v/>
      </c>
      <c r="U821" s="48" t="str">
        <f t="shared" si="1512"/>
        <v/>
      </c>
      <c r="V821" s="48" t="str">
        <f t="shared" si="1512"/>
        <v/>
      </c>
      <c r="W821" s="48" t="str">
        <f t="shared" si="1512"/>
        <v/>
      </c>
      <c r="X821" s="48" t="str">
        <f t="shared" si="1512"/>
        <v/>
      </c>
      <c r="Y821" s="48" t="str">
        <f t="shared" si="1512"/>
        <v/>
      </c>
      <c r="Z821" s="48" t="str">
        <f t="shared" si="1512"/>
        <v/>
      </c>
      <c r="AA821" s="48" t="str">
        <f t="shared" si="1512"/>
        <v/>
      </c>
      <c r="AB821" s="48" t="str">
        <f>IF(COUNTA(AB815:AB820)&gt;0,COUNTA(AB815:AB820),"")</f>
        <v/>
      </c>
      <c r="AC821" s="48" t="str">
        <f t="shared" ref="AC821:BK821" si="1513">IF(COUNTA(AC815:AC820)&gt;0,COUNTA(AC815:AC820),"")</f>
        <v/>
      </c>
      <c r="AD821" s="48" t="str">
        <f t="shared" si="1513"/>
        <v/>
      </c>
      <c r="AE821" s="48" t="str">
        <f t="shared" si="1513"/>
        <v/>
      </c>
      <c r="AF821" s="48" t="str">
        <f t="shared" si="1513"/>
        <v/>
      </c>
      <c r="AG821" s="48" t="str">
        <f t="shared" si="1513"/>
        <v/>
      </c>
      <c r="AH821" s="48" t="str">
        <f t="shared" si="1513"/>
        <v/>
      </c>
      <c r="AI821" s="48" t="str">
        <f t="shared" si="1513"/>
        <v/>
      </c>
      <c r="AJ821" s="48" t="str">
        <f t="shared" si="1513"/>
        <v/>
      </c>
      <c r="AK821" s="48" t="str">
        <f t="shared" si="1513"/>
        <v/>
      </c>
      <c r="AL821" s="48" t="str">
        <f t="shared" si="1513"/>
        <v/>
      </c>
      <c r="AM821" s="49" t="str">
        <f t="shared" si="1513"/>
        <v/>
      </c>
      <c r="AN821" s="47" t="str">
        <f t="shared" si="1513"/>
        <v/>
      </c>
      <c r="AO821" s="48" t="str">
        <f t="shared" si="1513"/>
        <v/>
      </c>
      <c r="AP821" s="48" t="str">
        <f t="shared" si="1513"/>
        <v/>
      </c>
      <c r="AQ821" s="48" t="str">
        <f t="shared" si="1513"/>
        <v/>
      </c>
      <c r="AR821" s="48" t="str">
        <f t="shared" si="1513"/>
        <v/>
      </c>
      <c r="AS821" s="49" t="str">
        <f t="shared" si="1513"/>
        <v/>
      </c>
      <c r="AT821" s="47" t="str">
        <f t="shared" si="1513"/>
        <v/>
      </c>
      <c r="AU821" s="48" t="str">
        <f t="shared" si="1513"/>
        <v/>
      </c>
      <c r="AV821" s="49" t="str">
        <f t="shared" si="1513"/>
        <v/>
      </c>
      <c r="AW821" s="47" t="str">
        <f t="shared" si="1513"/>
        <v/>
      </c>
      <c r="AX821" s="48" t="str">
        <f t="shared" si="1513"/>
        <v/>
      </c>
      <c r="AY821" s="48" t="str">
        <f t="shared" si="1513"/>
        <v/>
      </c>
      <c r="AZ821" s="48" t="str">
        <f t="shared" si="1513"/>
        <v/>
      </c>
      <c r="BA821" s="48" t="str">
        <f t="shared" si="1513"/>
        <v/>
      </c>
      <c r="BB821" s="48" t="str">
        <f t="shared" si="1513"/>
        <v/>
      </c>
      <c r="BC821" s="48" t="str">
        <f t="shared" si="1513"/>
        <v/>
      </c>
      <c r="BD821" s="48" t="str">
        <f t="shared" si="1513"/>
        <v/>
      </c>
      <c r="BE821" s="48" t="str">
        <f t="shared" si="1513"/>
        <v/>
      </c>
      <c r="BF821" s="48" t="str">
        <f t="shared" si="1513"/>
        <v/>
      </c>
      <c r="BG821" s="48" t="str">
        <f t="shared" si="1513"/>
        <v/>
      </c>
      <c r="BH821" s="49" t="str">
        <f t="shared" si="1513"/>
        <v/>
      </c>
      <c r="BI821" s="47" t="str">
        <f t="shared" si="1513"/>
        <v/>
      </c>
      <c r="BJ821" s="48" t="str">
        <f t="shared" si="1513"/>
        <v/>
      </c>
      <c r="BK821" s="48" t="str">
        <f t="shared" si="1513"/>
        <v/>
      </c>
      <c r="BL821" s="48"/>
      <c r="BM821" s="48" t="str">
        <f t="shared" ref="BM821:BU821" si="1514">IF(COUNTA(BM815:BM820)&gt;0,COUNTA(BM815:BM820),"")</f>
        <v/>
      </c>
      <c r="BN821" s="48" t="str">
        <f t="shared" si="1514"/>
        <v/>
      </c>
      <c r="BO821" s="48" t="str">
        <f t="shared" si="1514"/>
        <v/>
      </c>
      <c r="BP821" s="48" t="str">
        <f t="shared" si="1514"/>
        <v/>
      </c>
      <c r="BQ821" s="48" t="str">
        <f t="shared" si="1514"/>
        <v/>
      </c>
      <c r="BR821" s="48" t="str">
        <f t="shared" si="1514"/>
        <v/>
      </c>
      <c r="BS821" s="48" t="str">
        <f t="shared" si="1514"/>
        <v/>
      </c>
      <c r="BT821" s="48" t="str">
        <f t="shared" si="1514"/>
        <v/>
      </c>
      <c r="BU821" s="49" t="str">
        <f t="shared" si="1514"/>
        <v/>
      </c>
      <c r="BV821" s="47" t="str">
        <f>IF(COUNTA(BV815:BV820)&gt;0,COUNTA(BV815:BV820),"")</f>
        <v/>
      </c>
      <c r="BW821" s="48" t="str">
        <f t="shared" ref="BW821:DL821" si="1515">IF(COUNTA(BW815:BW820)&gt;0,COUNTA(BW815:BW820),"")</f>
        <v/>
      </c>
      <c r="BX821" s="48" t="str">
        <f t="shared" si="1515"/>
        <v/>
      </c>
      <c r="BY821" s="48" t="str">
        <f t="shared" si="1515"/>
        <v/>
      </c>
      <c r="BZ821" s="48" t="str">
        <f t="shared" si="1515"/>
        <v/>
      </c>
      <c r="CA821" s="48" t="str">
        <f t="shared" si="1515"/>
        <v/>
      </c>
      <c r="CB821" s="48" t="str">
        <f t="shared" si="1515"/>
        <v/>
      </c>
      <c r="CC821" s="48" t="str">
        <f t="shared" si="1515"/>
        <v/>
      </c>
      <c r="CD821" s="48" t="str">
        <f t="shared" si="1515"/>
        <v/>
      </c>
      <c r="CE821" s="48" t="str">
        <f t="shared" si="1515"/>
        <v/>
      </c>
      <c r="CF821" s="48" t="str">
        <f t="shared" si="1515"/>
        <v/>
      </c>
      <c r="CG821" s="48" t="str">
        <f t="shared" si="1515"/>
        <v/>
      </c>
      <c r="CH821" s="48" t="str">
        <f t="shared" si="1515"/>
        <v/>
      </c>
      <c r="CI821" s="48" t="str">
        <f t="shared" si="1515"/>
        <v/>
      </c>
      <c r="CJ821" s="48" t="str">
        <f t="shared" si="1515"/>
        <v/>
      </c>
      <c r="CK821" s="48" t="str">
        <f t="shared" si="1515"/>
        <v/>
      </c>
      <c r="CL821" s="48" t="str">
        <f t="shared" si="1515"/>
        <v/>
      </c>
      <c r="CM821" s="49" t="str">
        <f t="shared" si="1515"/>
        <v/>
      </c>
      <c r="CN821" s="47" t="str">
        <f t="shared" si="1515"/>
        <v/>
      </c>
      <c r="CO821" s="48" t="str">
        <f t="shared" si="1515"/>
        <v/>
      </c>
      <c r="CP821" s="48" t="str">
        <f t="shared" si="1515"/>
        <v/>
      </c>
      <c r="CQ821" s="48" t="str">
        <f t="shared" si="1515"/>
        <v/>
      </c>
      <c r="CR821" s="48" t="str">
        <f t="shared" si="1515"/>
        <v/>
      </c>
      <c r="CS821" s="48" t="str">
        <f t="shared" si="1515"/>
        <v/>
      </c>
      <c r="CT821" s="48" t="str">
        <f t="shared" si="1515"/>
        <v/>
      </c>
      <c r="CU821" s="48" t="str">
        <f t="shared" si="1515"/>
        <v/>
      </c>
      <c r="CV821" s="48" t="str">
        <f t="shared" si="1515"/>
        <v/>
      </c>
      <c r="CW821" s="48" t="str">
        <f t="shared" si="1515"/>
        <v/>
      </c>
      <c r="CX821" s="48" t="str">
        <f t="shared" si="1515"/>
        <v/>
      </c>
      <c r="CY821" s="48" t="str">
        <f t="shared" si="1515"/>
        <v/>
      </c>
      <c r="CZ821" s="48" t="str">
        <f t="shared" si="1515"/>
        <v/>
      </c>
      <c r="DA821" s="48" t="str">
        <f t="shared" si="1515"/>
        <v/>
      </c>
      <c r="DB821" s="48" t="str">
        <f t="shared" si="1515"/>
        <v/>
      </c>
      <c r="DC821" s="48" t="str">
        <f t="shared" si="1515"/>
        <v/>
      </c>
      <c r="DD821" s="48" t="str">
        <f t="shared" si="1515"/>
        <v/>
      </c>
      <c r="DE821" s="48" t="str">
        <f t="shared" si="1515"/>
        <v/>
      </c>
      <c r="DF821" s="48" t="str">
        <f t="shared" si="1515"/>
        <v/>
      </c>
      <c r="DG821" s="48" t="str">
        <f t="shared" si="1515"/>
        <v/>
      </c>
      <c r="DH821" s="48" t="str">
        <f t="shared" si="1515"/>
        <v/>
      </c>
      <c r="DI821" s="48" t="str">
        <f t="shared" si="1515"/>
        <v/>
      </c>
      <c r="DJ821" s="48" t="str">
        <f t="shared" si="1515"/>
        <v/>
      </c>
      <c r="DK821" s="48" t="str">
        <f t="shared" si="1515"/>
        <v/>
      </c>
      <c r="DL821" s="49" t="str">
        <f t="shared" si="1515"/>
        <v/>
      </c>
      <c r="DM821" s="169" t="s">
        <v>822</v>
      </c>
      <c r="DN821" s="170"/>
      <c r="DO821" s="170"/>
      <c r="DP821" s="170"/>
      <c r="DQ821" s="170"/>
      <c r="DR821" s="170"/>
      <c r="DS821" s="171"/>
      <c r="DT821" s="172"/>
      <c r="DU821" s="173"/>
      <c r="DV821" s="211"/>
      <c r="DW821" s="212"/>
      <c r="DX821" s="212"/>
      <c r="DY821" s="212"/>
      <c r="DZ821" s="212"/>
      <c r="EA821" s="212"/>
      <c r="EB821" s="212"/>
      <c r="EC821" s="212"/>
      <c r="ED821" s="212"/>
      <c r="EE821" s="212"/>
      <c r="EF821" s="212"/>
      <c r="EG821" s="212"/>
      <c r="EH821" s="212"/>
      <c r="EI821" s="212"/>
      <c r="EJ821" s="212"/>
      <c r="EK821" s="212"/>
      <c r="EL821" s="212"/>
      <c r="EM821" s="212"/>
      <c r="EN821" s="212"/>
      <c r="EO821" s="212"/>
      <c r="EP821" s="212"/>
      <c r="EQ821" s="212"/>
      <c r="ER821" s="212"/>
      <c r="ES821" s="212"/>
      <c r="ET821" s="212"/>
      <c r="EU821" s="212"/>
      <c r="EV821" s="212"/>
      <c r="EW821" s="213"/>
      <c r="EX821" s="151"/>
      <c r="EY821" s="149"/>
      <c r="EZ821" s="149"/>
      <c r="FA821" s="149"/>
      <c r="FB821" s="149"/>
      <c r="FC821" s="149"/>
      <c r="FD821" s="149"/>
      <c r="FE821" s="149"/>
      <c r="FF821" s="149"/>
      <c r="FG821" s="149"/>
      <c r="FH821" s="149"/>
      <c r="FI821" s="152"/>
    </row>
    <row r="822" spans="1:182" x14ac:dyDescent="0.25">
      <c r="A822" s="40">
        <f>A815+1</f>
        <v>118</v>
      </c>
      <c r="B822" s="29"/>
      <c r="C822" s="65" t="s">
        <v>531</v>
      </c>
      <c r="D822" s="41" t="str">
        <f>IF(MAX(F822:F827)&gt;0,MAX(F822:F827),"")</f>
        <v/>
      </c>
      <c r="E822" s="30"/>
      <c r="F822" s="45" t="str">
        <f>IF(I822&lt;&gt;"",1,"")</f>
        <v/>
      </c>
      <c r="G822" s="45" t="str">
        <f>IF(AND(I822&lt;&gt;"",D823&lt;&gt;""),D823,"")</f>
        <v/>
      </c>
      <c r="H822" s="45" t="str">
        <f>IF(AND(I822&lt;&gt;"",D824&lt;&gt;""),D826,"")</f>
        <v/>
      </c>
      <c r="I822" s="29"/>
      <c r="J822" s="146"/>
      <c r="K822" s="40" t="str">
        <f t="shared" ref="K822:K827" si="1516">IF(J822&lt;&gt;"",IF(ISNA(VLOOKUP(J822,PlanetTypeTable,2,FALSE)),"&lt;Unknown&gt;",VLOOKUP(J822,PlanetTypeTable,2,FALSE)),"")</f>
        <v/>
      </c>
      <c r="L822" s="34"/>
      <c r="M822" s="34"/>
      <c r="N822" s="34"/>
      <c r="O822" s="34"/>
      <c r="P822" s="29"/>
      <c r="Q822" s="50"/>
      <c r="R822" s="30"/>
      <c r="S822" s="30"/>
      <c r="T822" s="30"/>
      <c r="U822" s="30"/>
      <c r="V822" s="30"/>
      <c r="W822" s="30"/>
      <c r="X822" s="30"/>
      <c r="Y822" s="30"/>
      <c r="Z822" s="30"/>
      <c r="AA822" s="30"/>
      <c r="AB822" s="30"/>
      <c r="AC822" s="30"/>
      <c r="AD822" s="30"/>
      <c r="AE822" s="30"/>
      <c r="AF822" s="30"/>
      <c r="AG822" s="30"/>
      <c r="AH822" s="30"/>
      <c r="AI822" s="30"/>
      <c r="AJ822" s="30"/>
      <c r="AK822" s="30"/>
      <c r="AL822" s="30"/>
      <c r="AM822" s="51"/>
      <c r="AN822" s="50"/>
      <c r="AO822" s="30"/>
      <c r="AP822" s="30"/>
      <c r="AQ822" s="30"/>
      <c r="AR822" s="30"/>
      <c r="AS822" s="51"/>
      <c r="AT822" s="50"/>
      <c r="AU822" s="30"/>
      <c r="AV822" s="51"/>
      <c r="AW822" s="50"/>
      <c r="AX822" s="30"/>
      <c r="AY822" s="30"/>
      <c r="AZ822" s="30"/>
      <c r="BA822" s="30"/>
      <c r="BB822" s="30"/>
      <c r="BC822" s="30"/>
      <c r="BD822" s="30"/>
      <c r="BE822" s="30"/>
      <c r="BF822" s="30"/>
      <c r="BG822" s="30"/>
      <c r="BH822" s="51"/>
      <c r="BI822" s="50"/>
      <c r="BJ822" s="30"/>
      <c r="BK822" s="30"/>
      <c r="BL822" s="30"/>
      <c r="BM822" s="30"/>
      <c r="BN822" s="30"/>
      <c r="BO822" s="30"/>
      <c r="BP822" s="30"/>
      <c r="BQ822" s="30"/>
      <c r="BR822" s="30"/>
      <c r="BS822" s="30"/>
      <c r="BT822" s="30"/>
      <c r="BU822" s="51"/>
      <c r="BV822" s="50"/>
      <c r="BW822" s="52"/>
      <c r="BX822" s="52"/>
      <c r="BY822" s="30"/>
      <c r="BZ822" s="30"/>
      <c r="CA822" s="30"/>
      <c r="CB822" s="30"/>
      <c r="CC822" s="30"/>
      <c r="CD822" s="30"/>
      <c r="CE822" s="30"/>
      <c r="CF822" s="30"/>
      <c r="CG822" s="30"/>
      <c r="CH822" s="30"/>
      <c r="CI822" s="30"/>
      <c r="CJ822" s="30"/>
      <c r="CK822" s="30"/>
      <c r="CL822" s="30"/>
      <c r="CM822" s="51"/>
      <c r="CN822" s="53"/>
      <c r="CO822" s="53"/>
      <c r="CP822" s="53"/>
      <c r="CQ822" s="53"/>
      <c r="CR822" s="53"/>
      <c r="CS822" s="53"/>
      <c r="CT822" s="53"/>
      <c r="CU822" s="53"/>
      <c r="CV822" s="53"/>
      <c r="CW822" s="53"/>
      <c r="CX822" s="53"/>
      <c r="CY822" s="53"/>
      <c r="CZ822" s="53"/>
      <c r="DA822" s="53"/>
      <c r="DB822" s="53"/>
      <c r="DC822" s="53"/>
      <c r="DD822" s="53"/>
      <c r="DE822" s="53"/>
      <c r="DF822" s="53"/>
      <c r="DG822" s="53"/>
      <c r="DH822" s="53"/>
      <c r="DI822" s="53"/>
      <c r="DJ822" s="53"/>
      <c r="DK822" s="53"/>
      <c r="DL822" s="51"/>
      <c r="DM822" s="162" t="s">
        <v>249</v>
      </c>
      <c r="DN822" s="30"/>
      <c r="DO822" s="30"/>
      <c r="DP822" s="30"/>
      <c r="DQ822" s="30"/>
      <c r="DR822" s="30"/>
      <c r="DS822" s="30"/>
      <c r="DT822" s="30"/>
      <c r="DU822" s="51"/>
      <c r="DV822" s="163" t="s">
        <v>249</v>
      </c>
      <c r="DW822" s="30"/>
      <c r="DX822" s="30"/>
      <c r="DY822" s="30"/>
      <c r="DZ822" s="30"/>
      <c r="EA822" s="30"/>
      <c r="EB822" s="30"/>
      <c r="EC822" s="30"/>
      <c r="ED822" s="53"/>
      <c r="EE822" s="51"/>
      <c r="EF822" s="163" t="s">
        <v>249</v>
      </c>
      <c r="EG822" s="30"/>
      <c r="EH822" s="30"/>
      <c r="EI822" s="63"/>
      <c r="EJ822" s="30"/>
      <c r="EK822" s="30"/>
      <c r="EL822" s="30"/>
      <c r="EM822" s="30"/>
      <c r="EN822" s="51"/>
      <c r="EO822" s="163" t="s">
        <v>249</v>
      </c>
      <c r="EP822" s="30"/>
      <c r="EQ822" s="30"/>
      <c r="ER822" s="30"/>
      <c r="ES822" s="30"/>
      <c r="ET822" s="30"/>
      <c r="EU822" s="30"/>
      <c r="EV822" s="30"/>
      <c r="EW822" s="51"/>
      <c r="EX822" s="156"/>
      <c r="EY822" s="157"/>
      <c r="EZ822" s="157"/>
      <c r="FA822" s="157"/>
      <c r="FB822" s="157"/>
      <c r="FC822" s="157"/>
      <c r="FD822" s="157"/>
      <c r="FE822" s="157"/>
      <c r="FF822" s="157"/>
      <c r="FG822" s="157"/>
      <c r="FH822" s="157"/>
      <c r="FI822" s="158"/>
      <c r="FR822" s="25" t="str">
        <f>IF(FS822&lt;&gt;"",MAX(FR$3:FR821)+1,"")</f>
        <v/>
      </c>
      <c r="FS822" s="25" t="str">
        <f>IF(B822&lt;&gt;"",B822,"")</f>
        <v/>
      </c>
      <c r="FT822" s="25" t="str">
        <f>IF(D823&lt;&gt;"",D823,"")</f>
        <v/>
      </c>
      <c r="FV822" s="24" t="str">
        <f>IF(FW822&lt;&gt;"",MAX($FV$3:FV821)+1,"")</f>
        <v/>
      </c>
      <c r="FW822" s="24" t="str">
        <f>IF($B822&lt;&gt;"",LEFT(E822,2),"")</f>
        <v/>
      </c>
      <c r="FX822" s="24" t="str">
        <f t="shared" ref="FX822:FX826" si="1517">IF($B822&lt;&gt;"",I822,"")</f>
        <v/>
      </c>
      <c r="FY822" s="24" t="str">
        <f t="shared" ref="FY822:FY826" si="1518">IF($B822&lt;&gt;"",J822,"")</f>
        <v/>
      </c>
      <c r="FZ822" s="24" t="str">
        <f t="shared" ref="FZ822:FZ826" si="1519">IF($B822&lt;&gt;"",K822,"")</f>
        <v/>
      </c>
    </row>
    <row r="823" spans="1:182" x14ac:dyDescent="0.25">
      <c r="A823" s="38" t="str">
        <f>IF(AND(A822&lt;&gt;"",I823&lt;&gt;""),A822,"")</f>
        <v/>
      </c>
      <c r="B823" s="37" t="str">
        <f t="shared" ref="B823" si="1520">IF(AND($A823&lt;&gt;"",B822&lt;&gt;""),B822,"")</f>
        <v/>
      </c>
      <c r="C823" s="66" t="s">
        <v>72</v>
      </c>
      <c r="D823" s="32"/>
      <c r="E823" s="44" t="str">
        <f>IF(AND(I823&lt;&gt;"",E822&lt;&gt;""),E822,"")</f>
        <v/>
      </c>
      <c r="F823" s="44" t="str">
        <f>IF(I823&lt;&gt;"",MAX(F822:F822)+1,"")</f>
        <v/>
      </c>
      <c r="G823" s="44" t="str">
        <f>IF(AND(I823&lt;&gt;"",D823&lt;&gt;""),D823,"")</f>
        <v/>
      </c>
      <c r="H823" s="44" t="str">
        <f>IF(AND(I823&lt;&gt;"",D824&lt;&gt;""),D826,"")</f>
        <v/>
      </c>
      <c r="I823" s="31"/>
      <c r="J823" s="33"/>
      <c r="K823" s="38" t="str">
        <f t="shared" si="1516"/>
        <v/>
      </c>
      <c r="L823" s="153"/>
      <c r="M823" s="153"/>
      <c r="N823" s="153"/>
      <c r="O823" s="153"/>
      <c r="P823" s="31"/>
      <c r="Q823" s="54"/>
      <c r="R823" s="55"/>
      <c r="S823" s="55"/>
      <c r="T823" s="55"/>
      <c r="U823" s="55"/>
      <c r="V823" s="55"/>
      <c r="W823" s="55"/>
      <c r="X823" s="55"/>
      <c r="Y823" s="55"/>
      <c r="Z823" s="55"/>
      <c r="AA823" s="55"/>
      <c r="AB823" s="55"/>
      <c r="AC823" s="55"/>
      <c r="AD823" s="55"/>
      <c r="AE823" s="55"/>
      <c r="AF823" s="55"/>
      <c r="AG823" s="55"/>
      <c r="AH823" s="55"/>
      <c r="AI823" s="55"/>
      <c r="AJ823" s="55"/>
      <c r="AK823" s="55"/>
      <c r="AL823" s="55"/>
      <c r="AM823" s="56"/>
      <c r="AN823" s="54"/>
      <c r="AO823" s="55"/>
      <c r="AP823" s="55"/>
      <c r="AQ823" s="55"/>
      <c r="AR823" s="55"/>
      <c r="AS823" s="56"/>
      <c r="AT823" s="54"/>
      <c r="AU823" s="55"/>
      <c r="AV823" s="56"/>
      <c r="AW823" s="54"/>
      <c r="AX823" s="55"/>
      <c r="AY823" s="55"/>
      <c r="AZ823" s="55"/>
      <c r="BA823" s="55"/>
      <c r="BB823" s="55"/>
      <c r="BC823" s="55"/>
      <c r="BD823" s="55"/>
      <c r="BE823" s="55"/>
      <c r="BF823" s="55"/>
      <c r="BG823" s="55"/>
      <c r="BH823" s="56"/>
      <c r="BI823" s="54"/>
      <c r="BJ823" s="55"/>
      <c r="BK823" s="55"/>
      <c r="BL823" s="55"/>
      <c r="BM823" s="55"/>
      <c r="BN823" s="55"/>
      <c r="BO823" s="55"/>
      <c r="BP823" s="55"/>
      <c r="BQ823" s="55"/>
      <c r="BR823" s="55"/>
      <c r="BS823" s="55"/>
      <c r="BT823" s="55"/>
      <c r="BU823" s="56"/>
      <c r="BV823" s="54"/>
      <c r="BW823" s="57"/>
      <c r="BX823" s="57"/>
      <c r="BY823" s="55"/>
      <c r="BZ823" s="55"/>
      <c r="CA823" s="55"/>
      <c r="CB823" s="55"/>
      <c r="CC823" s="55"/>
      <c r="CD823" s="55"/>
      <c r="CE823" s="55"/>
      <c r="CF823" s="55"/>
      <c r="CG823" s="55"/>
      <c r="CH823" s="55"/>
      <c r="CI823" s="55"/>
      <c r="CJ823" s="55"/>
      <c r="CK823" s="55"/>
      <c r="CL823" s="55"/>
      <c r="CM823" s="56"/>
      <c r="CN823" s="58"/>
      <c r="CO823" s="58"/>
      <c r="CP823" s="58"/>
      <c r="CQ823" s="58"/>
      <c r="CR823" s="58"/>
      <c r="CS823" s="58"/>
      <c r="CT823" s="58"/>
      <c r="CU823" s="58"/>
      <c r="CV823" s="58"/>
      <c r="CW823" s="58"/>
      <c r="CX823" s="58"/>
      <c r="CY823" s="58"/>
      <c r="CZ823" s="58"/>
      <c r="DA823" s="58"/>
      <c r="DB823" s="58"/>
      <c r="DC823" s="58"/>
      <c r="DD823" s="58"/>
      <c r="DE823" s="58"/>
      <c r="DF823" s="58"/>
      <c r="DG823" s="58"/>
      <c r="DH823" s="58"/>
      <c r="DI823" s="58"/>
      <c r="DJ823" s="58"/>
      <c r="DK823" s="58"/>
      <c r="DL823" s="56"/>
      <c r="DM823" s="167" t="s">
        <v>44</v>
      </c>
      <c r="DN823" s="55"/>
      <c r="DO823" s="55"/>
      <c r="DP823" s="55"/>
      <c r="DQ823" s="55"/>
      <c r="DR823" s="55"/>
      <c r="DS823" s="55"/>
      <c r="DT823" s="55"/>
      <c r="DU823" s="56"/>
      <c r="DV823" s="168" t="s">
        <v>44</v>
      </c>
      <c r="DW823" s="55"/>
      <c r="DX823" s="55"/>
      <c r="DY823" s="55"/>
      <c r="DZ823" s="55"/>
      <c r="EA823" s="55"/>
      <c r="EB823" s="55"/>
      <c r="EC823" s="55"/>
      <c r="ED823" s="58"/>
      <c r="EE823" s="56"/>
      <c r="EF823" s="168" t="s">
        <v>44</v>
      </c>
      <c r="EG823" s="55"/>
      <c r="EH823" s="55"/>
      <c r="EI823" s="55"/>
      <c r="EJ823" s="55"/>
      <c r="EK823" s="55"/>
      <c r="EL823" s="55"/>
      <c r="EM823" s="55"/>
      <c r="EN823" s="56"/>
      <c r="EO823" s="168" t="s">
        <v>44</v>
      </c>
      <c r="EP823" s="55"/>
      <c r="EQ823" s="55"/>
      <c r="ER823" s="55"/>
      <c r="ES823" s="55"/>
      <c r="ET823" s="55"/>
      <c r="EU823" s="55"/>
      <c r="EV823" s="55"/>
      <c r="EW823" s="56"/>
      <c r="EX823" s="159"/>
      <c r="EY823" s="160"/>
      <c r="EZ823" s="160"/>
      <c r="FA823" s="160"/>
      <c r="FB823" s="160"/>
      <c r="FC823" s="160"/>
      <c r="FD823" s="160"/>
      <c r="FE823" s="160"/>
      <c r="FF823" s="160"/>
      <c r="FG823" s="160"/>
      <c r="FH823" s="160"/>
      <c r="FI823" s="161"/>
      <c r="FV823" s="24" t="str">
        <f>IF(FW823&lt;&gt;"",MAX($FV$3:FV822)+1,"")</f>
        <v/>
      </c>
      <c r="FW823" s="24" t="str">
        <f>IF($B823&lt;&gt;"",LEFT(E823,2),"")</f>
        <v/>
      </c>
      <c r="FX823" s="24" t="str">
        <f t="shared" si="1517"/>
        <v/>
      </c>
      <c r="FY823" s="24" t="str">
        <f t="shared" si="1518"/>
        <v/>
      </c>
      <c r="FZ823" s="24" t="str">
        <f t="shared" si="1519"/>
        <v/>
      </c>
    </row>
    <row r="824" spans="1:182" x14ac:dyDescent="0.25">
      <c r="A824" s="38" t="str">
        <f>IF(AND(A823&lt;&gt;"",I824&lt;&gt;""),A822,"")</f>
        <v/>
      </c>
      <c r="B824" s="38" t="str">
        <f t="shared" ref="B824" si="1521">IF(AND($A824&lt;&gt;"",B822&lt;&gt;""),B822,"")</f>
        <v/>
      </c>
      <c r="C824" s="65" t="s">
        <v>317</v>
      </c>
      <c r="D824" s="33"/>
      <c r="E824" s="44" t="str">
        <f>IF(AND(I824&lt;&gt;"",E822&lt;&gt;""),E822,"")</f>
        <v/>
      </c>
      <c r="F824" s="44" t="str">
        <f>IF(I824&lt;&gt;"",MAX(F822:F823)+1,"")</f>
        <v/>
      </c>
      <c r="G824" s="44" t="str">
        <f>IF(AND(I824&lt;&gt;"",D823&lt;&gt;""),D823,"")</f>
        <v/>
      </c>
      <c r="H824" s="44" t="str">
        <f>IF(AND(I824&lt;&gt;"",D824&lt;&gt;""),D826,"")</f>
        <v/>
      </c>
      <c r="I824" s="31"/>
      <c r="J824" s="33"/>
      <c r="K824" s="38" t="str">
        <f t="shared" si="1516"/>
        <v/>
      </c>
      <c r="L824" s="153"/>
      <c r="M824" s="153"/>
      <c r="N824" s="153"/>
      <c r="O824" s="153"/>
      <c r="P824" s="31"/>
      <c r="Q824" s="54"/>
      <c r="R824" s="55"/>
      <c r="S824" s="55"/>
      <c r="T824" s="55"/>
      <c r="U824" s="55"/>
      <c r="V824" s="55"/>
      <c r="W824" s="55"/>
      <c r="X824" s="55"/>
      <c r="Y824" s="55"/>
      <c r="Z824" s="55"/>
      <c r="AA824" s="55"/>
      <c r="AB824" s="55"/>
      <c r="AC824" s="55"/>
      <c r="AD824" s="55"/>
      <c r="AE824" s="55"/>
      <c r="AF824" s="55"/>
      <c r="AG824" s="55"/>
      <c r="AH824" s="55"/>
      <c r="AI824" s="55"/>
      <c r="AJ824" s="55"/>
      <c r="AK824" s="55"/>
      <c r="AL824" s="55"/>
      <c r="AM824" s="56"/>
      <c r="AN824" s="54"/>
      <c r="AO824" s="55"/>
      <c r="AP824" s="55"/>
      <c r="AQ824" s="55"/>
      <c r="AR824" s="55"/>
      <c r="AS824" s="56"/>
      <c r="AT824" s="54"/>
      <c r="AU824" s="55"/>
      <c r="AV824" s="56"/>
      <c r="AW824" s="54"/>
      <c r="AX824" s="55"/>
      <c r="AY824" s="55"/>
      <c r="AZ824" s="55"/>
      <c r="BA824" s="55"/>
      <c r="BB824" s="55"/>
      <c r="BC824" s="55"/>
      <c r="BD824" s="55"/>
      <c r="BE824" s="55"/>
      <c r="BF824" s="55"/>
      <c r="BG824" s="55"/>
      <c r="BH824" s="56"/>
      <c r="BI824" s="54"/>
      <c r="BJ824" s="55"/>
      <c r="BK824" s="55"/>
      <c r="BL824" s="55"/>
      <c r="BM824" s="55"/>
      <c r="BN824" s="55"/>
      <c r="BO824" s="55"/>
      <c r="BP824" s="55"/>
      <c r="BQ824" s="55"/>
      <c r="BR824" s="55"/>
      <c r="BS824" s="55"/>
      <c r="BT824" s="55"/>
      <c r="BU824" s="56"/>
      <c r="BV824" s="54"/>
      <c r="BW824" s="57"/>
      <c r="BX824" s="57"/>
      <c r="BY824" s="55"/>
      <c r="BZ824" s="55"/>
      <c r="CA824" s="55"/>
      <c r="CB824" s="55"/>
      <c r="CC824" s="55"/>
      <c r="CD824" s="55"/>
      <c r="CE824" s="55"/>
      <c r="CF824" s="55"/>
      <c r="CG824" s="55"/>
      <c r="CH824" s="55"/>
      <c r="CI824" s="55"/>
      <c r="CJ824" s="55"/>
      <c r="CK824" s="55"/>
      <c r="CL824" s="55"/>
      <c r="CM824" s="56"/>
      <c r="CN824" s="58"/>
      <c r="CO824" s="58"/>
      <c r="CP824" s="58"/>
      <c r="CQ824" s="58"/>
      <c r="CR824" s="58"/>
      <c r="CS824" s="58"/>
      <c r="CT824" s="58"/>
      <c r="CU824" s="58"/>
      <c r="CV824" s="58"/>
      <c r="CW824" s="58"/>
      <c r="CX824" s="58"/>
      <c r="CY824" s="58"/>
      <c r="CZ824" s="58"/>
      <c r="DA824" s="58"/>
      <c r="DB824" s="58"/>
      <c r="DC824" s="58"/>
      <c r="DD824" s="58"/>
      <c r="DE824" s="58"/>
      <c r="DF824" s="58"/>
      <c r="DG824" s="58"/>
      <c r="DH824" s="58"/>
      <c r="DI824" s="58"/>
      <c r="DJ824" s="58"/>
      <c r="DK824" s="58"/>
      <c r="DL824" s="56"/>
      <c r="DM824" s="165" t="s">
        <v>45</v>
      </c>
      <c r="DN824" s="55"/>
      <c r="DO824" s="55"/>
      <c r="DP824" s="55"/>
      <c r="DQ824" s="55"/>
      <c r="DR824" s="55"/>
      <c r="DS824" s="55"/>
      <c r="DT824" s="55"/>
      <c r="DU824" s="56"/>
      <c r="DV824" s="166" t="s">
        <v>45</v>
      </c>
      <c r="DW824" s="55"/>
      <c r="DX824" s="55"/>
      <c r="DY824" s="55"/>
      <c r="DZ824" s="55"/>
      <c r="EA824" s="55"/>
      <c r="EB824" s="55"/>
      <c r="EC824" s="55"/>
      <c r="ED824" s="58"/>
      <c r="EE824" s="56"/>
      <c r="EF824" s="166" t="s">
        <v>45</v>
      </c>
      <c r="EG824" s="55"/>
      <c r="EH824" s="55"/>
      <c r="EI824" s="55"/>
      <c r="EJ824" s="55"/>
      <c r="EK824" s="55"/>
      <c r="EL824" s="55"/>
      <c r="EM824" s="55"/>
      <c r="EN824" s="56"/>
      <c r="EO824" s="166" t="s">
        <v>45</v>
      </c>
      <c r="EP824" s="55"/>
      <c r="EQ824" s="55"/>
      <c r="ER824" s="55"/>
      <c r="ES824" s="55"/>
      <c r="ET824" s="55"/>
      <c r="EU824" s="55"/>
      <c r="EV824" s="55"/>
      <c r="EW824" s="56"/>
      <c r="EX824" s="159"/>
      <c r="EY824" s="160"/>
      <c r="EZ824" s="160"/>
      <c r="FA824" s="160"/>
      <c r="FB824" s="160"/>
      <c r="FC824" s="160"/>
      <c r="FD824" s="160"/>
      <c r="FE824" s="160"/>
      <c r="FF824" s="160"/>
      <c r="FG824" s="160"/>
      <c r="FH824" s="160"/>
      <c r="FI824" s="161"/>
      <c r="FV824" s="24" t="str">
        <f>IF(FW824&lt;&gt;"",MAX($FV$3:FV823)+1,"")</f>
        <v/>
      </c>
      <c r="FW824" s="24" t="str">
        <f>IF($B824&lt;&gt;"",LEFT(E824,2),"")</f>
        <v/>
      </c>
      <c r="FX824" s="24" t="str">
        <f t="shared" si="1517"/>
        <v/>
      </c>
      <c r="FY824" s="24" t="str">
        <f t="shared" si="1518"/>
        <v/>
      </c>
      <c r="FZ824" s="24" t="str">
        <f t="shared" si="1519"/>
        <v/>
      </c>
    </row>
    <row r="825" spans="1:182" x14ac:dyDescent="0.25">
      <c r="A825" s="38" t="str">
        <f>IF(AND(A824&lt;&gt;"",I825&lt;&gt;""),A822,"")</f>
        <v/>
      </c>
      <c r="B825" s="38" t="str">
        <f t="shared" ref="B825" si="1522">IF(AND($A825&lt;&gt;"",B822&lt;&gt;""),B822,"")</f>
        <v/>
      </c>
      <c r="C825" s="65" t="s">
        <v>318</v>
      </c>
      <c r="D825" s="33"/>
      <c r="E825" s="44" t="str">
        <f>IF(AND(I825&lt;&gt;"",E822&lt;&gt;""),E822,"")</f>
        <v/>
      </c>
      <c r="F825" s="44" t="str">
        <f>IF(I825&lt;&gt;"",MAX(F822:F824)+1,"")</f>
        <v/>
      </c>
      <c r="G825" s="44" t="str">
        <f>IF(AND(I825&lt;&gt;"",D823&lt;&gt;""),D823,"")</f>
        <v/>
      </c>
      <c r="H825" s="44" t="str">
        <f>IF(AND(I825&lt;&gt;"",D824&lt;&gt;""),D826,"")</f>
        <v/>
      </c>
      <c r="I825" s="31"/>
      <c r="J825" s="33"/>
      <c r="K825" s="38" t="str">
        <f t="shared" si="1516"/>
        <v/>
      </c>
      <c r="L825" s="153"/>
      <c r="M825" s="153"/>
      <c r="N825" s="153"/>
      <c r="O825" s="153"/>
      <c r="P825" s="31"/>
      <c r="Q825" s="54"/>
      <c r="R825" s="55"/>
      <c r="S825" s="55"/>
      <c r="T825" s="55"/>
      <c r="U825" s="55"/>
      <c r="V825" s="55"/>
      <c r="W825" s="55"/>
      <c r="X825" s="55"/>
      <c r="Y825" s="55"/>
      <c r="Z825" s="55"/>
      <c r="AA825" s="55"/>
      <c r="AB825" s="55"/>
      <c r="AC825" s="55"/>
      <c r="AD825" s="55"/>
      <c r="AE825" s="55"/>
      <c r="AF825" s="55"/>
      <c r="AG825" s="55"/>
      <c r="AH825" s="55"/>
      <c r="AI825" s="55"/>
      <c r="AJ825" s="55"/>
      <c r="AK825" s="55"/>
      <c r="AL825" s="55"/>
      <c r="AM825" s="56"/>
      <c r="AN825" s="54"/>
      <c r="AO825" s="55"/>
      <c r="AP825" s="55"/>
      <c r="AQ825" s="55"/>
      <c r="AR825" s="55"/>
      <c r="AS825" s="56"/>
      <c r="AT825" s="54"/>
      <c r="AU825" s="55"/>
      <c r="AV825" s="56"/>
      <c r="AW825" s="54"/>
      <c r="AX825" s="55"/>
      <c r="AY825" s="55"/>
      <c r="AZ825" s="55"/>
      <c r="BA825" s="55"/>
      <c r="BB825" s="55"/>
      <c r="BC825" s="55"/>
      <c r="BD825" s="55"/>
      <c r="BE825" s="55"/>
      <c r="BF825" s="55"/>
      <c r="BG825" s="55"/>
      <c r="BH825" s="56"/>
      <c r="BI825" s="54"/>
      <c r="BJ825" s="55"/>
      <c r="BK825" s="55"/>
      <c r="BL825" s="55"/>
      <c r="BM825" s="55"/>
      <c r="BN825" s="55"/>
      <c r="BO825" s="55"/>
      <c r="BP825" s="55"/>
      <c r="BQ825" s="55"/>
      <c r="BR825" s="55"/>
      <c r="BS825" s="55"/>
      <c r="BT825" s="55"/>
      <c r="BU825" s="56"/>
      <c r="BV825" s="54"/>
      <c r="BW825" s="57"/>
      <c r="BX825" s="57"/>
      <c r="BY825" s="55"/>
      <c r="BZ825" s="55"/>
      <c r="CA825" s="55"/>
      <c r="CB825" s="55"/>
      <c r="CC825" s="55"/>
      <c r="CD825" s="55"/>
      <c r="CE825" s="55"/>
      <c r="CF825" s="55"/>
      <c r="CG825" s="55"/>
      <c r="CH825" s="55"/>
      <c r="CI825" s="55"/>
      <c r="CJ825" s="55"/>
      <c r="CK825" s="55"/>
      <c r="CL825" s="55"/>
      <c r="CM825" s="56"/>
      <c r="CN825" s="58"/>
      <c r="CO825" s="58"/>
      <c r="CP825" s="58"/>
      <c r="CQ825" s="58"/>
      <c r="CR825" s="58"/>
      <c r="CS825" s="58"/>
      <c r="CT825" s="58"/>
      <c r="CU825" s="58"/>
      <c r="CV825" s="58"/>
      <c r="CW825" s="58"/>
      <c r="CX825" s="58"/>
      <c r="CY825" s="58"/>
      <c r="CZ825" s="58"/>
      <c r="DA825" s="58"/>
      <c r="DB825" s="58"/>
      <c r="DC825" s="58"/>
      <c r="DD825" s="58"/>
      <c r="DE825" s="58"/>
      <c r="DF825" s="58"/>
      <c r="DG825" s="58"/>
      <c r="DH825" s="58"/>
      <c r="DI825" s="58"/>
      <c r="DJ825" s="58"/>
      <c r="DK825" s="58"/>
      <c r="DL825" s="56"/>
      <c r="DM825" s="155" t="s">
        <v>42</v>
      </c>
      <c r="DN825" s="55"/>
      <c r="DO825" s="55"/>
      <c r="DP825" s="55"/>
      <c r="DQ825" s="55"/>
      <c r="DR825" s="55"/>
      <c r="DS825" s="55"/>
      <c r="DT825" s="55"/>
      <c r="DU825" s="56"/>
      <c r="DV825" s="91" t="s">
        <v>42</v>
      </c>
      <c r="DW825" s="60"/>
      <c r="DX825" s="60"/>
      <c r="DY825" s="60"/>
      <c r="DZ825" s="60"/>
      <c r="EA825" s="60"/>
      <c r="EB825" s="60"/>
      <c r="EC825" s="60"/>
      <c r="ED825" s="147"/>
      <c r="EE825" s="61"/>
      <c r="EF825" s="91" t="s">
        <v>42</v>
      </c>
      <c r="EG825" s="60"/>
      <c r="EH825" s="60"/>
      <c r="EI825" s="60"/>
      <c r="EJ825" s="60"/>
      <c r="EK825" s="60"/>
      <c r="EL825" s="60"/>
      <c r="EM825" s="60"/>
      <c r="EN825" s="61"/>
      <c r="EO825" s="164" t="s">
        <v>42</v>
      </c>
      <c r="EP825" s="60"/>
      <c r="EQ825" s="60"/>
      <c r="ER825" s="60"/>
      <c r="ES825" s="60"/>
      <c r="ET825" s="60"/>
      <c r="EU825" s="60"/>
      <c r="EV825" s="60"/>
      <c r="EW825" s="61"/>
      <c r="EX825" s="159"/>
      <c r="EY825" s="160"/>
      <c r="EZ825" s="160"/>
      <c r="FA825" s="160"/>
      <c r="FB825" s="160"/>
      <c r="FC825" s="160"/>
      <c r="FD825" s="160"/>
      <c r="FE825" s="160"/>
      <c r="FF825" s="160"/>
      <c r="FG825" s="160"/>
      <c r="FH825" s="160"/>
      <c r="FI825" s="161"/>
      <c r="FV825" s="24" t="str">
        <f>IF(FW825&lt;&gt;"",MAX($FV$3:FV824)+1,"")</f>
        <v/>
      </c>
      <c r="FW825" s="24" t="str">
        <f>IF($B825&lt;&gt;"",LEFT(E825,2),"")</f>
        <v/>
      </c>
      <c r="FX825" s="24" t="str">
        <f t="shared" si="1517"/>
        <v/>
      </c>
      <c r="FY825" s="24" t="str">
        <f t="shared" si="1518"/>
        <v/>
      </c>
      <c r="FZ825" s="24" t="str">
        <f t="shared" si="1519"/>
        <v/>
      </c>
    </row>
    <row r="826" spans="1:182" x14ac:dyDescent="0.25">
      <c r="A826" s="38" t="str">
        <f>IF(AND(A825&lt;&gt;"",I826&lt;&gt;""),A822,"")</f>
        <v/>
      </c>
      <c r="B826" s="38" t="str">
        <f t="shared" ref="B826" si="1523">IF(AND($A826&lt;&gt;"",B822&lt;&gt;""),B822,"")</f>
        <v/>
      </c>
      <c r="C826" s="65" t="s">
        <v>742</v>
      </c>
      <c r="D826" s="42" t="str">
        <f>IF(D824&lt;&gt;"",IF(ISNA(VLOOKUP(D824,EconomyTable,2,FALSE)),"&lt;Unknown&gt;",VLOOKUP(D824,EconomyTable,2,FALSE)),"")</f>
        <v/>
      </c>
      <c r="E826" s="44" t="str">
        <f>IF(AND(I826&lt;&gt;"",E822&lt;&gt;""),E822,"")</f>
        <v/>
      </c>
      <c r="F826" s="44" t="str">
        <f>IF(I826&lt;&gt;"",MAX(F822:F825)+1,"")</f>
        <v/>
      </c>
      <c r="G826" s="44" t="str">
        <f>IF(AND(I826&lt;&gt;"",D823&lt;&gt;""),D823,"")</f>
        <v/>
      </c>
      <c r="H826" s="44" t="str">
        <f>IF(AND(I827&lt;&gt;"",D824&lt;&gt;""),D826,"")</f>
        <v/>
      </c>
      <c r="I826" s="31"/>
      <c r="J826" s="33"/>
      <c r="K826" s="38" t="str">
        <f t="shared" si="1516"/>
        <v/>
      </c>
      <c r="L826" s="153"/>
      <c r="M826" s="153"/>
      <c r="N826" s="153"/>
      <c r="O826" s="153"/>
      <c r="P826" s="31"/>
      <c r="Q826" s="54"/>
      <c r="R826" s="55"/>
      <c r="S826" s="55"/>
      <c r="T826" s="55"/>
      <c r="U826" s="55"/>
      <c r="V826" s="55"/>
      <c r="W826" s="55"/>
      <c r="X826" s="55"/>
      <c r="Y826" s="55"/>
      <c r="Z826" s="55"/>
      <c r="AA826" s="55"/>
      <c r="AB826" s="55"/>
      <c r="AC826" s="55"/>
      <c r="AD826" s="55"/>
      <c r="AE826" s="55"/>
      <c r="AF826" s="55"/>
      <c r="AG826" s="55"/>
      <c r="AH826" s="55"/>
      <c r="AI826" s="55"/>
      <c r="AJ826" s="55"/>
      <c r="AK826" s="55"/>
      <c r="AL826" s="55"/>
      <c r="AM826" s="56"/>
      <c r="AN826" s="54"/>
      <c r="AO826" s="55"/>
      <c r="AP826" s="55"/>
      <c r="AQ826" s="55"/>
      <c r="AR826" s="55"/>
      <c r="AS826" s="56"/>
      <c r="AT826" s="54"/>
      <c r="AU826" s="55"/>
      <c r="AV826" s="56"/>
      <c r="AW826" s="54"/>
      <c r="AX826" s="55"/>
      <c r="AY826" s="55"/>
      <c r="AZ826" s="55"/>
      <c r="BA826" s="55"/>
      <c r="BB826" s="55"/>
      <c r="BC826" s="55"/>
      <c r="BD826" s="55"/>
      <c r="BE826" s="55"/>
      <c r="BF826" s="55"/>
      <c r="BG826" s="55"/>
      <c r="BH826" s="56"/>
      <c r="BI826" s="54"/>
      <c r="BJ826" s="55"/>
      <c r="BK826" s="55"/>
      <c r="BL826" s="55"/>
      <c r="BM826" s="55"/>
      <c r="BN826" s="55"/>
      <c r="BO826" s="55"/>
      <c r="BP826" s="55"/>
      <c r="BQ826" s="55"/>
      <c r="BR826" s="55"/>
      <c r="BS826" s="55"/>
      <c r="BT826" s="55"/>
      <c r="BU826" s="56"/>
      <c r="BV826" s="54"/>
      <c r="BW826" s="57"/>
      <c r="BX826" s="57"/>
      <c r="BY826" s="55"/>
      <c r="BZ826" s="55"/>
      <c r="CA826" s="55"/>
      <c r="CB826" s="55"/>
      <c r="CC826" s="55"/>
      <c r="CD826" s="55"/>
      <c r="CE826" s="55"/>
      <c r="CF826" s="55"/>
      <c r="CG826" s="55"/>
      <c r="CH826" s="55"/>
      <c r="CI826" s="55"/>
      <c r="CJ826" s="55"/>
      <c r="CK826" s="55"/>
      <c r="CL826" s="55"/>
      <c r="CM826" s="58"/>
      <c r="CN826" s="54"/>
      <c r="CO826" s="58"/>
      <c r="CP826" s="58"/>
      <c r="CQ826" s="58"/>
      <c r="CR826" s="58"/>
      <c r="CS826" s="58"/>
      <c r="CT826" s="58"/>
      <c r="CU826" s="58"/>
      <c r="CV826" s="58"/>
      <c r="CW826" s="58"/>
      <c r="CX826" s="58"/>
      <c r="CY826" s="58"/>
      <c r="CZ826" s="58"/>
      <c r="DA826" s="58"/>
      <c r="DB826" s="58"/>
      <c r="DC826" s="58"/>
      <c r="DD826" s="58"/>
      <c r="DE826" s="58"/>
      <c r="DF826" s="58"/>
      <c r="DG826" s="58"/>
      <c r="DH826" s="58"/>
      <c r="DI826" s="58"/>
      <c r="DJ826" s="58"/>
      <c r="DK826" s="58"/>
      <c r="DL826" s="56"/>
      <c r="DM826" s="169" t="s">
        <v>861</v>
      </c>
      <c r="DN826" s="170"/>
      <c r="DO826" s="170"/>
      <c r="DP826" s="170"/>
      <c r="DQ826" s="170"/>
      <c r="DR826" s="170"/>
      <c r="DS826" s="171"/>
      <c r="DT826" s="205">
        <f>SUM(DN822:DU825)</f>
        <v>0</v>
      </c>
      <c r="DU826" s="206"/>
      <c r="DV826" s="169" t="s">
        <v>861</v>
      </c>
      <c r="DW826" s="170"/>
      <c r="DX826" s="170"/>
      <c r="DY826" s="170"/>
      <c r="DZ826" s="170"/>
      <c r="EA826" s="170"/>
      <c r="EB826" s="170"/>
      <c r="EC826" s="171"/>
      <c r="ED826" s="207">
        <f>SUM(DW822:EE825)</f>
        <v>0</v>
      </c>
      <c r="EE826" s="208"/>
      <c r="EF826" s="169" t="s">
        <v>861</v>
      </c>
      <c r="EG826" s="170"/>
      <c r="EH826" s="170"/>
      <c r="EI826" s="170"/>
      <c r="EJ826" s="170"/>
      <c r="EK826" s="170"/>
      <c r="EL826" s="171"/>
      <c r="EM826" s="207">
        <f>SUM(EG822:EN825)</f>
        <v>0</v>
      </c>
      <c r="EN826" s="208"/>
      <c r="EO826" s="170" t="s">
        <v>861</v>
      </c>
      <c r="EP826" s="170"/>
      <c r="EQ826" s="170"/>
      <c r="ER826" s="170"/>
      <c r="ES826" s="170"/>
      <c r="ET826" s="170"/>
      <c r="EU826" s="171"/>
      <c r="EV826" s="207">
        <f>SUM(EP822:EW825)</f>
        <v>0</v>
      </c>
      <c r="EW826" s="208"/>
      <c r="EX826" s="159"/>
      <c r="EY826" s="160"/>
      <c r="EZ826" s="160"/>
      <c r="FA826" s="160"/>
      <c r="FB826" s="160"/>
      <c r="FC826" s="160"/>
      <c r="FD826" s="160"/>
      <c r="FE826" s="160"/>
      <c r="FF826" s="160"/>
      <c r="FG826" s="160"/>
      <c r="FH826" s="160"/>
      <c r="FI826" s="161"/>
      <c r="FV826" s="24" t="str">
        <f>IF(FW826&lt;&gt;"",MAX($FV$3:FV825)+1,"")</f>
        <v/>
      </c>
      <c r="FW826" s="24" t="str">
        <f>IF($B826&lt;&gt;"",E826,"")</f>
        <v/>
      </c>
      <c r="FX826" s="24" t="str">
        <f t="shared" si="1517"/>
        <v/>
      </c>
      <c r="FY826" s="24" t="str">
        <f t="shared" si="1518"/>
        <v/>
      </c>
      <c r="FZ826" s="24" t="str">
        <f t="shared" si="1519"/>
        <v/>
      </c>
    </row>
    <row r="827" spans="1:182" x14ac:dyDescent="0.25">
      <c r="A827" s="38" t="str">
        <f>IF(AND(A826&lt;&gt;"",I827&lt;&gt;""),A822,"")</f>
        <v/>
      </c>
      <c r="B827" s="38" t="str">
        <f t="shared" ref="B827" si="1524">IF(AND($A827&lt;&gt;"",B822&lt;&gt;""),B822,"")</f>
        <v/>
      </c>
      <c r="C827" s="65" t="s">
        <v>741</v>
      </c>
      <c r="D827" s="43" t="str">
        <f>IF(D825&lt;&gt;"",IF(ISNA(VLOOKUP(D825,EconomyTypeTable,2,FALSE)),"&lt;Unknown&gt;",VLOOKUP(D825,EconomyTypeTable,2,FALSE)),"")</f>
        <v/>
      </c>
      <c r="E827" s="44" t="str">
        <f>IF(AND(I827&lt;&gt;"",E822&lt;&gt;""),E822,"")</f>
        <v/>
      </c>
      <c r="F827" s="44" t="str">
        <f>IF(I827&lt;&gt;"",MAX(F822:F826)+1,"")</f>
        <v/>
      </c>
      <c r="G827" s="44" t="str">
        <f>IF(AND(I826&lt;&gt;"",D823&lt;&gt;""),D823,"")</f>
        <v/>
      </c>
      <c r="H827" s="44" t="str">
        <f>IF(AND(I827&lt;&gt;"",D824&lt;&gt;""),D826,"")</f>
        <v/>
      </c>
      <c r="I827" s="31"/>
      <c r="J827" s="33"/>
      <c r="K827" s="38" t="str">
        <f t="shared" si="1516"/>
        <v/>
      </c>
      <c r="L827" s="153"/>
      <c r="M827" s="153"/>
      <c r="N827" s="153"/>
      <c r="O827" s="153"/>
      <c r="P827" s="31"/>
      <c r="Q827" s="59"/>
      <c r="R827" s="60"/>
      <c r="S827" s="60"/>
      <c r="T827" s="60"/>
      <c r="U827" s="60"/>
      <c r="V827" s="60"/>
      <c r="W827" s="60"/>
      <c r="X827" s="60"/>
      <c r="Y827" s="60"/>
      <c r="Z827" s="60"/>
      <c r="AA827" s="60"/>
      <c r="AB827" s="60"/>
      <c r="AC827" s="60"/>
      <c r="AD827" s="60"/>
      <c r="AE827" s="60"/>
      <c r="AF827" s="60"/>
      <c r="AG827" s="60"/>
      <c r="AH827" s="60"/>
      <c r="AI827" s="60"/>
      <c r="AJ827" s="60"/>
      <c r="AK827" s="60"/>
      <c r="AL827" s="60"/>
      <c r="AM827" s="61"/>
      <c r="AN827" s="59"/>
      <c r="AO827" s="60"/>
      <c r="AP827" s="60"/>
      <c r="AQ827" s="60"/>
      <c r="AR827" s="60"/>
      <c r="AS827" s="61"/>
      <c r="AT827" s="59"/>
      <c r="AU827" s="60"/>
      <c r="AV827" s="61"/>
      <c r="AW827" s="59"/>
      <c r="AX827" s="60"/>
      <c r="AY827" s="60"/>
      <c r="AZ827" s="60"/>
      <c r="BA827" s="60"/>
      <c r="BB827" s="60"/>
      <c r="BC827" s="60"/>
      <c r="BD827" s="60"/>
      <c r="BE827" s="60"/>
      <c r="BF827" s="60"/>
      <c r="BG827" s="60"/>
      <c r="BH827" s="61"/>
      <c r="BI827" s="59"/>
      <c r="BJ827" s="60"/>
      <c r="BK827" s="60"/>
      <c r="BL827" s="60"/>
      <c r="BM827" s="60"/>
      <c r="BN827" s="60"/>
      <c r="BO827" s="60"/>
      <c r="BP827" s="60"/>
      <c r="BQ827" s="60"/>
      <c r="BR827" s="60"/>
      <c r="BS827" s="60"/>
      <c r="BT827" s="60"/>
      <c r="BU827" s="61"/>
      <c r="BV827" s="59"/>
      <c r="BW827" s="62"/>
      <c r="BX827" s="62"/>
      <c r="BY827" s="60"/>
      <c r="BZ827" s="60"/>
      <c r="CA827" s="60"/>
      <c r="CB827" s="60"/>
      <c r="CC827" s="60"/>
      <c r="CD827" s="60"/>
      <c r="CE827" s="60"/>
      <c r="CF827" s="60"/>
      <c r="CG827" s="60"/>
      <c r="CH827" s="60"/>
      <c r="CI827" s="60"/>
      <c r="CJ827" s="60"/>
      <c r="CK827" s="60"/>
      <c r="CL827" s="60"/>
      <c r="CM827" s="61"/>
      <c r="CN827" s="58"/>
      <c r="CO827" s="58"/>
      <c r="CP827" s="58"/>
      <c r="CQ827" s="58"/>
      <c r="CR827" s="58"/>
      <c r="CS827" s="58"/>
      <c r="CT827" s="58"/>
      <c r="CU827" s="58"/>
      <c r="CV827" s="58"/>
      <c r="CW827" s="58"/>
      <c r="CX827" s="58"/>
      <c r="CY827" s="58"/>
      <c r="CZ827" s="58"/>
      <c r="DA827" s="58"/>
      <c r="DB827" s="58"/>
      <c r="DC827" s="58"/>
      <c r="DD827" s="58"/>
      <c r="DE827" s="58"/>
      <c r="DF827" s="58"/>
      <c r="DG827" s="58"/>
      <c r="DH827" s="58"/>
      <c r="DI827" s="58"/>
      <c r="DJ827" s="58"/>
      <c r="DK827" s="58"/>
      <c r="DL827" s="56"/>
      <c r="DM827" s="170" t="s">
        <v>823</v>
      </c>
      <c r="DN827" s="170"/>
      <c r="DO827" s="170"/>
      <c r="DP827" s="170"/>
      <c r="DQ827" s="170"/>
      <c r="DR827" s="170"/>
      <c r="DS827" s="171"/>
      <c r="DT827" s="172"/>
      <c r="DU827" s="186"/>
      <c r="DV827" s="209"/>
      <c r="DW827" s="190"/>
      <c r="DX827" s="190"/>
      <c r="DY827" s="190"/>
      <c r="DZ827" s="190"/>
      <c r="EA827" s="190"/>
      <c r="EB827" s="190"/>
      <c r="EC827" s="190"/>
      <c r="ED827" s="190"/>
      <c r="EE827" s="190"/>
      <c r="EF827" s="190"/>
      <c r="EG827" s="190"/>
      <c r="EH827" s="190"/>
      <c r="EI827" s="190"/>
      <c r="EJ827" s="190"/>
      <c r="EK827" s="190"/>
      <c r="EL827" s="190"/>
      <c r="EM827" s="190"/>
      <c r="EN827" s="190"/>
      <c r="EO827" s="190"/>
      <c r="EP827" s="190"/>
      <c r="EQ827" s="190"/>
      <c r="ER827" s="190"/>
      <c r="ES827" s="190"/>
      <c r="ET827" s="190"/>
      <c r="EU827" s="190"/>
      <c r="EV827" s="190"/>
      <c r="EW827" s="210"/>
      <c r="EX827" s="159"/>
      <c r="EY827" s="160"/>
      <c r="EZ827" s="160"/>
      <c r="FA827" s="160"/>
      <c r="FB827" s="160"/>
      <c r="FC827" s="160"/>
      <c r="FD827" s="160"/>
      <c r="FE827" s="160"/>
      <c r="FF827" s="160"/>
      <c r="FG827" s="160"/>
      <c r="FH827" s="160"/>
      <c r="FI827" s="161"/>
    </row>
    <row r="828" spans="1:182" ht="15.75" thickBot="1" x14ac:dyDescent="0.3">
      <c r="A828" s="39">
        <f>IF(A822&lt;&gt;"",A822,"")</f>
        <v>118</v>
      </c>
      <c r="B828" s="39" t="str">
        <f>IF(AND($A828&lt;&gt;"",B822&lt;&gt;""),B822,"")</f>
        <v/>
      </c>
      <c r="C828" s="67" t="s">
        <v>315</v>
      </c>
      <c r="D828" s="36"/>
      <c r="E828" s="148"/>
      <c r="F828" s="149"/>
      <c r="G828" s="149"/>
      <c r="H828" s="149"/>
      <c r="I828" s="149"/>
      <c r="J828" s="149"/>
      <c r="K828" s="149"/>
      <c r="L828" s="149"/>
      <c r="M828" s="149"/>
      <c r="N828" s="149"/>
      <c r="O828" s="150"/>
      <c r="P828" s="46" t="str">
        <f>IF(COUNTA(Q828:AM828)-COUNTBLANK(Q828:AM828)&gt;0,COUNTA(Q828:AM828)-COUNTBLANK(Q828:AM828)&amp;" Deposit types","")</f>
        <v/>
      </c>
      <c r="Q828" s="47" t="str">
        <f>IF(COUNTA(Q822:Q827)&gt;0,COUNTA(Q822:Q827),"")</f>
        <v/>
      </c>
      <c r="R828" s="48" t="str">
        <f t="shared" ref="R828:BK828" si="1525">IF(COUNTA(R822:R827)&gt;0,COUNTA(R822:R827),"")</f>
        <v/>
      </c>
      <c r="S828" s="48" t="str">
        <f t="shared" si="1525"/>
        <v/>
      </c>
      <c r="T828" s="48" t="str">
        <f t="shared" si="1525"/>
        <v/>
      </c>
      <c r="U828" s="48" t="str">
        <f t="shared" si="1525"/>
        <v/>
      </c>
      <c r="V828" s="48" t="str">
        <f t="shared" si="1525"/>
        <v/>
      </c>
      <c r="W828" s="48" t="str">
        <f t="shared" si="1525"/>
        <v/>
      </c>
      <c r="X828" s="48" t="str">
        <f t="shared" si="1525"/>
        <v/>
      </c>
      <c r="Y828" s="48" t="str">
        <f t="shared" si="1525"/>
        <v/>
      </c>
      <c r="Z828" s="48" t="str">
        <f t="shared" si="1525"/>
        <v/>
      </c>
      <c r="AA828" s="48" t="str">
        <f t="shared" si="1525"/>
        <v/>
      </c>
      <c r="AB828" s="48" t="str">
        <f>IF(COUNTA(AB822:AB827)&gt;0,COUNTA(AB822:AB827),"")</f>
        <v/>
      </c>
      <c r="AC828" s="48" t="str">
        <f t="shared" ref="AC828:BV828" si="1526">IF(COUNTA(AC822:AC827)&gt;0,COUNTA(AC822:AC827),"")</f>
        <v/>
      </c>
      <c r="AD828" s="48" t="str">
        <f t="shared" si="1526"/>
        <v/>
      </c>
      <c r="AE828" s="48" t="str">
        <f t="shared" si="1526"/>
        <v/>
      </c>
      <c r="AF828" s="48" t="str">
        <f t="shared" si="1526"/>
        <v/>
      </c>
      <c r="AG828" s="48" t="str">
        <f t="shared" si="1526"/>
        <v/>
      </c>
      <c r="AH828" s="48" t="str">
        <f t="shared" si="1526"/>
        <v/>
      </c>
      <c r="AI828" s="48" t="str">
        <f t="shared" si="1526"/>
        <v/>
      </c>
      <c r="AJ828" s="48" t="str">
        <f t="shared" si="1526"/>
        <v/>
      </c>
      <c r="AK828" s="48" t="str">
        <f t="shared" si="1526"/>
        <v/>
      </c>
      <c r="AL828" s="48" t="str">
        <f t="shared" si="1526"/>
        <v/>
      </c>
      <c r="AM828" s="49" t="str">
        <f t="shared" si="1526"/>
        <v/>
      </c>
      <c r="AN828" s="47" t="str">
        <f t="shared" si="1526"/>
        <v/>
      </c>
      <c r="AO828" s="48" t="str">
        <f t="shared" si="1526"/>
        <v/>
      </c>
      <c r="AP828" s="48" t="str">
        <f t="shared" si="1526"/>
        <v/>
      </c>
      <c r="AQ828" s="48" t="str">
        <f t="shared" si="1526"/>
        <v/>
      </c>
      <c r="AR828" s="48" t="str">
        <f t="shared" si="1526"/>
        <v/>
      </c>
      <c r="AS828" s="49" t="str">
        <f t="shared" si="1526"/>
        <v/>
      </c>
      <c r="AT828" s="47" t="str">
        <f t="shared" si="1526"/>
        <v/>
      </c>
      <c r="AU828" s="48" t="str">
        <f t="shared" si="1526"/>
        <v/>
      </c>
      <c r="AV828" s="49" t="str">
        <f t="shared" si="1526"/>
        <v/>
      </c>
      <c r="AW828" s="47" t="str">
        <f t="shared" si="1526"/>
        <v/>
      </c>
      <c r="AX828" s="48" t="str">
        <f t="shared" si="1526"/>
        <v/>
      </c>
      <c r="AY828" s="48" t="str">
        <f t="shared" si="1526"/>
        <v/>
      </c>
      <c r="AZ828" s="48" t="str">
        <f t="shared" si="1526"/>
        <v/>
      </c>
      <c r="BA828" s="48" t="str">
        <f t="shared" si="1526"/>
        <v/>
      </c>
      <c r="BB828" s="48" t="str">
        <f t="shared" si="1526"/>
        <v/>
      </c>
      <c r="BC828" s="48" t="str">
        <f t="shared" si="1526"/>
        <v/>
      </c>
      <c r="BD828" s="48" t="str">
        <f t="shared" si="1526"/>
        <v/>
      </c>
      <c r="BE828" s="48" t="str">
        <f t="shared" si="1526"/>
        <v/>
      </c>
      <c r="BF828" s="48" t="str">
        <f t="shared" si="1526"/>
        <v/>
      </c>
      <c r="BG828" s="48" t="str">
        <f t="shared" si="1526"/>
        <v/>
      </c>
      <c r="BH828" s="49" t="str">
        <f t="shared" si="1526"/>
        <v/>
      </c>
      <c r="BI828" s="47" t="str">
        <f t="shared" si="1526"/>
        <v/>
      </c>
      <c r="BJ828" s="48" t="str">
        <f t="shared" si="1526"/>
        <v/>
      </c>
      <c r="BK828" s="48" t="str">
        <f t="shared" si="1526"/>
        <v/>
      </c>
      <c r="BL828" s="48"/>
      <c r="BM828" s="48" t="str">
        <f t="shared" ref="BM828:BU828" si="1527">IF(COUNTA(BM822:BM827)&gt;0,COUNTA(BM822:BM827),"")</f>
        <v/>
      </c>
      <c r="BN828" s="48" t="str">
        <f t="shared" si="1527"/>
        <v/>
      </c>
      <c r="BO828" s="48" t="str">
        <f t="shared" si="1527"/>
        <v/>
      </c>
      <c r="BP828" s="48" t="str">
        <f t="shared" si="1527"/>
        <v/>
      </c>
      <c r="BQ828" s="48" t="str">
        <f t="shared" si="1527"/>
        <v/>
      </c>
      <c r="BR828" s="48" t="str">
        <f t="shared" si="1527"/>
        <v/>
      </c>
      <c r="BS828" s="48" t="str">
        <f t="shared" si="1527"/>
        <v/>
      </c>
      <c r="BT828" s="48" t="str">
        <f t="shared" si="1527"/>
        <v/>
      </c>
      <c r="BU828" s="49" t="str">
        <f t="shared" si="1527"/>
        <v/>
      </c>
      <c r="BV828" s="47" t="str">
        <f>IF(COUNTA(BV822:BV827)&gt;0,COUNTA(BV822:BV827),"")</f>
        <v/>
      </c>
      <c r="BW828" s="48" t="str">
        <f t="shared" ref="BW828:DL828" si="1528">IF(COUNTA(BW822:BW827)&gt;0,COUNTA(BW822:BW827),"")</f>
        <v/>
      </c>
      <c r="BX828" s="48" t="str">
        <f t="shared" si="1528"/>
        <v/>
      </c>
      <c r="BY828" s="48" t="str">
        <f t="shared" si="1528"/>
        <v/>
      </c>
      <c r="BZ828" s="48" t="str">
        <f t="shared" si="1528"/>
        <v/>
      </c>
      <c r="CA828" s="48" t="str">
        <f t="shared" si="1528"/>
        <v/>
      </c>
      <c r="CB828" s="48" t="str">
        <f t="shared" si="1528"/>
        <v/>
      </c>
      <c r="CC828" s="48" t="str">
        <f t="shared" si="1528"/>
        <v/>
      </c>
      <c r="CD828" s="48" t="str">
        <f t="shared" si="1528"/>
        <v/>
      </c>
      <c r="CE828" s="48" t="str">
        <f t="shared" si="1528"/>
        <v/>
      </c>
      <c r="CF828" s="48" t="str">
        <f t="shared" si="1528"/>
        <v/>
      </c>
      <c r="CG828" s="48" t="str">
        <f t="shared" si="1528"/>
        <v/>
      </c>
      <c r="CH828" s="48" t="str">
        <f t="shared" si="1528"/>
        <v/>
      </c>
      <c r="CI828" s="48" t="str">
        <f t="shared" si="1528"/>
        <v/>
      </c>
      <c r="CJ828" s="48" t="str">
        <f t="shared" si="1528"/>
        <v/>
      </c>
      <c r="CK828" s="48" t="str">
        <f t="shared" si="1528"/>
        <v/>
      </c>
      <c r="CL828" s="48" t="str">
        <f t="shared" si="1528"/>
        <v/>
      </c>
      <c r="CM828" s="49" t="str">
        <f t="shared" si="1528"/>
        <v/>
      </c>
      <c r="CN828" s="47" t="str">
        <f t="shared" si="1528"/>
        <v/>
      </c>
      <c r="CO828" s="48" t="str">
        <f t="shared" si="1528"/>
        <v/>
      </c>
      <c r="CP828" s="48" t="str">
        <f t="shared" si="1528"/>
        <v/>
      </c>
      <c r="CQ828" s="48" t="str">
        <f t="shared" si="1528"/>
        <v/>
      </c>
      <c r="CR828" s="48" t="str">
        <f t="shared" si="1528"/>
        <v/>
      </c>
      <c r="CS828" s="48" t="str">
        <f t="shared" si="1528"/>
        <v/>
      </c>
      <c r="CT828" s="48" t="str">
        <f t="shared" si="1528"/>
        <v/>
      </c>
      <c r="CU828" s="48" t="str">
        <f t="shared" si="1528"/>
        <v/>
      </c>
      <c r="CV828" s="48" t="str">
        <f t="shared" si="1528"/>
        <v/>
      </c>
      <c r="CW828" s="48" t="str">
        <f t="shared" si="1528"/>
        <v/>
      </c>
      <c r="CX828" s="48" t="str">
        <f t="shared" si="1528"/>
        <v/>
      </c>
      <c r="CY828" s="48" t="str">
        <f t="shared" si="1528"/>
        <v/>
      </c>
      <c r="CZ828" s="48" t="str">
        <f t="shared" si="1528"/>
        <v/>
      </c>
      <c r="DA828" s="48" t="str">
        <f t="shared" si="1528"/>
        <v/>
      </c>
      <c r="DB828" s="48" t="str">
        <f t="shared" si="1528"/>
        <v/>
      </c>
      <c r="DC828" s="48" t="str">
        <f t="shared" si="1528"/>
        <v/>
      </c>
      <c r="DD828" s="48" t="str">
        <f t="shared" si="1528"/>
        <v/>
      </c>
      <c r="DE828" s="48" t="str">
        <f t="shared" si="1528"/>
        <v/>
      </c>
      <c r="DF828" s="48" t="str">
        <f t="shared" si="1528"/>
        <v/>
      </c>
      <c r="DG828" s="48" t="str">
        <f t="shared" si="1528"/>
        <v/>
      </c>
      <c r="DH828" s="48" t="str">
        <f t="shared" si="1528"/>
        <v/>
      </c>
      <c r="DI828" s="48" t="str">
        <f t="shared" si="1528"/>
        <v/>
      </c>
      <c r="DJ828" s="48" t="str">
        <f t="shared" si="1528"/>
        <v/>
      </c>
      <c r="DK828" s="48" t="str">
        <f t="shared" si="1528"/>
        <v/>
      </c>
      <c r="DL828" s="49" t="str">
        <f t="shared" si="1528"/>
        <v/>
      </c>
      <c r="DM828" s="170" t="s">
        <v>822</v>
      </c>
      <c r="DN828" s="170"/>
      <c r="DO828" s="170"/>
      <c r="DP828" s="170"/>
      <c r="DQ828" s="170"/>
      <c r="DR828" s="170"/>
      <c r="DS828" s="171"/>
      <c r="DT828" s="187"/>
      <c r="DU828" s="172"/>
      <c r="DV828" s="211"/>
      <c r="DW828" s="212"/>
      <c r="DX828" s="212"/>
      <c r="DY828" s="212"/>
      <c r="DZ828" s="212"/>
      <c r="EA828" s="212"/>
      <c r="EB828" s="212"/>
      <c r="EC828" s="212"/>
      <c r="ED828" s="212"/>
      <c r="EE828" s="212"/>
      <c r="EF828" s="212"/>
      <c r="EG828" s="212"/>
      <c r="EH828" s="212"/>
      <c r="EI828" s="212"/>
      <c r="EJ828" s="212"/>
      <c r="EK828" s="212"/>
      <c r="EL828" s="212"/>
      <c r="EM828" s="212"/>
      <c r="EN828" s="212"/>
      <c r="EO828" s="212"/>
      <c r="EP828" s="212"/>
      <c r="EQ828" s="212"/>
      <c r="ER828" s="212"/>
      <c r="ES828" s="212"/>
      <c r="ET828" s="212"/>
      <c r="EU828" s="212"/>
      <c r="EV828" s="212"/>
      <c r="EW828" s="213"/>
      <c r="EX828" s="151"/>
      <c r="EY828" s="149"/>
      <c r="EZ828" s="149"/>
      <c r="FA828" s="149"/>
      <c r="FB828" s="149"/>
      <c r="FC828" s="149"/>
      <c r="FD828" s="149"/>
      <c r="FE828" s="149"/>
      <c r="FF828" s="149"/>
      <c r="FG828" s="149"/>
      <c r="FH828" s="149"/>
      <c r="FI828" s="152"/>
    </row>
    <row r="829" spans="1:182" x14ac:dyDescent="0.25">
      <c r="A829" s="40">
        <f>A822+1</f>
        <v>119</v>
      </c>
      <c r="B829" s="29"/>
      <c r="C829" s="65" t="s">
        <v>531</v>
      </c>
      <c r="D829" s="41" t="str">
        <f>IF(MAX(F829:F834)&gt;0,MAX(F829:F834),"")</f>
        <v/>
      </c>
      <c r="E829" s="30"/>
      <c r="F829" s="45" t="str">
        <f>IF(I829&lt;&gt;"",1,"")</f>
        <v/>
      </c>
      <c r="G829" s="45" t="str">
        <f>IF(AND(I829&lt;&gt;"",D830&lt;&gt;""),D830,"")</f>
        <v/>
      </c>
      <c r="H829" s="45" t="str">
        <f>IF(AND(I829&lt;&gt;"",D831&lt;&gt;""),D833,"")</f>
        <v/>
      </c>
      <c r="I829" s="29"/>
      <c r="J829" s="146"/>
      <c r="K829" s="40" t="str">
        <f t="shared" ref="K829:K834" si="1529">IF(J829&lt;&gt;"",IF(ISNA(VLOOKUP(J829,PlanetTypeTable,2,FALSE)),"&lt;Unknown&gt;",VLOOKUP(J829,PlanetTypeTable,2,FALSE)),"")</f>
        <v/>
      </c>
      <c r="L829" s="34"/>
      <c r="M829" s="34"/>
      <c r="N829" s="34"/>
      <c r="O829" s="34"/>
      <c r="P829" s="29"/>
      <c r="Q829" s="50"/>
      <c r="R829" s="30"/>
      <c r="S829" s="30"/>
      <c r="T829" s="30"/>
      <c r="U829" s="30"/>
      <c r="V829" s="30"/>
      <c r="W829" s="30"/>
      <c r="X829" s="30"/>
      <c r="Y829" s="30"/>
      <c r="Z829" s="30"/>
      <c r="AA829" s="30"/>
      <c r="AB829" s="30"/>
      <c r="AC829" s="30"/>
      <c r="AD829" s="30"/>
      <c r="AE829" s="30"/>
      <c r="AF829" s="30"/>
      <c r="AG829" s="30"/>
      <c r="AH829" s="30"/>
      <c r="AI829" s="30"/>
      <c r="AJ829" s="30"/>
      <c r="AK829" s="30"/>
      <c r="AL829" s="30"/>
      <c r="AM829" s="51"/>
      <c r="AN829" s="50"/>
      <c r="AO829" s="30"/>
      <c r="AP829" s="30"/>
      <c r="AQ829" s="30"/>
      <c r="AR829" s="30"/>
      <c r="AS829" s="51"/>
      <c r="AT829" s="50"/>
      <c r="AU829" s="30"/>
      <c r="AV829" s="51"/>
      <c r="AW829" s="50"/>
      <c r="AX829" s="30"/>
      <c r="AY829" s="30"/>
      <c r="AZ829" s="30"/>
      <c r="BA829" s="30"/>
      <c r="BB829" s="30"/>
      <c r="BC829" s="30"/>
      <c r="BD829" s="30"/>
      <c r="BE829" s="30"/>
      <c r="BF829" s="30"/>
      <c r="BG829" s="30"/>
      <c r="BH829" s="51"/>
      <c r="BI829" s="50"/>
      <c r="BJ829" s="30"/>
      <c r="BK829" s="30"/>
      <c r="BL829" s="30"/>
      <c r="BM829" s="30"/>
      <c r="BN829" s="30"/>
      <c r="BO829" s="30"/>
      <c r="BP829" s="30"/>
      <c r="BQ829" s="30"/>
      <c r="BR829" s="30"/>
      <c r="BS829" s="30"/>
      <c r="BT829" s="30"/>
      <c r="BU829" s="51"/>
      <c r="BV829" s="50"/>
      <c r="BW829" s="52"/>
      <c r="BX829" s="52"/>
      <c r="BY829" s="30"/>
      <c r="BZ829" s="30"/>
      <c r="CA829" s="30"/>
      <c r="CB829" s="30"/>
      <c r="CC829" s="30"/>
      <c r="CD829" s="30"/>
      <c r="CE829" s="30"/>
      <c r="CF829" s="30"/>
      <c r="CG829" s="30"/>
      <c r="CH829" s="30"/>
      <c r="CI829" s="30"/>
      <c r="CJ829" s="30"/>
      <c r="CK829" s="30"/>
      <c r="CL829" s="30"/>
      <c r="CM829" s="51"/>
      <c r="CN829" s="53"/>
      <c r="CO829" s="53"/>
      <c r="CP829" s="53"/>
      <c r="CQ829" s="53"/>
      <c r="CR829" s="53"/>
      <c r="CS829" s="53"/>
      <c r="CT829" s="53"/>
      <c r="CU829" s="53"/>
      <c r="CV829" s="53"/>
      <c r="CW829" s="53"/>
      <c r="CX829" s="53"/>
      <c r="CY829" s="53"/>
      <c r="CZ829" s="53"/>
      <c r="DA829" s="53"/>
      <c r="DB829" s="53"/>
      <c r="DC829" s="53"/>
      <c r="DD829" s="53"/>
      <c r="DE829" s="53"/>
      <c r="DF829" s="53"/>
      <c r="DG829" s="53"/>
      <c r="DH829" s="53"/>
      <c r="DI829" s="53"/>
      <c r="DJ829" s="53"/>
      <c r="DK829" s="53"/>
      <c r="DL829" s="51"/>
      <c r="DM829" s="162" t="s">
        <v>249</v>
      </c>
      <c r="DN829" s="30"/>
      <c r="DO829" s="30"/>
      <c r="DP829" s="30"/>
      <c r="DQ829" s="30"/>
      <c r="DR829" s="30"/>
      <c r="DS829" s="30"/>
      <c r="DT829" s="30"/>
      <c r="DU829" s="51"/>
      <c r="DV829" s="163" t="s">
        <v>249</v>
      </c>
      <c r="DW829" s="30"/>
      <c r="DX829" s="30"/>
      <c r="DY829" s="30"/>
      <c r="DZ829" s="30"/>
      <c r="EA829" s="30"/>
      <c r="EB829" s="30"/>
      <c r="EC829" s="30"/>
      <c r="ED829" s="53"/>
      <c r="EE829" s="51"/>
      <c r="EF829" s="163" t="s">
        <v>249</v>
      </c>
      <c r="EG829" s="30"/>
      <c r="EH829" s="30"/>
      <c r="EI829" s="63"/>
      <c r="EJ829" s="30"/>
      <c r="EK829" s="30"/>
      <c r="EL829" s="30"/>
      <c r="EM829" s="30"/>
      <c r="EN829" s="51"/>
      <c r="EO829" s="163" t="s">
        <v>249</v>
      </c>
      <c r="EP829" s="30"/>
      <c r="EQ829" s="30"/>
      <c r="ER829" s="30"/>
      <c r="ES829" s="30"/>
      <c r="ET829" s="30"/>
      <c r="EU829" s="30"/>
      <c r="EV829" s="30"/>
      <c r="EW829" s="51"/>
      <c r="EX829" s="156"/>
      <c r="EY829" s="157"/>
      <c r="EZ829" s="157"/>
      <c r="FA829" s="157"/>
      <c r="FB829" s="157"/>
      <c r="FC829" s="157"/>
      <c r="FD829" s="157"/>
      <c r="FE829" s="157"/>
      <c r="FF829" s="157"/>
      <c r="FG829" s="157"/>
      <c r="FH829" s="157"/>
      <c r="FI829" s="158"/>
      <c r="FR829" s="25" t="str">
        <f>IF(FS829&lt;&gt;"",MAX(FR$3:FR828)+1,"")</f>
        <v/>
      </c>
      <c r="FS829" s="25" t="str">
        <f>IF(B829&lt;&gt;"",B829,"")</f>
        <v/>
      </c>
      <c r="FT829" s="25" t="str">
        <f>IF(D830&lt;&gt;"",D830,"")</f>
        <v/>
      </c>
      <c r="FV829" s="24" t="str">
        <f>IF(FW829&lt;&gt;"",MAX($FV$3:FV828)+1,"")</f>
        <v/>
      </c>
      <c r="FW829" s="24" t="str">
        <f>IF($B829&lt;&gt;"",LEFT(E829,2),"")</f>
        <v/>
      </c>
      <c r="FX829" s="24" t="str">
        <f t="shared" ref="FX829:FX833" si="1530">IF($B829&lt;&gt;"",I829,"")</f>
        <v/>
      </c>
      <c r="FY829" s="24" t="str">
        <f t="shared" ref="FY829:FY833" si="1531">IF($B829&lt;&gt;"",J829,"")</f>
        <v/>
      </c>
      <c r="FZ829" s="24" t="str">
        <f t="shared" ref="FZ829:FZ833" si="1532">IF($B829&lt;&gt;"",K829,"")</f>
        <v/>
      </c>
    </row>
    <row r="830" spans="1:182" x14ac:dyDescent="0.25">
      <c r="A830" s="38" t="str">
        <f>IF(AND(A829&lt;&gt;"",I830&lt;&gt;""),A829,"")</f>
        <v/>
      </c>
      <c r="B830" s="37" t="str">
        <f t="shared" ref="B830" si="1533">IF(AND($A830&lt;&gt;"",B829&lt;&gt;""),B829,"")</f>
        <v/>
      </c>
      <c r="C830" s="66" t="s">
        <v>72</v>
      </c>
      <c r="D830" s="32"/>
      <c r="E830" s="44" t="str">
        <f>IF(AND(I830&lt;&gt;"",E829&lt;&gt;""),E829,"")</f>
        <v/>
      </c>
      <c r="F830" s="44" t="str">
        <f>IF(I830&lt;&gt;"",MAX(F829:F829)+1,"")</f>
        <v/>
      </c>
      <c r="G830" s="44" t="str">
        <f>IF(AND(I830&lt;&gt;"",D830&lt;&gt;""),D830,"")</f>
        <v/>
      </c>
      <c r="H830" s="44" t="str">
        <f>IF(AND(I830&lt;&gt;"",D831&lt;&gt;""),D833,"")</f>
        <v/>
      </c>
      <c r="I830" s="31"/>
      <c r="J830" s="33"/>
      <c r="K830" s="38" t="str">
        <f t="shared" si="1529"/>
        <v/>
      </c>
      <c r="L830" s="153"/>
      <c r="M830" s="153"/>
      <c r="N830" s="153"/>
      <c r="O830" s="153"/>
      <c r="P830" s="31"/>
      <c r="Q830" s="54"/>
      <c r="R830" s="55"/>
      <c r="S830" s="55"/>
      <c r="T830" s="55"/>
      <c r="U830" s="55"/>
      <c r="V830" s="55"/>
      <c r="W830" s="55"/>
      <c r="X830" s="55"/>
      <c r="Y830" s="55"/>
      <c r="Z830" s="55"/>
      <c r="AA830" s="55"/>
      <c r="AB830" s="55"/>
      <c r="AC830" s="55"/>
      <c r="AD830" s="55"/>
      <c r="AE830" s="55"/>
      <c r="AF830" s="55"/>
      <c r="AG830" s="55"/>
      <c r="AH830" s="55"/>
      <c r="AI830" s="55"/>
      <c r="AJ830" s="55"/>
      <c r="AK830" s="55"/>
      <c r="AL830" s="55"/>
      <c r="AM830" s="56"/>
      <c r="AN830" s="54"/>
      <c r="AO830" s="55"/>
      <c r="AP830" s="55"/>
      <c r="AQ830" s="55"/>
      <c r="AR830" s="55"/>
      <c r="AS830" s="56"/>
      <c r="AT830" s="54"/>
      <c r="AU830" s="55"/>
      <c r="AV830" s="56"/>
      <c r="AW830" s="54"/>
      <c r="AX830" s="55"/>
      <c r="AY830" s="55"/>
      <c r="AZ830" s="55"/>
      <c r="BA830" s="55"/>
      <c r="BB830" s="55"/>
      <c r="BC830" s="55"/>
      <c r="BD830" s="55"/>
      <c r="BE830" s="55"/>
      <c r="BF830" s="55"/>
      <c r="BG830" s="55"/>
      <c r="BH830" s="56"/>
      <c r="BI830" s="54"/>
      <c r="BJ830" s="55"/>
      <c r="BK830" s="55"/>
      <c r="BL830" s="55"/>
      <c r="BM830" s="55"/>
      <c r="BN830" s="55"/>
      <c r="BO830" s="55"/>
      <c r="BP830" s="55"/>
      <c r="BQ830" s="55"/>
      <c r="BR830" s="55"/>
      <c r="BS830" s="55"/>
      <c r="BT830" s="55"/>
      <c r="BU830" s="56"/>
      <c r="BV830" s="54"/>
      <c r="BW830" s="57"/>
      <c r="BX830" s="57"/>
      <c r="BY830" s="55"/>
      <c r="BZ830" s="55"/>
      <c r="CA830" s="55"/>
      <c r="CB830" s="55"/>
      <c r="CC830" s="55"/>
      <c r="CD830" s="55"/>
      <c r="CE830" s="55"/>
      <c r="CF830" s="55"/>
      <c r="CG830" s="55"/>
      <c r="CH830" s="55"/>
      <c r="CI830" s="55"/>
      <c r="CJ830" s="55"/>
      <c r="CK830" s="55"/>
      <c r="CL830" s="55"/>
      <c r="CM830" s="56"/>
      <c r="CN830" s="58"/>
      <c r="CO830" s="58"/>
      <c r="CP830" s="58"/>
      <c r="CQ830" s="58"/>
      <c r="CR830" s="58"/>
      <c r="CS830" s="58"/>
      <c r="CT830" s="58"/>
      <c r="CU830" s="58"/>
      <c r="CV830" s="58"/>
      <c r="CW830" s="58"/>
      <c r="CX830" s="58"/>
      <c r="CY830" s="58"/>
      <c r="CZ830" s="58"/>
      <c r="DA830" s="58"/>
      <c r="DB830" s="58"/>
      <c r="DC830" s="58"/>
      <c r="DD830" s="58"/>
      <c r="DE830" s="58"/>
      <c r="DF830" s="58"/>
      <c r="DG830" s="58"/>
      <c r="DH830" s="58"/>
      <c r="DI830" s="58"/>
      <c r="DJ830" s="58"/>
      <c r="DK830" s="58"/>
      <c r="DL830" s="56"/>
      <c r="DM830" s="167" t="s">
        <v>44</v>
      </c>
      <c r="DN830" s="55"/>
      <c r="DO830" s="55"/>
      <c r="DP830" s="55"/>
      <c r="DQ830" s="55"/>
      <c r="DR830" s="55"/>
      <c r="DS830" s="55"/>
      <c r="DT830" s="55"/>
      <c r="DU830" s="56"/>
      <c r="DV830" s="168" t="s">
        <v>44</v>
      </c>
      <c r="DW830" s="55"/>
      <c r="DX830" s="55"/>
      <c r="DY830" s="55"/>
      <c r="DZ830" s="55"/>
      <c r="EA830" s="55"/>
      <c r="EB830" s="55"/>
      <c r="EC830" s="55"/>
      <c r="ED830" s="58"/>
      <c r="EE830" s="56"/>
      <c r="EF830" s="168" t="s">
        <v>44</v>
      </c>
      <c r="EG830" s="55"/>
      <c r="EH830" s="55"/>
      <c r="EI830" s="55"/>
      <c r="EJ830" s="55"/>
      <c r="EK830" s="55"/>
      <c r="EL830" s="55"/>
      <c r="EM830" s="55"/>
      <c r="EN830" s="56"/>
      <c r="EO830" s="168" t="s">
        <v>44</v>
      </c>
      <c r="EP830" s="55"/>
      <c r="EQ830" s="55"/>
      <c r="ER830" s="55"/>
      <c r="ES830" s="55"/>
      <c r="ET830" s="55"/>
      <c r="EU830" s="55"/>
      <c r="EV830" s="55"/>
      <c r="EW830" s="56"/>
      <c r="EX830" s="159"/>
      <c r="EY830" s="160"/>
      <c r="EZ830" s="160"/>
      <c r="FA830" s="160"/>
      <c r="FB830" s="160"/>
      <c r="FC830" s="160"/>
      <c r="FD830" s="160"/>
      <c r="FE830" s="160"/>
      <c r="FF830" s="160"/>
      <c r="FG830" s="160"/>
      <c r="FH830" s="160"/>
      <c r="FI830" s="161"/>
      <c r="FV830" s="24" t="str">
        <f>IF(FW830&lt;&gt;"",MAX($FV$3:FV829)+1,"")</f>
        <v/>
      </c>
      <c r="FW830" s="24" t="str">
        <f>IF($B830&lt;&gt;"",LEFT(E830,2),"")</f>
        <v/>
      </c>
      <c r="FX830" s="24" t="str">
        <f t="shared" si="1530"/>
        <v/>
      </c>
      <c r="FY830" s="24" t="str">
        <f t="shared" si="1531"/>
        <v/>
      </c>
      <c r="FZ830" s="24" t="str">
        <f t="shared" si="1532"/>
        <v/>
      </c>
    </row>
    <row r="831" spans="1:182" x14ac:dyDescent="0.25">
      <c r="A831" s="38" t="str">
        <f>IF(AND(A830&lt;&gt;"",I831&lt;&gt;""),A829,"")</f>
        <v/>
      </c>
      <c r="B831" s="38" t="str">
        <f t="shared" ref="B831" si="1534">IF(AND($A831&lt;&gt;"",B829&lt;&gt;""),B829,"")</f>
        <v/>
      </c>
      <c r="C831" s="65" t="s">
        <v>317</v>
      </c>
      <c r="D831" s="33"/>
      <c r="E831" s="44" t="str">
        <f>IF(AND(I831&lt;&gt;"",E829&lt;&gt;""),E829,"")</f>
        <v/>
      </c>
      <c r="F831" s="44" t="str">
        <f>IF(I831&lt;&gt;"",MAX(F829:F830)+1,"")</f>
        <v/>
      </c>
      <c r="G831" s="44" t="str">
        <f>IF(AND(I831&lt;&gt;"",D830&lt;&gt;""),D830,"")</f>
        <v/>
      </c>
      <c r="H831" s="44" t="str">
        <f>IF(AND(I831&lt;&gt;"",D831&lt;&gt;""),D833,"")</f>
        <v/>
      </c>
      <c r="I831" s="31"/>
      <c r="J831" s="33"/>
      <c r="K831" s="38" t="str">
        <f t="shared" si="1529"/>
        <v/>
      </c>
      <c r="L831" s="153"/>
      <c r="M831" s="153"/>
      <c r="N831" s="153"/>
      <c r="O831" s="153"/>
      <c r="P831" s="31"/>
      <c r="Q831" s="54"/>
      <c r="R831" s="55"/>
      <c r="S831" s="55"/>
      <c r="T831" s="55"/>
      <c r="U831" s="55"/>
      <c r="V831" s="55"/>
      <c r="W831" s="55"/>
      <c r="X831" s="55"/>
      <c r="Y831" s="55"/>
      <c r="Z831" s="55"/>
      <c r="AA831" s="55"/>
      <c r="AB831" s="55"/>
      <c r="AC831" s="55"/>
      <c r="AD831" s="55"/>
      <c r="AE831" s="55"/>
      <c r="AF831" s="55"/>
      <c r="AG831" s="55"/>
      <c r="AH831" s="55"/>
      <c r="AI831" s="55"/>
      <c r="AJ831" s="55"/>
      <c r="AK831" s="55"/>
      <c r="AL831" s="55"/>
      <c r="AM831" s="56"/>
      <c r="AN831" s="54"/>
      <c r="AO831" s="55"/>
      <c r="AP831" s="55"/>
      <c r="AQ831" s="55"/>
      <c r="AR831" s="55"/>
      <c r="AS831" s="56"/>
      <c r="AT831" s="54"/>
      <c r="AU831" s="55"/>
      <c r="AV831" s="56"/>
      <c r="AW831" s="54"/>
      <c r="AX831" s="55"/>
      <c r="AY831" s="55"/>
      <c r="AZ831" s="55"/>
      <c r="BA831" s="55"/>
      <c r="BB831" s="55"/>
      <c r="BC831" s="55"/>
      <c r="BD831" s="55"/>
      <c r="BE831" s="55"/>
      <c r="BF831" s="55"/>
      <c r="BG831" s="55"/>
      <c r="BH831" s="56"/>
      <c r="BI831" s="54"/>
      <c r="BJ831" s="55"/>
      <c r="BK831" s="55"/>
      <c r="BL831" s="55"/>
      <c r="BM831" s="55"/>
      <c r="BN831" s="55"/>
      <c r="BO831" s="55"/>
      <c r="BP831" s="55"/>
      <c r="BQ831" s="55"/>
      <c r="BR831" s="55"/>
      <c r="BS831" s="55"/>
      <c r="BT831" s="55"/>
      <c r="BU831" s="56"/>
      <c r="BV831" s="54"/>
      <c r="BW831" s="57"/>
      <c r="BX831" s="57"/>
      <c r="BY831" s="55"/>
      <c r="BZ831" s="55"/>
      <c r="CA831" s="55"/>
      <c r="CB831" s="55"/>
      <c r="CC831" s="55"/>
      <c r="CD831" s="55"/>
      <c r="CE831" s="55"/>
      <c r="CF831" s="55"/>
      <c r="CG831" s="55"/>
      <c r="CH831" s="55"/>
      <c r="CI831" s="55"/>
      <c r="CJ831" s="55"/>
      <c r="CK831" s="55"/>
      <c r="CL831" s="55"/>
      <c r="CM831" s="56"/>
      <c r="CN831" s="58"/>
      <c r="CO831" s="58"/>
      <c r="CP831" s="58"/>
      <c r="CQ831" s="58"/>
      <c r="CR831" s="58"/>
      <c r="CS831" s="58"/>
      <c r="CT831" s="58"/>
      <c r="CU831" s="58"/>
      <c r="CV831" s="58"/>
      <c r="CW831" s="58"/>
      <c r="CX831" s="58"/>
      <c r="CY831" s="58"/>
      <c r="CZ831" s="58"/>
      <c r="DA831" s="58"/>
      <c r="DB831" s="58"/>
      <c r="DC831" s="58"/>
      <c r="DD831" s="58"/>
      <c r="DE831" s="58"/>
      <c r="DF831" s="58"/>
      <c r="DG831" s="58"/>
      <c r="DH831" s="58"/>
      <c r="DI831" s="58"/>
      <c r="DJ831" s="58"/>
      <c r="DK831" s="58"/>
      <c r="DL831" s="56"/>
      <c r="DM831" s="165" t="s">
        <v>45</v>
      </c>
      <c r="DN831" s="55"/>
      <c r="DO831" s="55"/>
      <c r="DP831" s="55"/>
      <c r="DQ831" s="55"/>
      <c r="DR831" s="55"/>
      <c r="DS831" s="55"/>
      <c r="DT831" s="55"/>
      <c r="DU831" s="56"/>
      <c r="DV831" s="166" t="s">
        <v>45</v>
      </c>
      <c r="DW831" s="55"/>
      <c r="DX831" s="55"/>
      <c r="DY831" s="55"/>
      <c r="DZ831" s="55"/>
      <c r="EA831" s="55"/>
      <c r="EB831" s="55"/>
      <c r="EC831" s="55"/>
      <c r="ED831" s="58"/>
      <c r="EE831" s="56"/>
      <c r="EF831" s="166" t="s">
        <v>45</v>
      </c>
      <c r="EG831" s="55"/>
      <c r="EH831" s="55"/>
      <c r="EI831" s="55"/>
      <c r="EJ831" s="55"/>
      <c r="EK831" s="55"/>
      <c r="EL831" s="55"/>
      <c r="EM831" s="55"/>
      <c r="EN831" s="56"/>
      <c r="EO831" s="166" t="s">
        <v>45</v>
      </c>
      <c r="EP831" s="55"/>
      <c r="EQ831" s="55"/>
      <c r="ER831" s="55"/>
      <c r="ES831" s="55"/>
      <c r="ET831" s="55"/>
      <c r="EU831" s="55"/>
      <c r="EV831" s="55"/>
      <c r="EW831" s="56"/>
      <c r="EX831" s="159"/>
      <c r="EY831" s="160"/>
      <c r="EZ831" s="160"/>
      <c r="FA831" s="160"/>
      <c r="FB831" s="160"/>
      <c r="FC831" s="160"/>
      <c r="FD831" s="160"/>
      <c r="FE831" s="160"/>
      <c r="FF831" s="160"/>
      <c r="FG831" s="160"/>
      <c r="FH831" s="160"/>
      <c r="FI831" s="161"/>
      <c r="FV831" s="24" t="str">
        <f>IF(FW831&lt;&gt;"",MAX($FV$3:FV830)+1,"")</f>
        <v/>
      </c>
      <c r="FW831" s="24" t="str">
        <f>IF($B831&lt;&gt;"",LEFT(E831,2),"")</f>
        <v/>
      </c>
      <c r="FX831" s="24" t="str">
        <f t="shared" si="1530"/>
        <v/>
      </c>
      <c r="FY831" s="24" t="str">
        <f t="shared" si="1531"/>
        <v/>
      </c>
      <c r="FZ831" s="24" t="str">
        <f t="shared" si="1532"/>
        <v/>
      </c>
    </row>
    <row r="832" spans="1:182" x14ac:dyDescent="0.25">
      <c r="A832" s="38" t="str">
        <f>IF(AND(A831&lt;&gt;"",I832&lt;&gt;""),A829,"")</f>
        <v/>
      </c>
      <c r="B832" s="38" t="str">
        <f t="shared" ref="B832" si="1535">IF(AND($A832&lt;&gt;"",B829&lt;&gt;""),B829,"")</f>
        <v/>
      </c>
      <c r="C832" s="65" t="s">
        <v>318</v>
      </c>
      <c r="D832" s="33"/>
      <c r="E832" s="44" t="str">
        <f>IF(AND(I832&lt;&gt;"",E829&lt;&gt;""),E829,"")</f>
        <v/>
      </c>
      <c r="F832" s="44" t="str">
        <f>IF(I832&lt;&gt;"",MAX(F829:F831)+1,"")</f>
        <v/>
      </c>
      <c r="G832" s="44" t="str">
        <f>IF(AND(I832&lt;&gt;"",D830&lt;&gt;""),D830,"")</f>
        <v/>
      </c>
      <c r="H832" s="44" t="str">
        <f>IF(AND(I832&lt;&gt;"",D831&lt;&gt;""),D833,"")</f>
        <v/>
      </c>
      <c r="I832" s="31"/>
      <c r="J832" s="33"/>
      <c r="K832" s="38" t="str">
        <f t="shared" si="1529"/>
        <v/>
      </c>
      <c r="L832" s="153"/>
      <c r="M832" s="153"/>
      <c r="N832" s="153"/>
      <c r="O832" s="153"/>
      <c r="P832" s="31"/>
      <c r="Q832" s="54"/>
      <c r="R832" s="55"/>
      <c r="S832" s="55"/>
      <c r="T832" s="55"/>
      <c r="U832" s="55"/>
      <c r="V832" s="55"/>
      <c r="W832" s="55"/>
      <c r="X832" s="55"/>
      <c r="Y832" s="55"/>
      <c r="Z832" s="55"/>
      <c r="AA832" s="55"/>
      <c r="AB832" s="55"/>
      <c r="AC832" s="55"/>
      <c r="AD832" s="55"/>
      <c r="AE832" s="55"/>
      <c r="AF832" s="55"/>
      <c r="AG832" s="55"/>
      <c r="AH832" s="55"/>
      <c r="AI832" s="55"/>
      <c r="AJ832" s="55"/>
      <c r="AK832" s="55"/>
      <c r="AL832" s="55"/>
      <c r="AM832" s="56"/>
      <c r="AN832" s="54"/>
      <c r="AO832" s="55"/>
      <c r="AP832" s="55"/>
      <c r="AQ832" s="55"/>
      <c r="AR832" s="55"/>
      <c r="AS832" s="56"/>
      <c r="AT832" s="54"/>
      <c r="AU832" s="55"/>
      <c r="AV832" s="56"/>
      <c r="AW832" s="54"/>
      <c r="AX832" s="55"/>
      <c r="AY832" s="55"/>
      <c r="AZ832" s="55"/>
      <c r="BA832" s="55"/>
      <c r="BB832" s="55"/>
      <c r="BC832" s="55"/>
      <c r="BD832" s="55"/>
      <c r="BE832" s="55"/>
      <c r="BF832" s="55"/>
      <c r="BG832" s="55"/>
      <c r="BH832" s="56"/>
      <c r="BI832" s="54"/>
      <c r="BJ832" s="55"/>
      <c r="BK832" s="55"/>
      <c r="BL832" s="55"/>
      <c r="BM832" s="55"/>
      <c r="BN832" s="55"/>
      <c r="BO832" s="55"/>
      <c r="BP832" s="55"/>
      <c r="BQ832" s="55"/>
      <c r="BR832" s="55"/>
      <c r="BS832" s="55"/>
      <c r="BT832" s="55"/>
      <c r="BU832" s="56"/>
      <c r="BV832" s="54"/>
      <c r="BW832" s="57"/>
      <c r="BX832" s="57"/>
      <c r="BY832" s="55"/>
      <c r="BZ832" s="55"/>
      <c r="CA832" s="55"/>
      <c r="CB832" s="55"/>
      <c r="CC832" s="55"/>
      <c r="CD832" s="55"/>
      <c r="CE832" s="55"/>
      <c r="CF832" s="55"/>
      <c r="CG832" s="55"/>
      <c r="CH832" s="55"/>
      <c r="CI832" s="55"/>
      <c r="CJ832" s="55"/>
      <c r="CK832" s="55"/>
      <c r="CL832" s="55"/>
      <c r="CM832" s="56"/>
      <c r="CN832" s="58"/>
      <c r="CO832" s="58"/>
      <c r="CP832" s="58"/>
      <c r="CQ832" s="58"/>
      <c r="CR832" s="58"/>
      <c r="CS832" s="58"/>
      <c r="CT832" s="58"/>
      <c r="CU832" s="58"/>
      <c r="CV832" s="58"/>
      <c r="CW832" s="58"/>
      <c r="CX832" s="58"/>
      <c r="CY832" s="58"/>
      <c r="CZ832" s="58"/>
      <c r="DA832" s="58"/>
      <c r="DB832" s="58"/>
      <c r="DC832" s="58"/>
      <c r="DD832" s="58"/>
      <c r="DE832" s="58"/>
      <c r="DF832" s="58"/>
      <c r="DG832" s="58"/>
      <c r="DH832" s="58"/>
      <c r="DI832" s="58"/>
      <c r="DJ832" s="58"/>
      <c r="DK832" s="58"/>
      <c r="DL832" s="56"/>
      <c r="DM832" s="155" t="s">
        <v>42</v>
      </c>
      <c r="DN832" s="55"/>
      <c r="DO832" s="55"/>
      <c r="DP832" s="55"/>
      <c r="DQ832" s="55"/>
      <c r="DR832" s="55"/>
      <c r="DS832" s="55"/>
      <c r="DT832" s="55"/>
      <c r="DU832" s="56"/>
      <c r="DV832" s="91" t="s">
        <v>42</v>
      </c>
      <c r="DW832" s="60"/>
      <c r="DX832" s="60"/>
      <c r="DY832" s="60"/>
      <c r="DZ832" s="60"/>
      <c r="EA832" s="60"/>
      <c r="EB832" s="60"/>
      <c r="EC832" s="60"/>
      <c r="ED832" s="147"/>
      <c r="EE832" s="61"/>
      <c r="EF832" s="91" t="s">
        <v>42</v>
      </c>
      <c r="EG832" s="60"/>
      <c r="EH832" s="60"/>
      <c r="EI832" s="60"/>
      <c r="EJ832" s="60"/>
      <c r="EK832" s="60"/>
      <c r="EL832" s="60"/>
      <c r="EM832" s="60"/>
      <c r="EN832" s="61"/>
      <c r="EO832" s="164" t="s">
        <v>42</v>
      </c>
      <c r="EP832" s="60"/>
      <c r="EQ832" s="60"/>
      <c r="ER832" s="60"/>
      <c r="ES832" s="60"/>
      <c r="ET832" s="60"/>
      <c r="EU832" s="60"/>
      <c r="EV832" s="60"/>
      <c r="EW832" s="61"/>
      <c r="EX832" s="159"/>
      <c r="EY832" s="160"/>
      <c r="EZ832" s="160"/>
      <c r="FA832" s="160"/>
      <c r="FB832" s="160"/>
      <c r="FC832" s="160"/>
      <c r="FD832" s="160"/>
      <c r="FE832" s="160"/>
      <c r="FF832" s="160"/>
      <c r="FG832" s="160"/>
      <c r="FH832" s="160"/>
      <c r="FI832" s="161"/>
      <c r="FV832" s="24" t="str">
        <f>IF(FW832&lt;&gt;"",MAX($FV$3:FV831)+1,"")</f>
        <v/>
      </c>
      <c r="FW832" s="24" t="str">
        <f>IF($B832&lt;&gt;"",LEFT(E832,2),"")</f>
        <v/>
      </c>
      <c r="FX832" s="24" t="str">
        <f t="shared" si="1530"/>
        <v/>
      </c>
      <c r="FY832" s="24" t="str">
        <f t="shared" si="1531"/>
        <v/>
      </c>
      <c r="FZ832" s="24" t="str">
        <f t="shared" si="1532"/>
        <v/>
      </c>
    </row>
    <row r="833" spans="1:182" x14ac:dyDescent="0.25">
      <c r="A833" s="38" t="str">
        <f>IF(AND(A832&lt;&gt;"",I833&lt;&gt;""),A829,"")</f>
        <v/>
      </c>
      <c r="B833" s="38" t="str">
        <f t="shared" ref="B833" si="1536">IF(AND($A833&lt;&gt;"",B829&lt;&gt;""),B829,"")</f>
        <v/>
      </c>
      <c r="C833" s="65" t="s">
        <v>742</v>
      </c>
      <c r="D833" s="42" t="str">
        <f>IF(D831&lt;&gt;"",IF(ISNA(VLOOKUP(D831,EconomyTable,2,FALSE)),"&lt;Unknown&gt;",VLOOKUP(D831,EconomyTable,2,FALSE)),"")</f>
        <v/>
      </c>
      <c r="E833" s="44" t="str">
        <f>IF(AND(I833&lt;&gt;"",E829&lt;&gt;""),E829,"")</f>
        <v/>
      </c>
      <c r="F833" s="44" t="str">
        <f>IF(I833&lt;&gt;"",MAX(F829:F832)+1,"")</f>
        <v/>
      </c>
      <c r="G833" s="44" t="str">
        <f>IF(AND(I833&lt;&gt;"",D830&lt;&gt;""),D830,"")</f>
        <v/>
      </c>
      <c r="H833" s="44" t="str">
        <f>IF(AND(I834&lt;&gt;"",D831&lt;&gt;""),D833,"")</f>
        <v/>
      </c>
      <c r="I833" s="31"/>
      <c r="J833" s="33"/>
      <c r="K833" s="38" t="str">
        <f t="shared" si="1529"/>
        <v/>
      </c>
      <c r="L833" s="153"/>
      <c r="M833" s="153"/>
      <c r="N833" s="153"/>
      <c r="O833" s="153"/>
      <c r="P833" s="31"/>
      <c r="Q833" s="54"/>
      <c r="R833" s="55"/>
      <c r="S833" s="55"/>
      <c r="T833" s="55"/>
      <c r="U833" s="55"/>
      <c r="V833" s="55"/>
      <c r="W833" s="55"/>
      <c r="X833" s="55"/>
      <c r="Y833" s="55"/>
      <c r="Z833" s="55"/>
      <c r="AA833" s="55"/>
      <c r="AB833" s="55"/>
      <c r="AC833" s="55"/>
      <c r="AD833" s="55"/>
      <c r="AE833" s="55"/>
      <c r="AF833" s="55"/>
      <c r="AG833" s="55"/>
      <c r="AH833" s="55"/>
      <c r="AI833" s="55"/>
      <c r="AJ833" s="55"/>
      <c r="AK833" s="55"/>
      <c r="AL833" s="55"/>
      <c r="AM833" s="56"/>
      <c r="AN833" s="54"/>
      <c r="AO833" s="55"/>
      <c r="AP833" s="55"/>
      <c r="AQ833" s="55"/>
      <c r="AR833" s="55"/>
      <c r="AS833" s="56"/>
      <c r="AT833" s="54"/>
      <c r="AU833" s="55"/>
      <c r="AV833" s="56"/>
      <c r="AW833" s="54"/>
      <c r="AX833" s="55"/>
      <c r="AY833" s="55"/>
      <c r="AZ833" s="55"/>
      <c r="BA833" s="55"/>
      <c r="BB833" s="55"/>
      <c r="BC833" s="55"/>
      <c r="BD833" s="55"/>
      <c r="BE833" s="55"/>
      <c r="BF833" s="55"/>
      <c r="BG833" s="55"/>
      <c r="BH833" s="56"/>
      <c r="BI833" s="54"/>
      <c r="BJ833" s="55"/>
      <c r="BK833" s="55"/>
      <c r="BL833" s="55"/>
      <c r="BM833" s="55"/>
      <c r="BN833" s="55"/>
      <c r="BO833" s="55"/>
      <c r="BP833" s="55"/>
      <c r="BQ833" s="55"/>
      <c r="BR833" s="55"/>
      <c r="BS833" s="55"/>
      <c r="BT833" s="55"/>
      <c r="BU833" s="56"/>
      <c r="BV833" s="54"/>
      <c r="BW833" s="57"/>
      <c r="BX833" s="57"/>
      <c r="BY833" s="55"/>
      <c r="BZ833" s="55"/>
      <c r="CA833" s="55"/>
      <c r="CB833" s="55"/>
      <c r="CC833" s="55"/>
      <c r="CD833" s="55"/>
      <c r="CE833" s="55"/>
      <c r="CF833" s="55"/>
      <c r="CG833" s="55"/>
      <c r="CH833" s="55"/>
      <c r="CI833" s="55"/>
      <c r="CJ833" s="55"/>
      <c r="CK833" s="55"/>
      <c r="CL833" s="55"/>
      <c r="CM833" s="58"/>
      <c r="CN833" s="54"/>
      <c r="CO833" s="58"/>
      <c r="CP833" s="58"/>
      <c r="CQ833" s="58"/>
      <c r="CR833" s="58"/>
      <c r="CS833" s="58"/>
      <c r="CT833" s="58"/>
      <c r="CU833" s="58"/>
      <c r="CV833" s="58"/>
      <c r="CW833" s="58"/>
      <c r="CX833" s="58"/>
      <c r="CY833" s="58"/>
      <c r="CZ833" s="58"/>
      <c r="DA833" s="58"/>
      <c r="DB833" s="58"/>
      <c r="DC833" s="58"/>
      <c r="DD833" s="58"/>
      <c r="DE833" s="58"/>
      <c r="DF833" s="58"/>
      <c r="DG833" s="58"/>
      <c r="DH833" s="58"/>
      <c r="DI833" s="58"/>
      <c r="DJ833" s="58"/>
      <c r="DK833" s="58"/>
      <c r="DL833" s="56"/>
      <c r="DM833" s="169" t="s">
        <v>861</v>
      </c>
      <c r="DN833" s="170"/>
      <c r="DO833" s="170"/>
      <c r="DP833" s="170"/>
      <c r="DQ833" s="170"/>
      <c r="DR833" s="170"/>
      <c r="DS833" s="171"/>
      <c r="DT833" s="205">
        <f>SUM(DN829:DU832)</f>
        <v>0</v>
      </c>
      <c r="DU833" s="218"/>
      <c r="DV833" s="169" t="s">
        <v>861</v>
      </c>
      <c r="DW833" s="170"/>
      <c r="DX833" s="170"/>
      <c r="DY833" s="170"/>
      <c r="DZ833" s="170"/>
      <c r="EA833" s="170"/>
      <c r="EB833" s="170"/>
      <c r="EC833" s="171"/>
      <c r="ED833" s="205">
        <f>SUM(DW829:EE832)</f>
        <v>0</v>
      </c>
      <c r="EE833" s="218"/>
      <c r="EF833" s="169" t="s">
        <v>861</v>
      </c>
      <c r="EG833" s="170"/>
      <c r="EH833" s="170"/>
      <c r="EI833" s="170"/>
      <c r="EJ833" s="170"/>
      <c r="EK833" s="170"/>
      <c r="EL833" s="171"/>
      <c r="EM833" s="205">
        <f>SUM(EG829:EN832)</f>
        <v>0</v>
      </c>
      <c r="EN833" s="218"/>
      <c r="EO833" s="169" t="s">
        <v>861</v>
      </c>
      <c r="EP833" s="170"/>
      <c r="EQ833" s="170"/>
      <c r="ER833" s="170"/>
      <c r="ES833" s="170"/>
      <c r="ET833" s="170"/>
      <c r="EU833" s="171"/>
      <c r="EV833" s="205">
        <f>SUM(EP829:EW832)</f>
        <v>0</v>
      </c>
      <c r="EW833" s="218"/>
      <c r="EX833" s="159"/>
      <c r="EY833" s="160"/>
      <c r="EZ833" s="160"/>
      <c r="FA833" s="160"/>
      <c r="FB833" s="160"/>
      <c r="FC833" s="160"/>
      <c r="FD833" s="160"/>
      <c r="FE833" s="160"/>
      <c r="FF833" s="160"/>
      <c r="FG833" s="160"/>
      <c r="FH833" s="160"/>
      <c r="FI833" s="161"/>
      <c r="FV833" s="24" t="str">
        <f>IF(FW833&lt;&gt;"",MAX($FV$3:FV832)+1,"")</f>
        <v/>
      </c>
      <c r="FW833" s="24" t="str">
        <f>IF($B833&lt;&gt;"",E833,"")</f>
        <v/>
      </c>
      <c r="FX833" s="24" t="str">
        <f t="shared" si="1530"/>
        <v/>
      </c>
      <c r="FY833" s="24" t="str">
        <f t="shared" si="1531"/>
        <v/>
      </c>
      <c r="FZ833" s="24" t="str">
        <f t="shared" si="1532"/>
        <v/>
      </c>
    </row>
    <row r="834" spans="1:182" x14ac:dyDescent="0.25">
      <c r="A834" s="38" t="str">
        <f>IF(AND(A833&lt;&gt;"",I834&lt;&gt;""),A829,"")</f>
        <v/>
      </c>
      <c r="B834" s="38" t="str">
        <f t="shared" ref="B834" si="1537">IF(AND($A834&lt;&gt;"",B829&lt;&gt;""),B829,"")</f>
        <v/>
      </c>
      <c r="C834" s="65" t="s">
        <v>741</v>
      </c>
      <c r="D834" s="43" t="str">
        <f>IF(D832&lt;&gt;"",IF(ISNA(VLOOKUP(D832,EconomyTypeTable,2,FALSE)),"&lt;Unknown&gt;",VLOOKUP(D832,EconomyTypeTable,2,FALSE)),"")</f>
        <v/>
      </c>
      <c r="E834" s="44" t="str">
        <f>IF(AND(I834&lt;&gt;"",E829&lt;&gt;""),E829,"")</f>
        <v/>
      </c>
      <c r="F834" s="44" t="str">
        <f>IF(I834&lt;&gt;"",MAX(F829:F833)+1,"")</f>
        <v/>
      </c>
      <c r="G834" s="44" t="str">
        <f>IF(AND(I833&lt;&gt;"",D830&lt;&gt;""),D830,"")</f>
        <v/>
      </c>
      <c r="H834" s="44" t="str">
        <f>IF(AND(I834&lt;&gt;"",D831&lt;&gt;""),D833,"")</f>
        <v/>
      </c>
      <c r="I834" s="31"/>
      <c r="J834" s="33"/>
      <c r="K834" s="38" t="str">
        <f t="shared" si="1529"/>
        <v/>
      </c>
      <c r="L834" s="153"/>
      <c r="M834" s="153"/>
      <c r="N834" s="153"/>
      <c r="O834" s="153"/>
      <c r="P834" s="31"/>
      <c r="Q834" s="59"/>
      <c r="R834" s="60"/>
      <c r="S834" s="60"/>
      <c r="T834" s="60"/>
      <c r="U834" s="60"/>
      <c r="V834" s="60"/>
      <c r="W834" s="60"/>
      <c r="X834" s="60"/>
      <c r="Y834" s="60"/>
      <c r="Z834" s="60"/>
      <c r="AA834" s="60"/>
      <c r="AB834" s="60"/>
      <c r="AC834" s="60"/>
      <c r="AD834" s="60"/>
      <c r="AE834" s="60"/>
      <c r="AF834" s="60"/>
      <c r="AG834" s="60"/>
      <c r="AH834" s="60"/>
      <c r="AI834" s="60"/>
      <c r="AJ834" s="60"/>
      <c r="AK834" s="60"/>
      <c r="AL834" s="60"/>
      <c r="AM834" s="61"/>
      <c r="AN834" s="59"/>
      <c r="AO834" s="60"/>
      <c r="AP834" s="60"/>
      <c r="AQ834" s="60"/>
      <c r="AR834" s="60"/>
      <c r="AS834" s="61"/>
      <c r="AT834" s="59"/>
      <c r="AU834" s="60"/>
      <c r="AV834" s="61"/>
      <c r="AW834" s="59"/>
      <c r="AX834" s="60"/>
      <c r="AY834" s="60"/>
      <c r="AZ834" s="60"/>
      <c r="BA834" s="60"/>
      <c r="BB834" s="60"/>
      <c r="BC834" s="60"/>
      <c r="BD834" s="60"/>
      <c r="BE834" s="60"/>
      <c r="BF834" s="60"/>
      <c r="BG834" s="60"/>
      <c r="BH834" s="61"/>
      <c r="BI834" s="59"/>
      <c r="BJ834" s="60"/>
      <c r="BK834" s="60"/>
      <c r="BL834" s="60"/>
      <c r="BM834" s="60"/>
      <c r="BN834" s="60"/>
      <c r="BO834" s="60"/>
      <c r="BP834" s="60"/>
      <c r="BQ834" s="60"/>
      <c r="BR834" s="60"/>
      <c r="BS834" s="60"/>
      <c r="BT834" s="60"/>
      <c r="BU834" s="61"/>
      <c r="BV834" s="59"/>
      <c r="BW834" s="62"/>
      <c r="BX834" s="62"/>
      <c r="BY834" s="60"/>
      <c r="BZ834" s="60"/>
      <c r="CA834" s="60"/>
      <c r="CB834" s="60"/>
      <c r="CC834" s="60"/>
      <c r="CD834" s="60"/>
      <c r="CE834" s="60"/>
      <c r="CF834" s="60"/>
      <c r="CG834" s="60"/>
      <c r="CH834" s="60"/>
      <c r="CI834" s="60"/>
      <c r="CJ834" s="60"/>
      <c r="CK834" s="60"/>
      <c r="CL834" s="60"/>
      <c r="CM834" s="61"/>
      <c r="CN834" s="58"/>
      <c r="CO834" s="58"/>
      <c r="CP834" s="58"/>
      <c r="CQ834" s="58"/>
      <c r="CR834" s="58"/>
      <c r="CS834" s="58"/>
      <c r="CT834" s="58"/>
      <c r="CU834" s="58"/>
      <c r="CV834" s="58"/>
      <c r="CW834" s="58"/>
      <c r="CX834" s="58"/>
      <c r="CY834" s="58"/>
      <c r="CZ834" s="58"/>
      <c r="DA834" s="58"/>
      <c r="DB834" s="58"/>
      <c r="DC834" s="58"/>
      <c r="DD834" s="58"/>
      <c r="DE834" s="58"/>
      <c r="DF834" s="58"/>
      <c r="DG834" s="58"/>
      <c r="DH834" s="58"/>
      <c r="DI834" s="58"/>
      <c r="DJ834" s="58"/>
      <c r="DK834" s="58"/>
      <c r="DL834" s="56"/>
      <c r="DM834" s="169" t="s">
        <v>823</v>
      </c>
      <c r="DN834" s="170"/>
      <c r="DO834" s="170"/>
      <c r="DP834" s="170"/>
      <c r="DQ834" s="170"/>
      <c r="DR834" s="170"/>
      <c r="DS834" s="171"/>
      <c r="DT834" s="172"/>
      <c r="DU834" s="173"/>
      <c r="DV834" s="209"/>
      <c r="DW834" s="190"/>
      <c r="DX834" s="190"/>
      <c r="DY834" s="190"/>
      <c r="DZ834" s="190"/>
      <c r="EA834" s="190"/>
      <c r="EB834" s="190"/>
      <c r="EC834" s="190"/>
      <c r="ED834" s="190"/>
      <c r="EE834" s="190"/>
      <c r="EF834" s="190"/>
      <c r="EG834" s="190"/>
      <c r="EH834" s="190"/>
      <c r="EI834" s="190"/>
      <c r="EJ834" s="190"/>
      <c r="EK834" s="190"/>
      <c r="EL834" s="190"/>
      <c r="EM834" s="190"/>
      <c r="EN834" s="190"/>
      <c r="EO834" s="190"/>
      <c r="EP834" s="190"/>
      <c r="EQ834" s="190"/>
      <c r="ER834" s="190"/>
      <c r="ES834" s="190"/>
      <c r="ET834" s="190"/>
      <c r="EU834" s="190"/>
      <c r="EV834" s="190"/>
      <c r="EW834" s="210"/>
      <c r="EX834" s="159"/>
      <c r="EY834" s="160"/>
      <c r="EZ834" s="160"/>
      <c r="FA834" s="160"/>
      <c r="FB834" s="160"/>
      <c r="FC834" s="160"/>
      <c r="FD834" s="160"/>
      <c r="FE834" s="160"/>
      <c r="FF834" s="160"/>
      <c r="FG834" s="160"/>
      <c r="FH834" s="160"/>
      <c r="FI834" s="161"/>
    </row>
    <row r="835" spans="1:182" ht="15.75" thickBot="1" x14ac:dyDescent="0.3">
      <c r="A835" s="39">
        <f>IF(A829&lt;&gt;"",A829,"")</f>
        <v>119</v>
      </c>
      <c r="B835" s="39" t="str">
        <f>IF(AND($A835&lt;&gt;"",B829&lt;&gt;""),B829,"")</f>
        <v/>
      </c>
      <c r="C835" s="67" t="s">
        <v>315</v>
      </c>
      <c r="D835" s="36"/>
      <c r="E835" s="148"/>
      <c r="F835" s="149"/>
      <c r="G835" s="149"/>
      <c r="H835" s="149"/>
      <c r="I835" s="149"/>
      <c r="J835" s="149"/>
      <c r="K835" s="149"/>
      <c r="L835" s="149"/>
      <c r="M835" s="149"/>
      <c r="N835" s="149"/>
      <c r="O835" s="150"/>
      <c r="P835" s="46" t="str">
        <f>IF(COUNTA(Q835:AM835)-COUNTBLANK(Q835:AM835)&gt;0,COUNTA(Q835:AM835)-COUNTBLANK(Q835:AM835)&amp;" Deposit types","")</f>
        <v/>
      </c>
      <c r="Q835" s="47" t="str">
        <f>IF(COUNTA(Q829:Q834)&gt;0,COUNTA(Q829:Q834),"")</f>
        <v/>
      </c>
      <c r="R835" s="48" t="str">
        <f t="shared" ref="R835:AA835" si="1538">IF(COUNTA(R829:R834)&gt;0,COUNTA(R829:R834),"")</f>
        <v/>
      </c>
      <c r="S835" s="48" t="str">
        <f t="shared" si="1538"/>
        <v/>
      </c>
      <c r="T835" s="48" t="str">
        <f t="shared" si="1538"/>
        <v/>
      </c>
      <c r="U835" s="48" t="str">
        <f t="shared" si="1538"/>
        <v/>
      </c>
      <c r="V835" s="48" t="str">
        <f t="shared" si="1538"/>
        <v/>
      </c>
      <c r="W835" s="48" t="str">
        <f t="shared" si="1538"/>
        <v/>
      </c>
      <c r="X835" s="48" t="str">
        <f t="shared" si="1538"/>
        <v/>
      </c>
      <c r="Y835" s="48" t="str">
        <f t="shared" si="1538"/>
        <v/>
      </c>
      <c r="Z835" s="48" t="str">
        <f t="shared" si="1538"/>
        <v/>
      </c>
      <c r="AA835" s="48" t="str">
        <f t="shared" si="1538"/>
        <v/>
      </c>
      <c r="AB835" s="48" t="str">
        <f>IF(COUNTA(AB829:AB834)&gt;0,COUNTA(AB829:AB834),"")</f>
        <v/>
      </c>
      <c r="AC835" s="48" t="str">
        <f t="shared" ref="AC835:BK835" si="1539">IF(COUNTA(AC829:AC834)&gt;0,COUNTA(AC829:AC834),"")</f>
        <v/>
      </c>
      <c r="AD835" s="48" t="str">
        <f t="shared" si="1539"/>
        <v/>
      </c>
      <c r="AE835" s="48" t="str">
        <f t="shared" si="1539"/>
        <v/>
      </c>
      <c r="AF835" s="48" t="str">
        <f t="shared" si="1539"/>
        <v/>
      </c>
      <c r="AG835" s="48" t="str">
        <f t="shared" si="1539"/>
        <v/>
      </c>
      <c r="AH835" s="48" t="str">
        <f t="shared" si="1539"/>
        <v/>
      </c>
      <c r="AI835" s="48" t="str">
        <f t="shared" si="1539"/>
        <v/>
      </c>
      <c r="AJ835" s="48" t="str">
        <f t="shared" si="1539"/>
        <v/>
      </c>
      <c r="AK835" s="48" t="str">
        <f t="shared" si="1539"/>
        <v/>
      </c>
      <c r="AL835" s="48" t="str">
        <f t="shared" si="1539"/>
        <v/>
      </c>
      <c r="AM835" s="49" t="str">
        <f t="shared" si="1539"/>
        <v/>
      </c>
      <c r="AN835" s="47" t="str">
        <f t="shared" si="1539"/>
        <v/>
      </c>
      <c r="AO835" s="48" t="str">
        <f t="shared" si="1539"/>
        <v/>
      </c>
      <c r="AP835" s="48" t="str">
        <f t="shared" si="1539"/>
        <v/>
      </c>
      <c r="AQ835" s="48" t="str">
        <f t="shared" si="1539"/>
        <v/>
      </c>
      <c r="AR835" s="48" t="str">
        <f t="shared" si="1539"/>
        <v/>
      </c>
      <c r="AS835" s="49" t="str">
        <f t="shared" si="1539"/>
        <v/>
      </c>
      <c r="AT835" s="47" t="str">
        <f t="shared" si="1539"/>
        <v/>
      </c>
      <c r="AU835" s="48" t="str">
        <f t="shared" si="1539"/>
        <v/>
      </c>
      <c r="AV835" s="49" t="str">
        <f t="shared" si="1539"/>
        <v/>
      </c>
      <c r="AW835" s="47" t="str">
        <f t="shared" si="1539"/>
        <v/>
      </c>
      <c r="AX835" s="48" t="str">
        <f t="shared" si="1539"/>
        <v/>
      </c>
      <c r="AY835" s="48" t="str">
        <f t="shared" si="1539"/>
        <v/>
      </c>
      <c r="AZ835" s="48" t="str">
        <f t="shared" si="1539"/>
        <v/>
      </c>
      <c r="BA835" s="48" t="str">
        <f t="shared" si="1539"/>
        <v/>
      </c>
      <c r="BB835" s="48" t="str">
        <f t="shared" si="1539"/>
        <v/>
      </c>
      <c r="BC835" s="48" t="str">
        <f t="shared" si="1539"/>
        <v/>
      </c>
      <c r="BD835" s="48" t="str">
        <f t="shared" si="1539"/>
        <v/>
      </c>
      <c r="BE835" s="48" t="str">
        <f t="shared" si="1539"/>
        <v/>
      </c>
      <c r="BF835" s="48" t="str">
        <f t="shared" si="1539"/>
        <v/>
      </c>
      <c r="BG835" s="48" t="str">
        <f t="shared" si="1539"/>
        <v/>
      </c>
      <c r="BH835" s="49" t="str">
        <f t="shared" si="1539"/>
        <v/>
      </c>
      <c r="BI835" s="47" t="str">
        <f t="shared" si="1539"/>
        <v/>
      </c>
      <c r="BJ835" s="48" t="str">
        <f t="shared" si="1539"/>
        <v/>
      </c>
      <c r="BK835" s="48" t="str">
        <f t="shared" si="1539"/>
        <v/>
      </c>
      <c r="BL835" s="48"/>
      <c r="BM835" s="48" t="str">
        <f t="shared" ref="BM835:BU835" si="1540">IF(COUNTA(BM829:BM834)&gt;0,COUNTA(BM829:BM834),"")</f>
        <v/>
      </c>
      <c r="BN835" s="48" t="str">
        <f t="shared" si="1540"/>
        <v/>
      </c>
      <c r="BO835" s="48" t="str">
        <f t="shared" si="1540"/>
        <v/>
      </c>
      <c r="BP835" s="48" t="str">
        <f t="shared" si="1540"/>
        <v/>
      </c>
      <c r="BQ835" s="48" t="str">
        <f t="shared" si="1540"/>
        <v/>
      </c>
      <c r="BR835" s="48" t="str">
        <f t="shared" si="1540"/>
        <v/>
      </c>
      <c r="BS835" s="48" t="str">
        <f t="shared" si="1540"/>
        <v/>
      </c>
      <c r="BT835" s="48" t="str">
        <f t="shared" si="1540"/>
        <v/>
      </c>
      <c r="BU835" s="49" t="str">
        <f t="shared" si="1540"/>
        <v/>
      </c>
      <c r="BV835" s="47" t="str">
        <f>IF(COUNTA(BV829:BV834)&gt;0,COUNTA(BV829:BV834),"")</f>
        <v/>
      </c>
      <c r="BW835" s="48" t="str">
        <f t="shared" ref="BW835:DL835" si="1541">IF(COUNTA(BW829:BW834)&gt;0,COUNTA(BW829:BW834),"")</f>
        <v/>
      </c>
      <c r="BX835" s="48" t="str">
        <f t="shared" si="1541"/>
        <v/>
      </c>
      <c r="BY835" s="48" t="str">
        <f t="shared" si="1541"/>
        <v/>
      </c>
      <c r="BZ835" s="48" t="str">
        <f t="shared" si="1541"/>
        <v/>
      </c>
      <c r="CA835" s="48" t="str">
        <f t="shared" si="1541"/>
        <v/>
      </c>
      <c r="CB835" s="48" t="str">
        <f t="shared" si="1541"/>
        <v/>
      </c>
      <c r="CC835" s="48" t="str">
        <f t="shared" si="1541"/>
        <v/>
      </c>
      <c r="CD835" s="48" t="str">
        <f t="shared" si="1541"/>
        <v/>
      </c>
      <c r="CE835" s="48" t="str">
        <f t="shared" si="1541"/>
        <v/>
      </c>
      <c r="CF835" s="48" t="str">
        <f t="shared" si="1541"/>
        <v/>
      </c>
      <c r="CG835" s="48" t="str">
        <f t="shared" si="1541"/>
        <v/>
      </c>
      <c r="CH835" s="48" t="str">
        <f t="shared" si="1541"/>
        <v/>
      </c>
      <c r="CI835" s="48" t="str">
        <f t="shared" si="1541"/>
        <v/>
      </c>
      <c r="CJ835" s="48" t="str">
        <f t="shared" si="1541"/>
        <v/>
      </c>
      <c r="CK835" s="48" t="str">
        <f t="shared" si="1541"/>
        <v/>
      </c>
      <c r="CL835" s="48" t="str">
        <f t="shared" si="1541"/>
        <v/>
      </c>
      <c r="CM835" s="49" t="str">
        <f t="shared" si="1541"/>
        <v/>
      </c>
      <c r="CN835" s="47" t="str">
        <f t="shared" si="1541"/>
        <v/>
      </c>
      <c r="CO835" s="48" t="str">
        <f t="shared" si="1541"/>
        <v/>
      </c>
      <c r="CP835" s="48" t="str">
        <f t="shared" si="1541"/>
        <v/>
      </c>
      <c r="CQ835" s="48" t="str">
        <f t="shared" si="1541"/>
        <v/>
      </c>
      <c r="CR835" s="48" t="str">
        <f t="shared" si="1541"/>
        <v/>
      </c>
      <c r="CS835" s="48" t="str">
        <f t="shared" si="1541"/>
        <v/>
      </c>
      <c r="CT835" s="48" t="str">
        <f t="shared" si="1541"/>
        <v/>
      </c>
      <c r="CU835" s="48" t="str">
        <f t="shared" si="1541"/>
        <v/>
      </c>
      <c r="CV835" s="48" t="str">
        <f t="shared" si="1541"/>
        <v/>
      </c>
      <c r="CW835" s="48" t="str">
        <f t="shared" si="1541"/>
        <v/>
      </c>
      <c r="CX835" s="48" t="str">
        <f t="shared" si="1541"/>
        <v/>
      </c>
      <c r="CY835" s="48" t="str">
        <f t="shared" si="1541"/>
        <v/>
      </c>
      <c r="CZ835" s="48" t="str">
        <f t="shared" si="1541"/>
        <v/>
      </c>
      <c r="DA835" s="48" t="str">
        <f t="shared" si="1541"/>
        <v/>
      </c>
      <c r="DB835" s="48" t="str">
        <f t="shared" si="1541"/>
        <v/>
      </c>
      <c r="DC835" s="48" t="str">
        <f t="shared" si="1541"/>
        <v/>
      </c>
      <c r="DD835" s="48" t="str">
        <f t="shared" si="1541"/>
        <v/>
      </c>
      <c r="DE835" s="48" t="str">
        <f t="shared" si="1541"/>
        <v/>
      </c>
      <c r="DF835" s="48" t="str">
        <f t="shared" si="1541"/>
        <v/>
      </c>
      <c r="DG835" s="48" t="str">
        <f t="shared" si="1541"/>
        <v/>
      </c>
      <c r="DH835" s="48" t="str">
        <f t="shared" si="1541"/>
        <v/>
      </c>
      <c r="DI835" s="48" t="str">
        <f t="shared" si="1541"/>
        <v/>
      </c>
      <c r="DJ835" s="48" t="str">
        <f t="shared" si="1541"/>
        <v/>
      </c>
      <c r="DK835" s="48" t="str">
        <f t="shared" si="1541"/>
        <v/>
      </c>
      <c r="DL835" s="49" t="str">
        <f t="shared" si="1541"/>
        <v/>
      </c>
      <c r="DM835" s="169" t="s">
        <v>822</v>
      </c>
      <c r="DN835" s="170"/>
      <c r="DO835" s="170"/>
      <c r="DP835" s="170"/>
      <c r="DQ835" s="170"/>
      <c r="DR835" s="170"/>
      <c r="DS835" s="171"/>
      <c r="DT835" s="172"/>
      <c r="DU835" s="173"/>
      <c r="DV835" s="211"/>
      <c r="DW835" s="212"/>
      <c r="DX835" s="212"/>
      <c r="DY835" s="212"/>
      <c r="DZ835" s="212"/>
      <c r="EA835" s="212"/>
      <c r="EB835" s="212"/>
      <c r="EC835" s="212"/>
      <c r="ED835" s="212"/>
      <c r="EE835" s="212"/>
      <c r="EF835" s="212"/>
      <c r="EG835" s="212"/>
      <c r="EH835" s="212"/>
      <c r="EI835" s="212"/>
      <c r="EJ835" s="212"/>
      <c r="EK835" s="212"/>
      <c r="EL835" s="212"/>
      <c r="EM835" s="212"/>
      <c r="EN835" s="212"/>
      <c r="EO835" s="212"/>
      <c r="EP835" s="212"/>
      <c r="EQ835" s="212"/>
      <c r="ER835" s="212"/>
      <c r="ES835" s="212"/>
      <c r="ET835" s="212"/>
      <c r="EU835" s="212"/>
      <c r="EV835" s="212"/>
      <c r="EW835" s="213"/>
      <c r="EX835" s="151"/>
      <c r="EY835" s="149"/>
      <c r="EZ835" s="149"/>
      <c r="FA835" s="149"/>
      <c r="FB835" s="149"/>
      <c r="FC835" s="149"/>
      <c r="FD835" s="149"/>
      <c r="FE835" s="149"/>
      <c r="FF835" s="149"/>
      <c r="FG835" s="149"/>
      <c r="FH835" s="149"/>
      <c r="FI835" s="152"/>
    </row>
    <row r="836" spans="1:182" x14ac:dyDescent="0.25">
      <c r="A836" s="40">
        <f>A829+1</f>
        <v>120</v>
      </c>
      <c r="B836" s="29"/>
      <c r="C836" s="65" t="s">
        <v>531</v>
      </c>
      <c r="D836" s="41" t="str">
        <f>IF(MAX(F836:F841)&gt;0,MAX(F836:F841),"")</f>
        <v/>
      </c>
      <c r="E836" s="30"/>
      <c r="F836" s="45" t="str">
        <f>IF(I836&lt;&gt;"",1,"")</f>
        <v/>
      </c>
      <c r="G836" s="45" t="str">
        <f>IF(AND(I836&lt;&gt;"",D837&lt;&gt;""),D837,"")</f>
        <v/>
      </c>
      <c r="H836" s="45" t="str">
        <f>IF(AND(I836&lt;&gt;"",D838&lt;&gt;""),D840,"")</f>
        <v/>
      </c>
      <c r="I836" s="29"/>
      <c r="J836" s="146"/>
      <c r="K836" s="40" t="str">
        <f t="shared" ref="K836:K841" si="1542">IF(J836&lt;&gt;"",IF(ISNA(VLOOKUP(J836,PlanetTypeTable,2,FALSE)),"&lt;Unknown&gt;",VLOOKUP(J836,PlanetTypeTable,2,FALSE)),"")</f>
        <v/>
      </c>
      <c r="L836" s="34"/>
      <c r="M836" s="34"/>
      <c r="N836" s="34"/>
      <c r="O836" s="34"/>
      <c r="P836" s="29"/>
      <c r="Q836" s="50"/>
      <c r="R836" s="30"/>
      <c r="S836" s="30"/>
      <c r="T836" s="30"/>
      <c r="U836" s="30"/>
      <c r="V836" s="30"/>
      <c r="W836" s="30"/>
      <c r="X836" s="30"/>
      <c r="Y836" s="30"/>
      <c r="Z836" s="30"/>
      <c r="AA836" s="30"/>
      <c r="AB836" s="30"/>
      <c r="AC836" s="30"/>
      <c r="AD836" s="30"/>
      <c r="AE836" s="30"/>
      <c r="AF836" s="30"/>
      <c r="AG836" s="30"/>
      <c r="AH836" s="30"/>
      <c r="AI836" s="30"/>
      <c r="AJ836" s="30"/>
      <c r="AK836" s="30"/>
      <c r="AL836" s="30"/>
      <c r="AM836" s="51"/>
      <c r="AN836" s="50"/>
      <c r="AO836" s="30"/>
      <c r="AP836" s="30"/>
      <c r="AQ836" s="30"/>
      <c r="AR836" s="30"/>
      <c r="AS836" s="51"/>
      <c r="AT836" s="50"/>
      <c r="AU836" s="30"/>
      <c r="AV836" s="51"/>
      <c r="AW836" s="50"/>
      <c r="AX836" s="30"/>
      <c r="AY836" s="30"/>
      <c r="AZ836" s="30"/>
      <c r="BA836" s="30"/>
      <c r="BB836" s="30"/>
      <c r="BC836" s="30"/>
      <c r="BD836" s="30"/>
      <c r="BE836" s="30"/>
      <c r="BF836" s="30"/>
      <c r="BG836" s="30"/>
      <c r="BH836" s="51"/>
      <c r="BI836" s="50"/>
      <c r="BJ836" s="30"/>
      <c r="BK836" s="30"/>
      <c r="BL836" s="30"/>
      <c r="BM836" s="30"/>
      <c r="BN836" s="30"/>
      <c r="BO836" s="30"/>
      <c r="BP836" s="30"/>
      <c r="BQ836" s="30"/>
      <c r="BR836" s="30"/>
      <c r="BS836" s="30"/>
      <c r="BT836" s="30"/>
      <c r="BU836" s="51"/>
      <c r="BV836" s="50"/>
      <c r="BW836" s="52"/>
      <c r="BX836" s="52"/>
      <c r="BY836" s="30"/>
      <c r="BZ836" s="30"/>
      <c r="CA836" s="30"/>
      <c r="CB836" s="30"/>
      <c r="CC836" s="30"/>
      <c r="CD836" s="30"/>
      <c r="CE836" s="30"/>
      <c r="CF836" s="30"/>
      <c r="CG836" s="30"/>
      <c r="CH836" s="30"/>
      <c r="CI836" s="30"/>
      <c r="CJ836" s="30"/>
      <c r="CK836" s="30"/>
      <c r="CL836" s="30"/>
      <c r="CM836" s="51"/>
      <c r="CN836" s="53"/>
      <c r="CO836" s="53"/>
      <c r="CP836" s="53"/>
      <c r="CQ836" s="53"/>
      <c r="CR836" s="53"/>
      <c r="CS836" s="53"/>
      <c r="CT836" s="53"/>
      <c r="CU836" s="53"/>
      <c r="CV836" s="53"/>
      <c r="CW836" s="53"/>
      <c r="CX836" s="53"/>
      <c r="CY836" s="53"/>
      <c r="CZ836" s="53"/>
      <c r="DA836" s="53"/>
      <c r="DB836" s="53"/>
      <c r="DC836" s="53"/>
      <c r="DD836" s="53"/>
      <c r="DE836" s="53"/>
      <c r="DF836" s="53"/>
      <c r="DG836" s="53"/>
      <c r="DH836" s="53"/>
      <c r="DI836" s="53"/>
      <c r="DJ836" s="53"/>
      <c r="DK836" s="53"/>
      <c r="DL836" s="51"/>
      <c r="DM836" s="162" t="s">
        <v>249</v>
      </c>
      <c r="DN836" s="30"/>
      <c r="DO836" s="30"/>
      <c r="DP836" s="30"/>
      <c r="DQ836" s="30"/>
      <c r="DR836" s="30"/>
      <c r="DS836" s="30"/>
      <c r="DT836" s="30"/>
      <c r="DU836" s="51"/>
      <c r="DV836" s="163" t="s">
        <v>249</v>
      </c>
      <c r="DW836" s="30"/>
      <c r="DX836" s="30"/>
      <c r="DY836" s="30"/>
      <c r="DZ836" s="30"/>
      <c r="EA836" s="30"/>
      <c r="EB836" s="30"/>
      <c r="EC836" s="30"/>
      <c r="ED836" s="53"/>
      <c r="EE836" s="51"/>
      <c r="EF836" s="163" t="s">
        <v>249</v>
      </c>
      <c r="EG836" s="30"/>
      <c r="EH836" s="30"/>
      <c r="EI836" s="63"/>
      <c r="EJ836" s="30"/>
      <c r="EK836" s="30"/>
      <c r="EL836" s="30"/>
      <c r="EM836" s="30"/>
      <c r="EN836" s="51"/>
      <c r="EO836" s="163" t="s">
        <v>249</v>
      </c>
      <c r="EP836" s="30"/>
      <c r="EQ836" s="30"/>
      <c r="ER836" s="30"/>
      <c r="ES836" s="30"/>
      <c r="ET836" s="30"/>
      <c r="EU836" s="30"/>
      <c r="EV836" s="30"/>
      <c r="EW836" s="51"/>
      <c r="EX836" s="156"/>
      <c r="EY836" s="157"/>
      <c r="EZ836" s="157"/>
      <c r="FA836" s="157"/>
      <c r="FB836" s="157"/>
      <c r="FC836" s="157"/>
      <c r="FD836" s="157"/>
      <c r="FE836" s="157"/>
      <c r="FF836" s="157"/>
      <c r="FG836" s="157"/>
      <c r="FH836" s="157"/>
      <c r="FI836" s="158"/>
      <c r="FR836" s="25" t="str">
        <f>IF(FS836&lt;&gt;"",MAX(FR$3:FR835)+1,"")</f>
        <v/>
      </c>
      <c r="FS836" s="25" t="str">
        <f>IF(B836&lt;&gt;"",B836,"")</f>
        <v/>
      </c>
      <c r="FT836" s="25" t="str">
        <f>IF(D837&lt;&gt;"",D837,"")</f>
        <v/>
      </c>
      <c r="FV836" s="24" t="str">
        <f>IF(FW836&lt;&gt;"",MAX($FV$3:FV835)+1,"")</f>
        <v/>
      </c>
      <c r="FW836" s="24" t="str">
        <f>IF($B836&lt;&gt;"",LEFT(E836,2),"")</f>
        <v/>
      </c>
      <c r="FX836" s="24" t="str">
        <f t="shared" ref="FX836:FX840" si="1543">IF($B836&lt;&gt;"",I836,"")</f>
        <v/>
      </c>
      <c r="FY836" s="24" t="str">
        <f t="shared" ref="FY836:FY840" si="1544">IF($B836&lt;&gt;"",J836,"")</f>
        <v/>
      </c>
      <c r="FZ836" s="24" t="str">
        <f t="shared" ref="FZ836:FZ840" si="1545">IF($B836&lt;&gt;"",K836,"")</f>
        <v/>
      </c>
    </row>
    <row r="837" spans="1:182" x14ac:dyDescent="0.25">
      <c r="A837" s="38" t="str">
        <f>IF(AND(A836&lt;&gt;"",I837&lt;&gt;""),A836,"")</f>
        <v/>
      </c>
      <c r="B837" s="37" t="str">
        <f t="shared" ref="B837" si="1546">IF(AND($A837&lt;&gt;"",B836&lt;&gt;""),B836,"")</f>
        <v/>
      </c>
      <c r="C837" s="66" t="s">
        <v>72</v>
      </c>
      <c r="D837" s="32"/>
      <c r="E837" s="44" t="str">
        <f>IF(AND(I837&lt;&gt;"",E836&lt;&gt;""),E836,"")</f>
        <v/>
      </c>
      <c r="F837" s="44" t="str">
        <f>IF(I837&lt;&gt;"",MAX(F836:F836)+1,"")</f>
        <v/>
      </c>
      <c r="G837" s="44" t="str">
        <f>IF(AND(I837&lt;&gt;"",D837&lt;&gt;""),D837,"")</f>
        <v/>
      </c>
      <c r="H837" s="44" t="str">
        <f>IF(AND(I837&lt;&gt;"",D838&lt;&gt;""),D840,"")</f>
        <v/>
      </c>
      <c r="I837" s="31"/>
      <c r="J837" s="33"/>
      <c r="K837" s="38" t="str">
        <f t="shared" si="1542"/>
        <v/>
      </c>
      <c r="L837" s="153"/>
      <c r="M837" s="153"/>
      <c r="N837" s="153"/>
      <c r="O837" s="153"/>
      <c r="P837" s="31"/>
      <c r="Q837" s="54"/>
      <c r="R837" s="55"/>
      <c r="S837" s="55"/>
      <c r="T837" s="55"/>
      <c r="U837" s="55"/>
      <c r="V837" s="55"/>
      <c r="W837" s="55"/>
      <c r="X837" s="55"/>
      <c r="Y837" s="55"/>
      <c r="Z837" s="55"/>
      <c r="AA837" s="55"/>
      <c r="AB837" s="55"/>
      <c r="AC837" s="55"/>
      <c r="AD837" s="55"/>
      <c r="AE837" s="55"/>
      <c r="AF837" s="55"/>
      <c r="AG837" s="55"/>
      <c r="AH837" s="55"/>
      <c r="AI837" s="55"/>
      <c r="AJ837" s="55"/>
      <c r="AK837" s="55"/>
      <c r="AL837" s="55"/>
      <c r="AM837" s="56"/>
      <c r="AN837" s="54"/>
      <c r="AO837" s="55"/>
      <c r="AP837" s="55"/>
      <c r="AQ837" s="55"/>
      <c r="AR837" s="55"/>
      <c r="AS837" s="56"/>
      <c r="AT837" s="54"/>
      <c r="AU837" s="55"/>
      <c r="AV837" s="56"/>
      <c r="AW837" s="54"/>
      <c r="AX837" s="55"/>
      <c r="AY837" s="55"/>
      <c r="AZ837" s="55"/>
      <c r="BA837" s="55"/>
      <c r="BB837" s="55"/>
      <c r="BC837" s="55"/>
      <c r="BD837" s="55"/>
      <c r="BE837" s="55"/>
      <c r="BF837" s="55"/>
      <c r="BG837" s="55"/>
      <c r="BH837" s="56"/>
      <c r="BI837" s="54"/>
      <c r="BJ837" s="55"/>
      <c r="BK837" s="55"/>
      <c r="BL837" s="55"/>
      <c r="BM837" s="55"/>
      <c r="BN837" s="55"/>
      <c r="BO837" s="55"/>
      <c r="BP837" s="55"/>
      <c r="BQ837" s="55"/>
      <c r="BR837" s="55"/>
      <c r="BS837" s="55"/>
      <c r="BT837" s="55"/>
      <c r="BU837" s="56"/>
      <c r="BV837" s="54"/>
      <c r="BW837" s="57"/>
      <c r="BX837" s="57"/>
      <c r="BY837" s="55"/>
      <c r="BZ837" s="55"/>
      <c r="CA837" s="55"/>
      <c r="CB837" s="55"/>
      <c r="CC837" s="55"/>
      <c r="CD837" s="55"/>
      <c r="CE837" s="55"/>
      <c r="CF837" s="55"/>
      <c r="CG837" s="55"/>
      <c r="CH837" s="55"/>
      <c r="CI837" s="55"/>
      <c r="CJ837" s="55"/>
      <c r="CK837" s="55"/>
      <c r="CL837" s="55"/>
      <c r="CM837" s="56"/>
      <c r="CN837" s="58"/>
      <c r="CO837" s="58"/>
      <c r="CP837" s="58"/>
      <c r="CQ837" s="58"/>
      <c r="CR837" s="58"/>
      <c r="CS837" s="58"/>
      <c r="CT837" s="58"/>
      <c r="CU837" s="58"/>
      <c r="CV837" s="58"/>
      <c r="CW837" s="58"/>
      <c r="CX837" s="58"/>
      <c r="CY837" s="58"/>
      <c r="CZ837" s="58"/>
      <c r="DA837" s="58"/>
      <c r="DB837" s="58"/>
      <c r="DC837" s="58"/>
      <c r="DD837" s="58"/>
      <c r="DE837" s="58"/>
      <c r="DF837" s="58"/>
      <c r="DG837" s="58"/>
      <c r="DH837" s="58"/>
      <c r="DI837" s="58"/>
      <c r="DJ837" s="58"/>
      <c r="DK837" s="58"/>
      <c r="DL837" s="56"/>
      <c r="DM837" s="167" t="s">
        <v>44</v>
      </c>
      <c r="DN837" s="55"/>
      <c r="DO837" s="55"/>
      <c r="DP837" s="55"/>
      <c r="DQ837" s="55"/>
      <c r="DR837" s="55"/>
      <c r="DS837" s="55"/>
      <c r="DT837" s="55"/>
      <c r="DU837" s="56"/>
      <c r="DV837" s="168" t="s">
        <v>44</v>
      </c>
      <c r="DW837" s="55"/>
      <c r="DX837" s="55"/>
      <c r="DY837" s="55"/>
      <c r="DZ837" s="55"/>
      <c r="EA837" s="55"/>
      <c r="EB837" s="55"/>
      <c r="EC837" s="55"/>
      <c r="ED837" s="58"/>
      <c r="EE837" s="56"/>
      <c r="EF837" s="168" t="s">
        <v>44</v>
      </c>
      <c r="EG837" s="55"/>
      <c r="EH837" s="55"/>
      <c r="EI837" s="55"/>
      <c r="EJ837" s="55"/>
      <c r="EK837" s="55"/>
      <c r="EL837" s="55"/>
      <c r="EM837" s="55"/>
      <c r="EN837" s="56"/>
      <c r="EO837" s="168" t="s">
        <v>44</v>
      </c>
      <c r="EP837" s="55"/>
      <c r="EQ837" s="55"/>
      <c r="ER837" s="55"/>
      <c r="ES837" s="55"/>
      <c r="ET837" s="55"/>
      <c r="EU837" s="55"/>
      <c r="EV837" s="55"/>
      <c r="EW837" s="56"/>
      <c r="EX837" s="159"/>
      <c r="EY837" s="160"/>
      <c r="EZ837" s="160"/>
      <c r="FA837" s="160"/>
      <c r="FB837" s="160"/>
      <c r="FC837" s="160"/>
      <c r="FD837" s="160"/>
      <c r="FE837" s="160"/>
      <c r="FF837" s="160"/>
      <c r="FG837" s="160"/>
      <c r="FH837" s="160"/>
      <c r="FI837" s="161"/>
      <c r="FV837" s="24" t="str">
        <f>IF(FW837&lt;&gt;"",MAX($FV$3:FV836)+1,"")</f>
        <v/>
      </c>
      <c r="FW837" s="24" t="str">
        <f>IF($B837&lt;&gt;"",LEFT(E837,2),"")</f>
        <v/>
      </c>
      <c r="FX837" s="24" t="str">
        <f t="shared" si="1543"/>
        <v/>
      </c>
      <c r="FY837" s="24" t="str">
        <f t="shared" si="1544"/>
        <v/>
      </c>
      <c r="FZ837" s="24" t="str">
        <f t="shared" si="1545"/>
        <v/>
      </c>
    </row>
    <row r="838" spans="1:182" x14ac:dyDescent="0.25">
      <c r="A838" s="38" t="str">
        <f>IF(AND(A837&lt;&gt;"",I838&lt;&gt;""),A836,"")</f>
        <v/>
      </c>
      <c r="B838" s="38" t="str">
        <f t="shared" ref="B838" si="1547">IF(AND($A838&lt;&gt;"",B836&lt;&gt;""),B836,"")</f>
        <v/>
      </c>
      <c r="C838" s="65" t="s">
        <v>317</v>
      </c>
      <c r="D838" s="33"/>
      <c r="E838" s="44" t="str">
        <f>IF(AND(I838&lt;&gt;"",E836&lt;&gt;""),E836,"")</f>
        <v/>
      </c>
      <c r="F838" s="44" t="str">
        <f>IF(I838&lt;&gt;"",MAX(F836:F837)+1,"")</f>
        <v/>
      </c>
      <c r="G838" s="44" t="str">
        <f>IF(AND(I838&lt;&gt;"",D837&lt;&gt;""),D837,"")</f>
        <v/>
      </c>
      <c r="H838" s="44" t="str">
        <f>IF(AND(I838&lt;&gt;"",D838&lt;&gt;""),D840,"")</f>
        <v/>
      </c>
      <c r="I838" s="31"/>
      <c r="J838" s="33"/>
      <c r="K838" s="38" t="str">
        <f t="shared" si="1542"/>
        <v/>
      </c>
      <c r="L838" s="153"/>
      <c r="M838" s="153"/>
      <c r="N838" s="153"/>
      <c r="O838" s="153"/>
      <c r="P838" s="31"/>
      <c r="Q838" s="54"/>
      <c r="R838" s="55"/>
      <c r="S838" s="55"/>
      <c r="T838" s="55"/>
      <c r="U838" s="55"/>
      <c r="V838" s="55"/>
      <c r="W838" s="55"/>
      <c r="X838" s="55"/>
      <c r="Y838" s="55"/>
      <c r="Z838" s="55"/>
      <c r="AA838" s="55"/>
      <c r="AB838" s="55"/>
      <c r="AC838" s="55"/>
      <c r="AD838" s="55"/>
      <c r="AE838" s="55"/>
      <c r="AF838" s="55"/>
      <c r="AG838" s="55"/>
      <c r="AH838" s="55"/>
      <c r="AI838" s="55"/>
      <c r="AJ838" s="55"/>
      <c r="AK838" s="55"/>
      <c r="AL838" s="55"/>
      <c r="AM838" s="56"/>
      <c r="AN838" s="54"/>
      <c r="AO838" s="55"/>
      <c r="AP838" s="55"/>
      <c r="AQ838" s="55"/>
      <c r="AR838" s="55"/>
      <c r="AS838" s="56"/>
      <c r="AT838" s="54"/>
      <c r="AU838" s="55"/>
      <c r="AV838" s="56"/>
      <c r="AW838" s="54"/>
      <c r="AX838" s="55"/>
      <c r="AY838" s="55"/>
      <c r="AZ838" s="55"/>
      <c r="BA838" s="55"/>
      <c r="BB838" s="55"/>
      <c r="BC838" s="55"/>
      <c r="BD838" s="55"/>
      <c r="BE838" s="55"/>
      <c r="BF838" s="55"/>
      <c r="BG838" s="55"/>
      <c r="BH838" s="56"/>
      <c r="BI838" s="54"/>
      <c r="BJ838" s="55"/>
      <c r="BK838" s="55"/>
      <c r="BL838" s="55"/>
      <c r="BM838" s="55"/>
      <c r="BN838" s="55"/>
      <c r="BO838" s="55"/>
      <c r="BP838" s="55"/>
      <c r="BQ838" s="55"/>
      <c r="BR838" s="55"/>
      <c r="BS838" s="55"/>
      <c r="BT838" s="55"/>
      <c r="BU838" s="56"/>
      <c r="BV838" s="54"/>
      <c r="BW838" s="57"/>
      <c r="BX838" s="57"/>
      <c r="BY838" s="55"/>
      <c r="BZ838" s="55"/>
      <c r="CA838" s="55"/>
      <c r="CB838" s="55"/>
      <c r="CC838" s="55"/>
      <c r="CD838" s="55"/>
      <c r="CE838" s="55"/>
      <c r="CF838" s="55"/>
      <c r="CG838" s="55"/>
      <c r="CH838" s="55"/>
      <c r="CI838" s="55"/>
      <c r="CJ838" s="55"/>
      <c r="CK838" s="55"/>
      <c r="CL838" s="55"/>
      <c r="CM838" s="56"/>
      <c r="CN838" s="58"/>
      <c r="CO838" s="58"/>
      <c r="CP838" s="58"/>
      <c r="CQ838" s="58"/>
      <c r="CR838" s="58"/>
      <c r="CS838" s="58"/>
      <c r="CT838" s="58"/>
      <c r="CU838" s="58"/>
      <c r="CV838" s="58"/>
      <c r="CW838" s="58"/>
      <c r="CX838" s="58"/>
      <c r="CY838" s="58"/>
      <c r="CZ838" s="58"/>
      <c r="DA838" s="58"/>
      <c r="DB838" s="58"/>
      <c r="DC838" s="58"/>
      <c r="DD838" s="58"/>
      <c r="DE838" s="58"/>
      <c r="DF838" s="58"/>
      <c r="DG838" s="58"/>
      <c r="DH838" s="58"/>
      <c r="DI838" s="58"/>
      <c r="DJ838" s="58"/>
      <c r="DK838" s="58"/>
      <c r="DL838" s="56"/>
      <c r="DM838" s="165" t="s">
        <v>45</v>
      </c>
      <c r="DN838" s="55"/>
      <c r="DO838" s="55"/>
      <c r="DP838" s="55"/>
      <c r="DQ838" s="55"/>
      <c r="DR838" s="55"/>
      <c r="DS838" s="55"/>
      <c r="DT838" s="55"/>
      <c r="DU838" s="56"/>
      <c r="DV838" s="166" t="s">
        <v>45</v>
      </c>
      <c r="DW838" s="55"/>
      <c r="DX838" s="55"/>
      <c r="DY838" s="55"/>
      <c r="DZ838" s="55"/>
      <c r="EA838" s="55"/>
      <c r="EB838" s="55"/>
      <c r="EC838" s="55"/>
      <c r="ED838" s="58"/>
      <c r="EE838" s="56"/>
      <c r="EF838" s="166" t="s">
        <v>45</v>
      </c>
      <c r="EG838" s="55"/>
      <c r="EH838" s="55"/>
      <c r="EI838" s="55"/>
      <c r="EJ838" s="55"/>
      <c r="EK838" s="55"/>
      <c r="EL838" s="55"/>
      <c r="EM838" s="55"/>
      <c r="EN838" s="56"/>
      <c r="EO838" s="166" t="s">
        <v>45</v>
      </c>
      <c r="EP838" s="55"/>
      <c r="EQ838" s="55"/>
      <c r="ER838" s="55"/>
      <c r="ES838" s="55"/>
      <c r="ET838" s="55"/>
      <c r="EU838" s="55"/>
      <c r="EV838" s="55"/>
      <c r="EW838" s="56"/>
      <c r="EX838" s="159"/>
      <c r="EY838" s="160"/>
      <c r="EZ838" s="160"/>
      <c r="FA838" s="160"/>
      <c r="FB838" s="160"/>
      <c r="FC838" s="160"/>
      <c r="FD838" s="160"/>
      <c r="FE838" s="160"/>
      <c r="FF838" s="160"/>
      <c r="FG838" s="160"/>
      <c r="FH838" s="160"/>
      <c r="FI838" s="161"/>
      <c r="FV838" s="24" t="str">
        <f>IF(FW838&lt;&gt;"",MAX($FV$3:FV837)+1,"")</f>
        <v/>
      </c>
      <c r="FW838" s="24" t="str">
        <f>IF($B838&lt;&gt;"",LEFT(E838,2),"")</f>
        <v/>
      </c>
      <c r="FX838" s="24" t="str">
        <f t="shared" si="1543"/>
        <v/>
      </c>
      <c r="FY838" s="24" t="str">
        <f t="shared" si="1544"/>
        <v/>
      </c>
      <c r="FZ838" s="24" t="str">
        <f t="shared" si="1545"/>
        <v/>
      </c>
    </row>
    <row r="839" spans="1:182" x14ac:dyDescent="0.25">
      <c r="A839" s="38" t="str">
        <f>IF(AND(A838&lt;&gt;"",I839&lt;&gt;""),A836,"")</f>
        <v/>
      </c>
      <c r="B839" s="38" t="str">
        <f t="shared" ref="B839" si="1548">IF(AND($A839&lt;&gt;"",B836&lt;&gt;""),B836,"")</f>
        <v/>
      </c>
      <c r="C839" s="65" t="s">
        <v>318</v>
      </c>
      <c r="D839" s="33"/>
      <c r="E839" s="44" t="str">
        <f>IF(AND(I839&lt;&gt;"",E836&lt;&gt;""),E836,"")</f>
        <v/>
      </c>
      <c r="F839" s="44" t="str">
        <f>IF(I839&lt;&gt;"",MAX(F836:F838)+1,"")</f>
        <v/>
      </c>
      <c r="G839" s="44" t="str">
        <f>IF(AND(I839&lt;&gt;"",D837&lt;&gt;""),D837,"")</f>
        <v/>
      </c>
      <c r="H839" s="44" t="str">
        <f>IF(AND(I839&lt;&gt;"",D838&lt;&gt;""),D840,"")</f>
        <v/>
      </c>
      <c r="I839" s="31"/>
      <c r="J839" s="33"/>
      <c r="K839" s="38" t="str">
        <f t="shared" si="1542"/>
        <v/>
      </c>
      <c r="L839" s="153"/>
      <c r="M839" s="153"/>
      <c r="N839" s="153"/>
      <c r="O839" s="153"/>
      <c r="P839" s="31"/>
      <c r="Q839" s="54"/>
      <c r="R839" s="55"/>
      <c r="S839" s="55"/>
      <c r="T839" s="55"/>
      <c r="U839" s="55"/>
      <c r="V839" s="55"/>
      <c r="W839" s="55"/>
      <c r="X839" s="55"/>
      <c r="Y839" s="55"/>
      <c r="Z839" s="55"/>
      <c r="AA839" s="55"/>
      <c r="AB839" s="55"/>
      <c r="AC839" s="55"/>
      <c r="AD839" s="55"/>
      <c r="AE839" s="55"/>
      <c r="AF839" s="55"/>
      <c r="AG839" s="55"/>
      <c r="AH839" s="55"/>
      <c r="AI839" s="55"/>
      <c r="AJ839" s="55"/>
      <c r="AK839" s="55"/>
      <c r="AL839" s="55"/>
      <c r="AM839" s="56"/>
      <c r="AN839" s="54"/>
      <c r="AO839" s="55"/>
      <c r="AP839" s="55"/>
      <c r="AQ839" s="55"/>
      <c r="AR839" s="55"/>
      <c r="AS839" s="56"/>
      <c r="AT839" s="54"/>
      <c r="AU839" s="55"/>
      <c r="AV839" s="56"/>
      <c r="AW839" s="54"/>
      <c r="AX839" s="55"/>
      <c r="AY839" s="55"/>
      <c r="AZ839" s="55"/>
      <c r="BA839" s="55"/>
      <c r="BB839" s="55"/>
      <c r="BC839" s="55"/>
      <c r="BD839" s="55"/>
      <c r="BE839" s="55"/>
      <c r="BF839" s="55"/>
      <c r="BG839" s="55"/>
      <c r="BH839" s="56"/>
      <c r="BI839" s="54"/>
      <c r="BJ839" s="55"/>
      <c r="BK839" s="55"/>
      <c r="BL839" s="55"/>
      <c r="BM839" s="55"/>
      <c r="BN839" s="55"/>
      <c r="BO839" s="55"/>
      <c r="BP839" s="55"/>
      <c r="BQ839" s="55"/>
      <c r="BR839" s="55"/>
      <c r="BS839" s="55"/>
      <c r="BT839" s="55"/>
      <c r="BU839" s="56"/>
      <c r="BV839" s="54"/>
      <c r="BW839" s="57"/>
      <c r="BX839" s="57"/>
      <c r="BY839" s="55"/>
      <c r="BZ839" s="55"/>
      <c r="CA839" s="55"/>
      <c r="CB839" s="55"/>
      <c r="CC839" s="55"/>
      <c r="CD839" s="55"/>
      <c r="CE839" s="55"/>
      <c r="CF839" s="55"/>
      <c r="CG839" s="55"/>
      <c r="CH839" s="55"/>
      <c r="CI839" s="55"/>
      <c r="CJ839" s="55"/>
      <c r="CK839" s="55"/>
      <c r="CL839" s="55"/>
      <c r="CM839" s="56"/>
      <c r="CN839" s="58"/>
      <c r="CO839" s="58"/>
      <c r="CP839" s="58"/>
      <c r="CQ839" s="58"/>
      <c r="CR839" s="58"/>
      <c r="CS839" s="58"/>
      <c r="CT839" s="58"/>
      <c r="CU839" s="58"/>
      <c r="CV839" s="58"/>
      <c r="CW839" s="58"/>
      <c r="CX839" s="58"/>
      <c r="CY839" s="58"/>
      <c r="CZ839" s="58"/>
      <c r="DA839" s="58"/>
      <c r="DB839" s="58"/>
      <c r="DC839" s="58"/>
      <c r="DD839" s="58"/>
      <c r="DE839" s="58"/>
      <c r="DF839" s="58"/>
      <c r="DG839" s="58"/>
      <c r="DH839" s="58"/>
      <c r="DI839" s="58"/>
      <c r="DJ839" s="58"/>
      <c r="DK839" s="58"/>
      <c r="DL839" s="56"/>
      <c r="DM839" s="155" t="s">
        <v>42</v>
      </c>
      <c r="DN839" s="55"/>
      <c r="DO839" s="55"/>
      <c r="DP839" s="55"/>
      <c r="DQ839" s="55"/>
      <c r="DR839" s="55"/>
      <c r="DS839" s="55"/>
      <c r="DT839" s="55"/>
      <c r="DU839" s="56"/>
      <c r="DV839" s="91" t="s">
        <v>42</v>
      </c>
      <c r="DW839" s="60"/>
      <c r="DX839" s="60"/>
      <c r="DY839" s="60"/>
      <c r="DZ839" s="60"/>
      <c r="EA839" s="60"/>
      <c r="EB839" s="60"/>
      <c r="EC839" s="60"/>
      <c r="ED839" s="147"/>
      <c r="EE839" s="61"/>
      <c r="EF839" s="91" t="s">
        <v>42</v>
      </c>
      <c r="EG839" s="60"/>
      <c r="EH839" s="60"/>
      <c r="EI839" s="60"/>
      <c r="EJ839" s="60"/>
      <c r="EK839" s="60"/>
      <c r="EL839" s="60"/>
      <c r="EM839" s="60"/>
      <c r="EN839" s="61"/>
      <c r="EO839" s="164" t="s">
        <v>42</v>
      </c>
      <c r="EP839" s="60"/>
      <c r="EQ839" s="60"/>
      <c r="ER839" s="60"/>
      <c r="ES839" s="60"/>
      <c r="ET839" s="60"/>
      <c r="EU839" s="60"/>
      <c r="EV839" s="60"/>
      <c r="EW839" s="61"/>
      <c r="EX839" s="159"/>
      <c r="EY839" s="160"/>
      <c r="EZ839" s="160"/>
      <c r="FA839" s="160"/>
      <c r="FB839" s="160"/>
      <c r="FC839" s="160"/>
      <c r="FD839" s="160"/>
      <c r="FE839" s="160"/>
      <c r="FF839" s="160"/>
      <c r="FG839" s="160"/>
      <c r="FH839" s="160"/>
      <c r="FI839" s="161"/>
      <c r="FV839" s="24" t="str">
        <f>IF(FW839&lt;&gt;"",MAX($FV$3:FV838)+1,"")</f>
        <v/>
      </c>
      <c r="FW839" s="24" t="str">
        <f>IF($B839&lt;&gt;"",LEFT(E839,2),"")</f>
        <v/>
      </c>
      <c r="FX839" s="24" t="str">
        <f t="shared" si="1543"/>
        <v/>
      </c>
      <c r="FY839" s="24" t="str">
        <f t="shared" si="1544"/>
        <v/>
      </c>
      <c r="FZ839" s="24" t="str">
        <f t="shared" si="1545"/>
        <v/>
      </c>
    </row>
    <row r="840" spans="1:182" x14ac:dyDescent="0.25">
      <c r="A840" s="38" t="str">
        <f>IF(AND(A839&lt;&gt;"",I840&lt;&gt;""),A836,"")</f>
        <v/>
      </c>
      <c r="B840" s="38" t="str">
        <f t="shared" ref="B840" si="1549">IF(AND($A840&lt;&gt;"",B836&lt;&gt;""),B836,"")</f>
        <v/>
      </c>
      <c r="C840" s="65" t="s">
        <v>742</v>
      </c>
      <c r="D840" s="42" t="str">
        <f>IF(D838&lt;&gt;"",IF(ISNA(VLOOKUP(D838,EconomyTable,2,FALSE)),"&lt;Unknown&gt;",VLOOKUP(D838,EconomyTable,2,FALSE)),"")</f>
        <v/>
      </c>
      <c r="E840" s="44" t="str">
        <f>IF(AND(I840&lt;&gt;"",E836&lt;&gt;""),E836,"")</f>
        <v/>
      </c>
      <c r="F840" s="44" t="str">
        <f>IF(I840&lt;&gt;"",MAX(F836:F839)+1,"")</f>
        <v/>
      </c>
      <c r="G840" s="44" t="str">
        <f>IF(AND(I840&lt;&gt;"",D837&lt;&gt;""),D837,"")</f>
        <v/>
      </c>
      <c r="H840" s="44" t="str">
        <f>IF(AND(I841&lt;&gt;"",D838&lt;&gt;""),D840,"")</f>
        <v/>
      </c>
      <c r="I840" s="31"/>
      <c r="J840" s="33"/>
      <c r="K840" s="38" t="str">
        <f t="shared" si="1542"/>
        <v/>
      </c>
      <c r="L840" s="153"/>
      <c r="M840" s="153"/>
      <c r="N840" s="153"/>
      <c r="O840" s="153"/>
      <c r="P840" s="31"/>
      <c r="Q840" s="54"/>
      <c r="R840" s="55"/>
      <c r="S840" s="55"/>
      <c r="T840" s="55"/>
      <c r="U840" s="55"/>
      <c r="V840" s="55"/>
      <c r="W840" s="55"/>
      <c r="X840" s="55"/>
      <c r="Y840" s="55"/>
      <c r="Z840" s="55"/>
      <c r="AA840" s="55"/>
      <c r="AB840" s="55"/>
      <c r="AC840" s="55"/>
      <c r="AD840" s="55"/>
      <c r="AE840" s="55"/>
      <c r="AF840" s="55"/>
      <c r="AG840" s="55"/>
      <c r="AH840" s="55"/>
      <c r="AI840" s="55"/>
      <c r="AJ840" s="55"/>
      <c r="AK840" s="55"/>
      <c r="AL840" s="55"/>
      <c r="AM840" s="56"/>
      <c r="AN840" s="54"/>
      <c r="AO840" s="55"/>
      <c r="AP840" s="55"/>
      <c r="AQ840" s="55"/>
      <c r="AR840" s="55"/>
      <c r="AS840" s="56"/>
      <c r="AT840" s="54"/>
      <c r="AU840" s="55"/>
      <c r="AV840" s="56"/>
      <c r="AW840" s="54"/>
      <c r="AX840" s="55"/>
      <c r="AY840" s="55"/>
      <c r="AZ840" s="55"/>
      <c r="BA840" s="55"/>
      <c r="BB840" s="55"/>
      <c r="BC840" s="55"/>
      <c r="BD840" s="55"/>
      <c r="BE840" s="55"/>
      <c r="BF840" s="55"/>
      <c r="BG840" s="55"/>
      <c r="BH840" s="56"/>
      <c r="BI840" s="54"/>
      <c r="BJ840" s="55"/>
      <c r="BK840" s="55"/>
      <c r="BL840" s="55"/>
      <c r="BM840" s="55"/>
      <c r="BN840" s="55"/>
      <c r="BO840" s="55"/>
      <c r="BP840" s="55"/>
      <c r="BQ840" s="55"/>
      <c r="BR840" s="55"/>
      <c r="BS840" s="55"/>
      <c r="BT840" s="55"/>
      <c r="BU840" s="56"/>
      <c r="BV840" s="54"/>
      <c r="BW840" s="57"/>
      <c r="BX840" s="57"/>
      <c r="BY840" s="55"/>
      <c r="BZ840" s="55"/>
      <c r="CA840" s="55"/>
      <c r="CB840" s="55"/>
      <c r="CC840" s="55"/>
      <c r="CD840" s="55"/>
      <c r="CE840" s="55"/>
      <c r="CF840" s="55"/>
      <c r="CG840" s="55"/>
      <c r="CH840" s="55"/>
      <c r="CI840" s="55"/>
      <c r="CJ840" s="55"/>
      <c r="CK840" s="55"/>
      <c r="CL840" s="55"/>
      <c r="CM840" s="58"/>
      <c r="CN840" s="54"/>
      <c r="CO840" s="58"/>
      <c r="CP840" s="58"/>
      <c r="CQ840" s="58"/>
      <c r="CR840" s="58"/>
      <c r="CS840" s="58"/>
      <c r="CT840" s="58"/>
      <c r="CU840" s="58"/>
      <c r="CV840" s="58"/>
      <c r="CW840" s="58"/>
      <c r="CX840" s="58"/>
      <c r="CY840" s="58"/>
      <c r="CZ840" s="58"/>
      <c r="DA840" s="58"/>
      <c r="DB840" s="58"/>
      <c r="DC840" s="58"/>
      <c r="DD840" s="58"/>
      <c r="DE840" s="58"/>
      <c r="DF840" s="58"/>
      <c r="DG840" s="58"/>
      <c r="DH840" s="58"/>
      <c r="DI840" s="58"/>
      <c r="DJ840" s="58"/>
      <c r="DK840" s="58"/>
      <c r="DL840" s="56"/>
      <c r="DM840" s="169" t="s">
        <v>861</v>
      </c>
      <c r="DN840" s="170"/>
      <c r="DO840" s="170"/>
      <c r="DP840" s="170"/>
      <c r="DQ840" s="170"/>
      <c r="DR840" s="170"/>
      <c r="DS840" s="171"/>
      <c r="DT840" s="205">
        <f>SUM(DN836:DU839)</f>
        <v>0</v>
      </c>
      <c r="DU840" s="206"/>
      <c r="DV840" s="169" t="s">
        <v>861</v>
      </c>
      <c r="DW840" s="170"/>
      <c r="DX840" s="170"/>
      <c r="DY840" s="170"/>
      <c r="DZ840" s="170"/>
      <c r="EA840" s="170"/>
      <c r="EB840" s="170"/>
      <c r="EC840" s="171"/>
      <c r="ED840" s="207">
        <f>SUM(DW836:EE839)</f>
        <v>0</v>
      </c>
      <c r="EE840" s="208"/>
      <c r="EF840" s="169" t="s">
        <v>861</v>
      </c>
      <c r="EG840" s="170"/>
      <c r="EH840" s="170"/>
      <c r="EI840" s="170"/>
      <c r="EJ840" s="170"/>
      <c r="EK840" s="170"/>
      <c r="EL840" s="171"/>
      <c r="EM840" s="207">
        <f>SUM(EG836:EN839)</f>
        <v>0</v>
      </c>
      <c r="EN840" s="208"/>
      <c r="EO840" s="170" t="s">
        <v>861</v>
      </c>
      <c r="EP840" s="170"/>
      <c r="EQ840" s="170"/>
      <c r="ER840" s="170"/>
      <c r="ES840" s="170"/>
      <c r="ET840" s="170"/>
      <c r="EU840" s="171"/>
      <c r="EV840" s="207">
        <f>SUM(EP836:EW839)</f>
        <v>0</v>
      </c>
      <c r="EW840" s="208"/>
      <c r="EX840" s="159"/>
      <c r="EY840" s="160"/>
      <c r="EZ840" s="160"/>
      <c r="FA840" s="160"/>
      <c r="FB840" s="160"/>
      <c r="FC840" s="160"/>
      <c r="FD840" s="160"/>
      <c r="FE840" s="160"/>
      <c r="FF840" s="160"/>
      <c r="FG840" s="160"/>
      <c r="FH840" s="160"/>
      <c r="FI840" s="161"/>
      <c r="FV840" s="24" t="str">
        <f>IF(FW840&lt;&gt;"",MAX($FV$3:FV839)+1,"")</f>
        <v/>
      </c>
      <c r="FW840" s="24" t="str">
        <f>IF($B840&lt;&gt;"",E840,"")</f>
        <v/>
      </c>
      <c r="FX840" s="24" t="str">
        <f t="shared" si="1543"/>
        <v/>
      </c>
      <c r="FY840" s="24" t="str">
        <f t="shared" si="1544"/>
        <v/>
      </c>
      <c r="FZ840" s="24" t="str">
        <f t="shared" si="1545"/>
        <v/>
      </c>
    </row>
    <row r="841" spans="1:182" x14ac:dyDescent="0.25">
      <c r="A841" s="38" t="str">
        <f>IF(AND(A840&lt;&gt;"",I841&lt;&gt;""),A836,"")</f>
        <v/>
      </c>
      <c r="B841" s="38" t="str">
        <f t="shared" ref="B841" si="1550">IF(AND($A841&lt;&gt;"",B836&lt;&gt;""),B836,"")</f>
        <v/>
      </c>
      <c r="C841" s="65" t="s">
        <v>741</v>
      </c>
      <c r="D841" s="43" t="str">
        <f>IF(D839&lt;&gt;"",IF(ISNA(VLOOKUP(D839,EconomyTypeTable,2,FALSE)),"&lt;Unknown&gt;",VLOOKUP(D839,EconomyTypeTable,2,FALSE)),"")</f>
        <v/>
      </c>
      <c r="E841" s="44" t="str">
        <f>IF(AND(I841&lt;&gt;"",E836&lt;&gt;""),E836,"")</f>
        <v/>
      </c>
      <c r="F841" s="44" t="str">
        <f>IF(I841&lt;&gt;"",MAX(F836:F840)+1,"")</f>
        <v/>
      </c>
      <c r="G841" s="44" t="str">
        <f>IF(AND(I840&lt;&gt;"",D837&lt;&gt;""),D837,"")</f>
        <v/>
      </c>
      <c r="H841" s="44" t="str">
        <f>IF(AND(I841&lt;&gt;"",D838&lt;&gt;""),D840,"")</f>
        <v/>
      </c>
      <c r="I841" s="31"/>
      <c r="J841" s="33"/>
      <c r="K841" s="38" t="str">
        <f t="shared" si="1542"/>
        <v/>
      </c>
      <c r="L841" s="153"/>
      <c r="M841" s="153"/>
      <c r="N841" s="153"/>
      <c r="O841" s="153"/>
      <c r="P841" s="31"/>
      <c r="Q841" s="59"/>
      <c r="R841" s="60"/>
      <c r="S841" s="60"/>
      <c r="T841" s="60"/>
      <c r="U841" s="60"/>
      <c r="V841" s="60"/>
      <c r="W841" s="60"/>
      <c r="X841" s="60"/>
      <c r="Y841" s="60"/>
      <c r="Z841" s="60"/>
      <c r="AA841" s="60"/>
      <c r="AB841" s="60"/>
      <c r="AC841" s="60"/>
      <c r="AD841" s="60"/>
      <c r="AE841" s="60"/>
      <c r="AF841" s="60"/>
      <c r="AG841" s="60"/>
      <c r="AH841" s="60"/>
      <c r="AI841" s="60"/>
      <c r="AJ841" s="60"/>
      <c r="AK841" s="60"/>
      <c r="AL841" s="60"/>
      <c r="AM841" s="61"/>
      <c r="AN841" s="59"/>
      <c r="AO841" s="60"/>
      <c r="AP841" s="60"/>
      <c r="AQ841" s="60"/>
      <c r="AR841" s="60"/>
      <c r="AS841" s="61"/>
      <c r="AT841" s="59"/>
      <c r="AU841" s="60"/>
      <c r="AV841" s="61"/>
      <c r="AW841" s="59"/>
      <c r="AX841" s="60"/>
      <c r="AY841" s="60"/>
      <c r="AZ841" s="60"/>
      <c r="BA841" s="60"/>
      <c r="BB841" s="60"/>
      <c r="BC841" s="60"/>
      <c r="BD841" s="60"/>
      <c r="BE841" s="60"/>
      <c r="BF841" s="60"/>
      <c r="BG841" s="60"/>
      <c r="BH841" s="61"/>
      <c r="BI841" s="59"/>
      <c r="BJ841" s="60"/>
      <c r="BK841" s="60"/>
      <c r="BL841" s="60"/>
      <c r="BM841" s="60"/>
      <c r="BN841" s="60"/>
      <c r="BO841" s="60"/>
      <c r="BP841" s="60"/>
      <c r="BQ841" s="60"/>
      <c r="BR841" s="60"/>
      <c r="BS841" s="60"/>
      <c r="BT841" s="60"/>
      <c r="BU841" s="61"/>
      <c r="BV841" s="59"/>
      <c r="BW841" s="62"/>
      <c r="BX841" s="62"/>
      <c r="BY841" s="60"/>
      <c r="BZ841" s="60"/>
      <c r="CA841" s="60"/>
      <c r="CB841" s="60"/>
      <c r="CC841" s="60"/>
      <c r="CD841" s="60"/>
      <c r="CE841" s="60"/>
      <c r="CF841" s="60"/>
      <c r="CG841" s="60"/>
      <c r="CH841" s="60"/>
      <c r="CI841" s="60"/>
      <c r="CJ841" s="60"/>
      <c r="CK841" s="60"/>
      <c r="CL841" s="60"/>
      <c r="CM841" s="61"/>
      <c r="CN841" s="58"/>
      <c r="CO841" s="58"/>
      <c r="CP841" s="58"/>
      <c r="CQ841" s="58"/>
      <c r="CR841" s="58"/>
      <c r="CS841" s="58"/>
      <c r="CT841" s="58"/>
      <c r="CU841" s="58"/>
      <c r="CV841" s="58"/>
      <c r="CW841" s="58"/>
      <c r="CX841" s="58"/>
      <c r="CY841" s="58"/>
      <c r="CZ841" s="58"/>
      <c r="DA841" s="58"/>
      <c r="DB841" s="58"/>
      <c r="DC841" s="58"/>
      <c r="DD841" s="58"/>
      <c r="DE841" s="58"/>
      <c r="DF841" s="58"/>
      <c r="DG841" s="58"/>
      <c r="DH841" s="58"/>
      <c r="DI841" s="58"/>
      <c r="DJ841" s="58"/>
      <c r="DK841" s="58"/>
      <c r="DL841" s="56"/>
      <c r="DM841" s="170" t="s">
        <v>823</v>
      </c>
      <c r="DN841" s="170"/>
      <c r="DO841" s="170"/>
      <c r="DP841" s="170"/>
      <c r="DQ841" s="170"/>
      <c r="DR841" s="170"/>
      <c r="DS841" s="171"/>
      <c r="DT841" s="172"/>
      <c r="DU841" s="186"/>
      <c r="DV841" s="209"/>
      <c r="DW841" s="190"/>
      <c r="DX841" s="190"/>
      <c r="DY841" s="190"/>
      <c r="DZ841" s="190"/>
      <c r="EA841" s="190"/>
      <c r="EB841" s="190"/>
      <c r="EC841" s="190"/>
      <c r="ED841" s="190"/>
      <c r="EE841" s="190"/>
      <c r="EF841" s="190"/>
      <c r="EG841" s="190"/>
      <c r="EH841" s="190"/>
      <c r="EI841" s="190"/>
      <c r="EJ841" s="190"/>
      <c r="EK841" s="190"/>
      <c r="EL841" s="190"/>
      <c r="EM841" s="190"/>
      <c r="EN841" s="190"/>
      <c r="EO841" s="190"/>
      <c r="EP841" s="190"/>
      <c r="EQ841" s="190"/>
      <c r="ER841" s="190"/>
      <c r="ES841" s="190"/>
      <c r="ET841" s="190"/>
      <c r="EU841" s="190"/>
      <c r="EV841" s="190"/>
      <c r="EW841" s="210"/>
      <c r="EX841" s="159"/>
      <c r="EY841" s="160"/>
      <c r="EZ841" s="160"/>
      <c r="FA841" s="160"/>
      <c r="FB841" s="160"/>
      <c r="FC841" s="160"/>
      <c r="FD841" s="160"/>
      <c r="FE841" s="160"/>
      <c r="FF841" s="160"/>
      <c r="FG841" s="160"/>
      <c r="FH841" s="160"/>
      <c r="FI841" s="161"/>
    </row>
    <row r="842" spans="1:182" ht="15.75" thickBot="1" x14ac:dyDescent="0.3">
      <c r="A842" s="39">
        <f>IF(A836&lt;&gt;"",A836,"")</f>
        <v>120</v>
      </c>
      <c r="B842" s="39" t="str">
        <f>IF(AND($A842&lt;&gt;"",B836&lt;&gt;""),B836,"")</f>
        <v/>
      </c>
      <c r="C842" s="67" t="s">
        <v>315</v>
      </c>
      <c r="D842" s="36"/>
      <c r="E842" s="148"/>
      <c r="F842" s="149"/>
      <c r="G842" s="149"/>
      <c r="H842" s="149"/>
      <c r="I842" s="149"/>
      <c r="J842" s="149"/>
      <c r="K842" s="149"/>
      <c r="L842" s="149"/>
      <c r="M842" s="149"/>
      <c r="N842" s="149"/>
      <c r="O842" s="150"/>
      <c r="P842" s="46" t="str">
        <f>IF(COUNTA(Q842:AM842)-COUNTBLANK(Q842:AM842)&gt;0,COUNTA(Q842:AM842)-COUNTBLANK(Q842:AM842)&amp;" Deposit types","")</f>
        <v/>
      </c>
      <c r="Q842" s="47" t="str">
        <f>IF(COUNTA(Q836:Q841)&gt;0,COUNTA(Q836:Q841),"")</f>
        <v/>
      </c>
      <c r="R842" s="48" t="str">
        <f t="shared" ref="R842:BK842" si="1551">IF(COUNTA(R836:R841)&gt;0,COUNTA(R836:R841),"")</f>
        <v/>
      </c>
      <c r="S842" s="48" t="str">
        <f t="shared" si="1551"/>
        <v/>
      </c>
      <c r="T842" s="48" t="str">
        <f t="shared" si="1551"/>
        <v/>
      </c>
      <c r="U842" s="48" t="str">
        <f t="shared" si="1551"/>
        <v/>
      </c>
      <c r="V842" s="48" t="str">
        <f t="shared" si="1551"/>
        <v/>
      </c>
      <c r="W842" s="48" t="str">
        <f t="shared" si="1551"/>
        <v/>
      </c>
      <c r="X842" s="48" t="str">
        <f t="shared" si="1551"/>
        <v/>
      </c>
      <c r="Y842" s="48" t="str">
        <f t="shared" si="1551"/>
        <v/>
      </c>
      <c r="Z842" s="48" t="str">
        <f t="shared" si="1551"/>
        <v/>
      </c>
      <c r="AA842" s="48" t="str">
        <f t="shared" si="1551"/>
        <v/>
      </c>
      <c r="AB842" s="48" t="str">
        <f>IF(COUNTA(AB836:AB841)&gt;0,COUNTA(AB836:AB841),"")</f>
        <v/>
      </c>
      <c r="AC842" s="48" t="str">
        <f t="shared" ref="AC842:BV842" si="1552">IF(COUNTA(AC836:AC841)&gt;0,COUNTA(AC836:AC841),"")</f>
        <v/>
      </c>
      <c r="AD842" s="48" t="str">
        <f t="shared" si="1552"/>
        <v/>
      </c>
      <c r="AE842" s="48" t="str">
        <f t="shared" si="1552"/>
        <v/>
      </c>
      <c r="AF842" s="48" t="str">
        <f t="shared" si="1552"/>
        <v/>
      </c>
      <c r="AG842" s="48" t="str">
        <f t="shared" si="1552"/>
        <v/>
      </c>
      <c r="AH842" s="48" t="str">
        <f t="shared" si="1552"/>
        <v/>
      </c>
      <c r="AI842" s="48" t="str">
        <f t="shared" si="1552"/>
        <v/>
      </c>
      <c r="AJ842" s="48" t="str">
        <f t="shared" si="1552"/>
        <v/>
      </c>
      <c r="AK842" s="48" t="str">
        <f t="shared" si="1552"/>
        <v/>
      </c>
      <c r="AL842" s="48" t="str">
        <f t="shared" si="1552"/>
        <v/>
      </c>
      <c r="AM842" s="49" t="str">
        <f t="shared" si="1552"/>
        <v/>
      </c>
      <c r="AN842" s="47" t="str">
        <f t="shared" si="1552"/>
        <v/>
      </c>
      <c r="AO842" s="48" t="str">
        <f t="shared" si="1552"/>
        <v/>
      </c>
      <c r="AP842" s="48" t="str">
        <f t="shared" si="1552"/>
        <v/>
      </c>
      <c r="AQ842" s="48" t="str">
        <f t="shared" si="1552"/>
        <v/>
      </c>
      <c r="AR842" s="48" t="str">
        <f t="shared" si="1552"/>
        <v/>
      </c>
      <c r="AS842" s="49" t="str">
        <f t="shared" si="1552"/>
        <v/>
      </c>
      <c r="AT842" s="47" t="str">
        <f t="shared" si="1552"/>
        <v/>
      </c>
      <c r="AU842" s="48" t="str">
        <f t="shared" si="1552"/>
        <v/>
      </c>
      <c r="AV842" s="49" t="str">
        <f t="shared" si="1552"/>
        <v/>
      </c>
      <c r="AW842" s="47" t="str">
        <f t="shared" si="1552"/>
        <v/>
      </c>
      <c r="AX842" s="48" t="str">
        <f t="shared" si="1552"/>
        <v/>
      </c>
      <c r="AY842" s="48" t="str">
        <f t="shared" si="1552"/>
        <v/>
      </c>
      <c r="AZ842" s="48" t="str">
        <f t="shared" si="1552"/>
        <v/>
      </c>
      <c r="BA842" s="48" t="str">
        <f t="shared" si="1552"/>
        <v/>
      </c>
      <c r="BB842" s="48" t="str">
        <f t="shared" si="1552"/>
        <v/>
      </c>
      <c r="BC842" s="48" t="str">
        <f t="shared" si="1552"/>
        <v/>
      </c>
      <c r="BD842" s="48" t="str">
        <f t="shared" si="1552"/>
        <v/>
      </c>
      <c r="BE842" s="48" t="str">
        <f t="shared" si="1552"/>
        <v/>
      </c>
      <c r="BF842" s="48" t="str">
        <f t="shared" si="1552"/>
        <v/>
      </c>
      <c r="BG842" s="48" t="str">
        <f t="shared" si="1552"/>
        <v/>
      </c>
      <c r="BH842" s="49" t="str">
        <f t="shared" si="1552"/>
        <v/>
      </c>
      <c r="BI842" s="47" t="str">
        <f t="shared" si="1552"/>
        <v/>
      </c>
      <c r="BJ842" s="48" t="str">
        <f t="shared" si="1552"/>
        <v/>
      </c>
      <c r="BK842" s="48" t="str">
        <f t="shared" si="1552"/>
        <v/>
      </c>
      <c r="BL842" s="48"/>
      <c r="BM842" s="48" t="str">
        <f t="shared" ref="BM842:BU842" si="1553">IF(COUNTA(BM836:BM841)&gt;0,COUNTA(BM836:BM841),"")</f>
        <v/>
      </c>
      <c r="BN842" s="48" t="str">
        <f t="shared" si="1553"/>
        <v/>
      </c>
      <c r="BO842" s="48" t="str">
        <f t="shared" si="1553"/>
        <v/>
      </c>
      <c r="BP842" s="48" t="str">
        <f t="shared" si="1553"/>
        <v/>
      </c>
      <c r="BQ842" s="48" t="str">
        <f t="shared" si="1553"/>
        <v/>
      </c>
      <c r="BR842" s="48" t="str">
        <f t="shared" si="1553"/>
        <v/>
      </c>
      <c r="BS842" s="48" t="str">
        <f t="shared" si="1553"/>
        <v/>
      </c>
      <c r="BT842" s="48" t="str">
        <f t="shared" si="1553"/>
        <v/>
      </c>
      <c r="BU842" s="49" t="str">
        <f t="shared" si="1553"/>
        <v/>
      </c>
      <c r="BV842" s="47" t="str">
        <f>IF(COUNTA(BV836:BV841)&gt;0,COUNTA(BV836:BV841),"")</f>
        <v/>
      </c>
      <c r="BW842" s="48" t="str">
        <f t="shared" ref="BW842:DL842" si="1554">IF(COUNTA(BW836:BW841)&gt;0,COUNTA(BW836:BW841),"")</f>
        <v/>
      </c>
      <c r="BX842" s="48" t="str">
        <f t="shared" si="1554"/>
        <v/>
      </c>
      <c r="BY842" s="48" t="str">
        <f t="shared" si="1554"/>
        <v/>
      </c>
      <c r="BZ842" s="48" t="str">
        <f t="shared" si="1554"/>
        <v/>
      </c>
      <c r="CA842" s="48" t="str">
        <f t="shared" si="1554"/>
        <v/>
      </c>
      <c r="CB842" s="48" t="str">
        <f t="shared" si="1554"/>
        <v/>
      </c>
      <c r="CC842" s="48" t="str">
        <f t="shared" si="1554"/>
        <v/>
      </c>
      <c r="CD842" s="48" t="str">
        <f t="shared" si="1554"/>
        <v/>
      </c>
      <c r="CE842" s="48" t="str">
        <f t="shared" si="1554"/>
        <v/>
      </c>
      <c r="CF842" s="48" t="str">
        <f t="shared" si="1554"/>
        <v/>
      </c>
      <c r="CG842" s="48" t="str">
        <f t="shared" si="1554"/>
        <v/>
      </c>
      <c r="CH842" s="48" t="str">
        <f t="shared" si="1554"/>
        <v/>
      </c>
      <c r="CI842" s="48" t="str">
        <f t="shared" si="1554"/>
        <v/>
      </c>
      <c r="CJ842" s="48" t="str">
        <f t="shared" si="1554"/>
        <v/>
      </c>
      <c r="CK842" s="48" t="str">
        <f t="shared" si="1554"/>
        <v/>
      </c>
      <c r="CL842" s="48" t="str">
        <f t="shared" si="1554"/>
        <v/>
      </c>
      <c r="CM842" s="49" t="str">
        <f t="shared" si="1554"/>
        <v/>
      </c>
      <c r="CN842" s="47" t="str">
        <f t="shared" si="1554"/>
        <v/>
      </c>
      <c r="CO842" s="48" t="str">
        <f t="shared" si="1554"/>
        <v/>
      </c>
      <c r="CP842" s="48" t="str">
        <f t="shared" si="1554"/>
        <v/>
      </c>
      <c r="CQ842" s="48" t="str">
        <f t="shared" si="1554"/>
        <v/>
      </c>
      <c r="CR842" s="48" t="str">
        <f t="shared" si="1554"/>
        <v/>
      </c>
      <c r="CS842" s="48" t="str">
        <f t="shared" si="1554"/>
        <v/>
      </c>
      <c r="CT842" s="48" t="str">
        <f t="shared" si="1554"/>
        <v/>
      </c>
      <c r="CU842" s="48" t="str">
        <f t="shared" si="1554"/>
        <v/>
      </c>
      <c r="CV842" s="48" t="str">
        <f t="shared" si="1554"/>
        <v/>
      </c>
      <c r="CW842" s="48" t="str">
        <f t="shared" si="1554"/>
        <v/>
      </c>
      <c r="CX842" s="48" t="str">
        <f t="shared" si="1554"/>
        <v/>
      </c>
      <c r="CY842" s="48" t="str">
        <f t="shared" si="1554"/>
        <v/>
      </c>
      <c r="CZ842" s="48" t="str">
        <f t="shared" si="1554"/>
        <v/>
      </c>
      <c r="DA842" s="48" t="str">
        <f t="shared" si="1554"/>
        <v/>
      </c>
      <c r="DB842" s="48" t="str">
        <f t="shared" si="1554"/>
        <v/>
      </c>
      <c r="DC842" s="48" t="str">
        <f t="shared" si="1554"/>
        <v/>
      </c>
      <c r="DD842" s="48" t="str">
        <f t="shared" si="1554"/>
        <v/>
      </c>
      <c r="DE842" s="48" t="str">
        <f t="shared" si="1554"/>
        <v/>
      </c>
      <c r="DF842" s="48" t="str">
        <f t="shared" si="1554"/>
        <v/>
      </c>
      <c r="DG842" s="48" t="str">
        <f t="shared" si="1554"/>
        <v/>
      </c>
      <c r="DH842" s="48" t="str">
        <f t="shared" si="1554"/>
        <v/>
      </c>
      <c r="DI842" s="48" t="str">
        <f t="shared" si="1554"/>
        <v/>
      </c>
      <c r="DJ842" s="48" t="str">
        <f t="shared" si="1554"/>
        <v/>
      </c>
      <c r="DK842" s="48" t="str">
        <f t="shared" si="1554"/>
        <v/>
      </c>
      <c r="DL842" s="49" t="str">
        <f t="shared" si="1554"/>
        <v/>
      </c>
      <c r="DM842" s="170" t="s">
        <v>822</v>
      </c>
      <c r="DN842" s="170"/>
      <c r="DO842" s="170"/>
      <c r="DP842" s="170"/>
      <c r="DQ842" s="170"/>
      <c r="DR842" s="170"/>
      <c r="DS842" s="171"/>
      <c r="DT842" s="187"/>
      <c r="DU842" s="172"/>
      <c r="DV842" s="211"/>
      <c r="DW842" s="212"/>
      <c r="DX842" s="212"/>
      <c r="DY842" s="212"/>
      <c r="DZ842" s="212"/>
      <c r="EA842" s="212"/>
      <c r="EB842" s="212"/>
      <c r="EC842" s="212"/>
      <c r="ED842" s="212"/>
      <c r="EE842" s="212"/>
      <c r="EF842" s="212"/>
      <c r="EG842" s="212"/>
      <c r="EH842" s="212"/>
      <c r="EI842" s="212"/>
      <c r="EJ842" s="212"/>
      <c r="EK842" s="212"/>
      <c r="EL842" s="212"/>
      <c r="EM842" s="212"/>
      <c r="EN842" s="212"/>
      <c r="EO842" s="212"/>
      <c r="EP842" s="212"/>
      <c r="EQ842" s="212"/>
      <c r="ER842" s="212"/>
      <c r="ES842" s="212"/>
      <c r="ET842" s="212"/>
      <c r="EU842" s="212"/>
      <c r="EV842" s="212"/>
      <c r="EW842" s="213"/>
      <c r="EX842" s="151"/>
      <c r="EY842" s="149"/>
      <c r="EZ842" s="149"/>
      <c r="FA842" s="149"/>
      <c r="FB842" s="149"/>
      <c r="FC842" s="149"/>
      <c r="FD842" s="149"/>
      <c r="FE842" s="149"/>
      <c r="FF842" s="149"/>
      <c r="FG842" s="149"/>
      <c r="FH842" s="149"/>
      <c r="FI842" s="152"/>
    </row>
    <row r="843" spans="1:182" x14ac:dyDescent="0.25">
      <c r="A843" s="40">
        <f>A836+1</f>
        <v>121</v>
      </c>
      <c r="B843" s="29"/>
      <c r="C843" s="65" t="s">
        <v>531</v>
      </c>
      <c r="D843" s="41" t="str">
        <f>IF(MAX(F843:F848)&gt;0,MAX(F843:F848),"")</f>
        <v/>
      </c>
      <c r="E843" s="30"/>
      <c r="F843" s="45" t="str">
        <f>IF(I843&lt;&gt;"",1,"")</f>
        <v/>
      </c>
      <c r="G843" s="45" t="str">
        <f>IF(AND(I843&lt;&gt;"",D844&lt;&gt;""),D844,"")</f>
        <v/>
      </c>
      <c r="H843" s="45" t="str">
        <f>IF(AND(I843&lt;&gt;"",D845&lt;&gt;""),D847,"")</f>
        <v/>
      </c>
      <c r="I843" s="29"/>
      <c r="J843" s="146"/>
      <c r="K843" s="40" t="str">
        <f t="shared" ref="K843:K848" si="1555">IF(J843&lt;&gt;"",IF(ISNA(VLOOKUP(J843,PlanetTypeTable,2,FALSE)),"&lt;Unknown&gt;",VLOOKUP(J843,PlanetTypeTable,2,FALSE)),"")</f>
        <v/>
      </c>
      <c r="L843" s="34"/>
      <c r="M843" s="34"/>
      <c r="N843" s="34"/>
      <c r="O843" s="34"/>
      <c r="P843" s="29"/>
      <c r="Q843" s="50"/>
      <c r="R843" s="30"/>
      <c r="S843" s="30"/>
      <c r="T843" s="30"/>
      <c r="U843" s="30"/>
      <c r="V843" s="30"/>
      <c r="W843" s="30"/>
      <c r="X843" s="30"/>
      <c r="Y843" s="30"/>
      <c r="Z843" s="30"/>
      <c r="AA843" s="30"/>
      <c r="AB843" s="30"/>
      <c r="AC843" s="30"/>
      <c r="AD843" s="30"/>
      <c r="AE843" s="30"/>
      <c r="AF843" s="30"/>
      <c r="AG843" s="30"/>
      <c r="AH843" s="30"/>
      <c r="AI843" s="30"/>
      <c r="AJ843" s="30"/>
      <c r="AK843" s="30"/>
      <c r="AL843" s="30"/>
      <c r="AM843" s="51"/>
      <c r="AN843" s="50"/>
      <c r="AO843" s="30"/>
      <c r="AP843" s="30"/>
      <c r="AQ843" s="30"/>
      <c r="AR843" s="30"/>
      <c r="AS843" s="51"/>
      <c r="AT843" s="50"/>
      <c r="AU843" s="30"/>
      <c r="AV843" s="51"/>
      <c r="AW843" s="50"/>
      <c r="AX843" s="30"/>
      <c r="AY843" s="30"/>
      <c r="AZ843" s="30"/>
      <c r="BA843" s="30"/>
      <c r="BB843" s="30"/>
      <c r="BC843" s="30"/>
      <c r="BD843" s="30"/>
      <c r="BE843" s="30"/>
      <c r="BF843" s="30"/>
      <c r="BG843" s="30"/>
      <c r="BH843" s="51"/>
      <c r="BI843" s="50"/>
      <c r="BJ843" s="30"/>
      <c r="BK843" s="30"/>
      <c r="BL843" s="30"/>
      <c r="BM843" s="30"/>
      <c r="BN843" s="30"/>
      <c r="BO843" s="30"/>
      <c r="BP843" s="30"/>
      <c r="BQ843" s="30"/>
      <c r="BR843" s="30"/>
      <c r="BS843" s="30"/>
      <c r="BT843" s="30"/>
      <c r="BU843" s="51"/>
      <c r="BV843" s="50"/>
      <c r="BW843" s="52"/>
      <c r="BX843" s="52"/>
      <c r="BY843" s="30"/>
      <c r="BZ843" s="30"/>
      <c r="CA843" s="30"/>
      <c r="CB843" s="30"/>
      <c r="CC843" s="30"/>
      <c r="CD843" s="30"/>
      <c r="CE843" s="30"/>
      <c r="CF843" s="30"/>
      <c r="CG843" s="30"/>
      <c r="CH843" s="30"/>
      <c r="CI843" s="30"/>
      <c r="CJ843" s="30"/>
      <c r="CK843" s="30"/>
      <c r="CL843" s="30"/>
      <c r="CM843" s="51"/>
      <c r="CN843" s="53"/>
      <c r="CO843" s="53"/>
      <c r="CP843" s="53"/>
      <c r="CQ843" s="53"/>
      <c r="CR843" s="53"/>
      <c r="CS843" s="53"/>
      <c r="CT843" s="53"/>
      <c r="CU843" s="53"/>
      <c r="CV843" s="53"/>
      <c r="CW843" s="53"/>
      <c r="CX843" s="53"/>
      <c r="CY843" s="53"/>
      <c r="CZ843" s="53"/>
      <c r="DA843" s="53"/>
      <c r="DB843" s="53"/>
      <c r="DC843" s="53"/>
      <c r="DD843" s="53"/>
      <c r="DE843" s="53"/>
      <c r="DF843" s="53"/>
      <c r="DG843" s="53"/>
      <c r="DH843" s="53"/>
      <c r="DI843" s="53"/>
      <c r="DJ843" s="53"/>
      <c r="DK843" s="53"/>
      <c r="DL843" s="51"/>
      <c r="DM843" s="162" t="s">
        <v>249</v>
      </c>
      <c r="DN843" s="30"/>
      <c r="DO843" s="30"/>
      <c r="DP843" s="30"/>
      <c r="DQ843" s="30"/>
      <c r="DR843" s="30"/>
      <c r="DS843" s="30"/>
      <c r="DT843" s="30"/>
      <c r="DU843" s="51"/>
      <c r="DV843" s="163" t="s">
        <v>249</v>
      </c>
      <c r="DW843" s="30"/>
      <c r="DX843" s="30"/>
      <c r="DY843" s="30"/>
      <c r="DZ843" s="30"/>
      <c r="EA843" s="30"/>
      <c r="EB843" s="30"/>
      <c r="EC843" s="30"/>
      <c r="ED843" s="53"/>
      <c r="EE843" s="51"/>
      <c r="EF843" s="163" t="s">
        <v>249</v>
      </c>
      <c r="EG843" s="30"/>
      <c r="EH843" s="30"/>
      <c r="EI843" s="63"/>
      <c r="EJ843" s="30"/>
      <c r="EK843" s="30"/>
      <c r="EL843" s="30"/>
      <c r="EM843" s="30"/>
      <c r="EN843" s="51"/>
      <c r="EO843" s="163" t="s">
        <v>249</v>
      </c>
      <c r="EP843" s="30"/>
      <c r="EQ843" s="30"/>
      <c r="ER843" s="30"/>
      <c r="ES843" s="30"/>
      <c r="ET843" s="30"/>
      <c r="EU843" s="30"/>
      <c r="EV843" s="30"/>
      <c r="EW843" s="51"/>
      <c r="EX843" s="156"/>
      <c r="EY843" s="157"/>
      <c r="EZ843" s="157"/>
      <c r="FA843" s="157"/>
      <c r="FB843" s="157"/>
      <c r="FC843" s="157"/>
      <c r="FD843" s="157"/>
      <c r="FE843" s="157"/>
      <c r="FF843" s="157"/>
      <c r="FG843" s="157"/>
      <c r="FH843" s="157"/>
      <c r="FI843" s="158"/>
      <c r="FR843" s="25" t="str">
        <f>IF(FS843&lt;&gt;"",MAX(FR$3:FR842)+1,"")</f>
        <v/>
      </c>
      <c r="FS843" s="25" t="str">
        <f>IF(B843&lt;&gt;"",B843,"")</f>
        <v/>
      </c>
      <c r="FT843" s="25" t="str">
        <f>IF(D844&lt;&gt;"",D844,"")</f>
        <v/>
      </c>
      <c r="FV843" s="24" t="str">
        <f>IF(FW843&lt;&gt;"",MAX($FV$3:FV842)+1,"")</f>
        <v/>
      </c>
      <c r="FW843" s="24" t="str">
        <f>IF($B843&lt;&gt;"",LEFT(E843,2),"")</f>
        <v/>
      </c>
      <c r="FX843" s="24" t="str">
        <f t="shared" ref="FX843:FX847" si="1556">IF($B843&lt;&gt;"",I843,"")</f>
        <v/>
      </c>
      <c r="FY843" s="24" t="str">
        <f t="shared" ref="FY843:FY847" si="1557">IF($B843&lt;&gt;"",J843,"")</f>
        <v/>
      </c>
      <c r="FZ843" s="24" t="str">
        <f t="shared" ref="FZ843:FZ847" si="1558">IF($B843&lt;&gt;"",K843,"")</f>
        <v/>
      </c>
    </row>
    <row r="844" spans="1:182" x14ac:dyDescent="0.25">
      <c r="A844" s="38" t="str">
        <f>IF(AND(A843&lt;&gt;"",I844&lt;&gt;""),A843,"")</f>
        <v/>
      </c>
      <c r="B844" s="37" t="str">
        <f t="shared" ref="B844" si="1559">IF(AND($A844&lt;&gt;"",B843&lt;&gt;""),B843,"")</f>
        <v/>
      </c>
      <c r="C844" s="66" t="s">
        <v>72</v>
      </c>
      <c r="D844" s="32"/>
      <c r="E844" s="44" t="str">
        <f>IF(AND(I844&lt;&gt;"",E843&lt;&gt;""),E843,"")</f>
        <v/>
      </c>
      <c r="F844" s="44" t="str">
        <f>IF(I844&lt;&gt;"",MAX(F843:F843)+1,"")</f>
        <v/>
      </c>
      <c r="G844" s="44" t="str">
        <f>IF(AND(I844&lt;&gt;"",D844&lt;&gt;""),D844,"")</f>
        <v/>
      </c>
      <c r="H844" s="44" t="str">
        <f>IF(AND(I844&lt;&gt;"",D845&lt;&gt;""),D847,"")</f>
        <v/>
      </c>
      <c r="I844" s="31"/>
      <c r="J844" s="33"/>
      <c r="K844" s="38" t="str">
        <f t="shared" si="1555"/>
        <v/>
      </c>
      <c r="L844" s="153"/>
      <c r="M844" s="153"/>
      <c r="N844" s="153"/>
      <c r="O844" s="153"/>
      <c r="P844" s="31"/>
      <c r="Q844" s="54"/>
      <c r="R844" s="55"/>
      <c r="S844" s="55"/>
      <c r="T844" s="55"/>
      <c r="U844" s="55"/>
      <c r="V844" s="55"/>
      <c r="W844" s="55"/>
      <c r="X844" s="55"/>
      <c r="Y844" s="55"/>
      <c r="Z844" s="55"/>
      <c r="AA844" s="55"/>
      <c r="AB844" s="55"/>
      <c r="AC844" s="55"/>
      <c r="AD844" s="55"/>
      <c r="AE844" s="55"/>
      <c r="AF844" s="55"/>
      <c r="AG844" s="55"/>
      <c r="AH844" s="55"/>
      <c r="AI844" s="55"/>
      <c r="AJ844" s="55"/>
      <c r="AK844" s="55"/>
      <c r="AL844" s="55"/>
      <c r="AM844" s="56"/>
      <c r="AN844" s="54"/>
      <c r="AO844" s="55"/>
      <c r="AP844" s="55"/>
      <c r="AQ844" s="55"/>
      <c r="AR844" s="55"/>
      <c r="AS844" s="56"/>
      <c r="AT844" s="54"/>
      <c r="AU844" s="55"/>
      <c r="AV844" s="56"/>
      <c r="AW844" s="54"/>
      <c r="AX844" s="55"/>
      <c r="AY844" s="55"/>
      <c r="AZ844" s="55"/>
      <c r="BA844" s="55"/>
      <c r="BB844" s="55"/>
      <c r="BC844" s="55"/>
      <c r="BD844" s="55"/>
      <c r="BE844" s="55"/>
      <c r="BF844" s="55"/>
      <c r="BG844" s="55"/>
      <c r="BH844" s="56"/>
      <c r="BI844" s="54"/>
      <c r="BJ844" s="55"/>
      <c r="BK844" s="55"/>
      <c r="BL844" s="55"/>
      <c r="BM844" s="55"/>
      <c r="BN844" s="55"/>
      <c r="BO844" s="55"/>
      <c r="BP844" s="55"/>
      <c r="BQ844" s="55"/>
      <c r="BR844" s="55"/>
      <c r="BS844" s="55"/>
      <c r="BT844" s="55"/>
      <c r="BU844" s="56"/>
      <c r="BV844" s="54"/>
      <c r="BW844" s="57"/>
      <c r="BX844" s="57"/>
      <c r="BY844" s="55"/>
      <c r="BZ844" s="55"/>
      <c r="CA844" s="55"/>
      <c r="CB844" s="55"/>
      <c r="CC844" s="55"/>
      <c r="CD844" s="55"/>
      <c r="CE844" s="55"/>
      <c r="CF844" s="55"/>
      <c r="CG844" s="55"/>
      <c r="CH844" s="55"/>
      <c r="CI844" s="55"/>
      <c r="CJ844" s="55"/>
      <c r="CK844" s="55"/>
      <c r="CL844" s="55"/>
      <c r="CM844" s="56"/>
      <c r="CN844" s="58"/>
      <c r="CO844" s="58"/>
      <c r="CP844" s="58"/>
      <c r="CQ844" s="58"/>
      <c r="CR844" s="58"/>
      <c r="CS844" s="58"/>
      <c r="CT844" s="58"/>
      <c r="CU844" s="58"/>
      <c r="CV844" s="58"/>
      <c r="CW844" s="58"/>
      <c r="CX844" s="58"/>
      <c r="CY844" s="58"/>
      <c r="CZ844" s="58"/>
      <c r="DA844" s="58"/>
      <c r="DB844" s="58"/>
      <c r="DC844" s="58"/>
      <c r="DD844" s="58"/>
      <c r="DE844" s="58"/>
      <c r="DF844" s="58"/>
      <c r="DG844" s="58"/>
      <c r="DH844" s="58"/>
      <c r="DI844" s="58"/>
      <c r="DJ844" s="58"/>
      <c r="DK844" s="58"/>
      <c r="DL844" s="56"/>
      <c r="DM844" s="167" t="s">
        <v>44</v>
      </c>
      <c r="DN844" s="55"/>
      <c r="DO844" s="55"/>
      <c r="DP844" s="55"/>
      <c r="DQ844" s="55"/>
      <c r="DR844" s="55"/>
      <c r="DS844" s="55"/>
      <c r="DT844" s="55"/>
      <c r="DU844" s="56"/>
      <c r="DV844" s="168" t="s">
        <v>44</v>
      </c>
      <c r="DW844" s="55"/>
      <c r="DX844" s="55"/>
      <c r="DY844" s="55"/>
      <c r="DZ844" s="55"/>
      <c r="EA844" s="55"/>
      <c r="EB844" s="55"/>
      <c r="EC844" s="55"/>
      <c r="ED844" s="58"/>
      <c r="EE844" s="56"/>
      <c r="EF844" s="168" t="s">
        <v>44</v>
      </c>
      <c r="EG844" s="55"/>
      <c r="EH844" s="55"/>
      <c r="EI844" s="55"/>
      <c r="EJ844" s="55"/>
      <c r="EK844" s="55"/>
      <c r="EL844" s="55"/>
      <c r="EM844" s="55"/>
      <c r="EN844" s="56"/>
      <c r="EO844" s="168" t="s">
        <v>44</v>
      </c>
      <c r="EP844" s="55"/>
      <c r="EQ844" s="55"/>
      <c r="ER844" s="55"/>
      <c r="ES844" s="55"/>
      <c r="ET844" s="55"/>
      <c r="EU844" s="55"/>
      <c r="EV844" s="55"/>
      <c r="EW844" s="56"/>
      <c r="EX844" s="159"/>
      <c r="EY844" s="160"/>
      <c r="EZ844" s="160"/>
      <c r="FA844" s="160"/>
      <c r="FB844" s="160"/>
      <c r="FC844" s="160"/>
      <c r="FD844" s="160"/>
      <c r="FE844" s="160"/>
      <c r="FF844" s="160"/>
      <c r="FG844" s="160"/>
      <c r="FH844" s="160"/>
      <c r="FI844" s="161"/>
      <c r="FV844" s="24" t="str">
        <f>IF(FW844&lt;&gt;"",MAX($FV$3:FV843)+1,"")</f>
        <v/>
      </c>
      <c r="FW844" s="24" t="str">
        <f>IF($B844&lt;&gt;"",LEFT(E844,2),"")</f>
        <v/>
      </c>
      <c r="FX844" s="24" t="str">
        <f t="shared" si="1556"/>
        <v/>
      </c>
      <c r="FY844" s="24" t="str">
        <f t="shared" si="1557"/>
        <v/>
      </c>
      <c r="FZ844" s="24" t="str">
        <f t="shared" si="1558"/>
        <v/>
      </c>
    </row>
    <row r="845" spans="1:182" x14ac:dyDescent="0.25">
      <c r="A845" s="38" t="str">
        <f>IF(AND(A844&lt;&gt;"",I845&lt;&gt;""),A843,"")</f>
        <v/>
      </c>
      <c r="B845" s="38" t="str">
        <f t="shared" ref="B845" si="1560">IF(AND($A845&lt;&gt;"",B843&lt;&gt;""),B843,"")</f>
        <v/>
      </c>
      <c r="C845" s="65" t="s">
        <v>317</v>
      </c>
      <c r="D845" s="33"/>
      <c r="E845" s="44" t="str">
        <f>IF(AND(I845&lt;&gt;"",E843&lt;&gt;""),E843,"")</f>
        <v/>
      </c>
      <c r="F845" s="44" t="str">
        <f>IF(I845&lt;&gt;"",MAX(F843:F844)+1,"")</f>
        <v/>
      </c>
      <c r="G845" s="44" t="str">
        <f>IF(AND(I845&lt;&gt;"",D844&lt;&gt;""),D844,"")</f>
        <v/>
      </c>
      <c r="H845" s="44" t="str">
        <f>IF(AND(I845&lt;&gt;"",D845&lt;&gt;""),D847,"")</f>
        <v/>
      </c>
      <c r="I845" s="31"/>
      <c r="J845" s="33"/>
      <c r="K845" s="38" t="str">
        <f t="shared" si="1555"/>
        <v/>
      </c>
      <c r="L845" s="153"/>
      <c r="M845" s="153"/>
      <c r="N845" s="153"/>
      <c r="O845" s="153"/>
      <c r="P845" s="31"/>
      <c r="Q845" s="54"/>
      <c r="R845" s="55"/>
      <c r="S845" s="55"/>
      <c r="T845" s="55"/>
      <c r="U845" s="55"/>
      <c r="V845" s="55"/>
      <c r="W845" s="55"/>
      <c r="X845" s="55"/>
      <c r="Y845" s="55"/>
      <c r="Z845" s="55"/>
      <c r="AA845" s="55"/>
      <c r="AB845" s="55"/>
      <c r="AC845" s="55"/>
      <c r="AD845" s="55"/>
      <c r="AE845" s="55"/>
      <c r="AF845" s="55"/>
      <c r="AG845" s="55"/>
      <c r="AH845" s="55"/>
      <c r="AI845" s="55"/>
      <c r="AJ845" s="55"/>
      <c r="AK845" s="55"/>
      <c r="AL845" s="55"/>
      <c r="AM845" s="56"/>
      <c r="AN845" s="54"/>
      <c r="AO845" s="55"/>
      <c r="AP845" s="55"/>
      <c r="AQ845" s="55"/>
      <c r="AR845" s="55"/>
      <c r="AS845" s="56"/>
      <c r="AT845" s="54"/>
      <c r="AU845" s="55"/>
      <c r="AV845" s="56"/>
      <c r="AW845" s="54"/>
      <c r="AX845" s="55"/>
      <c r="AY845" s="55"/>
      <c r="AZ845" s="55"/>
      <c r="BA845" s="55"/>
      <c r="BB845" s="55"/>
      <c r="BC845" s="55"/>
      <c r="BD845" s="55"/>
      <c r="BE845" s="55"/>
      <c r="BF845" s="55"/>
      <c r="BG845" s="55"/>
      <c r="BH845" s="56"/>
      <c r="BI845" s="54"/>
      <c r="BJ845" s="55"/>
      <c r="BK845" s="55"/>
      <c r="BL845" s="55"/>
      <c r="BM845" s="55"/>
      <c r="BN845" s="55"/>
      <c r="BO845" s="55"/>
      <c r="BP845" s="55"/>
      <c r="BQ845" s="55"/>
      <c r="BR845" s="55"/>
      <c r="BS845" s="55"/>
      <c r="BT845" s="55"/>
      <c r="BU845" s="56"/>
      <c r="BV845" s="54"/>
      <c r="BW845" s="57"/>
      <c r="BX845" s="57"/>
      <c r="BY845" s="55"/>
      <c r="BZ845" s="55"/>
      <c r="CA845" s="55"/>
      <c r="CB845" s="55"/>
      <c r="CC845" s="55"/>
      <c r="CD845" s="55"/>
      <c r="CE845" s="55"/>
      <c r="CF845" s="55"/>
      <c r="CG845" s="55"/>
      <c r="CH845" s="55"/>
      <c r="CI845" s="55"/>
      <c r="CJ845" s="55"/>
      <c r="CK845" s="55"/>
      <c r="CL845" s="55"/>
      <c r="CM845" s="56"/>
      <c r="CN845" s="58"/>
      <c r="CO845" s="58"/>
      <c r="CP845" s="58"/>
      <c r="CQ845" s="58"/>
      <c r="CR845" s="58"/>
      <c r="CS845" s="58"/>
      <c r="CT845" s="58"/>
      <c r="CU845" s="58"/>
      <c r="CV845" s="58"/>
      <c r="CW845" s="58"/>
      <c r="CX845" s="58"/>
      <c r="CY845" s="58"/>
      <c r="CZ845" s="58"/>
      <c r="DA845" s="58"/>
      <c r="DB845" s="58"/>
      <c r="DC845" s="58"/>
      <c r="DD845" s="58"/>
      <c r="DE845" s="58"/>
      <c r="DF845" s="58"/>
      <c r="DG845" s="58"/>
      <c r="DH845" s="58"/>
      <c r="DI845" s="58"/>
      <c r="DJ845" s="58"/>
      <c r="DK845" s="58"/>
      <c r="DL845" s="56"/>
      <c r="DM845" s="165" t="s">
        <v>45</v>
      </c>
      <c r="DN845" s="55"/>
      <c r="DO845" s="55"/>
      <c r="DP845" s="55"/>
      <c r="DQ845" s="55"/>
      <c r="DR845" s="55"/>
      <c r="DS845" s="55"/>
      <c r="DT845" s="55"/>
      <c r="DU845" s="56"/>
      <c r="DV845" s="166" t="s">
        <v>45</v>
      </c>
      <c r="DW845" s="55"/>
      <c r="DX845" s="55"/>
      <c r="DY845" s="55"/>
      <c r="DZ845" s="55"/>
      <c r="EA845" s="55"/>
      <c r="EB845" s="55"/>
      <c r="EC845" s="55"/>
      <c r="ED845" s="58"/>
      <c r="EE845" s="56"/>
      <c r="EF845" s="166" t="s">
        <v>45</v>
      </c>
      <c r="EG845" s="55"/>
      <c r="EH845" s="55"/>
      <c r="EI845" s="55"/>
      <c r="EJ845" s="55"/>
      <c r="EK845" s="55"/>
      <c r="EL845" s="55"/>
      <c r="EM845" s="55"/>
      <c r="EN845" s="56"/>
      <c r="EO845" s="166" t="s">
        <v>45</v>
      </c>
      <c r="EP845" s="55"/>
      <c r="EQ845" s="55"/>
      <c r="ER845" s="55"/>
      <c r="ES845" s="55"/>
      <c r="ET845" s="55"/>
      <c r="EU845" s="55"/>
      <c r="EV845" s="55"/>
      <c r="EW845" s="56"/>
      <c r="EX845" s="159"/>
      <c r="EY845" s="160"/>
      <c r="EZ845" s="160"/>
      <c r="FA845" s="160"/>
      <c r="FB845" s="160"/>
      <c r="FC845" s="160"/>
      <c r="FD845" s="160"/>
      <c r="FE845" s="160"/>
      <c r="FF845" s="160"/>
      <c r="FG845" s="160"/>
      <c r="FH845" s="160"/>
      <c r="FI845" s="161"/>
      <c r="FV845" s="24" t="str">
        <f>IF(FW845&lt;&gt;"",MAX($FV$3:FV844)+1,"")</f>
        <v/>
      </c>
      <c r="FW845" s="24" t="str">
        <f>IF($B845&lt;&gt;"",LEFT(E845,2),"")</f>
        <v/>
      </c>
      <c r="FX845" s="24" t="str">
        <f t="shared" si="1556"/>
        <v/>
      </c>
      <c r="FY845" s="24" t="str">
        <f t="shared" si="1557"/>
        <v/>
      </c>
      <c r="FZ845" s="24" t="str">
        <f t="shared" si="1558"/>
        <v/>
      </c>
    </row>
    <row r="846" spans="1:182" x14ac:dyDescent="0.25">
      <c r="A846" s="38" t="str">
        <f>IF(AND(A845&lt;&gt;"",I846&lt;&gt;""),A843,"")</f>
        <v/>
      </c>
      <c r="B846" s="38" t="str">
        <f t="shared" ref="B846" si="1561">IF(AND($A846&lt;&gt;"",B843&lt;&gt;""),B843,"")</f>
        <v/>
      </c>
      <c r="C846" s="65" t="s">
        <v>318</v>
      </c>
      <c r="D846" s="33"/>
      <c r="E846" s="44" t="str">
        <f>IF(AND(I846&lt;&gt;"",E843&lt;&gt;""),E843,"")</f>
        <v/>
      </c>
      <c r="F846" s="44" t="str">
        <f>IF(I846&lt;&gt;"",MAX(F843:F845)+1,"")</f>
        <v/>
      </c>
      <c r="G846" s="44" t="str">
        <f>IF(AND(I846&lt;&gt;"",D844&lt;&gt;""),D844,"")</f>
        <v/>
      </c>
      <c r="H846" s="44" t="str">
        <f>IF(AND(I846&lt;&gt;"",D845&lt;&gt;""),D847,"")</f>
        <v/>
      </c>
      <c r="I846" s="31"/>
      <c r="J846" s="33"/>
      <c r="K846" s="38" t="str">
        <f t="shared" si="1555"/>
        <v/>
      </c>
      <c r="L846" s="153"/>
      <c r="M846" s="153"/>
      <c r="N846" s="153"/>
      <c r="O846" s="153"/>
      <c r="P846" s="31"/>
      <c r="Q846" s="54"/>
      <c r="R846" s="55"/>
      <c r="S846" s="55"/>
      <c r="T846" s="55"/>
      <c r="U846" s="55"/>
      <c r="V846" s="55"/>
      <c r="W846" s="55"/>
      <c r="X846" s="55"/>
      <c r="Y846" s="55"/>
      <c r="Z846" s="55"/>
      <c r="AA846" s="55"/>
      <c r="AB846" s="55"/>
      <c r="AC846" s="55"/>
      <c r="AD846" s="55"/>
      <c r="AE846" s="55"/>
      <c r="AF846" s="55"/>
      <c r="AG846" s="55"/>
      <c r="AH846" s="55"/>
      <c r="AI846" s="55"/>
      <c r="AJ846" s="55"/>
      <c r="AK846" s="55"/>
      <c r="AL846" s="55"/>
      <c r="AM846" s="56"/>
      <c r="AN846" s="54"/>
      <c r="AO846" s="55"/>
      <c r="AP846" s="55"/>
      <c r="AQ846" s="55"/>
      <c r="AR846" s="55"/>
      <c r="AS846" s="56"/>
      <c r="AT846" s="54"/>
      <c r="AU846" s="55"/>
      <c r="AV846" s="56"/>
      <c r="AW846" s="54"/>
      <c r="AX846" s="55"/>
      <c r="AY846" s="55"/>
      <c r="AZ846" s="55"/>
      <c r="BA846" s="55"/>
      <c r="BB846" s="55"/>
      <c r="BC846" s="55"/>
      <c r="BD846" s="55"/>
      <c r="BE846" s="55"/>
      <c r="BF846" s="55"/>
      <c r="BG846" s="55"/>
      <c r="BH846" s="56"/>
      <c r="BI846" s="54"/>
      <c r="BJ846" s="55"/>
      <c r="BK846" s="55"/>
      <c r="BL846" s="55"/>
      <c r="BM846" s="55"/>
      <c r="BN846" s="55"/>
      <c r="BO846" s="55"/>
      <c r="BP846" s="55"/>
      <c r="BQ846" s="55"/>
      <c r="BR846" s="55"/>
      <c r="BS846" s="55"/>
      <c r="BT846" s="55"/>
      <c r="BU846" s="56"/>
      <c r="BV846" s="54"/>
      <c r="BW846" s="57"/>
      <c r="BX846" s="57"/>
      <c r="BY846" s="55"/>
      <c r="BZ846" s="55"/>
      <c r="CA846" s="55"/>
      <c r="CB846" s="55"/>
      <c r="CC846" s="55"/>
      <c r="CD846" s="55"/>
      <c r="CE846" s="55"/>
      <c r="CF846" s="55"/>
      <c r="CG846" s="55"/>
      <c r="CH846" s="55"/>
      <c r="CI846" s="55"/>
      <c r="CJ846" s="55"/>
      <c r="CK846" s="55"/>
      <c r="CL846" s="55"/>
      <c r="CM846" s="56"/>
      <c r="CN846" s="58"/>
      <c r="CO846" s="58"/>
      <c r="CP846" s="58"/>
      <c r="CQ846" s="58"/>
      <c r="CR846" s="58"/>
      <c r="CS846" s="58"/>
      <c r="CT846" s="58"/>
      <c r="CU846" s="58"/>
      <c r="CV846" s="58"/>
      <c r="CW846" s="58"/>
      <c r="CX846" s="58"/>
      <c r="CY846" s="58"/>
      <c r="CZ846" s="58"/>
      <c r="DA846" s="58"/>
      <c r="DB846" s="58"/>
      <c r="DC846" s="58"/>
      <c r="DD846" s="58"/>
      <c r="DE846" s="58"/>
      <c r="DF846" s="58"/>
      <c r="DG846" s="58"/>
      <c r="DH846" s="58"/>
      <c r="DI846" s="58"/>
      <c r="DJ846" s="58"/>
      <c r="DK846" s="58"/>
      <c r="DL846" s="56"/>
      <c r="DM846" s="155" t="s">
        <v>42</v>
      </c>
      <c r="DN846" s="55"/>
      <c r="DO846" s="55"/>
      <c r="DP846" s="55"/>
      <c r="DQ846" s="55"/>
      <c r="DR846" s="55"/>
      <c r="DS846" s="55"/>
      <c r="DT846" s="55"/>
      <c r="DU846" s="56"/>
      <c r="DV846" s="91" t="s">
        <v>42</v>
      </c>
      <c r="DW846" s="60"/>
      <c r="DX846" s="60"/>
      <c r="DY846" s="60"/>
      <c r="DZ846" s="60"/>
      <c r="EA846" s="60"/>
      <c r="EB846" s="60"/>
      <c r="EC846" s="60"/>
      <c r="ED846" s="147"/>
      <c r="EE846" s="61"/>
      <c r="EF846" s="91" t="s">
        <v>42</v>
      </c>
      <c r="EG846" s="60"/>
      <c r="EH846" s="60"/>
      <c r="EI846" s="60"/>
      <c r="EJ846" s="60"/>
      <c r="EK846" s="60"/>
      <c r="EL846" s="60"/>
      <c r="EM846" s="60"/>
      <c r="EN846" s="61"/>
      <c r="EO846" s="164" t="s">
        <v>42</v>
      </c>
      <c r="EP846" s="60"/>
      <c r="EQ846" s="60"/>
      <c r="ER846" s="60"/>
      <c r="ES846" s="60"/>
      <c r="ET846" s="60"/>
      <c r="EU846" s="60"/>
      <c r="EV846" s="60"/>
      <c r="EW846" s="61"/>
      <c r="EX846" s="159"/>
      <c r="EY846" s="160"/>
      <c r="EZ846" s="160"/>
      <c r="FA846" s="160"/>
      <c r="FB846" s="160"/>
      <c r="FC846" s="160"/>
      <c r="FD846" s="160"/>
      <c r="FE846" s="160"/>
      <c r="FF846" s="160"/>
      <c r="FG846" s="160"/>
      <c r="FH846" s="160"/>
      <c r="FI846" s="161"/>
      <c r="FV846" s="24" t="str">
        <f>IF(FW846&lt;&gt;"",MAX($FV$3:FV845)+1,"")</f>
        <v/>
      </c>
      <c r="FW846" s="24" t="str">
        <f>IF($B846&lt;&gt;"",LEFT(E846,2),"")</f>
        <v/>
      </c>
      <c r="FX846" s="24" t="str">
        <f t="shared" si="1556"/>
        <v/>
      </c>
      <c r="FY846" s="24" t="str">
        <f t="shared" si="1557"/>
        <v/>
      </c>
      <c r="FZ846" s="24" t="str">
        <f t="shared" si="1558"/>
        <v/>
      </c>
    </row>
    <row r="847" spans="1:182" x14ac:dyDescent="0.25">
      <c r="A847" s="38" t="str">
        <f>IF(AND(A846&lt;&gt;"",I847&lt;&gt;""),A843,"")</f>
        <v/>
      </c>
      <c r="B847" s="38" t="str">
        <f t="shared" ref="B847" si="1562">IF(AND($A847&lt;&gt;"",B843&lt;&gt;""),B843,"")</f>
        <v/>
      </c>
      <c r="C847" s="65" t="s">
        <v>742</v>
      </c>
      <c r="D847" s="42" t="str">
        <f>IF(D845&lt;&gt;"",IF(ISNA(VLOOKUP(D845,EconomyTable,2,FALSE)),"&lt;Unknown&gt;",VLOOKUP(D845,EconomyTable,2,FALSE)),"")</f>
        <v/>
      </c>
      <c r="E847" s="44" t="str">
        <f>IF(AND(I847&lt;&gt;"",E843&lt;&gt;""),E843,"")</f>
        <v/>
      </c>
      <c r="F847" s="44" t="str">
        <f>IF(I847&lt;&gt;"",MAX(F843:F846)+1,"")</f>
        <v/>
      </c>
      <c r="G847" s="44" t="str">
        <f>IF(AND(I847&lt;&gt;"",D844&lt;&gt;""),D844,"")</f>
        <v/>
      </c>
      <c r="H847" s="44" t="str">
        <f>IF(AND(I848&lt;&gt;"",D845&lt;&gt;""),D847,"")</f>
        <v/>
      </c>
      <c r="I847" s="31"/>
      <c r="J847" s="33"/>
      <c r="K847" s="38" t="str">
        <f t="shared" si="1555"/>
        <v/>
      </c>
      <c r="L847" s="153"/>
      <c r="M847" s="153"/>
      <c r="N847" s="153"/>
      <c r="O847" s="153"/>
      <c r="P847" s="31"/>
      <c r="Q847" s="54"/>
      <c r="R847" s="55"/>
      <c r="S847" s="55"/>
      <c r="T847" s="55"/>
      <c r="U847" s="55"/>
      <c r="V847" s="55"/>
      <c r="W847" s="55"/>
      <c r="X847" s="55"/>
      <c r="Y847" s="55"/>
      <c r="Z847" s="55"/>
      <c r="AA847" s="55"/>
      <c r="AB847" s="55"/>
      <c r="AC847" s="55"/>
      <c r="AD847" s="55"/>
      <c r="AE847" s="55"/>
      <c r="AF847" s="55"/>
      <c r="AG847" s="55"/>
      <c r="AH847" s="55"/>
      <c r="AI847" s="55"/>
      <c r="AJ847" s="55"/>
      <c r="AK847" s="55"/>
      <c r="AL847" s="55"/>
      <c r="AM847" s="56"/>
      <c r="AN847" s="54"/>
      <c r="AO847" s="55"/>
      <c r="AP847" s="55"/>
      <c r="AQ847" s="55"/>
      <c r="AR847" s="55"/>
      <c r="AS847" s="56"/>
      <c r="AT847" s="54"/>
      <c r="AU847" s="55"/>
      <c r="AV847" s="56"/>
      <c r="AW847" s="54"/>
      <c r="AX847" s="55"/>
      <c r="AY847" s="55"/>
      <c r="AZ847" s="55"/>
      <c r="BA847" s="55"/>
      <c r="BB847" s="55"/>
      <c r="BC847" s="55"/>
      <c r="BD847" s="55"/>
      <c r="BE847" s="55"/>
      <c r="BF847" s="55"/>
      <c r="BG847" s="55"/>
      <c r="BH847" s="56"/>
      <c r="BI847" s="54"/>
      <c r="BJ847" s="55"/>
      <c r="BK847" s="55"/>
      <c r="BL847" s="55"/>
      <c r="BM847" s="55"/>
      <c r="BN847" s="55"/>
      <c r="BO847" s="55"/>
      <c r="BP847" s="55"/>
      <c r="BQ847" s="55"/>
      <c r="BR847" s="55"/>
      <c r="BS847" s="55"/>
      <c r="BT847" s="55"/>
      <c r="BU847" s="56"/>
      <c r="BV847" s="54"/>
      <c r="BW847" s="57"/>
      <c r="BX847" s="57"/>
      <c r="BY847" s="55"/>
      <c r="BZ847" s="55"/>
      <c r="CA847" s="55"/>
      <c r="CB847" s="55"/>
      <c r="CC847" s="55"/>
      <c r="CD847" s="55"/>
      <c r="CE847" s="55"/>
      <c r="CF847" s="55"/>
      <c r="CG847" s="55"/>
      <c r="CH847" s="55"/>
      <c r="CI847" s="55"/>
      <c r="CJ847" s="55"/>
      <c r="CK847" s="55"/>
      <c r="CL847" s="55"/>
      <c r="CM847" s="58"/>
      <c r="CN847" s="54"/>
      <c r="CO847" s="58"/>
      <c r="CP847" s="58"/>
      <c r="CQ847" s="58"/>
      <c r="CR847" s="58"/>
      <c r="CS847" s="58"/>
      <c r="CT847" s="58"/>
      <c r="CU847" s="58"/>
      <c r="CV847" s="58"/>
      <c r="CW847" s="58"/>
      <c r="CX847" s="58"/>
      <c r="CY847" s="58"/>
      <c r="CZ847" s="58"/>
      <c r="DA847" s="58"/>
      <c r="DB847" s="58"/>
      <c r="DC847" s="58"/>
      <c r="DD847" s="58"/>
      <c r="DE847" s="58"/>
      <c r="DF847" s="58"/>
      <c r="DG847" s="58"/>
      <c r="DH847" s="58"/>
      <c r="DI847" s="58"/>
      <c r="DJ847" s="58"/>
      <c r="DK847" s="58"/>
      <c r="DL847" s="56"/>
      <c r="DM847" s="169" t="s">
        <v>861</v>
      </c>
      <c r="DN847" s="170"/>
      <c r="DO847" s="170"/>
      <c r="DP847" s="170"/>
      <c r="DQ847" s="170"/>
      <c r="DR847" s="170"/>
      <c r="DS847" s="171"/>
      <c r="DT847" s="205">
        <f>SUM(DN843:DU846)</f>
        <v>0</v>
      </c>
      <c r="DU847" s="218"/>
      <c r="DV847" s="169" t="s">
        <v>861</v>
      </c>
      <c r="DW847" s="170"/>
      <c r="DX847" s="170"/>
      <c r="DY847" s="170"/>
      <c r="DZ847" s="170"/>
      <c r="EA847" s="170"/>
      <c r="EB847" s="170"/>
      <c r="EC847" s="171"/>
      <c r="ED847" s="205">
        <f>SUM(DW843:EE846)</f>
        <v>0</v>
      </c>
      <c r="EE847" s="218"/>
      <c r="EF847" s="169" t="s">
        <v>861</v>
      </c>
      <c r="EG847" s="170"/>
      <c r="EH847" s="170"/>
      <c r="EI847" s="170"/>
      <c r="EJ847" s="170"/>
      <c r="EK847" s="170"/>
      <c r="EL847" s="171"/>
      <c r="EM847" s="205">
        <f>SUM(EG843:EN846)</f>
        <v>0</v>
      </c>
      <c r="EN847" s="218"/>
      <c r="EO847" s="169" t="s">
        <v>861</v>
      </c>
      <c r="EP847" s="170"/>
      <c r="EQ847" s="170"/>
      <c r="ER847" s="170"/>
      <c r="ES847" s="170"/>
      <c r="ET847" s="170"/>
      <c r="EU847" s="171"/>
      <c r="EV847" s="205">
        <f>SUM(EP843:EW846)</f>
        <v>0</v>
      </c>
      <c r="EW847" s="218"/>
      <c r="EX847" s="159"/>
      <c r="EY847" s="160"/>
      <c r="EZ847" s="160"/>
      <c r="FA847" s="160"/>
      <c r="FB847" s="160"/>
      <c r="FC847" s="160"/>
      <c r="FD847" s="160"/>
      <c r="FE847" s="160"/>
      <c r="FF847" s="160"/>
      <c r="FG847" s="160"/>
      <c r="FH847" s="160"/>
      <c r="FI847" s="161"/>
      <c r="FV847" s="24" t="str">
        <f>IF(FW847&lt;&gt;"",MAX($FV$3:FV846)+1,"")</f>
        <v/>
      </c>
      <c r="FW847" s="24" t="str">
        <f>IF($B847&lt;&gt;"",E847,"")</f>
        <v/>
      </c>
      <c r="FX847" s="24" t="str">
        <f t="shared" si="1556"/>
        <v/>
      </c>
      <c r="FY847" s="24" t="str">
        <f t="shared" si="1557"/>
        <v/>
      </c>
      <c r="FZ847" s="24" t="str">
        <f t="shared" si="1558"/>
        <v/>
      </c>
    </row>
    <row r="848" spans="1:182" x14ac:dyDescent="0.25">
      <c r="A848" s="38" t="str">
        <f>IF(AND(A847&lt;&gt;"",I848&lt;&gt;""),A843,"")</f>
        <v/>
      </c>
      <c r="B848" s="38" t="str">
        <f t="shared" ref="B848" si="1563">IF(AND($A848&lt;&gt;"",B843&lt;&gt;""),B843,"")</f>
        <v/>
      </c>
      <c r="C848" s="65" t="s">
        <v>741</v>
      </c>
      <c r="D848" s="43" t="str">
        <f>IF(D846&lt;&gt;"",IF(ISNA(VLOOKUP(D846,EconomyTypeTable,2,FALSE)),"&lt;Unknown&gt;",VLOOKUP(D846,EconomyTypeTable,2,FALSE)),"")</f>
        <v/>
      </c>
      <c r="E848" s="44" t="str">
        <f>IF(AND(I848&lt;&gt;"",E843&lt;&gt;""),E843,"")</f>
        <v/>
      </c>
      <c r="F848" s="44" t="str">
        <f>IF(I848&lt;&gt;"",MAX(F843:F847)+1,"")</f>
        <v/>
      </c>
      <c r="G848" s="44" t="str">
        <f>IF(AND(I847&lt;&gt;"",D844&lt;&gt;""),D844,"")</f>
        <v/>
      </c>
      <c r="H848" s="44" t="str">
        <f>IF(AND(I848&lt;&gt;"",D845&lt;&gt;""),D847,"")</f>
        <v/>
      </c>
      <c r="I848" s="31"/>
      <c r="J848" s="33"/>
      <c r="K848" s="38" t="str">
        <f t="shared" si="1555"/>
        <v/>
      </c>
      <c r="L848" s="153"/>
      <c r="M848" s="153"/>
      <c r="N848" s="153"/>
      <c r="O848" s="153"/>
      <c r="P848" s="31"/>
      <c r="Q848" s="59"/>
      <c r="R848" s="60"/>
      <c r="S848" s="60"/>
      <c r="T848" s="60"/>
      <c r="U848" s="60"/>
      <c r="V848" s="60"/>
      <c r="W848" s="60"/>
      <c r="X848" s="60"/>
      <c r="Y848" s="60"/>
      <c r="Z848" s="60"/>
      <c r="AA848" s="60"/>
      <c r="AB848" s="60"/>
      <c r="AC848" s="60"/>
      <c r="AD848" s="60"/>
      <c r="AE848" s="60"/>
      <c r="AF848" s="60"/>
      <c r="AG848" s="60"/>
      <c r="AH848" s="60"/>
      <c r="AI848" s="60"/>
      <c r="AJ848" s="60"/>
      <c r="AK848" s="60"/>
      <c r="AL848" s="60"/>
      <c r="AM848" s="61"/>
      <c r="AN848" s="59"/>
      <c r="AO848" s="60"/>
      <c r="AP848" s="60"/>
      <c r="AQ848" s="60"/>
      <c r="AR848" s="60"/>
      <c r="AS848" s="61"/>
      <c r="AT848" s="59"/>
      <c r="AU848" s="60"/>
      <c r="AV848" s="61"/>
      <c r="AW848" s="59"/>
      <c r="AX848" s="60"/>
      <c r="AY848" s="60"/>
      <c r="AZ848" s="60"/>
      <c r="BA848" s="60"/>
      <c r="BB848" s="60"/>
      <c r="BC848" s="60"/>
      <c r="BD848" s="60"/>
      <c r="BE848" s="60"/>
      <c r="BF848" s="60"/>
      <c r="BG848" s="60"/>
      <c r="BH848" s="61"/>
      <c r="BI848" s="59"/>
      <c r="BJ848" s="60"/>
      <c r="BK848" s="60"/>
      <c r="BL848" s="60"/>
      <c r="BM848" s="60"/>
      <c r="BN848" s="60"/>
      <c r="BO848" s="60"/>
      <c r="BP848" s="60"/>
      <c r="BQ848" s="60"/>
      <c r="BR848" s="60"/>
      <c r="BS848" s="60"/>
      <c r="BT848" s="60"/>
      <c r="BU848" s="61"/>
      <c r="BV848" s="59"/>
      <c r="BW848" s="62"/>
      <c r="BX848" s="62"/>
      <c r="BY848" s="60"/>
      <c r="BZ848" s="60"/>
      <c r="CA848" s="60"/>
      <c r="CB848" s="60"/>
      <c r="CC848" s="60"/>
      <c r="CD848" s="60"/>
      <c r="CE848" s="60"/>
      <c r="CF848" s="60"/>
      <c r="CG848" s="60"/>
      <c r="CH848" s="60"/>
      <c r="CI848" s="60"/>
      <c r="CJ848" s="60"/>
      <c r="CK848" s="60"/>
      <c r="CL848" s="60"/>
      <c r="CM848" s="61"/>
      <c r="CN848" s="58"/>
      <c r="CO848" s="58"/>
      <c r="CP848" s="58"/>
      <c r="CQ848" s="58"/>
      <c r="CR848" s="58"/>
      <c r="CS848" s="58"/>
      <c r="CT848" s="58"/>
      <c r="CU848" s="58"/>
      <c r="CV848" s="58"/>
      <c r="CW848" s="58"/>
      <c r="CX848" s="58"/>
      <c r="CY848" s="58"/>
      <c r="CZ848" s="58"/>
      <c r="DA848" s="58"/>
      <c r="DB848" s="58"/>
      <c r="DC848" s="58"/>
      <c r="DD848" s="58"/>
      <c r="DE848" s="58"/>
      <c r="DF848" s="58"/>
      <c r="DG848" s="58"/>
      <c r="DH848" s="58"/>
      <c r="DI848" s="58"/>
      <c r="DJ848" s="58"/>
      <c r="DK848" s="58"/>
      <c r="DL848" s="56"/>
      <c r="DM848" s="169" t="s">
        <v>823</v>
      </c>
      <c r="DN848" s="170"/>
      <c r="DO848" s="170"/>
      <c r="DP848" s="170"/>
      <c r="DQ848" s="170"/>
      <c r="DR848" s="170"/>
      <c r="DS848" s="171"/>
      <c r="DT848" s="172"/>
      <c r="DU848" s="173"/>
      <c r="DV848" s="209"/>
      <c r="DW848" s="190"/>
      <c r="DX848" s="190"/>
      <c r="DY848" s="190"/>
      <c r="DZ848" s="190"/>
      <c r="EA848" s="190"/>
      <c r="EB848" s="190"/>
      <c r="EC848" s="190"/>
      <c r="ED848" s="190"/>
      <c r="EE848" s="190"/>
      <c r="EF848" s="190"/>
      <c r="EG848" s="190"/>
      <c r="EH848" s="190"/>
      <c r="EI848" s="190"/>
      <c r="EJ848" s="190"/>
      <c r="EK848" s="190"/>
      <c r="EL848" s="190"/>
      <c r="EM848" s="190"/>
      <c r="EN848" s="190"/>
      <c r="EO848" s="190"/>
      <c r="EP848" s="190"/>
      <c r="EQ848" s="190"/>
      <c r="ER848" s="190"/>
      <c r="ES848" s="190"/>
      <c r="ET848" s="190"/>
      <c r="EU848" s="190"/>
      <c r="EV848" s="190"/>
      <c r="EW848" s="210"/>
      <c r="EX848" s="159"/>
      <c r="EY848" s="160"/>
      <c r="EZ848" s="160"/>
      <c r="FA848" s="160"/>
      <c r="FB848" s="160"/>
      <c r="FC848" s="160"/>
      <c r="FD848" s="160"/>
      <c r="FE848" s="160"/>
      <c r="FF848" s="160"/>
      <c r="FG848" s="160"/>
      <c r="FH848" s="160"/>
      <c r="FI848" s="161"/>
    </row>
    <row r="849" spans="1:182" ht="15.75" thickBot="1" x14ac:dyDescent="0.3">
      <c r="A849" s="39">
        <f>IF(A843&lt;&gt;"",A843,"")</f>
        <v>121</v>
      </c>
      <c r="B849" s="39" t="str">
        <f>IF(AND($A849&lt;&gt;"",B843&lt;&gt;""),B843,"")</f>
        <v/>
      </c>
      <c r="C849" s="67" t="s">
        <v>315</v>
      </c>
      <c r="D849" s="36"/>
      <c r="E849" s="148"/>
      <c r="F849" s="149"/>
      <c r="G849" s="149"/>
      <c r="H849" s="149"/>
      <c r="I849" s="149"/>
      <c r="J849" s="149"/>
      <c r="K849" s="149"/>
      <c r="L849" s="149"/>
      <c r="M849" s="149"/>
      <c r="N849" s="149"/>
      <c r="O849" s="150"/>
      <c r="P849" s="46" t="str">
        <f>IF(COUNTA(Q849:AM849)-COUNTBLANK(Q849:AM849)&gt;0,COUNTA(Q849:AM849)-COUNTBLANK(Q849:AM849)&amp;" Deposit types","")</f>
        <v/>
      </c>
      <c r="Q849" s="47" t="str">
        <f>IF(COUNTA(Q843:Q848)&gt;0,COUNTA(Q843:Q848),"")</f>
        <v/>
      </c>
      <c r="R849" s="48" t="str">
        <f t="shared" ref="R849:AA849" si="1564">IF(COUNTA(R843:R848)&gt;0,COUNTA(R843:R848),"")</f>
        <v/>
      </c>
      <c r="S849" s="48" t="str">
        <f t="shared" si="1564"/>
        <v/>
      </c>
      <c r="T849" s="48" t="str">
        <f t="shared" si="1564"/>
        <v/>
      </c>
      <c r="U849" s="48" t="str">
        <f t="shared" si="1564"/>
        <v/>
      </c>
      <c r="V849" s="48" t="str">
        <f t="shared" si="1564"/>
        <v/>
      </c>
      <c r="W849" s="48" t="str">
        <f t="shared" si="1564"/>
        <v/>
      </c>
      <c r="X849" s="48" t="str">
        <f t="shared" si="1564"/>
        <v/>
      </c>
      <c r="Y849" s="48" t="str">
        <f t="shared" si="1564"/>
        <v/>
      </c>
      <c r="Z849" s="48" t="str">
        <f t="shared" si="1564"/>
        <v/>
      </c>
      <c r="AA849" s="48" t="str">
        <f t="shared" si="1564"/>
        <v/>
      </c>
      <c r="AB849" s="48" t="str">
        <f>IF(COUNTA(AB843:AB848)&gt;0,COUNTA(AB843:AB848),"")</f>
        <v/>
      </c>
      <c r="AC849" s="48" t="str">
        <f t="shared" ref="AC849:BK849" si="1565">IF(COUNTA(AC843:AC848)&gt;0,COUNTA(AC843:AC848),"")</f>
        <v/>
      </c>
      <c r="AD849" s="48" t="str">
        <f t="shared" si="1565"/>
        <v/>
      </c>
      <c r="AE849" s="48" t="str">
        <f t="shared" si="1565"/>
        <v/>
      </c>
      <c r="AF849" s="48" t="str">
        <f t="shared" si="1565"/>
        <v/>
      </c>
      <c r="AG849" s="48" t="str">
        <f t="shared" si="1565"/>
        <v/>
      </c>
      <c r="AH849" s="48" t="str">
        <f t="shared" si="1565"/>
        <v/>
      </c>
      <c r="AI849" s="48" t="str">
        <f t="shared" si="1565"/>
        <v/>
      </c>
      <c r="AJ849" s="48" t="str">
        <f t="shared" si="1565"/>
        <v/>
      </c>
      <c r="AK849" s="48" t="str">
        <f t="shared" si="1565"/>
        <v/>
      </c>
      <c r="AL849" s="48" t="str">
        <f t="shared" si="1565"/>
        <v/>
      </c>
      <c r="AM849" s="49" t="str">
        <f t="shared" si="1565"/>
        <v/>
      </c>
      <c r="AN849" s="47" t="str">
        <f t="shared" si="1565"/>
        <v/>
      </c>
      <c r="AO849" s="48" t="str">
        <f t="shared" si="1565"/>
        <v/>
      </c>
      <c r="AP849" s="48" t="str">
        <f t="shared" si="1565"/>
        <v/>
      </c>
      <c r="AQ849" s="48" t="str">
        <f t="shared" si="1565"/>
        <v/>
      </c>
      <c r="AR849" s="48" t="str">
        <f t="shared" si="1565"/>
        <v/>
      </c>
      <c r="AS849" s="49" t="str">
        <f t="shared" si="1565"/>
        <v/>
      </c>
      <c r="AT849" s="47" t="str">
        <f t="shared" si="1565"/>
        <v/>
      </c>
      <c r="AU849" s="48" t="str">
        <f t="shared" si="1565"/>
        <v/>
      </c>
      <c r="AV849" s="49" t="str">
        <f t="shared" si="1565"/>
        <v/>
      </c>
      <c r="AW849" s="47" t="str">
        <f t="shared" si="1565"/>
        <v/>
      </c>
      <c r="AX849" s="48" t="str">
        <f t="shared" si="1565"/>
        <v/>
      </c>
      <c r="AY849" s="48" t="str">
        <f t="shared" si="1565"/>
        <v/>
      </c>
      <c r="AZ849" s="48" t="str">
        <f t="shared" si="1565"/>
        <v/>
      </c>
      <c r="BA849" s="48" t="str">
        <f t="shared" si="1565"/>
        <v/>
      </c>
      <c r="BB849" s="48" t="str">
        <f t="shared" si="1565"/>
        <v/>
      </c>
      <c r="BC849" s="48" t="str">
        <f t="shared" si="1565"/>
        <v/>
      </c>
      <c r="BD849" s="48" t="str">
        <f t="shared" si="1565"/>
        <v/>
      </c>
      <c r="BE849" s="48" t="str">
        <f t="shared" si="1565"/>
        <v/>
      </c>
      <c r="BF849" s="48" t="str">
        <f t="shared" si="1565"/>
        <v/>
      </c>
      <c r="BG849" s="48" t="str">
        <f t="shared" si="1565"/>
        <v/>
      </c>
      <c r="BH849" s="49" t="str">
        <f t="shared" si="1565"/>
        <v/>
      </c>
      <c r="BI849" s="47" t="str">
        <f t="shared" si="1565"/>
        <v/>
      </c>
      <c r="BJ849" s="48" t="str">
        <f t="shared" si="1565"/>
        <v/>
      </c>
      <c r="BK849" s="48" t="str">
        <f t="shared" si="1565"/>
        <v/>
      </c>
      <c r="BL849" s="48"/>
      <c r="BM849" s="48" t="str">
        <f t="shared" ref="BM849:BU849" si="1566">IF(COUNTA(BM843:BM848)&gt;0,COUNTA(BM843:BM848),"")</f>
        <v/>
      </c>
      <c r="BN849" s="48" t="str">
        <f t="shared" si="1566"/>
        <v/>
      </c>
      <c r="BO849" s="48" t="str">
        <f t="shared" si="1566"/>
        <v/>
      </c>
      <c r="BP849" s="48" t="str">
        <f t="shared" si="1566"/>
        <v/>
      </c>
      <c r="BQ849" s="48" t="str">
        <f t="shared" si="1566"/>
        <v/>
      </c>
      <c r="BR849" s="48" t="str">
        <f t="shared" si="1566"/>
        <v/>
      </c>
      <c r="BS849" s="48" t="str">
        <f t="shared" si="1566"/>
        <v/>
      </c>
      <c r="BT849" s="48" t="str">
        <f t="shared" si="1566"/>
        <v/>
      </c>
      <c r="BU849" s="49" t="str">
        <f t="shared" si="1566"/>
        <v/>
      </c>
      <c r="BV849" s="47" t="str">
        <f>IF(COUNTA(BV843:BV848)&gt;0,COUNTA(BV843:BV848),"")</f>
        <v/>
      </c>
      <c r="BW849" s="48" t="str">
        <f t="shared" ref="BW849:DL849" si="1567">IF(COUNTA(BW843:BW848)&gt;0,COUNTA(BW843:BW848),"")</f>
        <v/>
      </c>
      <c r="BX849" s="48" t="str">
        <f t="shared" si="1567"/>
        <v/>
      </c>
      <c r="BY849" s="48" t="str">
        <f t="shared" si="1567"/>
        <v/>
      </c>
      <c r="BZ849" s="48" t="str">
        <f t="shared" si="1567"/>
        <v/>
      </c>
      <c r="CA849" s="48" t="str">
        <f t="shared" si="1567"/>
        <v/>
      </c>
      <c r="CB849" s="48" t="str">
        <f t="shared" si="1567"/>
        <v/>
      </c>
      <c r="CC849" s="48" t="str">
        <f t="shared" si="1567"/>
        <v/>
      </c>
      <c r="CD849" s="48" t="str">
        <f t="shared" si="1567"/>
        <v/>
      </c>
      <c r="CE849" s="48" t="str">
        <f t="shared" si="1567"/>
        <v/>
      </c>
      <c r="CF849" s="48" t="str">
        <f t="shared" si="1567"/>
        <v/>
      </c>
      <c r="CG849" s="48" t="str">
        <f t="shared" si="1567"/>
        <v/>
      </c>
      <c r="CH849" s="48" t="str">
        <f t="shared" si="1567"/>
        <v/>
      </c>
      <c r="CI849" s="48" t="str">
        <f t="shared" si="1567"/>
        <v/>
      </c>
      <c r="CJ849" s="48" t="str">
        <f t="shared" si="1567"/>
        <v/>
      </c>
      <c r="CK849" s="48" t="str">
        <f t="shared" si="1567"/>
        <v/>
      </c>
      <c r="CL849" s="48" t="str">
        <f t="shared" si="1567"/>
        <v/>
      </c>
      <c r="CM849" s="49" t="str">
        <f t="shared" si="1567"/>
        <v/>
      </c>
      <c r="CN849" s="47" t="str">
        <f t="shared" si="1567"/>
        <v/>
      </c>
      <c r="CO849" s="48" t="str">
        <f t="shared" si="1567"/>
        <v/>
      </c>
      <c r="CP849" s="48" t="str">
        <f t="shared" si="1567"/>
        <v/>
      </c>
      <c r="CQ849" s="48" t="str">
        <f t="shared" si="1567"/>
        <v/>
      </c>
      <c r="CR849" s="48" t="str">
        <f t="shared" si="1567"/>
        <v/>
      </c>
      <c r="CS849" s="48" t="str">
        <f t="shared" si="1567"/>
        <v/>
      </c>
      <c r="CT849" s="48" t="str">
        <f t="shared" si="1567"/>
        <v/>
      </c>
      <c r="CU849" s="48" t="str">
        <f t="shared" si="1567"/>
        <v/>
      </c>
      <c r="CV849" s="48" t="str">
        <f t="shared" si="1567"/>
        <v/>
      </c>
      <c r="CW849" s="48" t="str">
        <f t="shared" si="1567"/>
        <v/>
      </c>
      <c r="CX849" s="48" t="str">
        <f t="shared" si="1567"/>
        <v/>
      </c>
      <c r="CY849" s="48" t="str">
        <f t="shared" si="1567"/>
        <v/>
      </c>
      <c r="CZ849" s="48" t="str">
        <f t="shared" si="1567"/>
        <v/>
      </c>
      <c r="DA849" s="48" t="str">
        <f t="shared" si="1567"/>
        <v/>
      </c>
      <c r="DB849" s="48" t="str">
        <f t="shared" si="1567"/>
        <v/>
      </c>
      <c r="DC849" s="48" t="str">
        <f t="shared" si="1567"/>
        <v/>
      </c>
      <c r="DD849" s="48" t="str">
        <f t="shared" si="1567"/>
        <v/>
      </c>
      <c r="DE849" s="48" t="str">
        <f t="shared" si="1567"/>
        <v/>
      </c>
      <c r="DF849" s="48" t="str">
        <f t="shared" si="1567"/>
        <v/>
      </c>
      <c r="DG849" s="48" t="str">
        <f t="shared" si="1567"/>
        <v/>
      </c>
      <c r="DH849" s="48" t="str">
        <f t="shared" si="1567"/>
        <v/>
      </c>
      <c r="DI849" s="48" t="str">
        <f t="shared" si="1567"/>
        <v/>
      </c>
      <c r="DJ849" s="48" t="str">
        <f t="shared" si="1567"/>
        <v/>
      </c>
      <c r="DK849" s="48" t="str">
        <f t="shared" si="1567"/>
        <v/>
      </c>
      <c r="DL849" s="49" t="str">
        <f t="shared" si="1567"/>
        <v/>
      </c>
      <c r="DM849" s="169" t="s">
        <v>822</v>
      </c>
      <c r="DN849" s="170"/>
      <c r="DO849" s="170"/>
      <c r="DP849" s="170"/>
      <c r="DQ849" s="170"/>
      <c r="DR849" s="170"/>
      <c r="DS849" s="171"/>
      <c r="DT849" s="172"/>
      <c r="DU849" s="173"/>
      <c r="DV849" s="211"/>
      <c r="DW849" s="212"/>
      <c r="DX849" s="212"/>
      <c r="DY849" s="212"/>
      <c r="DZ849" s="212"/>
      <c r="EA849" s="212"/>
      <c r="EB849" s="212"/>
      <c r="EC849" s="212"/>
      <c r="ED849" s="212"/>
      <c r="EE849" s="212"/>
      <c r="EF849" s="212"/>
      <c r="EG849" s="212"/>
      <c r="EH849" s="212"/>
      <c r="EI849" s="212"/>
      <c r="EJ849" s="212"/>
      <c r="EK849" s="212"/>
      <c r="EL849" s="212"/>
      <c r="EM849" s="212"/>
      <c r="EN849" s="212"/>
      <c r="EO849" s="212"/>
      <c r="EP849" s="212"/>
      <c r="EQ849" s="212"/>
      <c r="ER849" s="212"/>
      <c r="ES849" s="212"/>
      <c r="ET849" s="212"/>
      <c r="EU849" s="212"/>
      <c r="EV849" s="212"/>
      <c r="EW849" s="213"/>
      <c r="EX849" s="151"/>
      <c r="EY849" s="149"/>
      <c r="EZ849" s="149"/>
      <c r="FA849" s="149"/>
      <c r="FB849" s="149"/>
      <c r="FC849" s="149"/>
      <c r="FD849" s="149"/>
      <c r="FE849" s="149"/>
      <c r="FF849" s="149"/>
      <c r="FG849" s="149"/>
      <c r="FH849" s="149"/>
      <c r="FI849" s="152"/>
    </row>
    <row r="850" spans="1:182" x14ac:dyDescent="0.25">
      <c r="A850" s="40">
        <f>A843+1</f>
        <v>122</v>
      </c>
      <c r="B850" s="29"/>
      <c r="C850" s="65" t="s">
        <v>531</v>
      </c>
      <c r="D850" s="41" t="str">
        <f>IF(MAX(F850:F855)&gt;0,MAX(F850:F855),"")</f>
        <v/>
      </c>
      <c r="E850" s="30"/>
      <c r="F850" s="45" t="str">
        <f>IF(I850&lt;&gt;"",1,"")</f>
        <v/>
      </c>
      <c r="G850" s="45" t="str">
        <f>IF(AND(I850&lt;&gt;"",D851&lt;&gt;""),D851,"")</f>
        <v/>
      </c>
      <c r="H850" s="45" t="str">
        <f>IF(AND(I850&lt;&gt;"",D852&lt;&gt;""),D854,"")</f>
        <v/>
      </c>
      <c r="I850" s="29"/>
      <c r="J850" s="146"/>
      <c r="K850" s="40" t="str">
        <f t="shared" ref="K850:K855" si="1568">IF(J850&lt;&gt;"",IF(ISNA(VLOOKUP(J850,PlanetTypeTable,2,FALSE)),"&lt;Unknown&gt;",VLOOKUP(J850,PlanetTypeTable,2,FALSE)),"")</f>
        <v/>
      </c>
      <c r="L850" s="34"/>
      <c r="M850" s="34"/>
      <c r="N850" s="34"/>
      <c r="O850" s="34"/>
      <c r="P850" s="29"/>
      <c r="Q850" s="50"/>
      <c r="R850" s="30"/>
      <c r="S850" s="30"/>
      <c r="T850" s="30"/>
      <c r="U850" s="30"/>
      <c r="V850" s="30"/>
      <c r="W850" s="30"/>
      <c r="X850" s="30"/>
      <c r="Y850" s="30"/>
      <c r="Z850" s="30"/>
      <c r="AA850" s="30"/>
      <c r="AB850" s="30"/>
      <c r="AC850" s="30"/>
      <c r="AD850" s="30"/>
      <c r="AE850" s="30"/>
      <c r="AF850" s="30"/>
      <c r="AG850" s="30"/>
      <c r="AH850" s="30"/>
      <c r="AI850" s="30"/>
      <c r="AJ850" s="30"/>
      <c r="AK850" s="30"/>
      <c r="AL850" s="30"/>
      <c r="AM850" s="51"/>
      <c r="AN850" s="50"/>
      <c r="AO850" s="30"/>
      <c r="AP850" s="30"/>
      <c r="AQ850" s="30"/>
      <c r="AR850" s="30"/>
      <c r="AS850" s="51"/>
      <c r="AT850" s="50"/>
      <c r="AU850" s="30"/>
      <c r="AV850" s="51"/>
      <c r="AW850" s="50"/>
      <c r="AX850" s="30"/>
      <c r="AY850" s="30"/>
      <c r="AZ850" s="30"/>
      <c r="BA850" s="30"/>
      <c r="BB850" s="30"/>
      <c r="BC850" s="30"/>
      <c r="BD850" s="30"/>
      <c r="BE850" s="30"/>
      <c r="BF850" s="30"/>
      <c r="BG850" s="30"/>
      <c r="BH850" s="51"/>
      <c r="BI850" s="50"/>
      <c r="BJ850" s="30"/>
      <c r="BK850" s="30"/>
      <c r="BL850" s="30"/>
      <c r="BM850" s="30"/>
      <c r="BN850" s="30"/>
      <c r="BO850" s="30"/>
      <c r="BP850" s="30"/>
      <c r="BQ850" s="30"/>
      <c r="BR850" s="30"/>
      <c r="BS850" s="30"/>
      <c r="BT850" s="30"/>
      <c r="BU850" s="51"/>
      <c r="BV850" s="50"/>
      <c r="BW850" s="52"/>
      <c r="BX850" s="52"/>
      <c r="BY850" s="30"/>
      <c r="BZ850" s="30"/>
      <c r="CA850" s="30"/>
      <c r="CB850" s="30"/>
      <c r="CC850" s="30"/>
      <c r="CD850" s="30"/>
      <c r="CE850" s="30"/>
      <c r="CF850" s="30"/>
      <c r="CG850" s="30"/>
      <c r="CH850" s="30"/>
      <c r="CI850" s="30"/>
      <c r="CJ850" s="30"/>
      <c r="CK850" s="30"/>
      <c r="CL850" s="30"/>
      <c r="CM850" s="51"/>
      <c r="CN850" s="53"/>
      <c r="CO850" s="53"/>
      <c r="CP850" s="53"/>
      <c r="CQ850" s="53"/>
      <c r="CR850" s="53"/>
      <c r="CS850" s="53"/>
      <c r="CT850" s="53"/>
      <c r="CU850" s="53"/>
      <c r="CV850" s="53"/>
      <c r="CW850" s="53"/>
      <c r="CX850" s="53"/>
      <c r="CY850" s="53"/>
      <c r="CZ850" s="53"/>
      <c r="DA850" s="53"/>
      <c r="DB850" s="53"/>
      <c r="DC850" s="53"/>
      <c r="DD850" s="53"/>
      <c r="DE850" s="53"/>
      <c r="DF850" s="53"/>
      <c r="DG850" s="53"/>
      <c r="DH850" s="53"/>
      <c r="DI850" s="53"/>
      <c r="DJ850" s="53"/>
      <c r="DK850" s="53"/>
      <c r="DL850" s="51"/>
      <c r="DM850" s="162" t="s">
        <v>249</v>
      </c>
      <c r="DN850" s="30"/>
      <c r="DO850" s="30"/>
      <c r="DP850" s="30"/>
      <c r="DQ850" s="30"/>
      <c r="DR850" s="30"/>
      <c r="DS850" s="30"/>
      <c r="DT850" s="30"/>
      <c r="DU850" s="51"/>
      <c r="DV850" s="163" t="s">
        <v>249</v>
      </c>
      <c r="DW850" s="30"/>
      <c r="DX850" s="30"/>
      <c r="DY850" s="30"/>
      <c r="DZ850" s="30"/>
      <c r="EA850" s="30"/>
      <c r="EB850" s="30"/>
      <c r="EC850" s="30"/>
      <c r="ED850" s="53"/>
      <c r="EE850" s="51"/>
      <c r="EF850" s="163" t="s">
        <v>249</v>
      </c>
      <c r="EG850" s="30"/>
      <c r="EH850" s="30"/>
      <c r="EI850" s="63"/>
      <c r="EJ850" s="30"/>
      <c r="EK850" s="30"/>
      <c r="EL850" s="30"/>
      <c r="EM850" s="30"/>
      <c r="EN850" s="51"/>
      <c r="EO850" s="163" t="s">
        <v>249</v>
      </c>
      <c r="EP850" s="30"/>
      <c r="EQ850" s="30"/>
      <c r="ER850" s="30"/>
      <c r="ES850" s="30"/>
      <c r="ET850" s="30"/>
      <c r="EU850" s="30"/>
      <c r="EV850" s="30"/>
      <c r="EW850" s="51"/>
      <c r="EX850" s="156"/>
      <c r="EY850" s="157"/>
      <c r="EZ850" s="157"/>
      <c r="FA850" s="157"/>
      <c r="FB850" s="157"/>
      <c r="FC850" s="157"/>
      <c r="FD850" s="157"/>
      <c r="FE850" s="157"/>
      <c r="FF850" s="157"/>
      <c r="FG850" s="157"/>
      <c r="FH850" s="157"/>
      <c r="FI850" s="158"/>
      <c r="FR850" s="25" t="str">
        <f>IF(FS850&lt;&gt;"",MAX(FR$3:FR849)+1,"")</f>
        <v/>
      </c>
      <c r="FS850" s="25" t="str">
        <f>IF(B850&lt;&gt;"",B850,"")</f>
        <v/>
      </c>
      <c r="FT850" s="25" t="str">
        <f>IF(D851&lt;&gt;"",D851,"")</f>
        <v/>
      </c>
      <c r="FV850" s="24" t="str">
        <f>IF(FW850&lt;&gt;"",MAX($FV$3:FV849)+1,"")</f>
        <v/>
      </c>
      <c r="FW850" s="24" t="str">
        <f>IF($B850&lt;&gt;"",LEFT(E850,2),"")</f>
        <v/>
      </c>
      <c r="FX850" s="24" t="str">
        <f t="shared" ref="FX850:FX854" si="1569">IF($B850&lt;&gt;"",I850,"")</f>
        <v/>
      </c>
      <c r="FY850" s="24" t="str">
        <f t="shared" ref="FY850:FY854" si="1570">IF($B850&lt;&gt;"",J850,"")</f>
        <v/>
      </c>
      <c r="FZ850" s="24" t="str">
        <f t="shared" ref="FZ850:FZ854" si="1571">IF($B850&lt;&gt;"",K850,"")</f>
        <v/>
      </c>
    </row>
    <row r="851" spans="1:182" x14ac:dyDescent="0.25">
      <c r="A851" s="38" t="str">
        <f>IF(AND(A850&lt;&gt;"",I851&lt;&gt;""),A850,"")</f>
        <v/>
      </c>
      <c r="B851" s="37" t="str">
        <f t="shared" ref="B851" si="1572">IF(AND($A851&lt;&gt;"",B850&lt;&gt;""),B850,"")</f>
        <v/>
      </c>
      <c r="C851" s="66" t="s">
        <v>72</v>
      </c>
      <c r="D851" s="32"/>
      <c r="E851" s="44" t="str">
        <f>IF(AND(I851&lt;&gt;"",E850&lt;&gt;""),E850,"")</f>
        <v/>
      </c>
      <c r="F851" s="44" t="str">
        <f>IF(I851&lt;&gt;"",MAX(F850:F850)+1,"")</f>
        <v/>
      </c>
      <c r="G851" s="44" t="str">
        <f>IF(AND(I851&lt;&gt;"",D851&lt;&gt;""),D851,"")</f>
        <v/>
      </c>
      <c r="H851" s="44" t="str">
        <f>IF(AND(I851&lt;&gt;"",D852&lt;&gt;""),D854,"")</f>
        <v/>
      </c>
      <c r="I851" s="31"/>
      <c r="J851" s="33"/>
      <c r="K851" s="38" t="str">
        <f t="shared" si="1568"/>
        <v/>
      </c>
      <c r="L851" s="153"/>
      <c r="M851" s="153"/>
      <c r="N851" s="153"/>
      <c r="O851" s="153"/>
      <c r="P851" s="31"/>
      <c r="Q851" s="54"/>
      <c r="R851" s="55"/>
      <c r="S851" s="55"/>
      <c r="T851" s="55"/>
      <c r="U851" s="55"/>
      <c r="V851" s="55"/>
      <c r="W851" s="55"/>
      <c r="X851" s="55"/>
      <c r="Y851" s="55"/>
      <c r="Z851" s="55"/>
      <c r="AA851" s="55"/>
      <c r="AB851" s="55"/>
      <c r="AC851" s="55"/>
      <c r="AD851" s="55"/>
      <c r="AE851" s="55"/>
      <c r="AF851" s="55"/>
      <c r="AG851" s="55"/>
      <c r="AH851" s="55"/>
      <c r="AI851" s="55"/>
      <c r="AJ851" s="55"/>
      <c r="AK851" s="55"/>
      <c r="AL851" s="55"/>
      <c r="AM851" s="56"/>
      <c r="AN851" s="54"/>
      <c r="AO851" s="55"/>
      <c r="AP851" s="55"/>
      <c r="AQ851" s="55"/>
      <c r="AR851" s="55"/>
      <c r="AS851" s="56"/>
      <c r="AT851" s="54"/>
      <c r="AU851" s="55"/>
      <c r="AV851" s="56"/>
      <c r="AW851" s="54"/>
      <c r="AX851" s="55"/>
      <c r="AY851" s="55"/>
      <c r="AZ851" s="55"/>
      <c r="BA851" s="55"/>
      <c r="BB851" s="55"/>
      <c r="BC851" s="55"/>
      <c r="BD851" s="55"/>
      <c r="BE851" s="55"/>
      <c r="BF851" s="55"/>
      <c r="BG851" s="55"/>
      <c r="BH851" s="56"/>
      <c r="BI851" s="54"/>
      <c r="BJ851" s="55"/>
      <c r="BK851" s="55"/>
      <c r="BL851" s="55"/>
      <c r="BM851" s="55"/>
      <c r="BN851" s="55"/>
      <c r="BO851" s="55"/>
      <c r="BP851" s="55"/>
      <c r="BQ851" s="55"/>
      <c r="BR851" s="55"/>
      <c r="BS851" s="55"/>
      <c r="BT851" s="55"/>
      <c r="BU851" s="56"/>
      <c r="BV851" s="54"/>
      <c r="BW851" s="57"/>
      <c r="BX851" s="57"/>
      <c r="BY851" s="55"/>
      <c r="BZ851" s="55"/>
      <c r="CA851" s="55"/>
      <c r="CB851" s="55"/>
      <c r="CC851" s="55"/>
      <c r="CD851" s="55"/>
      <c r="CE851" s="55"/>
      <c r="CF851" s="55"/>
      <c r="CG851" s="55"/>
      <c r="CH851" s="55"/>
      <c r="CI851" s="55"/>
      <c r="CJ851" s="55"/>
      <c r="CK851" s="55"/>
      <c r="CL851" s="55"/>
      <c r="CM851" s="56"/>
      <c r="CN851" s="58"/>
      <c r="CO851" s="58"/>
      <c r="CP851" s="58"/>
      <c r="CQ851" s="58"/>
      <c r="CR851" s="58"/>
      <c r="CS851" s="58"/>
      <c r="CT851" s="58"/>
      <c r="CU851" s="58"/>
      <c r="CV851" s="58"/>
      <c r="CW851" s="58"/>
      <c r="CX851" s="58"/>
      <c r="CY851" s="58"/>
      <c r="CZ851" s="58"/>
      <c r="DA851" s="58"/>
      <c r="DB851" s="58"/>
      <c r="DC851" s="58"/>
      <c r="DD851" s="58"/>
      <c r="DE851" s="58"/>
      <c r="DF851" s="58"/>
      <c r="DG851" s="58"/>
      <c r="DH851" s="58"/>
      <c r="DI851" s="58"/>
      <c r="DJ851" s="58"/>
      <c r="DK851" s="58"/>
      <c r="DL851" s="56"/>
      <c r="DM851" s="167" t="s">
        <v>44</v>
      </c>
      <c r="DN851" s="55"/>
      <c r="DO851" s="55"/>
      <c r="DP851" s="55"/>
      <c r="DQ851" s="55"/>
      <c r="DR851" s="55"/>
      <c r="DS851" s="55"/>
      <c r="DT851" s="55"/>
      <c r="DU851" s="56"/>
      <c r="DV851" s="168" t="s">
        <v>44</v>
      </c>
      <c r="DW851" s="55"/>
      <c r="DX851" s="55"/>
      <c r="DY851" s="55"/>
      <c r="DZ851" s="55"/>
      <c r="EA851" s="55"/>
      <c r="EB851" s="55"/>
      <c r="EC851" s="55"/>
      <c r="ED851" s="58"/>
      <c r="EE851" s="56"/>
      <c r="EF851" s="168" t="s">
        <v>44</v>
      </c>
      <c r="EG851" s="55"/>
      <c r="EH851" s="55"/>
      <c r="EI851" s="55"/>
      <c r="EJ851" s="55"/>
      <c r="EK851" s="55"/>
      <c r="EL851" s="55"/>
      <c r="EM851" s="55"/>
      <c r="EN851" s="56"/>
      <c r="EO851" s="168" t="s">
        <v>44</v>
      </c>
      <c r="EP851" s="55"/>
      <c r="EQ851" s="55"/>
      <c r="ER851" s="55"/>
      <c r="ES851" s="55"/>
      <c r="ET851" s="55"/>
      <c r="EU851" s="55"/>
      <c r="EV851" s="55"/>
      <c r="EW851" s="56"/>
      <c r="EX851" s="159"/>
      <c r="EY851" s="160"/>
      <c r="EZ851" s="160"/>
      <c r="FA851" s="160"/>
      <c r="FB851" s="160"/>
      <c r="FC851" s="160"/>
      <c r="FD851" s="160"/>
      <c r="FE851" s="160"/>
      <c r="FF851" s="160"/>
      <c r="FG851" s="160"/>
      <c r="FH851" s="160"/>
      <c r="FI851" s="161"/>
      <c r="FV851" s="24" t="str">
        <f>IF(FW851&lt;&gt;"",MAX($FV$3:FV850)+1,"")</f>
        <v/>
      </c>
      <c r="FW851" s="24" t="str">
        <f>IF($B851&lt;&gt;"",LEFT(E851,2),"")</f>
        <v/>
      </c>
      <c r="FX851" s="24" t="str">
        <f t="shared" si="1569"/>
        <v/>
      </c>
      <c r="FY851" s="24" t="str">
        <f t="shared" si="1570"/>
        <v/>
      </c>
      <c r="FZ851" s="24" t="str">
        <f t="shared" si="1571"/>
        <v/>
      </c>
    </row>
    <row r="852" spans="1:182" x14ac:dyDescent="0.25">
      <c r="A852" s="38" t="str">
        <f>IF(AND(A851&lt;&gt;"",I852&lt;&gt;""),A850,"")</f>
        <v/>
      </c>
      <c r="B852" s="38" t="str">
        <f t="shared" ref="B852" si="1573">IF(AND($A852&lt;&gt;"",B850&lt;&gt;""),B850,"")</f>
        <v/>
      </c>
      <c r="C852" s="65" t="s">
        <v>317</v>
      </c>
      <c r="D852" s="33"/>
      <c r="E852" s="44" t="str">
        <f>IF(AND(I852&lt;&gt;"",E850&lt;&gt;""),E850,"")</f>
        <v/>
      </c>
      <c r="F852" s="44" t="str">
        <f>IF(I852&lt;&gt;"",MAX(F850:F851)+1,"")</f>
        <v/>
      </c>
      <c r="G852" s="44" t="str">
        <f>IF(AND(I852&lt;&gt;"",D851&lt;&gt;""),D851,"")</f>
        <v/>
      </c>
      <c r="H852" s="44" t="str">
        <f>IF(AND(I852&lt;&gt;"",D852&lt;&gt;""),D854,"")</f>
        <v/>
      </c>
      <c r="I852" s="31"/>
      <c r="J852" s="33"/>
      <c r="K852" s="38" t="str">
        <f t="shared" si="1568"/>
        <v/>
      </c>
      <c r="L852" s="153"/>
      <c r="M852" s="153"/>
      <c r="N852" s="153"/>
      <c r="O852" s="153"/>
      <c r="P852" s="31"/>
      <c r="Q852" s="54"/>
      <c r="R852" s="55"/>
      <c r="S852" s="55"/>
      <c r="T852" s="55"/>
      <c r="U852" s="55"/>
      <c r="V852" s="55"/>
      <c r="W852" s="55"/>
      <c r="X852" s="55"/>
      <c r="Y852" s="55"/>
      <c r="Z852" s="55"/>
      <c r="AA852" s="55"/>
      <c r="AB852" s="55"/>
      <c r="AC852" s="55"/>
      <c r="AD852" s="55"/>
      <c r="AE852" s="55"/>
      <c r="AF852" s="55"/>
      <c r="AG852" s="55"/>
      <c r="AH852" s="55"/>
      <c r="AI852" s="55"/>
      <c r="AJ852" s="55"/>
      <c r="AK852" s="55"/>
      <c r="AL852" s="55"/>
      <c r="AM852" s="56"/>
      <c r="AN852" s="54"/>
      <c r="AO852" s="55"/>
      <c r="AP852" s="55"/>
      <c r="AQ852" s="55"/>
      <c r="AR852" s="55"/>
      <c r="AS852" s="56"/>
      <c r="AT852" s="54"/>
      <c r="AU852" s="55"/>
      <c r="AV852" s="56"/>
      <c r="AW852" s="54"/>
      <c r="AX852" s="55"/>
      <c r="AY852" s="55"/>
      <c r="AZ852" s="55"/>
      <c r="BA852" s="55"/>
      <c r="BB852" s="55"/>
      <c r="BC852" s="55"/>
      <c r="BD852" s="55"/>
      <c r="BE852" s="55"/>
      <c r="BF852" s="55"/>
      <c r="BG852" s="55"/>
      <c r="BH852" s="56"/>
      <c r="BI852" s="54"/>
      <c r="BJ852" s="55"/>
      <c r="BK852" s="55"/>
      <c r="BL852" s="55"/>
      <c r="BM852" s="55"/>
      <c r="BN852" s="55"/>
      <c r="BO852" s="55"/>
      <c r="BP852" s="55"/>
      <c r="BQ852" s="55"/>
      <c r="BR852" s="55"/>
      <c r="BS852" s="55"/>
      <c r="BT852" s="55"/>
      <c r="BU852" s="56"/>
      <c r="BV852" s="54"/>
      <c r="BW852" s="57"/>
      <c r="BX852" s="57"/>
      <c r="BY852" s="55"/>
      <c r="BZ852" s="55"/>
      <c r="CA852" s="55"/>
      <c r="CB852" s="55"/>
      <c r="CC852" s="55"/>
      <c r="CD852" s="55"/>
      <c r="CE852" s="55"/>
      <c r="CF852" s="55"/>
      <c r="CG852" s="55"/>
      <c r="CH852" s="55"/>
      <c r="CI852" s="55"/>
      <c r="CJ852" s="55"/>
      <c r="CK852" s="55"/>
      <c r="CL852" s="55"/>
      <c r="CM852" s="56"/>
      <c r="CN852" s="58"/>
      <c r="CO852" s="58"/>
      <c r="CP852" s="58"/>
      <c r="CQ852" s="58"/>
      <c r="CR852" s="58"/>
      <c r="CS852" s="58"/>
      <c r="CT852" s="58"/>
      <c r="CU852" s="58"/>
      <c r="CV852" s="58"/>
      <c r="CW852" s="58"/>
      <c r="CX852" s="58"/>
      <c r="CY852" s="58"/>
      <c r="CZ852" s="58"/>
      <c r="DA852" s="58"/>
      <c r="DB852" s="58"/>
      <c r="DC852" s="58"/>
      <c r="DD852" s="58"/>
      <c r="DE852" s="58"/>
      <c r="DF852" s="58"/>
      <c r="DG852" s="58"/>
      <c r="DH852" s="58"/>
      <c r="DI852" s="58"/>
      <c r="DJ852" s="58"/>
      <c r="DK852" s="58"/>
      <c r="DL852" s="56"/>
      <c r="DM852" s="165" t="s">
        <v>45</v>
      </c>
      <c r="DN852" s="55"/>
      <c r="DO852" s="55"/>
      <c r="DP852" s="55"/>
      <c r="DQ852" s="55"/>
      <c r="DR852" s="55"/>
      <c r="DS852" s="55"/>
      <c r="DT852" s="55"/>
      <c r="DU852" s="56"/>
      <c r="DV852" s="166" t="s">
        <v>45</v>
      </c>
      <c r="DW852" s="55"/>
      <c r="DX852" s="55"/>
      <c r="DY852" s="55"/>
      <c r="DZ852" s="55"/>
      <c r="EA852" s="55"/>
      <c r="EB852" s="55"/>
      <c r="EC852" s="55"/>
      <c r="ED852" s="58"/>
      <c r="EE852" s="56"/>
      <c r="EF852" s="166" t="s">
        <v>45</v>
      </c>
      <c r="EG852" s="55"/>
      <c r="EH852" s="55"/>
      <c r="EI852" s="55"/>
      <c r="EJ852" s="55"/>
      <c r="EK852" s="55"/>
      <c r="EL852" s="55"/>
      <c r="EM852" s="55"/>
      <c r="EN852" s="56"/>
      <c r="EO852" s="166" t="s">
        <v>45</v>
      </c>
      <c r="EP852" s="55"/>
      <c r="EQ852" s="55"/>
      <c r="ER852" s="55"/>
      <c r="ES852" s="55"/>
      <c r="ET852" s="55"/>
      <c r="EU852" s="55"/>
      <c r="EV852" s="55"/>
      <c r="EW852" s="56"/>
      <c r="EX852" s="159"/>
      <c r="EY852" s="160"/>
      <c r="EZ852" s="160"/>
      <c r="FA852" s="160"/>
      <c r="FB852" s="160"/>
      <c r="FC852" s="160"/>
      <c r="FD852" s="160"/>
      <c r="FE852" s="160"/>
      <c r="FF852" s="160"/>
      <c r="FG852" s="160"/>
      <c r="FH852" s="160"/>
      <c r="FI852" s="161"/>
      <c r="FV852" s="24" t="str">
        <f>IF(FW852&lt;&gt;"",MAX($FV$3:FV851)+1,"")</f>
        <v/>
      </c>
      <c r="FW852" s="24" t="str">
        <f>IF($B852&lt;&gt;"",LEFT(E852,2),"")</f>
        <v/>
      </c>
      <c r="FX852" s="24" t="str">
        <f t="shared" si="1569"/>
        <v/>
      </c>
      <c r="FY852" s="24" t="str">
        <f t="shared" si="1570"/>
        <v/>
      </c>
      <c r="FZ852" s="24" t="str">
        <f t="shared" si="1571"/>
        <v/>
      </c>
    </row>
    <row r="853" spans="1:182" x14ac:dyDescent="0.25">
      <c r="A853" s="38" t="str">
        <f>IF(AND(A852&lt;&gt;"",I853&lt;&gt;""),A850,"")</f>
        <v/>
      </c>
      <c r="B853" s="38" t="str">
        <f t="shared" ref="B853" si="1574">IF(AND($A853&lt;&gt;"",B850&lt;&gt;""),B850,"")</f>
        <v/>
      </c>
      <c r="C853" s="65" t="s">
        <v>318</v>
      </c>
      <c r="D853" s="33"/>
      <c r="E853" s="44" t="str">
        <f>IF(AND(I853&lt;&gt;"",E850&lt;&gt;""),E850,"")</f>
        <v/>
      </c>
      <c r="F853" s="44" t="str">
        <f>IF(I853&lt;&gt;"",MAX(F850:F852)+1,"")</f>
        <v/>
      </c>
      <c r="G853" s="44" t="str">
        <f>IF(AND(I853&lt;&gt;"",D851&lt;&gt;""),D851,"")</f>
        <v/>
      </c>
      <c r="H853" s="44" t="str">
        <f>IF(AND(I853&lt;&gt;"",D852&lt;&gt;""),D854,"")</f>
        <v/>
      </c>
      <c r="I853" s="31"/>
      <c r="J853" s="33"/>
      <c r="K853" s="38" t="str">
        <f t="shared" si="1568"/>
        <v/>
      </c>
      <c r="L853" s="153"/>
      <c r="M853" s="153"/>
      <c r="N853" s="153"/>
      <c r="O853" s="153"/>
      <c r="P853" s="31"/>
      <c r="Q853" s="54"/>
      <c r="R853" s="55"/>
      <c r="S853" s="55"/>
      <c r="T853" s="55"/>
      <c r="U853" s="55"/>
      <c r="V853" s="55"/>
      <c r="W853" s="55"/>
      <c r="X853" s="55"/>
      <c r="Y853" s="55"/>
      <c r="Z853" s="55"/>
      <c r="AA853" s="55"/>
      <c r="AB853" s="55"/>
      <c r="AC853" s="55"/>
      <c r="AD853" s="55"/>
      <c r="AE853" s="55"/>
      <c r="AF853" s="55"/>
      <c r="AG853" s="55"/>
      <c r="AH853" s="55"/>
      <c r="AI853" s="55"/>
      <c r="AJ853" s="55"/>
      <c r="AK853" s="55"/>
      <c r="AL853" s="55"/>
      <c r="AM853" s="56"/>
      <c r="AN853" s="54"/>
      <c r="AO853" s="55"/>
      <c r="AP853" s="55"/>
      <c r="AQ853" s="55"/>
      <c r="AR853" s="55"/>
      <c r="AS853" s="56"/>
      <c r="AT853" s="54"/>
      <c r="AU853" s="55"/>
      <c r="AV853" s="56"/>
      <c r="AW853" s="54"/>
      <c r="AX853" s="55"/>
      <c r="AY853" s="55"/>
      <c r="AZ853" s="55"/>
      <c r="BA853" s="55"/>
      <c r="BB853" s="55"/>
      <c r="BC853" s="55"/>
      <c r="BD853" s="55"/>
      <c r="BE853" s="55"/>
      <c r="BF853" s="55"/>
      <c r="BG853" s="55"/>
      <c r="BH853" s="56"/>
      <c r="BI853" s="54"/>
      <c r="BJ853" s="55"/>
      <c r="BK853" s="55"/>
      <c r="BL853" s="55"/>
      <c r="BM853" s="55"/>
      <c r="BN853" s="55"/>
      <c r="BO853" s="55"/>
      <c r="BP853" s="55"/>
      <c r="BQ853" s="55"/>
      <c r="BR853" s="55"/>
      <c r="BS853" s="55"/>
      <c r="BT853" s="55"/>
      <c r="BU853" s="56"/>
      <c r="BV853" s="54"/>
      <c r="BW853" s="57"/>
      <c r="BX853" s="57"/>
      <c r="BY853" s="55"/>
      <c r="BZ853" s="55"/>
      <c r="CA853" s="55"/>
      <c r="CB853" s="55"/>
      <c r="CC853" s="55"/>
      <c r="CD853" s="55"/>
      <c r="CE853" s="55"/>
      <c r="CF853" s="55"/>
      <c r="CG853" s="55"/>
      <c r="CH853" s="55"/>
      <c r="CI853" s="55"/>
      <c r="CJ853" s="55"/>
      <c r="CK853" s="55"/>
      <c r="CL853" s="55"/>
      <c r="CM853" s="56"/>
      <c r="CN853" s="58"/>
      <c r="CO853" s="58"/>
      <c r="CP853" s="58"/>
      <c r="CQ853" s="58"/>
      <c r="CR853" s="58"/>
      <c r="CS853" s="58"/>
      <c r="CT853" s="58"/>
      <c r="CU853" s="58"/>
      <c r="CV853" s="58"/>
      <c r="CW853" s="58"/>
      <c r="CX853" s="58"/>
      <c r="CY853" s="58"/>
      <c r="CZ853" s="58"/>
      <c r="DA853" s="58"/>
      <c r="DB853" s="58"/>
      <c r="DC853" s="58"/>
      <c r="DD853" s="58"/>
      <c r="DE853" s="58"/>
      <c r="DF853" s="58"/>
      <c r="DG853" s="58"/>
      <c r="DH853" s="58"/>
      <c r="DI853" s="58"/>
      <c r="DJ853" s="58"/>
      <c r="DK853" s="58"/>
      <c r="DL853" s="56"/>
      <c r="DM853" s="155" t="s">
        <v>42</v>
      </c>
      <c r="DN853" s="55"/>
      <c r="DO853" s="55"/>
      <c r="DP853" s="55"/>
      <c r="DQ853" s="55"/>
      <c r="DR853" s="55"/>
      <c r="DS853" s="55"/>
      <c r="DT853" s="55"/>
      <c r="DU853" s="56"/>
      <c r="DV853" s="91" t="s">
        <v>42</v>
      </c>
      <c r="DW853" s="60"/>
      <c r="DX853" s="60"/>
      <c r="DY853" s="60"/>
      <c r="DZ853" s="60"/>
      <c r="EA853" s="60"/>
      <c r="EB853" s="60"/>
      <c r="EC853" s="60"/>
      <c r="ED853" s="147"/>
      <c r="EE853" s="61"/>
      <c r="EF853" s="91" t="s">
        <v>42</v>
      </c>
      <c r="EG853" s="60"/>
      <c r="EH853" s="60"/>
      <c r="EI853" s="60"/>
      <c r="EJ853" s="60"/>
      <c r="EK853" s="60"/>
      <c r="EL853" s="60"/>
      <c r="EM853" s="60"/>
      <c r="EN853" s="61"/>
      <c r="EO853" s="164" t="s">
        <v>42</v>
      </c>
      <c r="EP853" s="60"/>
      <c r="EQ853" s="60"/>
      <c r="ER853" s="60"/>
      <c r="ES853" s="60"/>
      <c r="ET853" s="60"/>
      <c r="EU853" s="60"/>
      <c r="EV853" s="60"/>
      <c r="EW853" s="61"/>
      <c r="EX853" s="159"/>
      <c r="EY853" s="160"/>
      <c r="EZ853" s="160"/>
      <c r="FA853" s="160"/>
      <c r="FB853" s="160"/>
      <c r="FC853" s="160"/>
      <c r="FD853" s="160"/>
      <c r="FE853" s="160"/>
      <c r="FF853" s="160"/>
      <c r="FG853" s="160"/>
      <c r="FH853" s="160"/>
      <c r="FI853" s="161"/>
      <c r="FV853" s="24" t="str">
        <f>IF(FW853&lt;&gt;"",MAX($FV$3:FV852)+1,"")</f>
        <v/>
      </c>
      <c r="FW853" s="24" t="str">
        <f>IF($B853&lt;&gt;"",LEFT(E853,2),"")</f>
        <v/>
      </c>
      <c r="FX853" s="24" t="str">
        <f t="shared" si="1569"/>
        <v/>
      </c>
      <c r="FY853" s="24" t="str">
        <f t="shared" si="1570"/>
        <v/>
      </c>
      <c r="FZ853" s="24" t="str">
        <f t="shared" si="1571"/>
        <v/>
      </c>
    </row>
    <row r="854" spans="1:182" x14ac:dyDescent="0.25">
      <c r="A854" s="38" t="str">
        <f>IF(AND(A853&lt;&gt;"",I854&lt;&gt;""),A850,"")</f>
        <v/>
      </c>
      <c r="B854" s="38" t="str">
        <f t="shared" ref="B854" si="1575">IF(AND($A854&lt;&gt;"",B850&lt;&gt;""),B850,"")</f>
        <v/>
      </c>
      <c r="C854" s="65" t="s">
        <v>742</v>
      </c>
      <c r="D854" s="42" t="str">
        <f>IF(D852&lt;&gt;"",IF(ISNA(VLOOKUP(D852,EconomyTable,2,FALSE)),"&lt;Unknown&gt;",VLOOKUP(D852,EconomyTable,2,FALSE)),"")</f>
        <v/>
      </c>
      <c r="E854" s="44" t="str">
        <f>IF(AND(I854&lt;&gt;"",E850&lt;&gt;""),E850,"")</f>
        <v/>
      </c>
      <c r="F854" s="44" t="str">
        <f>IF(I854&lt;&gt;"",MAX(F850:F853)+1,"")</f>
        <v/>
      </c>
      <c r="G854" s="44" t="str">
        <f>IF(AND(I854&lt;&gt;"",D851&lt;&gt;""),D851,"")</f>
        <v/>
      </c>
      <c r="H854" s="44" t="str">
        <f>IF(AND(I855&lt;&gt;"",D852&lt;&gt;""),D854,"")</f>
        <v/>
      </c>
      <c r="I854" s="31"/>
      <c r="J854" s="33"/>
      <c r="K854" s="38" t="str">
        <f t="shared" si="1568"/>
        <v/>
      </c>
      <c r="L854" s="153"/>
      <c r="M854" s="153"/>
      <c r="N854" s="153"/>
      <c r="O854" s="153"/>
      <c r="P854" s="31"/>
      <c r="Q854" s="54"/>
      <c r="R854" s="55"/>
      <c r="S854" s="55"/>
      <c r="T854" s="55"/>
      <c r="U854" s="55"/>
      <c r="V854" s="55"/>
      <c r="W854" s="55"/>
      <c r="X854" s="55"/>
      <c r="Y854" s="55"/>
      <c r="Z854" s="55"/>
      <c r="AA854" s="55"/>
      <c r="AB854" s="55"/>
      <c r="AC854" s="55"/>
      <c r="AD854" s="55"/>
      <c r="AE854" s="55"/>
      <c r="AF854" s="55"/>
      <c r="AG854" s="55"/>
      <c r="AH854" s="55"/>
      <c r="AI854" s="55"/>
      <c r="AJ854" s="55"/>
      <c r="AK854" s="55"/>
      <c r="AL854" s="55"/>
      <c r="AM854" s="56"/>
      <c r="AN854" s="54"/>
      <c r="AO854" s="55"/>
      <c r="AP854" s="55"/>
      <c r="AQ854" s="55"/>
      <c r="AR854" s="55"/>
      <c r="AS854" s="56"/>
      <c r="AT854" s="54"/>
      <c r="AU854" s="55"/>
      <c r="AV854" s="56"/>
      <c r="AW854" s="54"/>
      <c r="AX854" s="55"/>
      <c r="AY854" s="55"/>
      <c r="AZ854" s="55"/>
      <c r="BA854" s="55"/>
      <c r="BB854" s="55"/>
      <c r="BC854" s="55"/>
      <c r="BD854" s="55"/>
      <c r="BE854" s="55"/>
      <c r="BF854" s="55"/>
      <c r="BG854" s="55"/>
      <c r="BH854" s="56"/>
      <c r="BI854" s="54"/>
      <c r="BJ854" s="55"/>
      <c r="BK854" s="55"/>
      <c r="BL854" s="55"/>
      <c r="BM854" s="55"/>
      <c r="BN854" s="55"/>
      <c r="BO854" s="55"/>
      <c r="BP854" s="55"/>
      <c r="BQ854" s="55"/>
      <c r="BR854" s="55"/>
      <c r="BS854" s="55"/>
      <c r="BT854" s="55"/>
      <c r="BU854" s="56"/>
      <c r="BV854" s="54"/>
      <c r="BW854" s="57"/>
      <c r="BX854" s="57"/>
      <c r="BY854" s="55"/>
      <c r="BZ854" s="55"/>
      <c r="CA854" s="55"/>
      <c r="CB854" s="55"/>
      <c r="CC854" s="55"/>
      <c r="CD854" s="55"/>
      <c r="CE854" s="55"/>
      <c r="CF854" s="55"/>
      <c r="CG854" s="55"/>
      <c r="CH854" s="55"/>
      <c r="CI854" s="55"/>
      <c r="CJ854" s="55"/>
      <c r="CK854" s="55"/>
      <c r="CL854" s="55"/>
      <c r="CM854" s="58"/>
      <c r="CN854" s="54"/>
      <c r="CO854" s="58"/>
      <c r="CP854" s="58"/>
      <c r="CQ854" s="58"/>
      <c r="CR854" s="58"/>
      <c r="CS854" s="58"/>
      <c r="CT854" s="58"/>
      <c r="CU854" s="58"/>
      <c r="CV854" s="58"/>
      <c r="CW854" s="58"/>
      <c r="CX854" s="58"/>
      <c r="CY854" s="58"/>
      <c r="CZ854" s="58"/>
      <c r="DA854" s="58"/>
      <c r="DB854" s="58"/>
      <c r="DC854" s="58"/>
      <c r="DD854" s="58"/>
      <c r="DE854" s="58"/>
      <c r="DF854" s="58"/>
      <c r="DG854" s="58"/>
      <c r="DH854" s="58"/>
      <c r="DI854" s="58"/>
      <c r="DJ854" s="58"/>
      <c r="DK854" s="58"/>
      <c r="DL854" s="56"/>
      <c r="DM854" s="169" t="s">
        <v>861</v>
      </c>
      <c r="DN854" s="170"/>
      <c r="DO854" s="170"/>
      <c r="DP854" s="170"/>
      <c r="DQ854" s="170"/>
      <c r="DR854" s="170"/>
      <c r="DS854" s="171"/>
      <c r="DT854" s="205">
        <f>SUM(DN850:DU853)</f>
        <v>0</v>
      </c>
      <c r="DU854" s="206"/>
      <c r="DV854" s="169" t="s">
        <v>861</v>
      </c>
      <c r="DW854" s="170"/>
      <c r="DX854" s="170"/>
      <c r="DY854" s="170"/>
      <c r="DZ854" s="170"/>
      <c r="EA854" s="170"/>
      <c r="EB854" s="170"/>
      <c r="EC854" s="171"/>
      <c r="ED854" s="207">
        <f>SUM(DW850:EE853)</f>
        <v>0</v>
      </c>
      <c r="EE854" s="208"/>
      <c r="EF854" s="169" t="s">
        <v>861</v>
      </c>
      <c r="EG854" s="170"/>
      <c r="EH854" s="170"/>
      <c r="EI854" s="170"/>
      <c r="EJ854" s="170"/>
      <c r="EK854" s="170"/>
      <c r="EL854" s="171"/>
      <c r="EM854" s="207">
        <f>SUM(EG850:EN853)</f>
        <v>0</v>
      </c>
      <c r="EN854" s="208"/>
      <c r="EO854" s="170" t="s">
        <v>861</v>
      </c>
      <c r="EP854" s="170"/>
      <c r="EQ854" s="170"/>
      <c r="ER854" s="170"/>
      <c r="ES854" s="170"/>
      <c r="ET854" s="170"/>
      <c r="EU854" s="171"/>
      <c r="EV854" s="207">
        <f>SUM(EP850:EW853)</f>
        <v>0</v>
      </c>
      <c r="EW854" s="208"/>
      <c r="EX854" s="159"/>
      <c r="EY854" s="160"/>
      <c r="EZ854" s="160"/>
      <c r="FA854" s="160"/>
      <c r="FB854" s="160"/>
      <c r="FC854" s="160"/>
      <c r="FD854" s="160"/>
      <c r="FE854" s="160"/>
      <c r="FF854" s="160"/>
      <c r="FG854" s="160"/>
      <c r="FH854" s="160"/>
      <c r="FI854" s="161"/>
      <c r="FV854" s="24" t="str">
        <f>IF(FW854&lt;&gt;"",MAX($FV$3:FV853)+1,"")</f>
        <v/>
      </c>
      <c r="FW854" s="24" t="str">
        <f>IF($B854&lt;&gt;"",E854,"")</f>
        <v/>
      </c>
      <c r="FX854" s="24" t="str">
        <f t="shared" si="1569"/>
        <v/>
      </c>
      <c r="FY854" s="24" t="str">
        <f t="shared" si="1570"/>
        <v/>
      </c>
      <c r="FZ854" s="24" t="str">
        <f t="shared" si="1571"/>
        <v/>
      </c>
    </row>
    <row r="855" spans="1:182" x14ac:dyDescent="0.25">
      <c r="A855" s="38" t="str">
        <f>IF(AND(A854&lt;&gt;"",I855&lt;&gt;""),A850,"")</f>
        <v/>
      </c>
      <c r="B855" s="38" t="str">
        <f t="shared" ref="B855" si="1576">IF(AND($A855&lt;&gt;"",B850&lt;&gt;""),B850,"")</f>
        <v/>
      </c>
      <c r="C855" s="65" t="s">
        <v>741</v>
      </c>
      <c r="D855" s="43" t="str">
        <f>IF(D853&lt;&gt;"",IF(ISNA(VLOOKUP(D853,EconomyTypeTable,2,FALSE)),"&lt;Unknown&gt;",VLOOKUP(D853,EconomyTypeTable,2,FALSE)),"")</f>
        <v/>
      </c>
      <c r="E855" s="44" t="str">
        <f>IF(AND(I855&lt;&gt;"",E850&lt;&gt;""),E850,"")</f>
        <v/>
      </c>
      <c r="F855" s="44" t="str">
        <f>IF(I855&lt;&gt;"",MAX(F850:F854)+1,"")</f>
        <v/>
      </c>
      <c r="G855" s="44" t="str">
        <f>IF(AND(I854&lt;&gt;"",D851&lt;&gt;""),D851,"")</f>
        <v/>
      </c>
      <c r="H855" s="44" t="str">
        <f>IF(AND(I855&lt;&gt;"",D852&lt;&gt;""),D854,"")</f>
        <v/>
      </c>
      <c r="I855" s="31"/>
      <c r="J855" s="33"/>
      <c r="K855" s="38" t="str">
        <f t="shared" si="1568"/>
        <v/>
      </c>
      <c r="L855" s="153"/>
      <c r="M855" s="153"/>
      <c r="N855" s="153"/>
      <c r="O855" s="153"/>
      <c r="P855" s="31"/>
      <c r="Q855" s="59"/>
      <c r="R855" s="60"/>
      <c r="S855" s="60"/>
      <c r="T855" s="60"/>
      <c r="U855" s="60"/>
      <c r="V855" s="60"/>
      <c r="W855" s="60"/>
      <c r="X855" s="60"/>
      <c r="Y855" s="60"/>
      <c r="Z855" s="60"/>
      <c r="AA855" s="60"/>
      <c r="AB855" s="60"/>
      <c r="AC855" s="60"/>
      <c r="AD855" s="60"/>
      <c r="AE855" s="60"/>
      <c r="AF855" s="60"/>
      <c r="AG855" s="60"/>
      <c r="AH855" s="60"/>
      <c r="AI855" s="60"/>
      <c r="AJ855" s="60"/>
      <c r="AK855" s="60"/>
      <c r="AL855" s="60"/>
      <c r="AM855" s="61"/>
      <c r="AN855" s="59"/>
      <c r="AO855" s="60"/>
      <c r="AP855" s="60"/>
      <c r="AQ855" s="60"/>
      <c r="AR855" s="60"/>
      <c r="AS855" s="61"/>
      <c r="AT855" s="59"/>
      <c r="AU855" s="60"/>
      <c r="AV855" s="61"/>
      <c r="AW855" s="59"/>
      <c r="AX855" s="60"/>
      <c r="AY855" s="60"/>
      <c r="AZ855" s="60"/>
      <c r="BA855" s="60"/>
      <c r="BB855" s="60"/>
      <c r="BC855" s="60"/>
      <c r="BD855" s="60"/>
      <c r="BE855" s="60"/>
      <c r="BF855" s="60"/>
      <c r="BG855" s="60"/>
      <c r="BH855" s="61"/>
      <c r="BI855" s="59"/>
      <c r="BJ855" s="60"/>
      <c r="BK855" s="60"/>
      <c r="BL855" s="60"/>
      <c r="BM855" s="60"/>
      <c r="BN855" s="60"/>
      <c r="BO855" s="60"/>
      <c r="BP855" s="60"/>
      <c r="BQ855" s="60"/>
      <c r="BR855" s="60"/>
      <c r="BS855" s="60"/>
      <c r="BT855" s="60"/>
      <c r="BU855" s="61"/>
      <c r="BV855" s="59"/>
      <c r="BW855" s="62"/>
      <c r="BX855" s="62"/>
      <c r="BY855" s="60"/>
      <c r="BZ855" s="60"/>
      <c r="CA855" s="60"/>
      <c r="CB855" s="60"/>
      <c r="CC855" s="60"/>
      <c r="CD855" s="60"/>
      <c r="CE855" s="60"/>
      <c r="CF855" s="60"/>
      <c r="CG855" s="60"/>
      <c r="CH855" s="60"/>
      <c r="CI855" s="60"/>
      <c r="CJ855" s="60"/>
      <c r="CK855" s="60"/>
      <c r="CL855" s="60"/>
      <c r="CM855" s="61"/>
      <c r="CN855" s="58"/>
      <c r="CO855" s="58"/>
      <c r="CP855" s="58"/>
      <c r="CQ855" s="58"/>
      <c r="CR855" s="58"/>
      <c r="CS855" s="58"/>
      <c r="CT855" s="58"/>
      <c r="CU855" s="58"/>
      <c r="CV855" s="58"/>
      <c r="CW855" s="58"/>
      <c r="CX855" s="58"/>
      <c r="CY855" s="58"/>
      <c r="CZ855" s="58"/>
      <c r="DA855" s="58"/>
      <c r="DB855" s="58"/>
      <c r="DC855" s="58"/>
      <c r="DD855" s="58"/>
      <c r="DE855" s="58"/>
      <c r="DF855" s="58"/>
      <c r="DG855" s="58"/>
      <c r="DH855" s="58"/>
      <c r="DI855" s="58"/>
      <c r="DJ855" s="58"/>
      <c r="DK855" s="58"/>
      <c r="DL855" s="56"/>
      <c r="DM855" s="170" t="s">
        <v>823</v>
      </c>
      <c r="DN855" s="170"/>
      <c r="DO855" s="170"/>
      <c r="DP855" s="170"/>
      <c r="DQ855" s="170"/>
      <c r="DR855" s="170"/>
      <c r="DS855" s="171"/>
      <c r="DT855" s="172"/>
      <c r="DU855" s="186"/>
      <c r="DV855" s="209"/>
      <c r="DW855" s="190"/>
      <c r="DX855" s="190"/>
      <c r="DY855" s="190"/>
      <c r="DZ855" s="190"/>
      <c r="EA855" s="190"/>
      <c r="EB855" s="190"/>
      <c r="EC855" s="190"/>
      <c r="ED855" s="190"/>
      <c r="EE855" s="190"/>
      <c r="EF855" s="190"/>
      <c r="EG855" s="190"/>
      <c r="EH855" s="190"/>
      <c r="EI855" s="190"/>
      <c r="EJ855" s="190"/>
      <c r="EK855" s="190"/>
      <c r="EL855" s="190"/>
      <c r="EM855" s="190"/>
      <c r="EN855" s="190"/>
      <c r="EO855" s="190"/>
      <c r="EP855" s="190"/>
      <c r="EQ855" s="190"/>
      <c r="ER855" s="190"/>
      <c r="ES855" s="190"/>
      <c r="ET855" s="190"/>
      <c r="EU855" s="190"/>
      <c r="EV855" s="190"/>
      <c r="EW855" s="210"/>
      <c r="EX855" s="159"/>
      <c r="EY855" s="160"/>
      <c r="EZ855" s="160"/>
      <c r="FA855" s="160"/>
      <c r="FB855" s="160"/>
      <c r="FC855" s="160"/>
      <c r="FD855" s="160"/>
      <c r="FE855" s="160"/>
      <c r="FF855" s="160"/>
      <c r="FG855" s="160"/>
      <c r="FH855" s="160"/>
      <c r="FI855" s="161"/>
    </row>
    <row r="856" spans="1:182" ht="15.75" thickBot="1" x14ac:dyDescent="0.3">
      <c r="A856" s="39">
        <f>IF(A850&lt;&gt;"",A850,"")</f>
        <v>122</v>
      </c>
      <c r="B856" s="39" t="str">
        <f>IF(AND($A856&lt;&gt;"",B850&lt;&gt;""),B850,"")</f>
        <v/>
      </c>
      <c r="C856" s="67" t="s">
        <v>315</v>
      </c>
      <c r="D856" s="36"/>
      <c r="E856" s="148"/>
      <c r="F856" s="149"/>
      <c r="G856" s="149"/>
      <c r="H856" s="149"/>
      <c r="I856" s="149"/>
      <c r="J856" s="149"/>
      <c r="K856" s="149"/>
      <c r="L856" s="149"/>
      <c r="M856" s="149"/>
      <c r="N856" s="149"/>
      <c r="O856" s="150"/>
      <c r="P856" s="46" t="str">
        <f>IF(COUNTA(Q856:AM856)-COUNTBLANK(Q856:AM856)&gt;0,COUNTA(Q856:AM856)-COUNTBLANK(Q856:AM856)&amp;" Deposit types","")</f>
        <v/>
      </c>
      <c r="Q856" s="47" t="str">
        <f>IF(COUNTA(Q850:Q855)&gt;0,COUNTA(Q850:Q855),"")</f>
        <v/>
      </c>
      <c r="R856" s="48" t="str">
        <f t="shared" ref="R856:BK856" si="1577">IF(COUNTA(R850:R855)&gt;0,COUNTA(R850:R855),"")</f>
        <v/>
      </c>
      <c r="S856" s="48" t="str">
        <f t="shared" si="1577"/>
        <v/>
      </c>
      <c r="T856" s="48" t="str">
        <f t="shared" si="1577"/>
        <v/>
      </c>
      <c r="U856" s="48" t="str">
        <f t="shared" si="1577"/>
        <v/>
      </c>
      <c r="V856" s="48" t="str">
        <f t="shared" si="1577"/>
        <v/>
      </c>
      <c r="W856" s="48" t="str">
        <f t="shared" si="1577"/>
        <v/>
      </c>
      <c r="X856" s="48" t="str">
        <f t="shared" si="1577"/>
        <v/>
      </c>
      <c r="Y856" s="48" t="str">
        <f t="shared" si="1577"/>
        <v/>
      </c>
      <c r="Z856" s="48" t="str">
        <f t="shared" si="1577"/>
        <v/>
      </c>
      <c r="AA856" s="48" t="str">
        <f t="shared" si="1577"/>
        <v/>
      </c>
      <c r="AB856" s="48" t="str">
        <f>IF(COUNTA(AB850:AB855)&gt;0,COUNTA(AB850:AB855),"")</f>
        <v/>
      </c>
      <c r="AC856" s="48" t="str">
        <f t="shared" ref="AC856:BV856" si="1578">IF(COUNTA(AC850:AC855)&gt;0,COUNTA(AC850:AC855),"")</f>
        <v/>
      </c>
      <c r="AD856" s="48" t="str">
        <f t="shared" si="1578"/>
        <v/>
      </c>
      <c r="AE856" s="48" t="str">
        <f t="shared" si="1578"/>
        <v/>
      </c>
      <c r="AF856" s="48" t="str">
        <f t="shared" si="1578"/>
        <v/>
      </c>
      <c r="AG856" s="48" t="str">
        <f t="shared" si="1578"/>
        <v/>
      </c>
      <c r="AH856" s="48" t="str">
        <f t="shared" si="1578"/>
        <v/>
      </c>
      <c r="AI856" s="48" t="str">
        <f t="shared" si="1578"/>
        <v/>
      </c>
      <c r="AJ856" s="48" t="str">
        <f t="shared" si="1578"/>
        <v/>
      </c>
      <c r="AK856" s="48" t="str">
        <f t="shared" si="1578"/>
        <v/>
      </c>
      <c r="AL856" s="48" t="str">
        <f t="shared" si="1578"/>
        <v/>
      </c>
      <c r="AM856" s="49" t="str">
        <f t="shared" si="1578"/>
        <v/>
      </c>
      <c r="AN856" s="47" t="str">
        <f t="shared" si="1578"/>
        <v/>
      </c>
      <c r="AO856" s="48" t="str">
        <f t="shared" si="1578"/>
        <v/>
      </c>
      <c r="AP856" s="48" t="str">
        <f t="shared" si="1578"/>
        <v/>
      </c>
      <c r="AQ856" s="48" t="str">
        <f t="shared" si="1578"/>
        <v/>
      </c>
      <c r="AR856" s="48" t="str">
        <f t="shared" si="1578"/>
        <v/>
      </c>
      <c r="AS856" s="49" t="str">
        <f t="shared" si="1578"/>
        <v/>
      </c>
      <c r="AT856" s="47" t="str">
        <f t="shared" si="1578"/>
        <v/>
      </c>
      <c r="AU856" s="48" t="str">
        <f t="shared" si="1578"/>
        <v/>
      </c>
      <c r="AV856" s="49" t="str">
        <f t="shared" si="1578"/>
        <v/>
      </c>
      <c r="AW856" s="47" t="str">
        <f t="shared" si="1578"/>
        <v/>
      </c>
      <c r="AX856" s="48" t="str">
        <f t="shared" si="1578"/>
        <v/>
      </c>
      <c r="AY856" s="48" t="str">
        <f t="shared" si="1578"/>
        <v/>
      </c>
      <c r="AZ856" s="48" t="str">
        <f t="shared" si="1578"/>
        <v/>
      </c>
      <c r="BA856" s="48" t="str">
        <f t="shared" si="1578"/>
        <v/>
      </c>
      <c r="BB856" s="48" t="str">
        <f t="shared" si="1578"/>
        <v/>
      </c>
      <c r="BC856" s="48" t="str">
        <f t="shared" si="1578"/>
        <v/>
      </c>
      <c r="BD856" s="48" t="str">
        <f t="shared" si="1578"/>
        <v/>
      </c>
      <c r="BE856" s="48" t="str">
        <f t="shared" si="1578"/>
        <v/>
      </c>
      <c r="BF856" s="48" t="str">
        <f t="shared" si="1578"/>
        <v/>
      </c>
      <c r="BG856" s="48" t="str">
        <f t="shared" si="1578"/>
        <v/>
      </c>
      <c r="BH856" s="49" t="str">
        <f t="shared" si="1578"/>
        <v/>
      </c>
      <c r="BI856" s="47" t="str">
        <f t="shared" si="1578"/>
        <v/>
      </c>
      <c r="BJ856" s="48" t="str">
        <f t="shared" si="1578"/>
        <v/>
      </c>
      <c r="BK856" s="48" t="str">
        <f t="shared" si="1578"/>
        <v/>
      </c>
      <c r="BL856" s="48"/>
      <c r="BM856" s="48" t="str">
        <f t="shared" ref="BM856:BU856" si="1579">IF(COUNTA(BM850:BM855)&gt;0,COUNTA(BM850:BM855),"")</f>
        <v/>
      </c>
      <c r="BN856" s="48" t="str">
        <f t="shared" si="1579"/>
        <v/>
      </c>
      <c r="BO856" s="48" t="str">
        <f t="shared" si="1579"/>
        <v/>
      </c>
      <c r="BP856" s="48" t="str">
        <f t="shared" si="1579"/>
        <v/>
      </c>
      <c r="BQ856" s="48" t="str">
        <f t="shared" si="1579"/>
        <v/>
      </c>
      <c r="BR856" s="48" t="str">
        <f t="shared" si="1579"/>
        <v/>
      </c>
      <c r="BS856" s="48" t="str">
        <f t="shared" si="1579"/>
        <v/>
      </c>
      <c r="BT856" s="48" t="str">
        <f t="shared" si="1579"/>
        <v/>
      </c>
      <c r="BU856" s="49" t="str">
        <f t="shared" si="1579"/>
        <v/>
      </c>
      <c r="BV856" s="47" t="str">
        <f>IF(COUNTA(BV850:BV855)&gt;0,COUNTA(BV850:BV855),"")</f>
        <v/>
      </c>
      <c r="BW856" s="48" t="str">
        <f t="shared" ref="BW856:DL856" si="1580">IF(COUNTA(BW850:BW855)&gt;0,COUNTA(BW850:BW855),"")</f>
        <v/>
      </c>
      <c r="BX856" s="48" t="str">
        <f t="shared" si="1580"/>
        <v/>
      </c>
      <c r="BY856" s="48" t="str">
        <f t="shared" si="1580"/>
        <v/>
      </c>
      <c r="BZ856" s="48" t="str">
        <f t="shared" si="1580"/>
        <v/>
      </c>
      <c r="CA856" s="48" t="str">
        <f t="shared" si="1580"/>
        <v/>
      </c>
      <c r="CB856" s="48" t="str">
        <f t="shared" si="1580"/>
        <v/>
      </c>
      <c r="CC856" s="48" t="str">
        <f t="shared" si="1580"/>
        <v/>
      </c>
      <c r="CD856" s="48" t="str">
        <f t="shared" si="1580"/>
        <v/>
      </c>
      <c r="CE856" s="48" t="str">
        <f t="shared" si="1580"/>
        <v/>
      </c>
      <c r="CF856" s="48" t="str">
        <f t="shared" si="1580"/>
        <v/>
      </c>
      <c r="CG856" s="48" t="str">
        <f t="shared" si="1580"/>
        <v/>
      </c>
      <c r="CH856" s="48" t="str">
        <f t="shared" si="1580"/>
        <v/>
      </c>
      <c r="CI856" s="48" t="str">
        <f t="shared" si="1580"/>
        <v/>
      </c>
      <c r="CJ856" s="48" t="str">
        <f t="shared" si="1580"/>
        <v/>
      </c>
      <c r="CK856" s="48" t="str">
        <f t="shared" si="1580"/>
        <v/>
      </c>
      <c r="CL856" s="48" t="str">
        <f t="shared" si="1580"/>
        <v/>
      </c>
      <c r="CM856" s="49" t="str">
        <f t="shared" si="1580"/>
        <v/>
      </c>
      <c r="CN856" s="47" t="str">
        <f t="shared" si="1580"/>
        <v/>
      </c>
      <c r="CO856" s="48" t="str">
        <f t="shared" si="1580"/>
        <v/>
      </c>
      <c r="CP856" s="48" t="str">
        <f t="shared" si="1580"/>
        <v/>
      </c>
      <c r="CQ856" s="48" t="str">
        <f t="shared" si="1580"/>
        <v/>
      </c>
      <c r="CR856" s="48" t="str">
        <f t="shared" si="1580"/>
        <v/>
      </c>
      <c r="CS856" s="48" t="str">
        <f t="shared" si="1580"/>
        <v/>
      </c>
      <c r="CT856" s="48" t="str">
        <f t="shared" si="1580"/>
        <v/>
      </c>
      <c r="CU856" s="48" t="str">
        <f t="shared" si="1580"/>
        <v/>
      </c>
      <c r="CV856" s="48" t="str">
        <f t="shared" si="1580"/>
        <v/>
      </c>
      <c r="CW856" s="48" t="str">
        <f t="shared" si="1580"/>
        <v/>
      </c>
      <c r="CX856" s="48" t="str">
        <f t="shared" si="1580"/>
        <v/>
      </c>
      <c r="CY856" s="48" t="str">
        <f t="shared" si="1580"/>
        <v/>
      </c>
      <c r="CZ856" s="48" t="str">
        <f t="shared" si="1580"/>
        <v/>
      </c>
      <c r="DA856" s="48" t="str">
        <f t="shared" si="1580"/>
        <v/>
      </c>
      <c r="DB856" s="48" t="str">
        <f t="shared" si="1580"/>
        <v/>
      </c>
      <c r="DC856" s="48" t="str">
        <f t="shared" si="1580"/>
        <v/>
      </c>
      <c r="DD856" s="48" t="str">
        <f t="shared" si="1580"/>
        <v/>
      </c>
      <c r="DE856" s="48" t="str">
        <f t="shared" si="1580"/>
        <v/>
      </c>
      <c r="DF856" s="48" t="str">
        <f t="shared" si="1580"/>
        <v/>
      </c>
      <c r="DG856" s="48" t="str">
        <f t="shared" si="1580"/>
        <v/>
      </c>
      <c r="DH856" s="48" t="str">
        <f t="shared" si="1580"/>
        <v/>
      </c>
      <c r="DI856" s="48" t="str">
        <f t="shared" si="1580"/>
        <v/>
      </c>
      <c r="DJ856" s="48" t="str">
        <f t="shared" si="1580"/>
        <v/>
      </c>
      <c r="DK856" s="48" t="str">
        <f t="shared" si="1580"/>
        <v/>
      </c>
      <c r="DL856" s="49" t="str">
        <f t="shared" si="1580"/>
        <v/>
      </c>
      <c r="DM856" s="170" t="s">
        <v>822</v>
      </c>
      <c r="DN856" s="170"/>
      <c r="DO856" s="170"/>
      <c r="DP856" s="170"/>
      <c r="DQ856" s="170"/>
      <c r="DR856" s="170"/>
      <c r="DS856" s="171"/>
      <c r="DT856" s="187"/>
      <c r="DU856" s="172"/>
      <c r="DV856" s="211"/>
      <c r="DW856" s="212"/>
      <c r="DX856" s="212"/>
      <c r="DY856" s="212"/>
      <c r="DZ856" s="212"/>
      <c r="EA856" s="212"/>
      <c r="EB856" s="212"/>
      <c r="EC856" s="212"/>
      <c r="ED856" s="212"/>
      <c r="EE856" s="212"/>
      <c r="EF856" s="212"/>
      <c r="EG856" s="212"/>
      <c r="EH856" s="212"/>
      <c r="EI856" s="212"/>
      <c r="EJ856" s="212"/>
      <c r="EK856" s="212"/>
      <c r="EL856" s="212"/>
      <c r="EM856" s="212"/>
      <c r="EN856" s="212"/>
      <c r="EO856" s="212"/>
      <c r="EP856" s="212"/>
      <c r="EQ856" s="212"/>
      <c r="ER856" s="212"/>
      <c r="ES856" s="212"/>
      <c r="ET856" s="212"/>
      <c r="EU856" s="212"/>
      <c r="EV856" s="212"/>
      <c r="EW856" s="213"/>
      <c r="EX856" s="151"/>
      <c r="EY856" s="149"/>
      <c r="EZ856" s="149"/>
      <c r="FA856" s="149"/>
      <c r="FB856" s="149"/>
      <c r="FC856" s="149"/>
      <c r="FD856" s="149"/>
      <c r="FE856" s="149"/>
      <c r="FF856" s="149"/>
      <c r="FG856" s="149"/>
      <c r="FH856" s="149"/>
      <c r="FI856" s="152"/>
    </row>
    <row r="857" spans="1:182" x14ac:dyDescent="0.25">
      <c r="A857" s="40">
        <f>A850+1</f>
        <v>123</v>
      </c>
      <c r="B857" s="29"/>
      <c r="C857" s="65" t="s">
        <v>531</v>
      </c>
      <c r="D857" s="41" t="str">
        <f>IF(MAX(F857:F862)&gt;0,MAX(F857:F862),"")</f>
        <v/>
      </c>
      <c r="E857" s="30"/>
      <c r="F857" s="45" t="str">
        <f>IF(I857&lt;&gt;"",1,"")</f>
        <v/>
      </c>
      <c r="G857" s="45" t="str">
        <f>IF(AND(I857&lt;&gt;"",D858&lt;&gt;""),D858,"")</f>
        <v/>
      </c>
      <c r="H857" s="45" t="str">
        <f>IF(AND(I857&lt;&gt;"",D859&lt;&gt;""),D861,"")</f>
        <v/>
      </c>
      <c r="I857" s="29"/>
      <c r="J857" s="146"/>
      <c r="K857" s="40" t="str">
        <f t="shared" ref="K857:K862" si="1581">IF(J857&lt;&gt;"",IF(ISNA(VLOOKUP(J857,PlanetTypeTable,2,FALSE)),"&lt;Unknown&gt;",VLOOKUP(J857,PlanetTypeTable,2,FALSE)),"")</f>
        <v/>
      </c>
      <c r="L857" s="34"/>
      <c r="M857" s="34"/>
      <c r="N857" s="34"/>
      <c r="O857" s="34"/>
      <c r="P857" s="29"/>
      <c r="Q857" s="50"/>
      <c r="R857" s="30"/>
      <c r="S857" s="30"/>
      <c r="T857" s="30"/>
      <c r="U857" s="30"/>
      <c r="V857" s="30"/>
      <c r="W857" s="30"/>
      <c r="X857" s="30"/>
      <c r="Y857" s="30"/>
      <c r="Z857" s="30"/>
      <c r="AA857" s="30"/>
      <c r="AB857" s="30"/>
      <c r="AC857" s="30"/>
      <c r="AD857" s="30"/>
      <c r="AE857" s="30"/>
      <c r="AF857" s="30"/>
      <c r="AG857" s="30"/>
      <c r="AH857" s="30"/>
      <c r="AI857" s="30"/>
      <c r="AJ857" s="30"/>
      <c r="AK857" s="30"/>
      <c r="AL857" s="30"/>
      <c r="AM857" s="51"/>
      <c r="AN857" s="50"/>
      <c r="AO857" s="30"/>
      <c r="AP857" s="30"/>
      <c r="AQ857" s="30"/>
      <c r="AR857" s="30"/>
      <c r="AS857" s="51"/>
      <c r="AT857" s="50"/>
      <c r="AU857" s="30"/>
      <c r="AV857" s="51"/>
      <c r="AW857" s="50"/>
      <c r="AX857" s="30"/>
      <c r="AY857" s="30"/>
      <c r="AZ857" s="30"/>
      <c r="BA857" s="30"/>
      <c r="BB857" s="30"/>
      <c r="BC857" s="30"/>
      <c r="BD857" s="30"/>
      <c r="BE857" s="30"/>
      <c r="BF857" s="30"/>
      <c r="BG857" s="30"/>
      <c r="BH857" s="51"/>
      <c r="BI857" s="50"/>
      <c r="BJ857" s="30"/>
      <c r="BK857" s="30"/>
      <c r="BL857" s="30"/>
      <c r="BM857" s="30"/>
      <c r="BN857" s="30"/>
      <c r="BO857" s="30"/>
      <c r="BP857" s="30"/>
      <c r="BQ857" s="30"/>
      <c r="BR857" s="30"/>
      <c r="BS857" s="30"/>
      <c r="BT857" s="30"/>
      <c r="BU857" s="51"/>
      <c r="BV857" s="50"/>
      <c r="BW857" s="52"/>
      <c r="BX857" s="52"/>
      <c r="BY857" s="30"/>
      <c r="BZ857" s="30"/>
      <c r="CA857" s="30"/>
      <c r="CB857" s="30"/>
      <c r="CC857" s="30"/>
      <c r="CD857" s="30"/>
      <c r="CE857" s="30"/>
      <c r="CF857" s="30"/>
      <c r="CG857" s="30"/>
      <c r="CH857" s="30"/>
      <c r="CI857" s="30"/>
      <c r="CJ857" s="30"/>
      <c r="CK857" s="30"/>
      <c r="CL857" s="30"/>
      <c r="CM857" s="51"/>
      <c r="CN857" s="53"/>
      <c r="CO857" s="53"/>
      <c r="CP857" s="53"/>
      <c r="CQ857" s="53"/>
      <c r="CR857" s="53"/>
      <c r="CS857" s="53"/>
      <c r="CT857" s="53"/>
      <c r="CU857" s="53"/>
      <c r="CV857" s="53"/>
      <c r="CW857" s="53"/>
      <c r="CX857" s="53"/>
      <c r="CY857" s="53"/>
      <c r="CZ857" s="53"/>
      <c r="DA857" s="53"/>
      <c r="DB857" s="53"/>
      <c r="DC857" s="53"/>
      <c r="DD857" s="53"/>
      <c r="DE857" s="53"/>
      <c r="DF857" s="53"/>
      <c r="DG857" s="53"/>
      <c r="DH857" s="53"/>
      <c r="DI857" s="53"/>
      <c r="DJ857" s="53"/>
      <c r="DK857" s="53"/>
      <c r="DL857" s="51"/>
      <c r="DM857" s="162" t="s">
        <v>249</v>
      </c>
      <c r="DN857" s="30"/>
      <c r="DO857" s="30"/>
      <c r="DP857" s="30"/>
      <c r="DQ857" s="30"/>
      <c r="DR857" s="30"/>
      <c r="DS857" s="30"/>
      <c r="DT857" s="30"/>
      <c r="DU857" s="51"/>
      <c r="DV857" s="163" t="s">
        <v>249</v>
      </c>
      <c r="DW857" s="30"/>
      <c r="DX857" s="30"/>
      <c r="DY857" s="30"/>
      <c r="DZ857" s="30"/>
      <c r="EA857" s="30"/>
      <c r="EB857" s="30"/>
      <c r="EC857" s="30"/>
      <c r="ED857" s="53"/>
      <c r="EE857" s="51"/>
      <c r="EF857" s="163" t="s">
        <v>249</v>
      </c>
      <c r="EG857" s="30"/>
      <c r="EH857" s="30"/>
      <c r="EI857" s="63"/>
      <c r="EJ857" s="30"/>
      <c r="EK857" s="30"/>
      <c r="EL857" s="30"/>
      <c r="EM857" s="30"/>
      <c r="EN857" s="51"/>
      <c r="EO857" s="163" t="s">
        <v>249</v>
      </c>
      <c r="EP857" s="30"/>
      <c r="EQ857" s="30"/>
      <c r="ER857" s="30"/>
      <c r="ES857" s="30"/>
      <c r="ET857" s="30"/>
      <c r="EU857" s="30"/>
      <c r="EV857" s="30"/>
      <c r="EW857" s="51"/>
      <c r="EX857" s="156"/>
      <c r="EY857" s="157"/>
      <c r="EZ857" s="157"/>
      <c r="FA857" s="157"/>
      <c r="FB857" s="157"/>
      <c r="FC857" s="157"/>
      <c r="FD857" s="157"/>
      <c r="FE857" s="157"/>
      <c r="FF857" s="157"/>
      <c r="FG857" s="157"/>
      <c r="FH857" s="157"/>
      <c r="FI857" s="158"/>
      <c r="FR857" s="25" t="str">
        <f>IF(FS857&lt;&gt;"",MAX(FR$3:FR856)+1,"")</f>
        <v/>
      </c>
      <c r="FS857" s="25" t="str">
        <f>IF(B857&lt;&gt;"",B857,"")</f>
        <v/>
      </c>
      <c r="FT857" s="25" t="str">
        <f>IF(D858&lt;&gt;"",D858,"")</f>
        <v/>
      </c>
      <c r="FV857" s="24" t="str">
        <f>IF(FW857&lt;&gt;"",MAX($FV$3:FV856)+1,"")</f>
        <v/>
      </c>
      <c r="FW857" s="24" t="str">
        <f>IF($B857&lt;&gt;"",LEFT(E857,2),"")</f>
        <v/>
      </c>
      <c r="FX857" s="24" t="str">
        <f t="shared" ref="FX857:FX861" si="1582">IF($B857&lt;&gt;"",I857,"")</f>
        <v/>
      </c>
      <c r="FY857" s="24" t="str">
        <f t="shared" ref="FY857:FY861" si="1583">IF($B857&lt;&gt;"",J857,"")</f>
        <v/>
      </c>
      <c r="FZ857" s="24" t="str">
        <f t="shared" ref="FZ857:FZ861" si="1584">IF($B857&lt;&gt;"",K857,"")</f>
        <v/>
      </c>
    </row>
    <row r="858" spans="1:182" x14ac:dyDescent="0.25">
      <c r="A858" s="38" t="str">
        <f>IF(AND(A857&lt;&gt;"",I858&lt;&gt;""),A857,"")</f>
        <v/>
      </c>
      <c r="B858" s="37" t="str">
        <f t="shared" ref="B858" si="1585">IF(AND($A858&lt;&gt;"",B857&lt;&gt;""),B857,"")</f>
        <v/>
      </c>
      <c r="C858" s="66" t="s">
        <v>72</v>
      </c>
      <c r="D858" s="32"/>
      <c r="E858" s="44" t="str">
        <f>IF(AND(I858&lt;&gt;"",E857&lt;&gt;""),E857,"")</f>
        <v/>
      </c>
      <c r="F858" s="44" t="str">
        <f>IF(I858&lt;&gt;"",MAX(F857:F857)+1,"")</f>
        <v/>
      </c>
      <c r="G858" s="44" t="str">
        <f>IF(AND(I858&lt;&gt;"",D858&lt;&gt;""),D858,"")</f>
        <v/>
      </c>
      <c r="H858" s="44" t="str">
        <f>IF(AND(I858&lt;&gt;"",D859&lt;&gt;""),D861,"")</f>
        <v/>
      </c>
      <c r="I858" s="31"/>
      <c r="J858" s="33"/>
      <c r="K858" s="38" t="str">
        <f t="shared" si="1581"/>
        <v/>
      </c>
      <c r="L858" s="153"/>
      <c r="M858" s="153"/>
      <c r="N858" s="153"/>
      <c r="O858" s="153"/>
      <c r="P858" s="31"/>
      <c r="Q858" s="54"/>
      <c r="R858" s="55"/>
      <c r="S858" s="55"/>
      <c r="T858" s="55"/>
      <c r="U858" s="55"/>
      <c r="V858" s="55"/>
      <c r="W858" s="55"/>
      <c r="X858" s="55"/>
      <c r="Y858" s="55"/>
      <c r="Z858" s="55"/>
      <c r="AA858" s="55"/>
      <c r="AB858" s="55"/>
      <c r="AC858" s="55"/>
      <c r="AD858" s="55"/>
      <c r="AE858" s="55"/>
      <c r="AF858" s="55"/>
      <c r="AG858" s="55"/>
      <c r="AH858" s="55"/>
      <c r="AI858" s="55"/>
      <c r="AJ858" s="55"/>
      <c r="AK858" s="55"/>
      <c r="AL858" s="55"/>
      <c r="AM858" s="56"/>
      <c r="AN858" s="54"/>
      <c r="AO858" s="55"/>
      <c r="AP858" s="55"/>
      <c r="AQ858" s="55"/>
      <c r="AR858" s="55"/>
      <c r="AS858" s="56"/>
      <c r="AT858" s="54"/>
      <c r="AU858" s="55"/>
      <c r="AV858" s="56"/>
      <c r="AW858" s="54"/>
      <c r="AX858" s="55"/>
      <c r="AY858" s="55"/>
      <c r="AZ858" s="55"/>
      <c r="BA858" s="55"/>
      <c r="BB858" s="55"/>
      <c r="BC858" s="55"/>
      <c r="BD858" s="55"/>
      <c r="BE858" s="55"/>
      <c r="BF858" s="55"/>
      <c r="BG858" s="55"/>
      <c r="BH858" s="56"/>
      <c r="BI858" s="54"/>
      <c r="BJ858" s="55"/>
      <c r="BK858" s="55"/>
      <c r="BL858" s="55"/>
      <c r="BM858" s="55"/>
      <c r="BN858" s="55"/>
      <c r="BO858" s="55"/>
      <c r="BP858" s="55"/>
      <c r="BQ858" s="55"/>
      <c r="BR858" s="55"/>
      <c r="BS858" s="55"/>
      <c r="BT858" s="55"/>
      <c r="BU858" s="56"/>
      <c r="BV858" s="54"/>
      <c r="BW858" s="57"/>
      <c r="BX858" s="57"/>
      <c r="BY858" s="55"/>
      <c r="BZ858" s="55"/>
      <c r="CA858" s="55"/>
      <c r="CB858" s="55"/>
      <c r="CC858" s="55"/>
      <c r="CD858" s="55"/>
      <c r="CE858" s="55"/>
      <c r="CF858" s="55"/>
      <c r="CG858" s="55"/>
      <c r="CH858" s="55"/>
      <c r="CI858" s="55"/>
      <c r="CJ858" s="55"/>
      <c r="CK858" s="55"/>
      <c r="CL858" s="55"/>
      <c r="CM858" s="56"/>
      <c r="CN858" s="58"/>
      <c r="CO858" s="58"/>
      <c r="CP858" s="58"/>
      <c r="CQ858" s="58"/>
      <c r="CR858" s="58"/>
      <c r="CS858" s="58"/>
      <c r="CT858" s="58"/>
      <c r="CU858" s="58"/>
      <c r="CV858" s="58"/>
      <c r="CW858" s="58"/>
      <c r="CX858" s="58"/>
      <c r="CY858" s="58"/>
      <c r="CZ858" s="58"/>
      <c r="DA858" s="58"/>
      <c r="DB858" s="58"/>
      <c r="DC858" s="58"/>
      <c r="DD858" s="58"/>
      <c r="DE858" s="58"/>
      <c r="DF858" s="58"/>
      <c r="DG858" s="58"/>
      <c r="DH858" s="58"/>
      <c r="DI858" s="58"/>
      <c r="DJ858" s="58"/>
      <c r="DK858" s="58"/>
      <c r="DL858" s="56"/>
      <c r="DM858" s="167" t="s">
        <v>44</v>
      </c>
      <c r="DN858" s="55"/>
      <c r="DO858" s="55"/>
      <c r="DP858" s="55"/>
      <c r="DQ858" s="55"/>
      <c r="DR858" s="55"/>
      <c r="DS858" s="55"/>
      <c r="DT858" s="55"/>
      <c r="DU858" s="56"/>
      <c r="DV858" s="168" t="s">
        <v>44</v>
      </c>
      <c r="DW858" s="55"/>
      <c r="DX858" s="55"/>
      <c r="DY858" s="55"/>
      <c r="DZ858" s="55"/>
      <c r="EA858" s="55"/>
      <c r="EB858" s="55"/>
      <c r="EC858" s="55"/>
      <c r="ED858" s="58"/>
      <c r="EE858" s="56"/>
      <c r="EF858" s="168" t="s">
        <v>44</v>
      </c>
      <c r="EG858" s="55"/>
      <c r="EH858" s="55"/>
      <c r="EI858" s="55"/>
      <c r="EJ858" s="55"/>
      <c r="EK858" s="55"/>
      <c r="EL858" s="55"/>
      <c r="EM858" s="55"/>
      <c r="EN858" s="56"/>
      <c r="EO858" s="168" t="s">
        <v>44</v>
      </c>
      <c r="EP858" s="55"/>
      <c r="EQ858" s="55"/>
      <c r="ER858" s="55"/>
      <c r="ES858" s="55"/>
      <c r="ET858" s="55"/>
      <c r="EU858" s="55"/>
      <c r="EV858" s="55"/>
      <c r="EW858" s="56"/>
      <c r="EX858" s="159"/>
      <c r="EY858" s="160"/>
      <c r="EZ858" s="160"/>
      <c r="FA858" s="160"/>
      <c r="FB858" s="160"/>
      <c r="FC858" s="160"/>
      <c r="FD858" s="160"/>
      <c r="FE858" s="160"/>
      <c r="FF858" s="160"/>
      <c r="FG858" s="160"/>
      <c r="FH858" s="160"/>
      <c r="FI858" s="161"/>
      <c r="FV858" s="24" t="str">
        <f>IF(FW858&lt;&gt;"",MAX($FV$3:FV857)+1,"")</f>
        <v/>
      </c>
      <c r="FW858" s="24" t="str">
        <f>IF($B858&lt;&gt;"",LEFT(E858,2),"")</f>
        <v/>
      </c>
      <c r="FX858" s="24" t="str">
        <f t="shared" si="1582"/>
        <v/>
      </c>
      <c r="FY858" s="24" t="str">
        <f t="shared" si="1583"/>
        <v/>
      </c>
      <c r="FZ858" s="24" t="str">
        <f t="shared" si="1584"/>
        <v/>
      </c>
    </row>
    <row r="859" spans="1:182" x14ac:dyDescent="0.25">
      <c r="A859" s="38" t="str">
        <f>IF(AND(A858&lt;&gt;"",I859&lt;&gt;""),A857,"")</f>
        <v/>
      </c>
      <c r="B859" s="38" t="str">
        <f t="shared" ref="B859" si="1586">IF(AND($A859&lt;&gt;"",B857&lt;&gt;""),B857,"")</f>
        <v/>
      </c>
      <c r="C859" s="65" t="s">
        <v>317</v>
      </c>
      <c r="D859" s="33"/>
      <c r="E859" s="44" t="str">
        <f>IF(AND(I859&lt;&gt;"",E857&lt;&gt;""),E857,"")</f>
        <v/>
      </c>
      <c r="F859" s="44" t="str">
        <f>IF(I859&lt;&gt;"",MAX(F857:F858)+1,"")</f>
        <v/>
      </c>
      <c r="G859" s="44" t="str">
        <f>IF(AND(I859&lt;&gt;"",D858&lt;&gt;""),D858,"")</f>
        <v/>
      </c>
      <c r="H859" s="44" t="str">
        <f>IF(AND(I859&lt;&gt;"",D859&lt;&gt;""),D861,"")</f>
        <v/>
      </c>
      <c r="I859" s="31"/>
      <c r="J859" s="33"/>
      <c r="K859" s="38" t="str">
        <f t="shared" si="1581"/>
        <v/>
      </c>
      <c r="L859" s="153"/>
      <c r="M859" s="153"/>
      <c r="N859" s="153"/>
      <c r="O859" s="153"/>
      <c r="P859" s="31"/>
      <c r="Q859" s="54"/>
      <c r="R859" s="55"/>
      <c r="S859" s="55"/>
      <c r="T859" s="55"/>
      <c r="U859" s="55"/>
      <c r="V859" s="55"/>
      <c r="W859" s="55"/>
      <c r="X859" s="55"/>
      <c r="Y859" s="55"/>
      <c r="Z859" s="55"/>
      <c r="AA859" s="55"/>
      <c r="AB859" s="55"/>
      <c r="AC859" s="55"/>
      <c r="AD859" s="55"/>
      <c r="AE859" s="55"/>
      <c r="AF859" s="55"/>
      <c r="AG859" s="55"/>
      <c r="AH859" s="55"/>
      <c r="AI859" s="55"/>
      <c r="AJ859" s="55"/>
      <c r="AK859" s="55"/>
      <c r="AL859" s="55"/>
      <c r="AM859" s="56"/>
      <c r="AN859" s="54"/>
      <c r="AO859" s="55"/>
      <c r="AP859" s="55"/>
      <c r="AQ859" s="55"/>
      <c r="AR859" s="55"/>
      <c r="AS859" s="56"/>
      <c r="AT859" s="54"/>
      <c r="AU859" s="55"/>
      <c r="AV859" s="56"/>
      <c r="AW859" s="54"/>
      <c r="AX859" s="55"/>
      <c r="AY859" s="55"/>
      <c r="AZ859" s="55"/>
      <c r="BA859" s="55"/>
      <c r="BB859" s="55"/>
      <c r="BC859" s="55"/>
      <c r="BD859" s="55"/>
      <c r="BE859" s="55"/>
      <c r="BF859" s="55"/>
      <c r="BG859" s="55"/>
      <c r="BH859" s="56"/>
      <c r="BI859" s="54"/>
      <c r="BJ859" s="55"/>
      <c r="BK859" s="55"/>
      <c r="BL859" s="55"/>
      <c r="BM859" s="55"/>
      <c r="BN859" s="55"/>
      <c r="BO859" s="55"/>
      <c r="BP859" s="55"/>
      <c r="BQ859" s="55"/>
      <c r="BR859" s="55"/>
      <c r="BS859" s="55"/>
      <c r="BT859" s="55"/>
      <c r="BU859" s="56"/>
      <c r="BV859" s="54"/>
      <c r="BW859" s="57"/>
      <c r="BX859" s="57"/>
      <c r="BY859" s="55"/>
      <c r="BZ859" s="55"/>
      <c r="CA859" s="55"/>
      <c r="CB859" s="55"/>
      <c r="CC859" s="55"/>
      <c r="CD859" s="55"/>
      <c r="CE859" s="55"/>
      <c r="CF859" s="55"/>
      <c r="CG859" s="55"/>
      <c r="CH859" s="55"/>
      <c r="CI859" s="55"/>
      <c r="CJ859" s="55"/>
      <c r="CK859" s="55"/>
      <c r="CL859" s="55"/>
      <c r="CM859" s="56"/>
      <c r="CN859" s="58"/>
      <c r="CO859" s="58"/>
      <c r="CP859" s="58"/>
      <c r="CQ859" s="58"/>
      <c r="CR859" s="58"/>
      <c r="CS859" s="58"/>
      <c r="CT859" s="58"/>
      <c r="CU859" s="58"/>
      <c r="CV859" s="58"/>
      <c r="CW859" s="58"/>
      <c r="CX859" s="58"/>
      <c r="CY859" s="58"/>
      <c r="CZ859" s="58"/>
      <c r="DA859" s="58"/>
      <c r="DB859" s="58"/>
      <c r="DC859" s="58"/>
      <c r="DD859" s="58"/>
      <c r="DE859" s="58"/>
      <c r="DF859" s="58"/>
      <c r="DG859" s="58"/>
      <c r="DH859" s="58"/>
      <c r="DI859" s="58"/>
      <c r="DJ859" s="58"/>
      <c r="DK859" s="58"/>
      <c r="DL859" s="56"/>
      <c r="DM859" s="165" t="s">
        <v>45</v>
      </c>
      <c r="DN859" s="55"/>
      <c r="DO859" s="55"/>
      <c r="DP859" s="55"/>
      <c r="DQ859" s="55"/>
      <c r="DR859" s="55"/>
      <c r="DS859" s="55"/>
      <c r="DT859" s="55"/>
      <c r="DU859" s="56"/>
      <c r="DV859" s="166" t="s">
        <v>45</v>
      </c>
      <c r="DW859" s="55"/>
      <c r="DX859" s="55"/>
      <c r="DY859" s="55"/>
      <c r="DZ859" s="55"/>
      <c r="EA859" s="55"/>
      <c r="EB859" s="55"/>
      <c r="EC859" s="55"/>
      <c r="ED859" s="58"/>
      <c r="EE859" s="56"/>
      <c r="EF859" s="166" t="s">
        <v>45</v>
      </c>
      <c r="EG859" s="55"/>
      <c r="EH859" s="55"/>
      <c r="EI859" s="55"/>
      <c r="EJ859" s="55"/>
      <c r="EK859" s="55"/>
      <c r="EL859" s="55"/>
      <c r="EM859" s="55"/>
      <c r="EN859" s="56"/>
      <c r="EO859" s="166" t="s">
        <v>45</v>
      </c>
      <c r="EP859" s="55"/>
      <c r="EQ859" s="55"/>
      <c r="ER859" s="55"/>
      <c r="ES859" s="55"/>
      <c r="ET859" s="55"/>
      <c r="EU859" s="55"/>
      <c r="EV859" s="55"/>
      <c r="EW859" s="56"/>
      <c r="EX859" s="159"/>
      <c r="EY859" s="160"/>
      <c r="EZ859" s="160"/>
      <c r="FA859" s="160"/>
      <c r="FB859" s="160"/>
      <c r="FC859" s="160"/>
      <c r="FD859" s="160"/>
      <c r="FE859" s="160"/>
      <c r="FF859" s="160"/>
      <c r="FG859" s="160"/>
      <c r="FH859" s="160"/>
      <c r="FI859" s="161"/>
      <c r="FV859" s="24" t="str">
        <f>IF(FW859&lt;&gt;"",MAX($FV$3:FV858)+1,"")</f>
        <v/>
      </c>
      <c r="FW859" s="24" t="str">
        <f>IF($B859&lt;&gt;"",LEFT(E859,2),"")</f>
        <v/>
      </c>
      <c r="FX859" s="24" t="str">
        <f t="shared" si="1582"/>
        <v/>
      </c>
      <c r="FY859" s="24" t="str">
        <f t="shared" si="1583"/>
        <v/>
      </c>
      <c r="FZ859" s="24" t="str">
        <f t="shared" si="1584"/>
        <v/>
      </c>
    </row>
    <row r="860" spans="1:182" x14ac:dyDescent="0.25">
      <c r="A860" s="38" t="str">
        <f>IF(AND(A859&lt;&gt;"",I860&lt;&gt;""),A857,"")</f>
        <v/>
      </c>
      <c r="B860" s="38" t="str">
        <f t="shared" ref="B860" si="1587">IF(AND($A860&lt;&gt;"",B857&lt;&gt;""),B857,"")</f>
        <v/>
      </c>
      <c r="C860" s="65" t="s">
        <v>318</v>
      </c>
      <c r="D860" s="33"/>
      <c r="E860" s="44" t="str">
        <f>IF(AND(I860&lt;&gt;"",E857&lt;&gt;""),E857,"")</f>
        <v/>
      </c>
      <c r="F860" s="44" t="str">
        <f>IF(I860&lt;&gt;"",MAX(F857:F859)+1,"")</f>
        <v/>
      </c>
      <c r="G860" s="44" t="str">
        <f>IF(AND(I860&lt;&gt;"",D858&lt;&gt;""),D858,"")</f>
        <v/>
      </c>
      <c r="H860" s="44" t="str">
        <f>IF(AND(I860&lt;&gt;"",D859&lt;&gt;""),D861,"")</f>
        <v/>
      </c>
      <c r="I860" s="31"/>
      <c r="J860" s="33"/>
      <c r="K860" s="38" t="str">
        <f t="shared" si="1581"/>
        <v/>
      </c>
      <c r="L860" s="153"/>
      <c r="M860" s="153"/>
      <c r="N860" s="153"/>
      <c r="O860" s="153"/>
      <c r="P860" s="31"/>
      <c r="Q860" s="54"/>
      <c r="R860" s="55"/>
      <c r="S860" s="55"/>
      <c r="T860" s="55"/>
      <c r="U860" s="55"/>
      <c r="V860" s="55"/>
      <c r="W860" s="55"/>
      <c r="X860" s="55"/>
      <c r="Y860" s="55"/>
      <c r="Z860" s="55"/>
      <c r="AA860" s="55"/>
      <c r="AB860" s="55"/>
      <c r="AC860" s="55"/>
      <c r="AD860" s="55"/>
      <c r="AE860" s="55"/>
      <c r="AF860" s="55"/>
      <c r="AG860" s="55"/>
      <c r="AH860" s="55"/>
      <c r="AI860" s="55"/>
      <c r="AJ860" s="55"/>
      <c r="AK860" s="55"/>
      <c r="AL860" s="55"/>
      <c r="AM860" s="56"/>
      <c r="AN860" s="54"/>
      <c r="AO860" s="55"/>
      <c r="AP860" s="55"/>
      <c r="AQ860" s="55"/>
      <c r="AR860" s="55"/>
      <c r="AS860" s="56"/>
      <c r="AT860" s="54"/>
      <c r="AU860" s="55"/>
      <c r="AV860" s="56"/>
      <c r="AW860" s="54"/>
      <c r="AX860" s="55"/>
      <c r="AY860" s="55"/>
      <c r="AZ860" s="55"/>
      <c r="BA860" s="55"/>
      <c r="BB860" s="55"/>
      <c r="BC860" s="55"/>
      <c r="BD860" s="55"/>
      <c r="BE860" s="55"/>
      <c r="BF860" s="55"/>
      <c r="BG860" s="55"/>
      <c r="BH860" s="56"/>
      <c r="BI860" s="54"/>
      <c r="BJ860" s="55"/>
      <c r="BK860" s="55"/>
      <c r="BL860" s="55"/>
      <c r="BM860" s="55"/>
      <c r="BN860" s="55"/>
      <c r="BO860" s="55"/>
      <c r="BP860" s="55"/>
      <c r="BQ860" s="55"/>
      <c r="BR860" s="55"/>
      <c r="BS860" s="55"/>
      <c r="BT860" s="55"/>
      <c r="BU860" s="56"/>
      <c r="BV860" s="54"/>
      <c r="BW860" s="57"/>
      <c r="BX860" s="57"/>
      <c r="BY860" s="55"/>
      <c r="BZ860" s="55"/>
      <c r="CA860" s="55"/>
      <c r="CB860" s="55"/>
      <c r="CC860" s="55"/>
      <c r="CD860" s="55"/>
      <c r="CE860" s="55"/>
      <c r="CF860" s="55"/>
      <c r="CG860" s="55"/>
      <c r="CH860" s="55"/>
      <c r="CI860" s="55"/>
      <c r="CJ860" s="55"/>
      <c r="CK860" s="55"/>
      <c r="CL860" s="55"/>
      <c r="CM860" s="56"/>
      <c r="CN860" s="58"/>
      <c r="CO860" s="58"/>
      <c r="CP860" s="58"/>
      <c r="CQ860" s="58"/>
      <c r="CR860" s="58"/>
      <c r="CS860" s="58"/>
      <c r="CT860" s="58"/>
      <c r="CU860" s="58"/>
      <c r="CV860" s="58"/>
      <c r="CW860" s="58"/>
      <c r="CX860" s="58"/>
      <c r="CY860" s="58"/>
      <c r="CZ860" s="58"/>
      <c r="DA860" s="58"/>
      <c r="DB860" s="58"/>
      <c r="DC860" s="58"/>
      <c r="DD860" s="58"/>
      <c r="DE860" s="58"/>
      <c r="DF860" s="58"/>
      <c r="DG860" s="58"/>
      <c r="DH860" s="58"/>
      <c r="DI860" s="58"/>
      <c r="DJ860" s="58"/>
      <c r="DK860" s="58"/>
      <c r="DL860" s="56"/>
      <c r="DM860" s="155" t="s">
        <v>42</v>
      </c>
      <c r="DN860" s="55"/>
      <c r="DO860" s="55"/>
      <c r="DP860" s="55"/>
      <c r="DQ860" s="55"/>
      <c r="DR860" s="55"/>
      <c r="DS860" s="55"/>
      <c r="DT860" s="55"/>
      <c r="DU860" s="56"/>
      <c r="DV860" s="91" t="s">
        <v>42</v>
      </c>
      <c r="DW860" s="60"/>
      <c r="DX860" s="60"/>
      <c r="DY860" s="60"/>
      <c r="DZ860" s="60"/>
      <c r="EA860" s="60"/>
      <c r="EB860" s="60"/>
      <c r="EC860" s="60"/>
      <c r="ED860" s="147"/>
      <c r="EE860" s="61"/>
      <c r="EF860" s="91" t="s">
        <v>42</v>
      </c>
      <c r="EG860" s="60"/>
      <c r="EH860" s="60"/>
      <c r="EI860" s="60"/>
      <c r="EJ860" s="60"/>
      <c r="EK860" s="60"/>
      <c r="EL860" s="60"/>
      <c r="EM860" s="60"/>
      <c r="EN860" s="61"/>
      <c r="EO860" s="164" t="s">
        <v>42</v>
      </c>
      <c r="EP860" s="60"/>
      <c r="EQ860" s="60"/>
      <c r="ER860" s="60"/>
      <c r="ES860" s="60"/>
      <c r="ET860" s="60"/>
      <c r="EU860" s="60"/>
      <c r="EV860" s="60"/>
      <c r="EW860" s="61"/>
      <c r="EX860" s="159"/>
      <c r="EY860" s="160"/>
      <c r="EZ860" s="160"/>
      <c r="FA860" s="160"/>
      <c r="FB860" s="160"/>
      <c r="FC860" s="160"/>
      <c r="FD860" s="160"/>
      <c r="FE860" s="160"/>
      <c r="FF860" s="160"/>
      <c r="FG860" s="160"/>
      <c r="FH860" s="160"/>
      <c r="FI860" s="161"/>
      <c r="FV860" s="24" t="str">
        <f>IF(FW860&lt;&gt;"",MAX($FV$3:FV859)+1,"")</f>
        <v/>
      </c>
      <c r="FW860" s="24" t="str">
        <f>IF($B860&lt;&gt;"",LEFT(E860,2),"")</f>
        <v/>
      </c>
      <c r="FX860" s="24" t="str">
        <f t="shared" si="1582"/>
        <v/>
      </c>
      <c r="FY860" s="24" t="str">
        <f t="shared" si="1583"/>
        <v/>
      </c>
      <c r="FZ860" s="24" t="str">
        <f t="shared" si="1584"/>
        <v/>
      </c>
    </row>
    <row r="861" spans="1:182" x14ac:dyDescent="0.25">
      <c r="A861" s="38" t="str">
        <f>IF(AND(A860&lt;&gt;"",I861&lt;&gt;""),A857,"")</f>
        <v/>
      </c>
      <c r="B861" s="38" t="str">
        <f t="shared" ref="B861" si="1588">IF(AND($A861&lt;&gt;"",B857&lt;&gt;""),B857,"")</f>
        <v/>
      </c>
      <c r="C861" s="65" t="s">
        <v>742</v>
      </c>
      <c r="D861" s="42" t="str">
        <f>IF(D859&lt;&gt;"",IF(ISNA(VLOOKUP(D859,EconomyTable,2,FALSE)),"&lt;Unknown&gt;",VLOOKUP(D859,EconomyTable,2,FALSE)),"")</f>
        <v/>
      </c>
      <c r="E861" s="44" t="str">
        <f>IF(AND(I861&lt;&gt;"",E857&lt;&gt;""),E857,"")</f>
        <v/>
      </c>
      <c r="F861" s="44" t="str">
        <f>IF(I861&lt;&gt;"",MAX(F857:F860)+1,"")</f>
        <v/>
      </c>
      <c r="G861" s="44" t="str">
        <f>IF(AND(I861&lt;&gt;"",D858&lt;&gt;""),D858,"")</f>
        <v/>
      </c>
      <c r="H861" s="44" t="str">
        <f>IF(AND(I862&lt;&gt;"",D859&lt;&gt;""),D861,"")</f>
        <v/>
      </c>
      <c r="I861" s="31"/>
      <c r="J861" s="33"/>
      <c r="K861" s="38" t="str">
        <f t="shared" si="1581"/>
        <v/>
      </c>
      <c r="L861" s="153"/>
      <c r="M861" s="153"/>
      <c r="N861" s="153"/>
      <c r="O861" s="153"/>
      <c r="P861" s="31"/>
      <c r="Q861" s="54"/>
      <c r="R861" s="55"/>
      <c r="S861" s="55"/>
      <c r="T861" s="55"/>
      <c r="U861" s="55"/>
      <c r="V861" s="55"/>
      <c r="W861" s="55"/>
      <c r="X861" s="55"/>
      <c r="Y861" s="55"/>
      <c r="Z861" s="55"/>
      <c r="AA861" s="55"/>
      <c r="AB861" s="55"/>
      <c r="AC861" s="55"/>
      <c r="AD861" s="55"/>
      <c r="AE861" s="55"/>
      <c r="AF861" s="55"/>
      <c r="AG861" s="55"/>
      <c r="AH861" s="55"/>
      <c r="AI861" s="55"/>
      <c r="AJ861" s="55"/>
      <c r="AK861" s="55"/>
      <c r="AL861" s="55"/>
      <c r="AM861" s="56"/>
      <c r="AN861" s="54"/>
      <c r="AO861" s="55"/>
      <c r="AP861" s="55"/>
      <c r="AQ861" s="55"/>
      <c r="AR861" s="55"/>
      <c r="AS861" s="56"/>
      <c r="AT861" s="54"/>
      <c r="AU861" s="55"/>
      <c r="AV861" s="56"/>
      <c r="AW861" s="54"/>
      <c r="AX861" s="55"/>
      <c r="AY861" s="55"/>
      <c r="AZ861" s="55"/>
      <c r="BA861" s="55"/>
      <c r="BB861" s="55"/>
      <c r="BC861" s="55"/>
      <c r="BD861" s="55"/>
      <c r="BE861" s="55"/>
      <c r="BF861" s="55"/>
      <c r="BG861" s="55"/>
      <c r="BH861" s="56"/>
      <c r="BI861" s="54"/>
      <c r="BJ861" s="55"/>
      <c r="BK861" s="55"/>
      <c r="BL861" s="55"/>
      <c r="BM861" s="55"/>
      <c r="BN861" s="55"/>
      <c r="BO861" s="55"/>
      <c r="BP861" s="55"/>
      <c r="BQ861" s="55"/>
      <c r="BR861" s="55"/>
      <c r="BS861" s="55"/>
      <c r="BT861" s="55"/>
      <c r="BU861" s="56"/>
      <c r="BV861" s="54"/>
      <c r="BW861" s="57"/>
      <c r="BX861" s="57"/>
      <c r="BY861" s="55"/>
      <c r="BZ861" s="55"/>
      <c r="CA861" s="55"/>
      <c r="CB861" s="55"/>
      <c r="CC861" s="55"/>
      <c r="CD861" s="55"/>
      <c r="CE861" s="55"/>
      <c r="CF861" s="55"/>
      <c r="CG861" s="55"/>
      <c r="CH861" s="55"/>
      <c r="CI861" s="55"/>
      <c r="CJ861" s="55"/>
      <c r="CK861" s="55"/>
      <c r="CL861" s="55"/>
      <c r="CM861" s="58"/>
      <c r="CN861" s="54"/>
      <c r="CO861" s="58"/>
      <c r="CP861" s="58"/>
      <c r="CQ861" s="58"/>
      <c r="CR861" s="58"/>
      <c r="CS861" s="58"/>
      <c r="CT861" s="58"/>
      <c r="CU861" s="58"/>
      <c r="CV861" s="58"/>
      <c r="CW861" s="58"/>
      <c r="CX861" s="58"/>
      <c r="CY861" s="58"/>
      <c r="CZ861" s="58"/>
      <c r="DA861" s="58"/>
      <c r="DB861" s="58"/>
      <c r="DC861" s="58"/>
      <c r="DD861" s="58"/>
      <c r="DE861" s="58"/>
      <c r="DF861" s="58"/>
      <c r="DG861" s="58"/>
      <c r="DH861" s="58"/>
      <c r="DI861" s="58"/>
      <c r="DJ861" s="58"/>
      <c r="DK861" s="58"/>
      <c r="DL861" s="56"/>
      <c r="DM861" s="169" t="s">
        <v>861</v>
      </c>
      <c r="DN861" s="170"/>
      <c r="DO861" s="170"/>
      <c r="DP861" s="170"/>
      <c r="DQ861" s="170"/>
      <c r="DR861" s="170"/>
      <c r="DS861" s="171"/>
      <c r="DT861" s="205">
        <f>SUM(DN857:DU860)</f>
        <v>0</v>
      </c>
      <c r="DU861" s="218"/>
      <c r="DV861" s="169" t="s">
        <v>861</v>
      </c>
      <c r="DW861" s="170"/>
      <c r="DX861" s="170"/>
      <c r="DY861" s="170"/>
      <c r="DZ861" s="170"/>
      <c r="EA861" s="170"/>
      <c r="EB861" s="170"/>
      <c r="EC861" s="171"/>
      <c r="ED861" s="205">
        <f>SUM(DW857:EE860)</f>
        <v>0</v>
      </c>
      <c r="EE861" s="218"/>
      <c r="EF861" s="169" t="s">
        <v>861</v>
      </c>
      <c r="EG861" s="170"/>
      <c r="EH861" s="170"/>
      <c r="EI861" s="170"/>
      <c r="EJ861" s="170"/>
      <c r="EK861" s="170"/>
      <c r="EL861" s="171"/>
      <c r="EM861" s="205">
        <f>SUM(EG857:EN860)</f>
        <v>0</v>
      </c>
      <c r="EN861" s="218"/>
      <c r="EO861" s="169" t="s">
        <v>861</v>
      </c>
      <c r="EP861" s="170"/>
      <c r="EQ861" s="170"/>
      <c r="ER861" s="170"/>
      <c r="ES861" s="170"/>
      <c r="ET861" s="170"/>
      <c r="EU861" s="171"/>
      <c r="EV861" s="205">
        <f>SUM(EP857:EW860)</f>
        <v>0</v>
      </c>
      <c r="EW861" s="218"/>
      <c r="EX861" s="159"/>
      <c r="EY861" s="160"/>
      <c r="EZ861" s="160"/>
      <c r="FA861" s="160"/>
      <c r="FB861" s="160"/>
      <c r="FC861" s="160"/>
      <c r="FD861" s="160"/>
      <c r="FE861" s="160"/>
      <c r="FF861" s="160"/>
      <c r="FG861" s="160"/>
      <c r="FH861" s="160"/>
      <c r="FI861" s="161"/>
      <c r="FV861" s="24" t="str">
        <f>IF(FW861&lt;&gt;"",MAX($FV$3:FV860)+1,"")</f>
        <v/>
      </c>
      <c r="FW861" s="24" t="str">
        <f>IF($B861&lt;&gt;"",E861,"")</f>
        <v/>
      </c>
      <c r="FX861" s="24" t="str">
        <f t="shared" si="1582"/>
        <v/>
      </c>
      <c r="FY861" s="24" t="str">
        <f t="shared" si="1583"/>
        <v/>
      </c>
      <c r="FZ861" s="24" t="str">
        <f t="shared" si="1584"/>
        <v/>
      </c>
    </row>
    <row r="862" spans="1:182" x14ac:dyDescent="0.25">
      <c r="A862" s="38" t="str">
        <f>IF(AND(A861&lt;&gt;"",I862&lt;&gt;""),A857,"")</f>
        <v/>
      </c>
      <c r="B862" s="38" t="str">
        <f t="shared" ref="B862" si="1589">IF(AND($A862&lt;&gt;"",B857&lt;&gt;""),B857,"")</f>
        <v/>
      </c>
      <c r="C862" s="65" t="s">
        <v>741</v>
      </c>
      <c r="D862" s="43" t="str">
        <f>IF(D860&lt;&gt;"",IF(ISNA(VLOOKUP(D860,EconomyTypeTable,2,FALSE)),"&lt;Unknown&gt;",VLOOKUP(D860,EconomyTypeTable,2,FALSE)),"")</f>
        <v/>
      </c>
      <c r="E862" s="44" t="str">
        <f>IF(AND(I862&lt;&gt;"",E857&lt;&gt;""),E857,"")</f>
        <v/>
      </c>
      <c r="F862" s="44" t="str">
        <f>IF(I862&lt;&gt;"",MAX(F857:F861)+1,"")</f>
        <v/>
      </c>
      <c r="G862" s="44" t="str">
        <f>IF(AND(I861&lt;&gt;"",D858&lt;&gt;""),D858,"")</f>
        <v/>
      </c>
      <c r="H862" s="44" t="str">
        <f>IF(AND(I862&lt;&gt;"",D859&lt;&gt;""),D861,"")</f>
        <v/>
      </c>
      <c r="I862" s="31"/>
      <c r="J862" s="33"/>
      <c r="K862" s="38" t="str">
        <f t="shared" si="1581"/>
        <v/>
      </c>
      <c r="L862" s="153"/>
      <c r="M862" s="153"/>
      <c r="N862" s="153"/>
      <c r="O862" s="153"/>
      <c r="P862" s="31"/>
      <c r="Q862" s="59"/>
      <c r="R862" s="60"/>
      <c r="S862" s="60"/>
      <c r="T862" s="60"/>
      <c r="U862" s="60"/>
      <c r="V862" s="60"/>
      <c r="W862" s="60"/>
      <c r="X862" s="60"/>
      <c r="Y862" s="60"/>
      <c r="Z862" s="60"/>
      <c r="AA862" s="60"/>
      <c r="AB862" s="60"/>
      <c r="AC862" s="60"/>
      <c r="AD862" s="60"/>
      <c r="AE862" s="60"/>
      <c r="AF862" s="60"/>
      <c r="AG862" s="60"/>
      <c r="AH862" s="60"/>
      <c r="AI862" s="60"/>
      <c r="AJ862" s="60"/>
      <c r="AK862" s="60"/>
      <c r="AL862" s="60"/>
      <c r="AM862" s="61"/>
      <c r="AN862" s="59"/>
      <c r="AO862" s="60"/>
      <c r="AP862" s="60"/>
      <c r="AQ862" s="60"/>
      <c r="AR862" s="60"/>
      <c r="AS862" s="61"/>
      <c r="AT862" s="59"/>
      <c r="AU862" s="60"/>
      <c r="AV862" s="61"/>
      <c r="AW862" s="59"/>
      <c r="AX862" s="60"/>
      <c r="AY862" s="60"/>
      <c r="AZ862" s="60"/>
      <c r="BA862" s="60"/>
      <c r="BB862" s="60"/>
      <c r="BC862" s="60"/>
      <c r="BD862" s="60"/>
      <c r="BE862" s="60"/>
      <c r="BF862" s="60"/>
      <c r="BG862" s="60"/>
      <c r="BH862" s="61"/>
      <c r="BI862" s="59"/>
      <c r="BJ862" s="60"/>
      <c r="BK862" s="60"/>
      <c r="BL862" s="60"/>
      <c r="BM862" s="60"/>
      <c r="BN862" s="60"/>
      <c r="BO862" s="60"/>
      <c r="BP862" s="60"/>
      <c r="BQ862" s="60"/>
      <c r="BR862" s="60"/>
      <c r="BS862" s="60"/>
      <c r="BT862" s="60"/>
      <c r="BU862" s="61"/>
      <c r="BV862" s="59"/>
      <c r="BW862" s="62"/>
      <c r="BX862" s="62"/>
      <c r="BY862" s="60"/>
      <c r="BZ862" s="60"/>
      <c r="CA862" s="60"/>
      <c r="CB862" s="60"/>
      <c r="CC862" s="60"/>
      <c r="CD862" s="60"/>
      <c r="CE862" s="60"/>
      <c r="CF862" s="60"/>
      <c r="CG862" s="60"/>
      <c r="CH862" s="60"/>
      <c r="CI862" s="60"/>
      <c r="CJ862" s="60"/>
      <c r="CK862" s="60"/>
      <c r="CL862" s="60"/>
      <c r="CM862" s="61"/>
      <c r="CN862" s="58"/>
      <c r="CO862" s="58"/>
      <c r="CP862" s="58"/>
      <c r="CQ862" s="58"/>
      <c r="CR862" s="58"/>
      <c r="CS862" s="58"/>
      <c r="CT862" s="58"/>
      <c r="CU862" s="58"/>
      <c r="CV862" s="58"/>
      <c r="CW862" s="58"/>
      <c r="CX862" s="58"/>
      <c r="CY862" s="58"/>
      <c r="CZ862" s="58"/>
      <c r="DA862" s="58"/>
      <c r="DB862" s="58"/>
      <c r="DC862" s="58"/>
      <c r="DD862" s="58"/>
      <c r="DE862" s="58"/>
      <c r="DF862" s="58"/>
      <c r="DG862" s="58"/>
      <c r="DH862" s="58"/>
      <c r="DI862" s="58"/>
      <c r="DJ862" s="58"/>
      <c r="DK862" s="58"/>
      <c r="DL862" s="56"/>
      <c r="DM862" s="169" t="s">
        <v>823</v>
      </c>
      <c r="DN862" s="170"/>
      <c r="DO862" s="170"/>
      <c r="DP862" s="170"/>
      <c r="DQ862" s="170"/>
      <c r="DR862" s="170"/>
      <c r="DS862" s="171"/>
      <c r="DT862" s="172"/>
      <c r="DU862" s="173"/>
      <c r="DV862" s="209"/>
      <c r="DW862" s="190"/>
      <c r="DX862" s="190"/>
      <c r="DY862" s="190"/>
      <c r="DZ862" s="190"/>
      <c r="EA862" s="190"/>
      <c r="EB862" s="190"/>
      <c r="EC862" s="190"/>
      <c r="ED862" s="190"/>
      <c r="EE862" s="190"/>
      <c r="EF862" s="190"/>
      <c r="EG862" s="190"/>
      <c r="EH862" s="190"/>
      <c r="EI862" s="190"/>
      <c r="EJ862" s="190"/>
      <c r="EK862" s="190"/>
      <c r="EL862" s="190"/>
      <c r="EM862" s="190"/>
      <c r="EN862" s="190"/>
      <c r="EO862" s="190"/>
      <c r="EP862" s="190"/>
      <c r="EQ862" s="190"/>
      <c r="ER862" s="190"/>
      <c r="ES862" s="190"/>
      <c r="ET862" s="190"/>
      <c r="EU862" s="190"/>
      <c r="EV862" s="190"/>
      <c r="EW862" s="210"/>
      <c r="EX862" s="159"/>
      <c r="EY862" s="160"/>
      <c r="EZ862" s="160"/>
      <c r="FA862" s="160"/>
      <c r="FB862" s="160"/>
      <c r="FC862" s="160"/>
      <c r="FD862" s="160"/>
      <c r="FE862" s="160"/>
      <c r="FF862" s="160"/>
      <c r="FG862" s="160"/>
      <c r="FH862" s="160"/>
      <c r="FI862" s="161"/>
    </row>
    <row r="863" spans="1:182" ht="15.75" thickBot="1" x14ac:dyDescent="0.3">
      <c r="A863" s="39">
        <f>IF(A857&lt;&gt;"",A857,"")</f>
        <v>123</v>
      </c>
      <c r="B863" s="39" t="str">
        <f>IF(AND($A863&lt;&gt;"",B857&lt;&gt;""),B857,"")</f>
        <v/>
      </c>
      <c r="C863" s="67" t="s">
        <v>315</v>
      </c>
      <c r="D863" s="36"/>
      <c r="E863" s="148"/>
      <c r="F863" s="149"/>
      <c r="G863" s="149"/>
      <c r="H863" s="149"/>
      <c r="I863" s="149"/>
      <c r="J863" s="149"/>
      <c r="K863" s="149"/>
      <c r="L863" s="149"/>
      <c r="M863" s="149"/>
      <c r="N863" s="149"/>
      <c r="O863" s="150"/>
      <c r="P863" s="46" t="str">
        <f>IF(COUNTA(Q863:AM863)-COUNTBLANK(Q863:AM863)&gt;0,COUNTA(Q863:AM863)-COUNTBLANK(Q863:AM863)&amp;" Deposit types","")</f>
        <v/>
      </c>
      <c r="Q863" s="47" t="str">
        <f>IF(COUNTA(Q857:Q862)&gt;0,COUNTA(Q857:Q862),"")</f>
        <v/>
      </c>
      <c r="R863" s="48" t="str">
        <f t="shared" ref="R863:AA863" si="1590">IF(COUNTA(R857:R862)&gt;0,COUNTA(R857:R862),"")</f>
        <v/>
      </c>
      <c r="S863" s="48" t="str">
        <f t="shared" si="1590"/>
        <v/>
      </c>
      <c r="T863" s="48" t="str">
        <f t="shared" si="1590"/>
        <v/>
      </c>
      <c r="U863" s="48" t="str">
        <f t="shared" si="1590"/>
        <v/>
      </c>
      <c r="V863" s="48" t="str">
        <f t="shared" si="1590"/>
        <v/>
      </c>
      <c r="W863" s="48" t="str">
        <f t="shared" si="1590"/>
        <v/>
      </c>
      <c r="X863" s="48" t="str">
        <f t="shared" si="1590"/>
        <v/>
      </c>
      <c r="Y863" s="48" t="str">
        <f t="shared" si="1590"/>
        <v/>
      </c>
      <c r="Z863" s="48" t="str">
        <f t="shared" si="1590"/>
        <v/>
      </c>
      <c r="AA863" s="48" t="str">
        <f t="shared" si="1590"/>
        <v/>
      </c>
      <c r="AB863" s="48" t="str">
        <f>IF(COUNTA(AB857:AB862)&gt;0,COUNTA(AB857:AB862),"")</f>
        <v/>
      </c>
      <c r="AC863" s="48" t="str">
        <f t="shared" ref="AC863:BK863" si="1591">IF(COUNTA(AC857:AC862)&gt;0,COUNTA(AC857:AC862),"")</f>
        <v/>
      </c>
      <c r="AD863" s="48" t="str">
        <f t="shared" si="1591"/>
        <v/>
      </c>
      <c r="AE863" s="48" t="str">
        <f t="shared" si="1591"/>
        <v/>
      </c>
      <c r="AF863" s="48" t="str">
        <f t="shared" si="1591"/>
        <v/>
      </c>
      <c r="AG863" s="48" t="str">
        <f t="shared" si="1591"/>
        <v/>
      </c>
      <c r="AH863" s="48" t="str">
        <f t="shared" si="1591"/>
        <v/>
      </c>
      <c r="AI863" s="48" t="str">
        <f t="shared" si="1591"/>
        <v/>
      </c>
      <c r="AJ863" s="48" t="str">
        <f t="shared" si="1591"/>
        <v/>
      </c>
      <c r="AK863" s="48" t="str">
        <f t="shared" si="1591"/>
        <v/>
      </c>
      <c r="AL863" s="48" t="str">
        <f t="shared" si="1591"/>
        <v/>
      </c>
      <c r="AM863" s="49" t="str">
        <f t="shared" si="1591"/>
        <v/>
      </c>
      <c r="AN863" s="47" t="str">
        <f t="shared" si="1591"/>
        <v/>
      </c>
      <c r="AO863" s="48" t="str">
        <f t="shared" si="1591"/>
        <v/>
      </c>
      <c r="AP863" s="48" t="str">
        <f t="shared" si="1591"/>
        <v/>
      </c>
      <c r="AQ863" s="48" t="str">
        <f t="shared" si="1591"/>
        <v/>
      </c>
      <c r="AR863" s="48" t="str">
        <f t="shared" si="1591"/>
        <v/>
      </c>
      <c r="AS863" s="49" t="str">
        <f t="shared" si="1591"/>
        <v/>
      </c>
      <c r="AT863" s="47" t="str">
        <f t="shared" si="1591"/>
        <v/>
      </c>
      <c r="AU863" s="48" t="str">
        <f t="shared" si="1591"/>
        <v/>
      </c>
      <c r="AV863" s="49" t="str">
        <f t="shared" si="1591"/>
        <v/>
      </c>
      <c r="AW863" s="47" t="str">
        <f t="shared" si="1591"/>
        <v/>
      </c>
      <c r="AX863" s="48" t="str">
        <f t="shared" si="1591"/>
        <v/>
      </c>
      <c r="AY863" s="48" t="str">
        <f t="shared" si="1591"/>
        <v/>
      </c>
      <c r="AZ863" s="48" t="str">
        <f t="shared" si="1591"/>
        <v/>
      </c>
      <c r="BA863" s="48" t="str">
        <f t="shared" si="1591"/>
        <v/>
      </c>
      <c r="BB863" s="48" t="str">
        <f t="shared" si="1591"/>
        <v/>
      </c>
      <c r="BC863" s="48" t="str">
        <f t="shared" si="1591"/>
        <v/>
      </c>
      <c r="BD863" s="48" t="str">
        <f t="shared" si="1591"/>
        <v/>
      </c>
      <c r="BE863" s="48" t="str">
        <f t="shared" si="1591"/>
        <v/>
      </c>
      <c r="BF863" s="48" t="str">
        <f t="shared" si="1591"/>
        <v/>
      </c>
      <c r="BG863" s="48" t="str">
        <f t="shared" si="1591"/>
        <v/>
      </c>
      <c r="BH863" s="49" t="str">
        <f t="shared" si="1591"/>
        <v/>
      </c>
      <c r="BI863" s="47" t="str">
        <f t="shared" si="1591"/>
        <v/>
      </c>
      <c r="BJ863" s="48" t="str">
        <f t="shared" si="1591"/>
        <v/>
      </c>
      <c r="BK863" s="48" t="str">
        <f t="shared" si="1591"/>
        <v/>
      </c>
      <c r="BL863" s="48"/>
      <c r="BM863" s="48" t="str">
        <f t="shared" ref="BM863:BU863" si="1592">IF(COUNTA(BM857:BM862)&gt;0,COUNTA(BM857:BM862),"")</f>
        <v/>
      </c>
      <c r="BN863" s="48" t="str">
        <f t="shared" si="1592"/>
        <v/>
      </c>
      <c r="BO863" s="48" t="str">
        <f t="shared" si="1592"/>
        <v/>
      </c>
      <c r="BP863" s="48" t="str">
        <f t="shared" si="1592"/>
        <v/>
      </c>
      <c r="BQ863" s="48" t="str">
        <f t="shared" si="1592"/>
        <v/>
      </c>
      <c r="BR863" s="48" t="str">
        <f t="shared" si="1592"/>
        <v/>
      </c>
      <c r="BS863" s="48" t="str">
        <f t="shared" si="1592"/>
        <v/>
      </c>
      <c r="BT863" s="48" t="str">
        <f t="shared" si="1592"/>
        <v/>
      </c>
      <c r="BU863" s="49" t="str">
        <f t="shared" si="1592"/>
        <v/>
      </c>
      <c r="BV863" s="47" t="str">
        <f>IF(COUNTA(BV857:BV862)&gt;0,COUNTA(BV857:BV862),"")</f>
        <v/>
      </c>
      <c r="BW863" s="48" t="str">
        <f t="shared" ref="BW863:DL863" si="1593">IF(COUNTA(BW857:BW862)&gt;0,COUNTA(BW857:BW862),"")</f>
        <v/>
      </c>
      <c r="BX863" s="48" t="str">
        <f t="shared" si="1593"/>
        <v/>
      </c>
      <c r="BY863" s="48" t="str">
        <f t="shared" si="1593"/>
        <v/>
      </c>
      <c r="BZ863" s="48" t="str">
        <f t="shared" si="1593"/>
        <v/>
      </c>
      <c r="CA863" s="48" t="str">
        <f t="shared" si="1593"/>
        <v/>
      </c>
      <c r="CB863" s="48" t="str">
        <f t="shared" si="1593"/>
        <v/>
      </c>
      <c r="CC863" s="48" t="str">
        <f t="shared" si="1593"/>
        <v/>
      </c>
      <c r="CD863" s="48" t="str">
        <f t="shared" si="1593"/>
        <v/>
      </c>
      <c r="CE863" s="48" t="str">
        <f t="shared" si="1593"/>
        <v/>
      </c>
      <c r="CF863" s="48" t="str">
        <f t="shared" si="1593"/>
        <v/>
      </c>
      <c r="CG863" s="48" t="str">
        <f t="shared" si="1593"/>
        <v/>
      </c>
      <c r="CH863" s="48" t="str">
        <f t="shared" si="1593"/>
        <v/>
      </c>
      <c r="CI863" s="48" t="str">
        <f t="shared" si="1593"/>
        <v/>
      </c>
      <c r="CJ863" s="48" t="str">
        <f t="shared" si="1593"/>
        <v/>
      </c>
      <c r="CK863" s="48" t="str">
        <f t="shared" si="1593"/>
        <v/>
      </c>
      <c r="CL863" s="48" t="str">
        <f t="shared" si="1593"/>
        <v/>
      </c>
      <c r="CM863" s="49" t="str">
        <f t="shared" si="1593"/>
        <v/>
      </c>
      <c r="CN863" s="47" t="str">
        <f t="shared" si="1593"/>
        <v/>
      </c>
      <c r="CO863" s="48" t="str">
        <f t="shared" si="1593"/>
        <v/>
      </c>
      <c r="CP863" s="48" t="str">
        <f t="shared" si="1593"/>
        <v/>
      </c>
      <c r="CQ863" s="48" t="str">
        <f t="shared" si="1593"/>
        <v/>
      </c>
      <c r="CR863" s="48" t="str">
        <f t="shared" si="1593"/>
        <v/>
      </c>
      <c r="CS863" s="48" t="str">
        <f t="shared" si="1593"/>
        <v/>
      </c>
      <c r="CT863" s="48" t="str">
        <f t="shared" si="1593"/>
        <v/>
      </c>
      <c r="CU863" s="48" t="str">
        <f t="shared" si="1593"/>
        <v/>
      </c>
      <c r="CV863" s="48" t="str">
        <f t="shared" si="1593"/>
        <v/>
      </c>
      <c r="CW863" s="48" t="str">
        <f t="shared" si="1593"/>
        <v/>
      </c>
      <c r="CX863" s="48" t="str">
        <f t="shared" si="1593"/>
        <v/>
      </c>
      <c r="CY863" s="48" t="str">
        <f t="shared" si="1593"/>
        <v/>
      </c>
      <c r="CZ863" s="48" t="str">
        <f t="shared" si="1593"/>
        <v/>
      </c>
      <c r="DA863" s="48" t="str">
        <f t="shared" si="1593"/>
        <v/>
      </c>
      <c r="DB863" s="48" t="str">
        <f t="shared" si="1593"/>
        <v/>
      </c>
      <c r="DC863" s="48" t="str">
        <f t="shared" si="1593"/>
        <v/>
      </c>
      <c r="DD863" s="48" t="str">
        <f t="shared" si="1593"/>
        <v/>
      </c>
      <c r="DE863" s="48" t="str">
        <f t="shared" si="1593"/>
        <v/>
      </c>
      <c r="DF863" s="48" t="str">
        <f t="shared" si="1593"/>
        <v/>
      </c>
      <c r="DG863" s="48" t="str">
        <f t="shared" si="1593"/>
        <v/>
      </c>
      <c r="DH863" s="48" t="str">
        <f t="shared" si="1593"/>
        <v/>
      </c>
      <c r="DI863" s="48" t="str">
        <f t="shared" si="1593"/>
        <v/>
      </c>
      <c r="DJ863" s="48" t="str">
        <f t="shared" si="1593"/>
        <v/>
      </c>
      <c r="DK863" s="48" t="str">
        <f t="shared" si="1593"/>
        <v/>
      </c>
      <c r="DL863" s="49" t="str">
        <f t="shared" si="1593"/>
        <v/>
      </c>
      <c r="DM863" s="169" t="s">
        <v>822</v>
      </c>
      <c r="DN863" s="170"/>
      <c r="DO863" s="170"/>
      <c r="DP863" s="170"/>
      <c r="DQ863" s="170"/>
      <c r="DR863" s="170"/>
      <c r="DS863" s="171"/>
      <c r="DT863" s="172"/>
      <c r="DU863" s="173"/>
      <c r="DV863" s="211"/>
      <c r="DW863" s="212"/>
      <c r="DX863" s="212"/>
      <c r="DY863" s="212"/>
      <c r="DZ863" s="212"/>
      <c r="EA863" s="212"/>
      <c r="EB863" s="212"/>
      <c r="EC863" s="212"/>
      <c r="ED863" s="212"/>
      <c r="EE863" s="212"/>
      <c r="EF863" s="212"/>
      <c r="EG863" s="212"/>
      <c r="EH863" s="212"/>
      <c r="EI863" s="212"/>
      <c r="EJ863" s="212"/>
      <c r="EK863" s="212"/>
      <c r="EL863" s="212"/>
      <c r="EM863" s="212"/>
      <c r="EN863" s="212"/>
      <c r="EO863" s="212"/>
      <c r="EP863" s="212"/>
      <c r="EQ863" s="212"/>
      <c r="ER863" s="212"/>
      <c r="ES863" s="212"/>
      <c r="ET863" s="212"/>
      <c r="EU863" s="212"/>
      <c r="EV863" s="212"/>
      <c r="EW863" s="213"/>
      <c r="EX863" s="151"/>
      <c r="EY863" s="149"/>
      <c r="EZ863" s="149"/>
      <c r="FA863" s="149"/>
      <c r="FB863" s="149"/>
      <c r="FC863" s="149"/>
      <c r="FD863" s="149"/>
      <c r="FE863" s="149"/>
      <c r="FF863" s="149"/>
      <c r="FG863" s="149"/>
      <c r="FH863" s="149"/>
      <c r="FI863" s="152"/>
    </row>
    <row r="864" spans="1:182" x14ac:dyDescent="0.25">
      <c r="A864" s="40">
        <f>A857+1</f>
        <v>124</v>
      </c>
      <c r="B864" s="29"/>
      <c r="C864" s="65" t="s">
        <v>531</v>
      </c>
      <c r="D864" s="41" t="str">
        <f>IF(MAX(F864:F869)&gt;0,MAX(F864:F869),"")</f>
        <v/>
      </c>
      <c r="E864" s="30"/>
      <c r="F864" s="45" t="str">
        <f>IF(I864&lt;&gt;"",1,"")</f>
        <v/>
      </c>
      <c r="G864" s="45" t="str">
        <f>IF(AND(I864&lt;&gt;"",D865&lt;&gt;""),D865,"")</f>
        <v/>
      </c>
      <c r="H864" s="45" t="str">
        <f>IF(AND(I864&lt;&gt;"",D866&lt;&gt;""),D868,"")</f>
        <v/>
      </c>
      <c r="I864" s="29"/>
      <c r="J864" s="146"/>
      <c r="K864" s="40" t="str">
        <f t="shared" ref="K864:K869" si="1594">IF(J864&lt;&gt;"",IF(ISNA(VLOOKUP(J864,PlanetTypeTable,2,FALSE)),"&lt;Unknown&gt;",VLOOKUP(J864,PlanetTypeTable,2,FALSE)),"")</f>
        <v/>
      </c>
      <c r="L864" s="34"/>
      <c r="M864" s="34"/>
      <c r="N864" s="34"/>
      <c r="O864" s="34"/>
      <c r="P864" s="29"/>
      <c r="Q864" s="50"/>
      <c r="R864" s="30"/>
      <c r="S864" s="30"/>
      <c r="T864" s="30"/>
      <c r="U864" s="30"/>
      <c r="V864" s="30"/>
      <c r="W864" s="30"/>
      <c r="X864" s="30"/>
      <c r="Y864" s="30"/>
      <c r="Z864" s="30"/>
      <c r="AA864" s="30"/>
      <c r="AB864" s="30"/>
      <c r="AC864" s="30"/>
      <c r="AD864" s="30"/>
      <c r="AE864" s="30"/>
      <c r="AF864" s="30"/>
      <c r="AG864" s="30"/>
      <c r="AH864" s="30"/>
      <c r="AI864" s="30"/>
      <c r="AJ864" s="30"/>
      <c r="AK864" s="30"/>
      <c r="AL864" s="30"/>
      <c r="AM864" s="51"/>
      <c r="AN864" s="50"/>
      <c r="AO864" s="30"/>
      <c r="AP864" s="30"/>
      <c r="AQ864" s="30"/>
      <c r="AR864" s="30"/>
      <c r="AS864" s="51"/>
      <c r="AT864" s="50"/>
      <c r="AU864" s="30"/>
      <c r="AV864" s="51"/>
      <c r="AW864" s="50"/>
      <c r="AX864" s="30"/>
      <c r="AY864" s="30"/>
      <c r="AZ864" s="30"/>
      <c r="BA864" s="30"/>
      <c r="BB864" s="30"/>
      <c r="BC864" s="30"/>
      <c r="BD864" s="30"/>
      <c r="BE864" s="30"/>
      <c r="BF864" s="30"/>
      <c r="BG864" s="30"/>
      <c r="BH864" s="51"/>
      <c r="BI864" s="50"/>
      <c r="BJ864" s="30"/>
      <c r="BK864" s="30"/>
      <c r="BL864" s="30"/>
      <c r="BM864" s="30"/>
      <c r="BN864" s="30"/>
      <c r="BO864" s="30"/>
      <c r="BP864" s="30"/>
      <c r="BQ864" s="30"/>
      <c r="BR864" s="30"/>
      <c r="BS864" s="30"/>
      <c r="BT864" s="30"/>
      <c r="BU864" s="51"/>
      <c r="BV864" s="50"/>
      <c r="BW864" s="52"/>
      <c r="BX864" s="52"/>
      <c r="BY864" s="30"/>
      <c r="BZ864" s="30"/>
      <c r="CA864" s="30"/>
      <c r="CB864" s="30"/>
      <c r="CC864" s="30"/>
      <c r="CD864" s="30"/>
      <c r="CE864" s="30"/>
      <c r="CF864" s="30"/>
      <c r="CG864" s="30"/>
      <c r="CH864" s="30"/>
      <c r="CI864" s="30"/>
      <c r="CJ864" s="30"/>
      <c r="CK864" s="30"/>
      <c r="CL864" s="30"/>
      <c r="CM864" s="51"/>
      <c r="CN864" s="53"/>
      <c r="CO864" s="53"/>
      <c r="CP864" s="53"/>
      <c r="CQ864" s="53"/>
      <c r="CR864" s="53"/>
      <c r="CS864" s="53"/>
      <c r="CT864" s="53"/>
      <c r="CU864" s="53"/>
      <c r="CV864" s="53"/>
      <c r="CW864" s="53"/>
      <c r="CX864" s="53"/>
      <c r="CY864" s="53"/>
      <c r="CZ864" s="53"/>
      <c r="DA864" s="53"/>
      <c r="DB864" s="53"/>
      <c r="DC864" s="53"/>
      <c r="DD864" s="53"/>
      <c r="DE864" s="53"/>
      <c r="DF864" s="53"/>
      <c r="DG864" s="53"/>
      <c r="DH864" s="53"/>
      <c r="DI864" s="53"/>
      <c r="DJ864" s="53"/>
      <c r="DK864" s="53"/>
      <c r="DL864" s="51"/>
      <c r="DM864" s="162" t="s">
        <v>249</v>
      </c>
      <c r="DN864" s="30"/>
      <c r="DO864" s="30"/>
      <c r="DP864" s="30"/>
      <c r="DQ864" s="30"/>
      <c r="DR864" s="30"/>
      <c r="DS864" s="30"/>
      <c r="DT864" s="30"/>
      <c r="DU864" s="51"/>
      <c r="DV864" s="163" t="s">
        <v>249</v>
      </c>
      <c r="DW864" s="30"/>
      <c r="DX864" s="30"/>
      <c r="DY864" s="30"/>
      <c r="DZ864" s="30"/>
      <c r="EA864" s="30"/>
      <c r="EB864" s="30"/>
      <c r="EC864" s="30"/>
      <c r="ED864" s="53"/>
      <c r="EE864" s="51"/>
      <c r="EF864" s="163" t="s">
        <v>249</v>
      </c>
      <c r="EG864" s="30"/>
      <c r="EH864" s="30"/>
      <c r="EI864" s="63"/>
      <c r="EJ864" s="30"/>
      <c r="EK864" s="30"/>
      <c r="EL864" s="30"/>
      <c r="EM864" s="30"/>
      <c r="EN864" s="51"/>
      <c r="EO864" s="163" t="s">
        <v>249</v>
      </c>
      <c r="EP864" s="30"/>
      <c r="EQ864" s="30"/>
      <c r="ER864" s="30"/>
      <c r="ES864" s="30"/>
      <c r="ET864" s="30"/>
      <c r="EU864" s="30"/>
      <c r="EV864" s="30"/>
      <c r="EW864" s="51"/>
      <c r="EX864" s="156"/>
      <c r="EY864" s="157"/>
      <c r="EZ864" s="157"/>
      <c r="FA864" s="157"/>
      <c r="FB864" s="157"/>
      <c r="FC864" s="157"/>
      <c r="FD864" s="157"/>
      <c r="FE864" s="157"/>
      <c r="FF864" s="157"/>
      <c r="FG864" s="157"/>
      <c r="FH864" s="157"/>
      <c r="FI864" s="158"/>
      <c r="FR864" s="25" t="str">
        <f>IF(FS864&lt;&gt;"",MAX(FR$3:FR863)+1,"")</f>
        <v/>
      </c>
      <c r="FS864" s="25" t="str">
        <f>IF(B864&lt;&gt;"",B864,"")</f>
        <v/>
      </c>
      <c r="FT864" s="25" t="str">
        <f>IF(D865&lt;&gt;"",D865,"")</f>
        <v/>
      </c>
      <c r="FV864" s="24" t="str">
        <f>IF(FW864&lt;&gt;"",MAX($FV$3:FV863)+1,"")</f>
        <v/>
      </c>
      <c r="FW864" s="24" t="str">
        <f>IF($B864&lt;&gt;"",LEFT(E864,2),"")</f>
        <v/>
      </c>
      <c r="FX864" s="24" t="str">
        <f t="shared" ref="FX864:FX868" si="1595">IF($B864&lt;&gt;"",I864,"")</f>
        <v/>
      </c>
      <c r="FY864" s="24" t="str">
        <f t="shared" ref="FY864:FY868" si="1596">IF($B864&lt;&gt;"",J864,"")</f>
        <v/>
      </c>
      <c r="FZ864" s="24" t="str">
        <f t="shared" ref="FZ864:FZ868" si="1597">IF($B864&lt;&gt;"",K864,"")</f>
        <v/>
      </c>
    </row>
    <row r="865" spans="1:182" x14ac:dyDescent="0.25">
      <c r="A865" s="38" t="str">
        <f>IF(AND(A864&lt;&gt;"",I865&lt;&gt;""),A864,"")</f>
        <v/>
      </c>
      <c r="B865" s="37" t="str">
        <f t="shared" ref="B865" si="1598">IF(AND($A865&lt;&gt;"",B864&lt;&gt;""),B864,"")</f>
        <v/>
      </c>
      <c r="C865" s="66" t="s">
        <v>72</v>
      </c>
      <c r="D865" s="32"/>
      <c r="E865" s="44" t="str">
        <f>IF(AND(I865&lt;&gt;"",E864&lt;&gt;""),E864,"")</f>
        <v/>
      </c>
      <c r="F865" s="44" t="str">
        <f>IF(I865&lt;&gt;"",MAX(F864:F864)+1,"")</f>
        <v/>
      </c>
      <c r="G865" s="44" t="str">
        <f>IF(AND(I865&lt;&gt;"",D865&lt;&gt;""),D865,"")</f>
        <v/>
      </c>
      <c r="H865" s="44" t="str">
        <f>IF(AND(I865&lt;&gt;"",D866&lt;&gt;""),D868,"")</f>
        <v/>
      </c>
      <c r="I865" s="31"/>
      <c r="J865" s="33"/>
      <c r="K865" s="38" t="str">
        <f t="shared" si="1594"/>
        <v/>
      </c>
      <c r="L865" s="153"/>
      <c r="M865" s="153"/>
      <c r="N865" s="153"/>
      <c r="O865" s="153"/>
      <c r="P865" s="31"/>
      <c r="Q865" s="54"/>
      <c r="R865" s="55"/>
      <c r="S865" s="55"/>
      <c r="T865" s="55"/>
      <c r="U865" s="55"/>
      <c r="V865" s="55"/>
      <c r="W865" s="55"/>
      <c r="X865" s="55"/>
      <c r="Y865" s="55"/>
      <c r="Z865" s="55"/>
      <c r="AA865" s="55"/>
      <c r="AB865" s="55"/>
      <c r="AC865" s="55"/>
      <c r="AD865" s="55"/>
      <c r="AE865" s="55"/>
      <c r="AF865" s="55"/>
      <c r="AG865" s="55"/>
      <c r="AH865" s="55"/>
      <c r="AI865" s="55"/>
      <c r="AJ865" s="55"/>
      <c r="AK865" s="55"/>
      <c r="AL865" s="55"/>
      <c r="AM865" s="56"/>
      <c r="AN865" s="54"/>
      <c r="AO865" s="55"/>
      <c r="AP865" s="55"/>
      <c r="AQ865" s="55"/>
      <c r="AR865" s="55"/>
      <c r="AS865" s="56"/>
      <c r="AT865" s="54"/>
      <c r="AU865" s="55"/>
      <c r="AV865" s="56"/>
      <c r="AW865" s="54"/>
      <c r="AX865" s="55"/>
      <c r="AY865" s="55"/>
      <c r="AZ865" s="55"/>
      <c r="BA865" s="55"/>
      <c r="BB865" s="55"/>
      <c r="BC865" s="55"/>
      <c r="BD865" s="55"/>
      <c r="BE865" s="55"/>
      <c r="BF865" s="55"/>
      <c r="BG865" s="55"/>
      <c r="BH865" s="56"/>
      <c r="BI865" s="54"/>
      <c r="BJ865" s="55"/>
      <c r="BK865" s="55"/>
      <c r="BL865" s="55"/>
      <c r="BM865" s="55"/>
      <c r="BN865" s="55"/>
      <c r="BO865" s="55"/>
      <c r="BP865" s="55"/>
      <c r="BQ865" s="55"/>
      <c r="BR865" s="55"/>
      <c r="BS865" s="55"/>
      <c r="BT865" s="55"/>
      <c r="BU865" s="56"/>
      <c r="BV865" s="54"/>
      <c r="BW865" s="57"/>
      <c r="BX865" s="57"/>
      <c r="BY865" s="55"/>
      <c r="BZ865" s="55"/>
      <c r="CA865" s="55"/>
      <c r="CB865" s="55"/>
      <c r="CC865" s="55"/>
      <c r="CD865" s="55"/>
      <c r="CE865" s="55"/>
      <c r="CF865" s="55"/>
      <c r="CG865" s="55"/>
      <c r="CH865" s="55"/>
      <c r="CI865" s="55"/>
      <c r="CJ865" s="55"/>
      <c r="CK865" s="55"/>
      <c r="CL865" s="55"/>
      <c r="CM865" s="56"/>
      <c r="CN865" s="58"/>
      <c r="CO865" s="58"/>
      <c r="CP865" s="58"/>
      <c r="CQ865" s="58"/>
      <c r="CR865" s="58"/>
      <c r="CS865" s="58"/>
      <c r="CT865" s="58"/>
      <c r="CU865" s="58"/>
      <c r="CV865" s="58"/>
      <c r="CW865" s="58"/>
      <c r="CX865" s="58"/>
      <c r="CY865" s="58"/>
      <c r="CZ865" s="58"/>
      <c r="DA865" s="58"/>
      <c r="DB865" s="58"/>
      <c r="DC865" s="58"/>
      <c r="DD865" s="58"/>
      <c r="DE865" s="58"/>
      <c r="DF865" s="58"/>
      <c r="DG865" s="58"/>
      <c r="DH865" s="58"/>
      <c r="DI865" s="58"/>
      <c r="DJ865" s="58"/>
      <c r="DK865" s="58"/>
      <c r="DL865" s="56"/>
      <c r="DM865" s="167" t="s">
        <v>44</v>
      </c>
      <c r="DN865" s="55"/>
      <c r="DO865" s="55"/>
      <c r="DP865" s="55"/>
      <c r="DQ865" s="55"/>
      <c r="DR865" s="55"/>
      <c r="DS865" s="55"/>
      <c r="DT865" s="55"/>
      <c r="DU865" s="56"/>
      <c r="DV865" s="168" t="s">
        <v>44</v>
      </c>
      <c r="DW865" s="55"/>
      <c r="DX865" s="55"/>
      <c r="DY865" s="55"/>
      <c r="DZ865" s="55"/>
      <c r="EA865" s="55"/>
      <c r="EB865" s="55"/>
      <c r="EC865" s="55"/>
      <c r="ED865" s="58"/>
      <c r="EE865" s="56"/>
      <c r="EF865" s="168" t="s">
        <v>44</v>
      </c>
      <c r="EG865" s="55"/>
      <c r="EH865" s="55"/>
      <c r="EI865" s="55"/>
      <c r="EJ865" s="55"/>
      <c r="EK865" s="55"/>
      <c r="EL865" s="55"/>
      <c r="EM865" s="55"/>
      <c r="EN865" s="56"/>
      <c r="EO865" s="168" t="s">
        <v>44</v>
      </c>
      <c r="EP865" s="55"/>
      <c r="EQ865" s="55"/>
      <c r="ER865" s="55"/>
      <c r="ES865" s="55"/>
      <c r="ET865" s="55"/>
      <c r="EU865" s="55"/>
      <c r="EV865" s="55"/>
      <c r="EW865" s="56"/>
      <c r="EX865" s="159"/>
      <c r="EY865" s="160"/>
      <c r="EZ865" s="160"/>
      <c r="FA865" s="160"/>
      <c r="FB865" s="160"/>
      <c r="FC865" s="160"/>
      <c r="FD865" s="160"/>
      <c r="FE865" s="160"/>
      <c r="FF865" s="160"/>
      <c r="FG865" s="160"/>
      <c r="FH865" s="160"/>
      <c r="FI865" s="161"/>
      <c r="FV865" s="24" t="str">
        <f>IF(FW865&lt;&gt;"",MAX($FV$3:FV864)+1,"")</f>
        <v/>
      </c>
      <c r="FW865" s="24" t="str">
        <f>IF($B865&lt;&gt;"",LEFT(E865,2),"")</f>
        <v/>
      </c>
      <c r="FX865" s="24" t="str">
        <f t="shared" si="1595"/>
        <v/>
      </c>
      <c r="FY865" s="24" t="str">
        <f t="shared" si="1596"/>
        <v/>
      </c>
      <c r="FZ865" s="24" t="str">
        <f t="shared" si="1597"/>
        <v/>
      </c>
    </row>
    <row r="866" spans="1:182" x14ac:dyDescent="0.25">
      <c r="A866" s="38" t="str">
        <f>IF(AND(A865&lt;&gt;"",I866&lt;&gt;""),A864,"")</f>
        <v/>
      </c>
      <c r="B866" s="38" t="str">
        <f t="shared" ref="B866" si="1599">IF(AND($A866&lt;&gt;"",B864&lt;&gt;""),B864,"")</f>
        <v/>
      </c>
      <c r="C866" s="65" t="s">
        <v>317</v>
      </c>
      <c r="D866" s="33"/>
      <c r="E866" s="44" t="str">
        <f>IF(AND(I866&lt;&gt;"",E864&lt;&gt;""),E864,"")</f>
        <v/>
      </c>
      <c r="F866" s="44" t="str">
        <f>IF(I866&lt;&gt;"",MAX(F864:F865)+1,"")</f>
        <v/>
      </c>
      <c r="G866" s="44" t="str">
        <f>IF(AND(I866&lt;&gt;"",D865&lt;&gt;""),D865,"")</f>
        <v/>
      </c>
      <c r="H866" s="44" t="str">
        <f>IF(AND(I866&lt;&gt;"",D866&lt;&gt;""),D868,"")</f>
        <v/>
      </c>
      <c r="I866" s="31"/>
      <c r="J866" s="33"/>
      <c r="K866" s="38" t="str">
        <f t="shared" si="1594"/>
        <v/>
      </c>
      <c r="L866" s="153"/>
      <c r="M866" s="153"/>
      <c r="N866" s="153"/>
      <c r="O866" s="153"/>
      <c r="P866" s="31"/>
      <c r="Q866" s="54"/>
      <c r="R866" s="55"/>
      <c r="S866" s="55"/>
      <c r="T866" s="55"/>
      <c r="U866" s="55"/>
      <c r="V866" s="55"/>
      <c r="W866" s="55"/>
      <c r="X866" s="55"/>
      <c r="Y866" s="55"/>
      <c r="Z866" s="55"/>
      <c r="AA866" s="55"/>
      <c r="AB866" s="55"/>
      <c r="AC866" s="55"/>
      <c r="AD866" s="55"/>
      <c r="AE866" s="55"/>
      <c r="AF866" s="55"/>
      <c r="AG866" s="55"/>
      <c r="AH866" s="55"/>
      <c r="AI866" s="55"/>
      <c r="AJ866" s="55"/>
      <c r="AK866" s="55"/>
      <c r="AL866" s="55"/>
      <c r="AM866" s="56"/>
      <c r="AN866" s="54"/>
      <c r="AO866" s="55"/>
      <c r="AP866" s="55"/>
      <c r="AQ866" s="55"/>
      <c r="AR866" s="55"/>
      <c r="AS866" s="56"/>
      <c r="AT866" s="54"/>
      <c r="AU866" s="55"/>
      <c r="AV866" s="56"/>
      <c r="AW866" s="54"/>
      <c r="AX866" s="55"/>
      <c r="AY866" s="55"/>
      <c r="AZ866" s="55"/>
      <c r="BA866" s="55"/>
      <c r="BB866" s="55"/>
      <c r="BC866" s="55"/>
      <c r="BD866" s="55"/>
      <c r="BE866" s="55"/>
      <c r="BF866" s="55"/>
      <c r="BG866" s="55"/>
      <c r="BH866" s="56"/>
      <c r="BI866" s="54"/>
      <c r="BJ866" s="55"/>
      <c r="BK866" s="55"/>
      <c r="BL866" s="55"/>
      <c r="BM866" s="55"/>
      <c r="BN866" s="55"/>
      <c r="BO866" s="55"/>
      <c r="BP866" s="55"/>
      <c r="BQ866" s="55"/>
      <c r="BR866" s="55"/>
      <c r="BS866" s="55"/>
      <c r="BT866" s="55"/>
      <c r="BU866" s="56"/>
      <c r="BV866" s="54"/>
      <c r="BW866" s="57"/>
      <c r="BX866" s="57"/>
      <c r="BY866" s="55"/>
      <c r="BZ866" s="55"/>
      <c r="CA866" s="55"/>
      <c r="CB866" s="55"/>
      <c r="CC866" s="55"/>
      <c r="CD866" s="55"/>
      <c r="CE866" s="55"/>
      <c r="CF866" s="55"/>
      <c r="CG866" s="55"/>
      <c r="CH866" s="55"/>
      <c r="CI866" s="55"/>
      <c r="CJ866" s="55"/>
      <c r="CK866" s="55"/>
      <c r="CL866" s="55"/>
      <c r="CM866" s="56"/>
      <c r="CN866" s="58"/>
      <c r="CO866" s="58"/>
      <c r="CP866" s="58"/>
      <c r="CQ866" s="58"/>
      <c r="CR866" s="58"/>
      <c r="CS866" s="58"/>
      <c r="CT866" s="58"/>
      <c r="CU866" s="58"/>
      <c r="CV866" s="58"/>
      <c r="CW866" s="58"/>
      <c r="CX866" s="58"/>
      <c r="CY866" s="58"/>
      <c r="CZ866" s="58"/>
      <c r="DA866" s="58"/>
      <c r="DB866" s="58"/>
      <c r="DC866" s="58"/>
      <c r="DD866" s="58"/>
      <c r="DE866" s="58"/>
      <c r="DF866" s="58"/>
      <c r="DG866" s="58"/>
      <c r="DH866" s="58"/>
      <c r="DI866" s="58"/>
      <c r="DJ866" s="58"/>
      <c r="DK866" s="58"/>
      <c r="DL866" s="56"/>
      <c r="DM866" s="165" t="s">
        <v>45</v>
      </c>
      <c r="DN866" s="55"/>
      <c r="DO866" s="55"/>
      <c r="DP866" s="55"/>
      <c r="DQ866" s="55"/>
      <c r="DR866" s="55"/>
      <c r="DS866" s="55"/>
      <c r="DT866" s="55"/>
      <c r="DU866" s="56"/>
      <c r="DV866" s="166" t="s">
        <v>45</v>
      </c>
      <c r="DW866" s="55"/>
      <c r="DX866" s="55"/>
      <c r="DY866" s="55"/>
      <c r="DZ866" s="55"/>
      <c r="EA866" s="55"/>
      <c r="EB866" s="55"/>
      <c r="EC866" s="55"/>
      <c r="ED866" s="58"/>
      <c r="EE866" s="56"/>
      <c r="EF866" s="166" t="s">
        <v>45</v>
      </c>
      <c r="EG866" s="55"/>
      <c r="EH866" s="55"/>
      <c r="EI866" s="55"/>
      <c r="EJ866" s="55"/>
      <c r="EK866" s="55"/>
      <c r="EL866" s="55"/>
      <c r="EM866" s="55"/>
      <c r="EN866" s="56"/>
      <c r="EO866" s="166" t="s">
        <v>45</v>
      </c>
      <c r="EP866" s="55"/>
      <c r="EQ866" s="55"/>
      <c r="ER866" s="55"/>
      <c r="ES866" s="55"/>
      <c r="ET866" s="55"/>
      <c r="EU866" s="55"/>
      <c r="EV866" s="55"/>
      <c r="EW866" s="56"/>
      <c r="EX866" s="159"/>
      <c r="EY866" s="160"/>
      <c r="EZ866" s="160"/>
      <c r="FA866" s="160"/>
      <c r="FB866" s="160"/>
      <c r="FC866" s="160"/>
      <c r="FD866" s="160"/>
      <c r="FE866" s="160"/>
      <c r="FF866" s="160"/>
      <c r="FG866" s="160"/>
      <c r="FH866" s="160"/>
      <c r="FI866" s="161"/>
      <c r="FV866" s="24" t="str">
        <f>IF(FW866&lt;&gt;"",MAX($FV$3:FV865)+1,"")</f>
        <v/>
      </c>
      <c r="FW866" s="24" t="str">
        <f>IF($B866&lt;&gt;"",LEFT(E866,2),"")</f>
        <v/>
      </c>
      <c r="FX866" s="24" t="str">
        <f t="shared" si="1595"/>
        <v/>
      </c>
      <c r="FY866" s="24" t="str">
        <f t="shared" si="1596"/>
        <v/>
      </c>
      <c r="FZ866" s="24" t="str">
        <f t="shared" si="1597"/>
        <v/>
      </c>
    </row>
    <row r="867" spans="1:182" x14ac:dyDescent="0.25">
      <c r="A867" s="38" t="str">
        <f>IF(AND(A866&lt;&gt;"",I867&lt;&gt;""),A864,"")</f>
        <v/>
      </c>
      <c r="B867" s="38" t="str">
        <f t="shared" ref="B867" si="1600">IF(AND($A867&lt;&gt;"",B864&lt;&gt;""),B864,"")</f>
        <v/>
      </c>
      <c r="C867" s="65" t="s">
        <v>318</v>
      </c>
      <c r="D867" s="33"/>
      <c r="E867" s="44" t="str">
        <f>IF(AND(I867&lt;&gt;"",E864&lt;&gt;""),E864,"")</f>
        <v/>
      </c>
      <c r="F867" s="44" t="str">
        <f>IF(I867&lt;&gt;"",MAX(F864:F866)+1,"")</f>
        <v/>
      </c>
      <c r="G867" s="44" t="str">
        <f>IF(AND(I867&lt;&gt;"",D865&lt;&gt;""),D865,"")</f>
        <v/>
      </c>
      <c r="H867" s="44" t="str">
        <f>IF(AND(I867&lt;&gt;"",D866&lt;&gt;""),D868,"")</f>
        <v/>
      </c>
      <c r="I867" s="31"/>
      <c r="J867" s="33"/>
      <c r="K867" s="38" t="str">
        <f t="shared" si="1594"/>
        <v/>
      </c>
      <c r="L867" s="153"/>
      <c r="M867" s="153"/>
      <c r="N867" s="153"/>
      <c r="O867" s="153"/>
      <c r="P867" s="31"/>
      <c r="Q867" s="54"/>
      <c r="R867" s="55"/>
      <c r="S867" s="55"/>
      <c r="T867" s="55"/>
      <c r="U867" s="55"/>
      <c r="V867" s="55"/>
      <c r="W867" s="55"/>
      <c r="X867" s="55"/>
      <c r="Y867" s="55"/>
      <c r="Z867" s="55"/>
      <c r="AA867" s="55"/>
      <c r="AB867" s="55"/>
      <c r="AC867" s="55"/>
      <c r="AD867" s="55"/>
      <c r="AE867" s="55"/>
      <c r="AF867" s="55"/>
      <c r="AG867" s="55"/>
      <c r="AH867" s="55"/>
      <c r="AI867" s="55"/>
      <c r="AJ867" s="55"/>
      <c r="AK867" s="55"/>
      <c r="AL867" s="55"/>
      <c r="AM867" s="56"/>
      <c r="AN867" s="54"/>
      <c r="AO867" s="55"/>
      <c r="AP867" s="55"/>
      <c r="AQ867" s="55"/>
      <c r="AR867" s="55"/>
      <c r="AS867" s="56"/>
      <c r="AT867" s="54"/>
      <c r="AU867" s="55"/>
      <c r="AV867" s="56"/>
      <c r="AW867" s="54"/>
      <c r="AX867" s="55"/>
      <c r="AY867" s="55"/>
      <c r="AZ867" s="55"/>
      <c r="BA867" s="55"/>
      <c r="BB867" s="55"/>
      <c r="BC867" s="55"/>
      <c r="BD867" s="55"/>
      <c r="BE867" s="55"/>
      <c r="BF867" s="55"/>
      <c r="BG867" s="55"/>
      <c r="BH867" s="56"/>
      <c r="BI867" s="54"/>
      <c r="BJ867" s="55"/>
      <c r="BK867" s="55"/>
      <c r="BL867" s="55"/>
      <c r="BM867" s="55"/>
      <c r="BN867" s="55"/>
      <c r="BO867" s="55"/>
      <c r="BP867" s="55"/>
      <c r="BQ867" s="55"/>
      <c r="BR867" s="55"/>
      <c r="BS867" s="55"/>
      <c r="BT867" s="55"/>
      <c r="BU867" s="56"/>
      <c r="BV867" s="54"/>
      <c r="BW867" s="57"/>
      <c r="BX867" s="57"/>
      <c r="BY867" s="55"/>
      <c r="BZ867" s="55"/>
      <c r="CA867" s="55"/>
      <c r="CB867" s="55"/>
      <c r="CC867" s="55"/>
      <c r="CD867" s="55"/>
      <c r="CE867" s="55"/>
      <c r="CF867" s="55"/>
      <c r="CG867" s="55"/>
      <c r="CH867" s="55"/>
      <c r="CI867" s="55"/>
      <c r="CJ867" s="55"/>
      <c r="CK867" s="55"/>
      <c r="CL867" s="55"/>
      <c r="CM867" s="56"/>
      <c r="CN867" s="58"/>
      <c r="CO867" s="58"/>
      <c r="CP867" s="58"/>
      <c r="CQ867" s="58"/>
      <c r="CR867" s="58"/>
      <c r="CS867" s="58"/>
      <c r="CT867" s="58"/>
      <c r="CU867" s="58"/>
      <c r="CV867" s="58"/>
      <c r="CW867" s="58"/>
      <c r="CX867" s="58"/>
      <c r="CY867" s="58"/>
      <c r="CZ867" s="58"/>
      <c r="DA867" s="58"/>
      <c r="DB867" s="58"/>
      <c r="DC867" s="58"/>
      <c r="DD867" s="58"/>
      <c r="DE867" s="58"/>
      <c r="DF867" s="58"/>
      <c r="DG867" s="58"/>
      <c r="DH867" s="58"/>
      <c r="DI867" s="58"/>
      <c r="DJ867" s="58"/>
      <c r="DK867" s="58"/>
      <c r="DL867" s="56"/>
      <c r="DM867" s="155" t="s">
        <v>42</v>
      </c>
      <c r="DN867" s="55"/>
      <c r="DO867" s="55"/>
      <c r="DP867" s="55"/>
      <c r="DQ867" s="55"/>
      <c r="DR867" s="55"/>
      <c r="DS867" s="55"/>
      <c r="DT867" s="55"/>
      <c r="DU867" s="56"/>
      <c r="DV867" s="91" t="s">
        <v>42</v>
      </c>
      <c r="DW867" s="60"/>
      <c r="DX867" s="60"/>
      <c r="DY867" s="60"/>
      <c r="DZ867" s="60"/>
      <c r="EA867" s="60"/>
      <c r="EB867" s="60"/>
      <c r="EC867" s="60"/>
      <c r="ED867" s="147"/>
      <c r="EE867" s="61"/>
      <c r="EF867" s="91" t="s">
        <v>42</v>
      </c>
      <c r="EG867" s="60"/>
      <c r="EH867" s="60"/>
      <c r="EI867" s="60"/>
      <c r="EJ867" s="60"/>
      <c r="EK867" s="60"/>
      <c r="EL867" s="60"/>
      <c r="EM867" s="60"/>
      <c r="EN867" s="61"/>
      <c r="EO867" s="164" t="s">
        <v>42</v>
      </c>
      <c r="EP867" s="60"/>
      <c r="EQ867" s="60"/>
      <c r="ER867" s="60"/>
      <c r="ES867" s="60"/>
      <c r="ET867" s="60"/>
      <c r="EU867" s="60"/>
      <c r="EV867" s="60"/>
      <c r="EW867" s="61"/>
      <c r="EX867" s="159"/>
      <c r="EY867" s="160"/>
      <c r="EZ867" s="160"/>
      <c r="FA867" s="160"/>
      <c r="FB867" s="160"/>
      <c r="FC867" s="160"/>
      <c r="FD867" s="160"/>
      <c r="FE867" s="160"/>
      <c r="FF867" s="160"/>
      <c r="FG867" s="160"/>
      <c r="FH867" s="160"/>
      <c r="FI867" s="161"/>
      <c r="FV867" s="24" t="str">
        <f>IF(FW867&lt;&gt;"",MAX($FV$3:FV866)+1,"")</f>
        <v/>
      </c>
      <c r="FW867" s="24" t="str">
        <f>IF($B867&lt;&gt;"",LEFT(E867,2),"")</f>
        <v/>
      </c>
      <c r="FX867" s="24" t="str">
        <f t="shared" si="1595"/>
        <v/>
      </c>
      <c r="FY867" s="24" t="str">
        <f t="shared" si="1596"/>
        <v/>
      </c>
      <c r="FZ867" s="24" t="str">
        <f t="shared" si="1597"/>
        <v/>
      </c>
    </row>
    <row r="868" spans="1:182" x14ac:dyDescent="0.25">
      <c r="A868" s="38" t="str">
        <f>IF(AND(A867&lt;&gt;"",I868&lt;&gt;""),A864,"")</f>
        <v/>
      </c>
      <c r="B868" s="38" t="str">
        <f t="shared" ref="B868" si="1601">IF(AND($A868&lt;&gt;"",B864&lt;&gt;""),B864,"")</f>
        <v/>
      </c>
      <c r="C868" s="65" t="s">
        <v>742</v>
      </c>
      <c r="D868" s="42" t="str">
        <f>IF(D866&lt;&gt;"",IF(ISNA(VLOOKUP(D866,EconomyTable,2,FALSE)),"&lt;Unknown&gt;",VLOOKUP(D866,EconomyTable,2,FALSE)),"")</f>
        <v/>
      </c>
      <c r="E868" s="44" t="str">
        <f>IF(AND(I868&lt;&gt;"",E864&lt;&gt;""),E864,"")</f>
        <v/>
      </c>
      <c r="F868" s="44" t="str">
        <f>IF(I868&lt;&gt;"",MAX(F864:F867)+1,"")</f>
        <v/>
      </c>
      <c r="G868" s="44" t="str">
        <f>IF(AND(I868&lt;&gt;"",D865&lt;&gt;""),D865,"")</f>
        <v/>
      </c>
      <c r="H868" s="44" t="str">
        <f>IF(AND(I869&lt;&gt;"",D866&lt;&gt;""),D868,"")</f>
        <v/>
      </c>
      <c r="I868" s="31"/>
      <c r="J868" s="33"/>
      <c r="K868" s="38" t="str">
        <f t="shared" si="1594"/>
        <v/>
      </c>
      <c r="L868" s="153"/>
      <c r="M868" s="153"/>
      <c r="N868" s="153"/>
      <c r="O868" s="153"/>
      <c r="P868" s="31"/>
      <c r="Q868" s="54"/>
      <c r="R868" s="55"/>
      <c r="S868" s="55"/>
      <c r="T868" s="55"/>
      <c r="U868" s="55"/>
      <c r="V868" s="55"/>
      <c r="W868" s="55"/>
      <c r="X868" s="55"/>
      <c r="Y868" s="55"/>
      <c r="Z868" s="55"/>
      <c r="AA868" s="55"/>
      <c r="AB868" s="55"/>
      <c r="AC868" s="55"/>
      <c r="AD868" s="55"/>
      <c r="AE868" s="55"/>
      <c r="AF868" s="55"/>
      <c r="AG868" s="55"/>
      <c r="AH868" s="55"/>
      <c r="AI868" s="55"/>
      <c r="AJ868" s="55"/>
      <c r="AK868" s="55"/>
      <c r="AL868" s="55"/>
      <c r="AM868" s="56"/>
      <c r="AN868" s="54"/>
      <c r="AO868" s="55"/>
      <c r="AP868" s="55"/>
      <c r="AQ868" s="55"/>
      <c r="AR868" s="55"/>
      <c r="AS868" s="56"/>
      <c r="AT868" s="54"/>
      <c r="AU868" s="55"/>
      <c r="AV868" s="56"/>
      <c r="AW868" s="54"/>
      <c r="AX868" s="55"/>
      <c r="AY868" s="55"/>
      <c r="AZ868" s="55"/>
      <c r="BA868" s="55"/>
      <c r="BB868" s="55"/>
      <c r="BC868" s="55"/>
      <c r="BD868" s="55"/>
      <c r="BE868" s="55"/>
      <c r="BF868" s="55"/>
      <c r="BG868" s="55"/>
      <c r="BH868" s="56"/>
      <c r="BI868" s="54"/>
      <c r="BJ868" s="55"/>
      <c r="BK868" s="55"/>
      <c r="BL868" s="55"/>
      <c r="BM868" s="55"/>
      <c r="BN868" s="55"/>
      <c r="BO868" s="55"/>
      <c r="BP868" s="55"/>
      <c r="BQ868" s="55"/>
      <c r="BR868" s="55"/>
      <c r="BS868" s="55"/>
      <c r="BT868" s="55"/>
      <c r="BU868" s="56"/>
      <c r="BV868" s="54"/>
      <c r="BW868" s="57"/>
      <c r="BX868" s="57"/>
      <c r="BY868" s="55"/>
      <c r="BZ868" s="55"/>
      <c r="CA868" s="55"/>
      <c r="CB868" s="55"/>
      <c r="CC868" s="55"/>
      <c r="CD868" s="55"/>
      <c r="CE868" s="55"/>
      <c r="CF868" s="55"/>
      <c r="CG868" s="55"/>
      <c r="CH868" s="55"/>
      <c r="CI868" s="55"/>
      <c r="CJ868" s="55"/>
      <c r="CK868" s="55"/>
      <c r="CL868" s="55"/>
      <c r="CM868" s="58"/>
      <c r="CN868" s="54"/>
      <c r="CO868" s="58"/>
      <c r="CP868" s="58"/>
      <c r="CQ868" s="58"/>
      <c r="CR868" s="58"/>
      <c r="CS868" s="58"/>
      <c r="CT868" s="58"/>
      <c r="CU868" s="58"/>
      <c r="CV868" s="58"/>
      <c r="CW868" s="58"/>
      <c r="CX868" s="58"/>
      <c r="CY868" s="58"/>
      <c r="CZ868" s="58"/>
      <c r="DA868" s="58"/>
      <c r="DB868" s="58"/>
      <c r="DC868" s="58"/>
      <c r="DD868" s="58"/>
      <c r="DE868" s="58"/>
      <c r="DF868" s="58"/>
      <c r="DG868" s="58"/>
      <c r="DH868" s="58"/>
      <c r="DI868" s="58"/>
      <c r="DJ868" s="58"/>
      <c r="DK868" s="58"/>
      <c r="DL868" s="56"/>
      <c r="DM868" s="169" t="s">
        <v>861</v>
      </c>
      <c r="DN868" s="170"/>
      <c r="DO868" s="170"/>
      <c r="DP868" s="170"/>
      <c r="DQ868" s="170"/>
      <c r="DR868" s="170"/>
      <c r="DS868" s="171"/>
      <c r="DT868" s="205">
        <f>SUM(DN864:DU867)</f>
        <v>0</v>
      </c>
      <c r="DU868" s="206"/>
      <c r="DV868" s="169" t="s">
        <v>861</v>
      </c>
      <c r="DW868" s="170"/>
      <c r="DX868" s="170"/>
      <c r="DY868" s="170"/>
      <c r="DZ868" s="170"/>
      <c r="EA868" s="170"/>
      <c r="EB868" s="170"/>
      <c r="EC868" s="171"/>
      <c r="ED868" s="207">
        <f>SUM(DW864:EE867)</f>
        <v>0</v>
      </c>
      <c r="EE868" s="208"/>
      <c r="EF868" s="169" t="s">
        <v>861</v>
      </c>
      <c r="EG868" s="170"/>
      <c r="EH868" s="170"/>
      <c r="EI868" s="170"/>
      <c r="EJ868" s="170"/>
      <c r="EK868" s="170"/>
      <c r="EL868" s="171"/>
      <c r="EM868" s="207">
        <f>SUM(EG864:EN867)</f>
        <v>0</v>
      </c>
      <c r="EN868" s="208"/>
      <c r="EO868" s="170" t="s">
        <v>861</v>
      </c>
      <c r="EP868" s="170"/>
      <c r="EQ868" s="170"/>
      <c r="ER868" s="170"/>
      <c r="ES868" s="170"/>
      <c r="ET868" s="170"/>
      <c r="EU868" s="171"/>
      <c r="EV868" s="207">
        <f>SUM(EP864:EW867)</f>
        <v>0</v>
      </c>
      <c r="EW868" s="208"/>
      <c r="EX868" s="159"/>
      <c r="EY868" s="160"/>
      <c r="EZ868" s="160"/>
      <c r="FA868" s="160"/>
      <c r="FB868" s="160"/>
      <c r="FC868" s="160"/>
      <c r="FD868" s="160"/>
      <c r="FE868" s="160"/>
      <c r="FF868" s="160"/>
      <c r="FG868" s="160"/>
      <c r="FH868" s="160"/>
      <c r="FI868" s="161"/>
      <c r="FV868" s="24" t="str">
        <f>IF(FW868&lt;&gt;"",MAX($FV$3:FV867)+1,"")</f>
        <v/>
      </c>
      <c r="FW868" s="24" t="str">
        <f>IF($B868&lt;&gt;"",E868,"")</f>
        <v/>
      </c>
      <c r="FX868" s="24" t="str">
        <f t="shared" si="1595"/>
        <v/>
      </c>
      <c r="FY868" s="24" t="str">
        <f t="shared" si="1596"/>
        <v/>
      </c>
      <c r="FZ868" s="24" t="str">
        <f t="shared" si="1597"/>
        <v/>
      </c>
    </row>
    <row r="869" spans="1:182" x14ac:dyDescent="0.25">
      <c r="A869" s="38" t="str">
        <f>IF(AND(A868&lt;&gt;"",I869&lt;&gt;""),A864,"")</f>
        <v/>
      </c>
      <c r="B869" s="38" t="str">
        <f t="shared" ref="B869" si="1602">IF(AND($A869&lt;&gt;"",B864&lt;&gt;""),B864,"")</f>
        <v/>
      </c>
      <c r="C869" s="65" t="s">
        <v>741</v>
      </c>
      <c r="D869" s="43" t="str">
        <f>IF(D867&lt;&gt;"",IF(ISNA(VLOOKUP(D867,EconomyTypeTable,2,FALSE)),"&lt;Unknown&gt;",VLOOKUP(D867,EconomyTypeTable,2,FALSE)),"")</f>
        <v/>
      </c>
      <c r="E869" s="44" t="str">
        <f>IF(AND(I869&lt;&gt;"",E864&lt;&gt;""),E864,"")</f>
        <v/>
      </c>
      <c r="F869" s="44" t="str">
        <f>IF(I869&lt;&gt;"",MAX(F864:F868)+1,"")</f>
        <v/>
      </c>
      <c r="G869" s="44" t="str">
        <f>IF(AND(I868&lt;&gt;"",D865&lt;&gt;""),D865,"")</f>
        <v/>
      </c>
      <c r="H869" s="44" t="str">
        <f>IF(AND(I869&lt;&gt;"",D866&lt;&gt;""),D868,"")</f>
        <v/>
      </c>
      <c r="I869" s="31"/>
      <c r="J869" s="33"/>
      <c r="K869" s="38" t="str">
        <f t="shared" si="1594"/>
        <v/>
      </c>
      <c r="L869" s="153"/>
      <c r="M869" s="153"/>
      <c r="N869" s="153"/>
      <c r="O869" s="153"/>
      <c r="P869" s="31"/>
      <c r="Q869" s="59"/>
      <c r="R869" s="60"/>
      <c r="S869" s="60"/>
      <c r="T869" s="60"/>
      <c r="U869" s="60"/>
      <c r="V869" s="60"/>
      <c r="W869" s="60"/>
      <c r="X869" s="60"/>
      <c r="Y869" s="60"/>
      <c r="Z869" s="60"/>
      <c r="AA869" s="60"/>
      <c r="AB869" s="60"/>
      <c r="AC869" s="60"/>
      <c r="AD869" s="60"/>
      <c r="AE869" s="60"/>
      <c r="AF869" s="60"/>
      <c r="AG869" s="60"/>
      <c r="AH869" s="60"/>
      <c r="AI869" s="60"/>
      <c r="AJ869" s="60"/>
      <c r="AK869" s="60"/>
      <c r="AL869" s="60"/>
      <c r="AM869" s="61"/>
      <c r="AN869" s="59"/>
      <c r="AO869" s="60"/>
      <c r="AP869" s="60"/>
      <c r="AQ869" s="60"/>
      <c r="AR869" s="60"/>
      <c r="AS869" s="61"/>
      <c r="AT869" s="59"/>
      <c r="AU869" s="60"/>
      <c r="AV869" s="61"/>
      <c r="AW869" s="59"/>
      <c r="AX869" s="60"/>
      <c r="AY869" s="60"/>
      <c r="AZ869" s="60"/>
      <c r="BA869" s="60"/>
      <c r="BB869" s="60"/>
      <c r="BC869" s="60"/>
      <c r="BD869" s="60"/>
      <c r="BE869" s="60"/>
      <c r="BF869" s="60"/>
      <c r="BG869" s="60"/>
      <c r="BH869" s="61"/>
      <c r="BI869" s="59"/>
      <c r="BJ869" s="60"/>
      <c r="BK869" s="60"/>
      <c r="BL869" s="60"/>
      <c r="BM869" s="60"/>
      <c r="BN869" s="60"/>
      <c r="BO869" s="60"/>
      <c r="BP869" s="60"/>
      <c r="BQ869" s="60"/>
      <c r="BR869" s="60"/>
      <c r="BS869" s="60"/>
      <c r="BT869" s="60"/>
      <c r="BU869" s="61"/>
      <c r="BV869" s="59"/>
      <c r="BW869" s="62"/>
      <c r="BX869" s="62"/>
      <c r="BY869" s="60"/>
      <c r="BZ869" s="60"/>
      <c r="CA869" s="60"/>
      <c r="CB869" s="60"/>
      <c r="CC869" s="60"/>
      <c r="CD869" s="60"/>
      <c r="CE869" s="60"/>
      <c r="CF869" s="60"/>
      <c r="CG869" s="60"/>
      <c r="CH869" s="60"/>
      <c r="CI869" s="60"/>
      <c r="CJ869" s="60"/>
      <c r="CK869" s="60"/>
      <c r="CL869" s="60"/>
      <c r="CM869" s="61"/>
      <c r="CN869" s="58"/>
      <c r="CO869" s="58"/>
      <c r="CP869" s="58"/>
      <c r="CQ869" s="58"/>
      <c r="CR869" s="58"/>
      <c r="CS869" s="58"/>
      <c r="CT869" s="58"/>
      <c r="CU869" s="58"/>
      <c r="CV869" s="58"/>
      <c r="CW869" s="58"/>
      <c r="CX869" s="58"/>
      <c r="CY869" s="58"/>
      <c r="CZ869" s="58"/>
      <c r="DA869" s="58"/>
      <c r="DB869" s="58"/>
      <c r="DC869" s="58"/>
      <c r="DD869" s="58"/>
      <c r="DE869" s="58"/>
      <c r="DF869" s="58"/>
      <c r="DG869" s="58"/>
      <c r="DH869" s="58"/>
      <c r="DI869" s="58"/>
      <c r="DJ869" s="58"/>
      <c r="DK869" s="58"/>
      <c r="DL869" s="56"/>
      <c r="DM869" s="170" t="s">
        <v>823</v>
      </c>
      <c r="DN869" s="170"/>
      <c r="DO869" s="170"/>
      <c r="DP869" s="170"/>
      <c r="DQ869" s="170"/>
      <c r="DR869" s="170"/>
      <c r="DS869" s="171"/>
      <c r="DT869" s="172"/>
      <c r="DU869" s="186"/>
      <c r="DV869" s="209"/>
      <c r="DW869" s="190"/>
      <c r="DX869" s="190"/>
      <c r="DY869" s="190"/>
      <c r="DZ869" s="190"/>
      <c r="EA869" s="190"/>
      <c r="EB869" s="190"/>
      <c r="EC869" s="190"/>
      <c r="ED869" s="190"/>
      <c r="EE869" s="190"/>
      <c r="EF869" s="190"/>
      <c r="EG869" s="190"/>
      <c r="EH869" s="190"/>
      <c r="EI869" s="190"/>
      <c r="EJ869" s="190"/>
      <c r="EK869" s="190"/>
      <c r="EL869" s="190"/>
      <c r="EM869" s="190"/>
      <c r="EN869" s="190"/>
      <c r="EO869" s="190"/>
      <c r="EP869" s="190"/>
      <c r="EQ869" s="190"/>
      <c r="ER869" s="190"/>
      <c r="ES869" s="190"/>
      <c r="ET869" s="190"/>
      <c r="EU869" s="190"/>
      <c r="EV869" s="190"/>
      <c r="EW869" s="210"/>
      <c r="EX869" s="159"/>
      <c r="EY869" s="160"/>
      <c r="EZ869" s="160"/>
      <c r="FA869" s="160"/>
      <c r="FB869" s="160"/>
      <c r="FC869" s="160"/>
      <c r="FD869" s="160"/>
      <c r="FE869" s="160"/>
      <c r="FF869" s="160"/>
      <c r="FG869" s="160"/>
      <c r="FH869" s="160"/>
      <c r="FI869" s="161"/>
    </row>
    <row r="870" spans="1:182" ht="15.75" thickBot="1" x14ac:dyDescent="0.3">
      <c r="A870" s="39">
        <f>IF(A864&lt;&gt;"",A864,"")</f>
        <v>124</v>
      </c>
      <c r="B870" s="39" t="str">
        <f>IF(AND($A870&lt;&gt;"",B864&lt;&gt;""),B864,"")</f>
        <v/>
      </c>
      <c r="C870" s="67" t="s">
        <v>315</v>
      </c>
      <c r="D870" s="36"/>
      <c r="E870" s="148"/>
      <c r="F870" s="149"/>
      <c r="G870" s="149"/>
      <c r="H870" s="149"/>
      <c r="I870" s="149"/>
      <c r="J870" s="149"/>
      <c r="K870" s="149"/>
      <c r="L870" s="149"/>
      <c r="M870" s="149"/>
      <c r="N870" s="149"/>
      <c r="O870" s="150"/>
      <c r="P870" s="46" t="str">
        <f>IF(COUNTA(Q870:AM870)-COUNTBLANK(Q870:AM870)&gt;0,COUNTA(Q870:AM870)-COUNTBLANK(Q870:AM870)&amp;" Deposit types","")</f>
        <v/>
      </c>
      <c r="Q870" s="47" t="str">
        <f>IF(COUNTA(Q864:Q869)&gt;0,COUNTA(Q864:Q869),"")</f>
        <v/>
      </c>
      <c r="R870" s="48" t="str">
        <f t="shared" ref="R870:BK870" si="1603">IF(COUNTA(R864:R869)&gt;0,COUNTA(R864:R869),"")</f>
        <v/>
      </c>
      <c r="S870" s="48" t="str">
        <f t="shared" si="1603"/>
        <v/>
      </c>
      <c r="T870" s="48" t="str">
        <f t="shared" si="1603"/>
        <v/>
      </c>
      <c r="U870" s="48" t="str">
        <f t="shared" si="1603"/>
        <v/>
      </c>
      <c r="V870" s="48" t="str">
        <f t="shared" si="1603"/>
        <v/>
      </c>
      <c r="W870" s="48" t="str">
        <f t="shared" si="1603"/>
        <v/>
      </c>
      <c r="X870" s="48" t="str">
        <f t="shared" si="1603"/>
        <v/>
      </c>
      <c r="Y870" s="48" t="str">
        <f t="shared" si="1603"/>
        <v/>
      </c>
      <c r="Z870" s="48" t="str">
        <f t="shared" si="1603"/>
        <v/>
      </c>
      <c r="AA870" s="48" t="str">
        <f t="shared" si="1603"/>
        <v/>
      </c>
      <c r="AB870" s="48" t="str">
        <f>IF(COUNTA(AB864:AB869)&gt;0,COUNTA(AB864:AB869),"")</f>
        <v/>
      </c>
      <c r="AC870" s="48" t="str">
        <f t="shared" ref="AC870:BV870" si="1604">IF(COUNTA(AC864:AC869)&gt;0,COUNTA(AC864:AC869),"")</f>
        <v/>
      </c>
      <c r="AD870" s="48" t="str">
        <f t="shared" si="1604"/>
        <v/>
      </c>
      <c r="AE870" s="48" t="str">
        <f t="shared" si="1604"/>
        <v/>
      </c>
      <c r="AF870" s="48" t="str">
        <f t="shared" si="1604"/>
        <v/>
      </c>
      <c r="AG870" s="48" t="str">
        <f t="shared" si="1604"/>
        <v/>
      </c>
      <c r="AH870" s="48" t="str">
        <f t="shared" si="1604"/>
        <v/>
      </c>
      <c r="AI870" s="48" t="str">
        <f t="shared" si="1604"/>
        <v/>
      </c>
      <c r="AJ870" s="48" t="str">
        <f t="shared" si="1604"/>
        <v/>
      </c>
      <c r="AK870" s="48" t="str">
        <f t="shared" si="1604"/>
        <v/>
      </c>
      <c r="AL870" s="48" t="str">
        <f t="shared" si="1604"/>
        <v/>
      </c>
      <c r="AM870" s="49" t="str">
        <f t="shared" si="1604"/>
        <v/>
      </c>
      <c r="AN870" s="47" t="str">
        <f t="shared" si="1604"/>
        <v/>
      </c>
      <c r="AO870" s="48" t="str">
        <f t="shared" si="1604"/>
        <v/>
      </c>
      <c r="AP870" s="48" t="str">
        <f t="shared" si="1604"/>
        <v/>
      </c>
      <c r="AQ870" s="48" t="str">
        <f t="shared" si="1604"/>
        <v/>
      </c>
      <c r="AR870" s="48" t="str">
        <f t="shared" si="1604"/>
        <v/>
      </c>
      <c r="AS870" s="49" t="str">
        <f t="shared" si="1604"/>
        <v/>
      </c>
      <c r="AT870" s="47" t="str">
        <f t="shared" si="1604"/>
        <v/>
      </c>
      <c r="AU870" s="48" t="str">
        <f t="shared" si="1604"/>
        <v/>
      </c>
      <c r="AV870" s="49" t="str">
        <f t="shared" si="1604"/>
        <v/>
      </c>
      <c r="AW870" s="47" t="str">
        <f t="shared" si="1604"/>
        <v/>
      </c>
      <c r="AX870" s="48" t="str">
        <f t="shared" si="1604"/>
        <v/>
      </c>
      <c r="AY870" s="48" t="str">
        <f t="shared" si="1604"/>
        <v/>
      </c>
      <c r="AZ870" s="48" t="str">
        <f t="shared" si="1604"/>
        <v/>
      </c>
      <c r="BA870" s="48" t="str">
        <f t="shared" si="1604"/>
        <v/>
      </c>
      <c r="BB870" s="48" t="str">
        <f t="shared" si="1604"/>
        <v/>
      </c>
      <c r="BC870" s="48" t="str">
        <f t="shared" si="1604"/>
        <v/>
      </c>
      <c r="BD870" s="48" t="str">
        <f t="shared" si="1604"/>
        <v/>
      </c>
      <c r="BE870" s="48" t="str">
        <f t="shared" si="1604"/>
        <v/>
      </c>
      <c r="BF870" s="48" t="str">
        <f t="shared" si="1604"/>
        <v/>
      </c>
      <c r="BG870" s="48" t="str">
        <f t="shared" si="1604"/>
        <v/>
      </c>
      <c r="BH870" s="49" t="str">
        <f t="shared" si="1604"/>
        <v/>
      </c>
      <c r="BI870" s="47" t="str">
        <f t="shared" si="1604"/>
        <v/>
      </c>
      <c r="BJ870" s="48" t="str">
        <f t="shared" si="1604"/>
        <v/>
      </c>
      <c r="BK870" s="48" t="str">
        <f t="shared" si="1604"/>
        <v/>
      </c>
      <c r="BL870" s="48"/>
      <c r="BM870" s="48" t="str">
        <f t="shared" ref="BM870:BU870" si="1605">IF(COUNTA(BM864:BM869)&gt;0,COUNTA(BM864:BM869),"")</f>
        <v/>
      </c>
      <c r="BN870" s="48" t="str">
        <f t="shared" si="1605"/>
        <v/>
      </c>
      <c r="BO870" s="48" t="str">
        <f t="shared" si="1605"/>
        <v/>
      </c>
      <c r="BP870" s="48" t="str">
        <f t="shared" si="1605"/>
        <v/>
      </c>
      <c r="BQ870" s="48" t="str">
        <f t="shared" si="1605"/>
        <v/>
      </c>
      <c r="BR870" s="48" t="str">
        <f t="shared" si="1605"/>
        <v/>
      </c>
      <c r="BS870" s="48" t="str">
        <f t="shared" si="1605"/>
        <v/>
      </c>
      <c r="BT870" s="48" t="str">
        <f t="shared" si="1605"/>
        <v/>
      </c>
      <c r="BU870" s="49" t="str">
        <f t="shared" si="1605"/>
        <v/>
      </c>
      <c r="BV870" s="47" t="str">
        <f>IF(COUNTA(BV864:BV869)&gt;0,COUNTA(BV864:BV869),"")</f>
        <v/>
      </c>
      <c r="BW870" s="48" t="str">
        <f t="shared" ref="BW870:DL870" si="1606">IF(COUNTA(BW864:BW869)&gt;0,COUNTA(BW864:BW869),"")</f>
        <v/>
      </c>
      <c r="BX870" s="48" t="str">
        <f t="shared" si="1606"/>
        <v/>
      </c>
      <c r="BY870" s="48" t="str">
        <f t="shared" si="1606"/>
        <v/>
      </c>
      <c r="BZ870" s="48" t="str">
        <f t="shared" si="1606"/>
        <v/>
      </c>
      <c r="CA870" s="48" t="str">
        <f t="shared" si="1606"/>
        <v/>
      </c>
      <c r="CB870" s="48" t="str">
        <f t="shared" si="1606"/>
        <v/>
      </c>
      <c r="CC870" s="48" t="str">
        <f t="shared" si="1606"/>
        <v/>
      </c>
      <c r="CD870" s="48" t="str">
        <f t="shared" si="1606"/>
        <v/>
      </c>
      <c r="CE870" s="48" t="str">
        <f t="shared" si="1606"/>
        <v/>
      </c>
      <c r="CF870" s="48" t="str">
        <f t="shared" si="1606"/>
        <v/>
      </c>
      <c r="CG870" s="48" t="str">
        <f t="shared" si="1606"/>
        <v/>
      </c>
      <c r="CH870" s="48" t="str">
        <f t="shared" si="1606"/>
        <v/>
      </c>
      <c r="CI870" s="48" t="str">
        <f t="shared" si="1606"/>
        <v/>
      </c>
      <c r="CJ870" s="48" t="str">
        <f t="shared" si="1606"/>
        <v/>
      </c>
      <c r="CK870" s="48" t="str">
        <f t="shared" si="1606"/>
        <v/>
      </c>
      <c r="CL870" s="48" t="str">
        <f t="shared" si="1606"/>
        <v/>
      </c>
      <c r="CM870" s="49" t="str">
        <f t="shared" si="1606"/>
        <v/>
      </c>
      <c r="CN870" s="47" t="str">
        <f t="shared" si="1606"/>
        <v/>
      </c>
      <c r="CO870" s="48" t="str">
        <f t="shared" si="1606"/>
        <v/>
      </c>
      <c r="CP870" s="48" t="str">
        <f t="shared" si="1606"/>
        <v/>
      </c>
      <c r="CQ870" s="48" t="str">
        <f t="shared" si="1606"/>
        <v/>
      </c>
      <c r="CR870" s="48" t="str">
        <f t="shared" si="1606"/>
        <v/>
      </c>
      <c r="CS870" s="48" t="str">
        <f t="shared" si="1606"/>
        <v/>
      </c>
      <c r="CT870" s="48" t="str">
        <f t="shared" si="1606"/>
        <v/>
      </c>
      <c r="CU870" s="48" t="str">
        <f t="shared" si="1606"/>
        <v/>
      </c>
      <c r="CV870" s="48" t="str">
        <f t="shared" si="1606"/>
        <v/>
      </c>
      <c r="CW870" s="48" t="str">
        <f t="shared" si="1606"/>
        <v/>
      </c>
      <c r="CX870" s="48" t="str">
        <f t="shared" si="1606"/>
        <v/>
      </c>
      <c r="CY870" s="48" t="str">
        <f t="shared" si="1606"/>
        <v/>
      </c>
      <c r="CZ870" s="48" t="str">
        <f t="shared" si="1606"/>
        <v/>
      </c>
      <c r="DA870" s="48" t="str">
        <f t="shared" si="1606"/>
        <v/>
      </c>
      <c r="DB870" s="48" t="str">
        <f t="shared" si="1606"/>
        <v/>
      </c>
      <c r="DC870" s="48" t="str">
        <f t="shared" si="1606"/>
        <v/>
      </c>
      <c r="DD870" s="48" t="str">
        <f t="shared" si="1606"/>
        <v/>
      </c>
      <c r="DE870" s="48" t="str">
        <f t="shared" si="1606"/>
        <v/>
      </c>
      <c r="DF870" s="48" t="str">
        <f t="shared" si="1606"/>
        <v/>
      </c>
      <c r="DG870" s="48" t="str">
        <f t="shared" si="1606"/>
        <v/>
      </c>
      <c r="DH870" s="48" t="str">
        <f t="shared" si="1606"/>
        <v/>
      </c>
      <c r="DI870" s="48" t="str">
        <f t="shared" si="1606"/>
        <v/>
      </c>
      <c r="DJ870" s="48" t="str">
        <f t="shared" si="1606"/>
        <v/>
      </c>
      <c r="DK870" s="48" t="str">
        <f t="shared" si="1606"/>
        <v/>
      </c>
      <c r="DL870" s="49" t="str">
        <f t="shared" si="1606"/>
        <v/>
      </c>
      <c r="DM870" s="170" t="s">
        <v>822</v>
      </c>
      <c r="DN870" s="170"/>
      <c r="DO870" s="170"/>
      <c r="DP870" s="170"/>
      <c r="DQ870" s="170"/>
      <c r="DR870" s="170"/>
      <c r="DS870" s="171"/>
      <c r="DT870" s="187"/>
      <c r="DU870" s="172"/>
      <c r="DV870" s="211"/>
      <c r="DW870" s="212"/>
      <c r="DX870" s="212"/>
      <c r="DY870" s="212"/>
      <c r="DZ870" s="212"/>
      <c r="EA870" s="212"/>
      <c r="EB870" s="212"/>
      <c r="EC870" s="212"/>
      <c r="ED870" s="212"/>
      <c r="EE870" s="212"/>
      <c r="EF870" s="212"/>
      <c r="EG870" s="212"/>
      <c r="EH870" s="212"/>
      <c r="EI870" s="212"/>
      <c r="EJ870" s="212"/>
      <c r="EK870" s="212"/>
      <c r="EL870" s="212"/>
      <c r="EM870" s="212"/>
      <c r="EN870" s="212"/>
      <c r="EO870" s="212"/>
      <c r="EP870" s="212"/>
      <c r="EQ870" s="212"/>
      <c r="ER870" s="212"/>
      <c r="ES870" s="212"/>
      <c r="ET870" s="212"/>
      <c r="EU870" s="212"/>
      <c r="EV870" s="212"/>
      <c r="EW870" s="213"/>
      <c r="EX870" s="151"/>
      <c r="EY870" s="149"/>
      <c r="EZ870" s="149"/>
      <c r="FA870" s="149"/>
      <c r="FB870" s="149"/>
      <c r="FC870" s="149"/>
      <c r="FD870" s="149"/>
      <c r="FE870" s="149"/>
      <c r="FF870" s="149"/>
      <c r="FG870" s="149"/>
      <c r="FH870" s="149"/>
      <c r="FI870" s="152"/>
    </row>
    <row r="871" spans="1:182" x14ac:dyDescent="0.25">
      <c r="A871" s="40">
        <f>A864+1</f>
        <v>125</v>
      </c>
      <c r="B871" s="29"/>
      <c r="C871" s="65" t="s">
        <v>531</v>
      </c>
      <c r="D871" s="41" t="str">
        <f>IF(MAX(F871:F876)&gt;0,MAX(F871:F876),"")</f>
        <v/>
      </c>
      <c r="E871" s="30"/>
      <c r="F871" s="45" t="str">
        <f>IF(I871&lt;&gt;"",1,"")</f>
        <v/>
      </c>
      <c r="G871" s="45" t="str">
        <f>IF(AND(I871&lt;&gt;"",D872&lt;&gt;""),D872,"")</f>
        <v/>
      </c>
      <c r="H871" s="45" t="str">
        <f>IF(AND(I871&lt;&gt;"",D873&lt;&gt;""),D875,"")</f>
        <v/>
      </c>
      <c r="I871" s="29"/>
      <c r="J871" s="146"/>
      <c r="K871" s="40" t="str">
        <f t="shared" ref="K871:K876" si="1607">IF(J871&lt;&gt;"",IF(ISNA(VLOOKUP(J871,PlanetTypeTable,2,FALSE)),"&lt;Unknown&gt;",VLOOKUP(J871,PlanetTypeTable,2,FALSE)),"")</f>
        <v/>
      </c>
      <c r="L871" s="34"/>
      <c r="M871" s="34"/>
      <c r="N871" s="34"/>
      <c r="O871" s="34"/>
      <c r="P871" s="29"/>
      <c r="Q871" s="50"/>
      <c r="R871" s="30"/>
      <c r="S871" s="30"/>
      <c r="T871" s="30"/>
      <c r="U871" s="30"/>
      <c r="V871" s="30"/>
      <c r="W871" s="30"/>
      <c r="X871" s="30"/>
      <c r="Y871" s="30"/>
      <c r="Z871" s="30"/>
      <c r="AA871" s="30"/>
      <c r="AB871" s="30"/>
      <c r="AC871" s="30"/>
      <c r="AD871" s="30"/>
      <c r="AE871" s="30"/>
      <c r="AF871" s="30"/>
      <c r="AG871" s="30"/>
      <c r="AH871" s="30"/>
      <c r="AI871" s="30"/>
      <c r="AJ871" s="30"/>
      <c r="AK871" s="30"/>
      <c r="AL871" s="30"/>
      <c r="AM871" s="51"/>
      <c r="AN871" s="50"/>
      <c r="AO871" s="30"/>
      <c r="AP871" s="30"/>
      <c r="AQ871" s="30"/>
      <c r="AR871" s="30"/>
      <c r="AS871" s="51"/>
      <c r="AT871" s="50"/>
      <c r="AU871" s="30"/>
      <c r="AV871" s="51"/>
      <c r="AW871" s="50"/>
      <c r="AX871" s="30"/>
      <c r="AY871" s="30"/>
      <c r="AZ871" s="30"/>
      <c r="BA871" s="30"/>
      <c r="BB871" s="30"/>
      <c r="BC871" s="30"/>
      <c r="BD871" s="30"/>
      <c r="BE871" s="30"/>
      <c r="BF871" s="30"/>
      <c r="BG871" s="30"/>
      <c r="BH871" s="51"/>
      <c r="BI871" s="50"/>
      <c r="BJ871" s="30"/>
      <c r="BK871" s="30"/>
      <c r="BL871" s="30"/>
      <c r="BM871" s="30"/>
      <c r="BN871" s="30"/>
      <c r="BO871" s="30"/>
      <c r="BP871" s="30"/>
      <c r="BQ871" s="30"/>
      <c r="BR871" s="30"/>
      <c r="BS871" s="30"/>
      <c r="BT871" s="30"/>
      <c r="BU871" s="51"/>
      <c r="BV871" s="50"/>
      <c r="BW871" s="52"/>
      <c r="BX871" s="52"/>
      <c r="BY871" s="30"/>
      <c r="BZ871" s="30"/>
      <c r="CA871" s="30"/>
      <c r="CB871" s="30"/>
      <c r="CC871" s="30"/>
      <c r="CD871" s="30"/>
      <c r="CE871" s="30"/>
      <c r="CF871" s="30"/>
      <c r="CG871" s="30"/>
      <c r="CH871" s="30"/>
      <c r="CI871" s="30"/>
      <c r="CJ871" s="30"/>
      <c r="CK871" s="30"/>
      <c r="CL871" s="30"/>
      <c r="CM871" s="51"/>
      <c r="CN871" s="53"/>
      <c r="CO871" s="53"/>
      <c r="CP871" s="53"/>
      <c r="CQ871" s="53"/>
      <c r="CR871" s="53"/>
      <c r="CS871" s="53"/>
      <c r="CT871" s="53"/>
      <c r="CU871" s="53"/>
      <c r="CV871" s="53"/>
      <c r="CW871" s="53"/>
      <c r="CX871" s="53"/>
      <c r="CY871" s="53"/>
      <c r="CZ871" s="53"/>
      <c r="DA871" s="53"/>
      <c r="DB871" s="53"/>
      <c r="DC871" s="53"/>
      <c r="DD871" s="53"/>
      <c r="DE871" s="53"/>
      <c r="DF871" s="53"/>
      <c r="DG871" s="53"/>
      <c r="DH871" s="53"/>
      <c r="DI871" s="53"/>
      <c r="DJ871" s="53"/>
      <c r="DK871" s="53"/>
      <c r="DL871" s="51"/>
      <c r="DM871" s="162" t="s">
        <v>249</v>
      </c>
      <c r="DN871" s="30"/>
      <c r="DO871" s="30"/>
      <c r="DP871" s="30"/>
      <c r="DQ871" s="30"/>
      <c r="DR871" s="30"/>
      <c r="DS871" s="30"/>
      <c r="DT871" s="30"/>
      <c r="DU871" s="51"/>
      <c r="DV871" s="163" t="s">
        <v>249</v>
      </c>
      <c r="DW871" s="30"/>
      <c r="DX871" s="30"/>
      <c r="DY871" s="30"/>
      <c r="DZ871" s="30"/>
      <c r="EA871" s="30"/>
      <c r="EB871" s="30"/>
      <c r="EC871" s="30"/>
      <c r="ED871" s="53"/>
      <c r="EE871" s="51"/>
      <c r="EF871" s="163" t="s">
        <v>249</v>
      </c>
      <c r="EG871" s="30"/>
      <c r="EH871" s="30"/>
      <c r="EI871" s="63"/>
      <c r="EJ871" s="30"/>
      <c r="EK871" s="30"/>
      <c r="EL871" s="30"/>
      <c r="EM871" s="30"/>
      <c r="EN871" s="51"/>
      <c r="EO871" s="163" t="s">
        <v>249</v>
      </c>
      <c r="EP871" s="30"/>
      <c r="EQ871" s="30"/>
      <c r="ER871" s="30"/>
      <c r="ES871" s="30"/>
      <c r="ET871" s="30"/>
      <c r="EU871" s="30"/>
      <c r="EV871" s="30"/>
      <c r="EW871" s="51"/>
      <c r="EX871" s="156"/>
      <c r="EY871" s="157"/>
      <c r="EZ871" s="157"/>
      <c r="FA871" s="157"/>
      <c r="FB871" s="157"/>
      <c r="FC871" s="157"/>
      <c r="FD871" s="157"/>
      <c r="FE871" s="157"/>
      <c r="FF871" s="157"/>
      <c r="FG871" s="157"/>
      <c r="FH871" s="157"/>
      <c r="FI871" s="158"/>
      <c r="FR871" s="25" t="str">
        <f>IF(FS871&lt;&gt;"",MAX(FR$3:FR870)+1,"")</f>
        <v/>
      </c>
      <c r="FS871" s="25" t="str">
        <f>IF(B871&lt;&gt;"",B871,"")</f>
        <v/>
      </c>
      <c r="FT871" s="25" t="str">
        <f>IF(D872&lt;&gt;"",D872,"")</f>
        <v/>
      </c>
      <c r="FV871" s="24" t="str">
        <f>IF(FW871&lt;&gt;"",MAX($FV$3:FV870)+1,"")</f>
        <v/>
      </c>
      <c r="FW871" s="24" t="str">
        <f>IF($B871&lt;&gt;"",LEFT(E871,2),"")</f>
        <v/>
      </c>
      <c r="FX871" s="24" t="str">
        <f t="shared" ref="FX871:FX875" si="1608">IF($B871&lt;&gt;"",I871,"")</f>
        <v/>
      </c>
      <c r="FY871" s="24" t="str">
        <f t="shared" ref="FY871:FY875" si="1609">IF($B871&lt;&gt;"",J871,"")</f>
        <v/>
      </c>
      <c r="FZ871" s="24" t="str">
        <f t="shared" ref="FZ871:FZ875" si="1610">IF($B871&lt;&gt;"",K871,"")</f>
        <v/>
      </c>
    </row>
    <row r="872" spans="1:182" x14ac:dyDescent="0.25">
      <c r="A872" s="38" t="str">
        <f>IF(AND(A871&lt;&gt;"",I872&lt;&gt;""),A871,"")</f>
        <v/>
      </c>
      <c r="B872" s="37" t="str">
        <f t="shared" ref="B872" si="1611">IF(AND($A872&lt;&gt;"",B871&lt;&gt;""),B871,"")</f>
        <v/>
      </c>
      <c r="C872" s="66" t="s">
        <v>72</v>
      </c>
      <c r="D872" s="32"/>
      <c r="E872" s="44" t="str">
        <f>IF(AND(I872&lt;&gt;"",E871&lt;&gt;""),E871,"")</f>
        <v/>
      </c>
      <c r="F872" s="44" t="str">
        <f>IF(I872&lt;&gt;"",MAX(F871:F871)+1,"")</f>
        <v/>
      </c>
      <c r="G872" s="44" t="str">
        <f>IF(AND(I872&lt;&gt;"",D872&lt;&gt;""),D872,"")</f>
        <v/>
      </c>
      <c r="H872" s="44" t="str">
        <f>IF(AND(I872&lt;&gt;"",D873&lt;&gt;""),D875,"")</f>
        <v/>
      </c>
      <c r="I872" s="31"/>
      <c r="J872" s="33"/>
      <c r="K872" s="38" t="str">
        <f t="shared" si="1607"/>
        <v/>
      </c>
      <c r="L872" s="153"/>
      <c r="M872" s="153"/>
      <c r="N872" s="153"/>
      <c r="O872" s="153"/>
      <c r="P872" s="31"/>
      <c r="Q872" s="54"/>
      <c r="R872" s="55"/>
      <c r="S872" s="55"/>
      <c r="T872" s="55"/>
      <c r="U872" s="55"/>
      <c r="V872" s="55"/>
      <c r="W872" s="55"/>
      <c r="X872" s="55"/>
      <c r="Y872" s="55"/>
      <c r="Z872" s="55"/>
      <c r="AA872" s="55"/>
      <c r="AB872" s="55"/>
      <c r="AC872" s="55"/>
      <c r="AD872" s="55"/>
      <c r="AE872" s="55"/>
      <c r="AF872" s="55"/>
      <c r="AG872" s="55"/>
      <c r="AH872" s="55"/>
      <c r="AI872" s="55"/>
      <c r="AJ872" s="55"/>
      <c r="AK872" s="55"/>
      <c r="AL872" s="55"/>
      <c r="AM872" s="56"/>
      <c r="AN872" s="54"/>
      <c r="AO872" s="55"/>
      <c r="AP872" s="55"/>
      <c r="AQ872" s="55"/>
      <c r="AR872" s="55"/>
      <c r="AS872" s="56"/>
      <c r="AT872" s="54"/>
      <c r="AU872" s="55"/>
      <c r="AV872" s="56"/>
      <c r="AW872" s="54"/>
      <c r="AX872" s="55"/>
      <c r="AY872" s="55"/>
      <c r="AZ872" s="55"/>
      <c r="BA872" s="55"/>
      <c r="BB872" s="55"/>
      <c r="BC872" s="55"/>
      <c r="BD872" s="55"/>
      <c r="BE872" s="55"/>
      <c r="BF872" s="55"/>
      <c r="BG872" s="55"/>
      <c r="BH872" s="56"/>
      <c r="BI872" s="54"/>
      <c r="BJ872" s="55"/>
      <c r="BK872" s="55"/>
      <c r="BL872" s="55"/>
      <c r="BM872" s="55"/>
      <c r="BN872" s="55"/>
      <c r="BO872" s="55"/>
      <c r="BP872" s="55"/>
      <c r="BQ872" s="55"/>
      <c r="BR872" s="55"/>
      <c r="BS872" s="55"/>
      <c r="BT872" s="55"/>
      <c r="BU872" s="56"/>
      <c r="BV872" s="54"/>
      <c r="BW872" s="57"/>
      <c r="BX872" s="57"/>
      <c r="BY872" s="55"/>
      <c r="BZ872" s="55"/>
      <c r="CA872" s="55"/>
      <c r="CB872" s="55"/>
      <c r="CC872" s="55"/>
      <c r="CD872" s="55"/>
      <c r="CE872" s="55"/>
      <c r="CF872" s="55"/>
      <c r="CG872" s="55"/>
      <c r="CH872" s="55"/>
      <c r="CI872" s="55"/>
      <c r="CJ872" s="55"/>
      <c r="CK872" s="55"/>
      <c r="CL872" s="55"/>
      <c r="CM872" s="56"/>
      <c r="CN872" s="58"/>
      <c r="CO872" s="58"/>
      <c r="CP872" s="58"/>
      <c r="CQ872" s="58"/>
      <c r="CR872" s="58"/>
      <c r="CS872" s="58"/>
      <c r="CT872" s="58"/>
      <c r="CU872" s="58"/>
      <c r="CV872" s="58"/>
      <c r="CW872" s="58"/>
      <c r="CX872" s="58"/>
      <c r="CY872" s="58"/>
      <c r="CZ872" s="58"/>
      <c r="DA872" s="58"/>
      <c r="DB872" s="58"/>
      <c r="DC872" s="58"/>
      <c r="DD872" s="58"/>
      <c r="DE872" s="58"/>
      <c r="DF872" s="58"/>
      <c r="DG872" s="58"/>
      <c r="DH872" s="58"/>
      <c r="DI872" s="58"/>
      <c r="DJ872" s="58"/>
      <c r="DK872" s="58"/>
      <c r="DL872" s="56"/>
      <c r="DM872" s="167" t="s">
        <v>44</v>
      </c>
      <c r="DN872" s="55"/>
      <c r="DO872" s="55"/>
      <c r="DP872" s="55"/>
      <c r="DQ872" s="55"/>
      <c r="DR872" s="55"/>
      <c r="DS872" s="55"/>
      <c r="DT872" s="55"/>
      <c r="DU872" s="56"/>
      <c r="DV872" s="168" t="s">
        <v>44</v>
      </c>
      <c r="DW872" s="55"/>
      <c r="DX872" s="55"/>
      <c r="DY872" s="55"/>
      <c r="DZ872" s="55"/>
      <c r="EA872" s="55"/>
      <c r="EB872" s="55"/>
      <c r="EC872" s="55"/>
      <c r="ED872" s="58"/>
      <c r="EE872" s="56"/>
      <c r="EF872" s="168" t="s">
        <v>44</v>
      </c>
      <c r="EG872" s="55"/>
      <c r="EH872" s="55"/>
      <c r="EI872" s="55"/>
      <c r="EJ872" s="55"/>
      <c r="EK872" s="55"/>
      <c r="EL872" s="55"/>
      <c r="EM872" s="55"/>
      <c r="EN872" s="56"/>
      <c r="EO872" s="168" t="s">
        <v>44</v>
      </c>
      <c r="EP872" s="55"/>
      <c r="EQ872" s="55"/>
      <c r="ER872" s="55"/>
      <c r="ES872" s="55"/>
      <c r="ET872" s="55"/>
      <c r="EU872" s="55"/>
      <c r="EV872" s="55"/>
      <c r="EW872" s="56"/>
      <c r="EX872" s="159"/>
      <c r="EY872" s="160"/>
      <c r="EZ872" s="160"/>
      <c r="FA872" s="160"/>
      <c r="FB872" s="160"/>
      <c r="FC872" s="160"/>
      <c r="FD872" s="160"/>
      <c r="FE872" s="160"/>
      <c r="FF872" s="160"/>
      <c r="FG872" s="160"/>
      <c r="FH872" s="160"/>
      <c r="FI872" s="161"/>
      <c r="FV872" s="24" t="str">
        <f>IF(FW872&lt;&gt;"",MAX($FV$3:FV871)+1,"")</f>
        <v/>
      </c>
      <c r="FW872" s="24" t="str">
        <f>IF($B872&lt;&gt;"",LEFT(E872,2),"")</f>
        <v/>
      </c>
      <c r="FX872" s="24" t="str">
        <f t="shared" si="1608"/>
        <v/>
      </c>
      <c r="FY872" s="24" t="str">
        <f t="shared" si="1609"/>
        <v/>
      </c>
      <c r="FZ872" s="24" t="str">
        <f t="shared" si="1610"/>
        <v/>
      </c>
    </row>
    <row r="873" spans="1:182" x14ac:dyDescent="0.25">
      <c r="A873" s="38" t="str">
        <f>IF(AND(A872&lt;&gt;"",I873&lt;&gt;""),A871,"")</f>
        <v/>
      </c>
      <c r="B873" s="38" t="str">
        <f t="shared" ref="B873" si="1612">IF(AND($A873&lt;&gt;"",B871&lt;&gt;""),B871,"")</f>
        <v/>
      </c>
      <c r="C873" s="65" t="s">
        <v>317</v>
      </c>
      <c r="D873" s="33"/>
      <c r="E873" s="44" t="str">
        <f>IF(AND(I873&lt;&gt;"",E871&lt;&gt;""),E871,"")</f>
        <v/>
      </c>
      <c r="F873" s="44" t="str">
        <f>IF(I873&lt;&gt;"",MAX(F871:F872)+1,"")</f>
        <v/>
      </c>
      <c r="G873" s="44" t="str">
        <f>IF(AND(I873&lt;&gt;"",D872&lt;&gt;""),D872,"")</f>
        <v/>
      </c>
      <c r="H873" s="44" t="str">
        <f>IF(AND(I873&lt;&gt;"",D873&lt;&gt;""),D875,"")</f>
        <v/>
      </c>
      <c r="I873" s="31"/>
      <c r="J873" s="33"/>
      <c r="K873" s="38" t="str">
        <f t="shared" si="1607"/>
        <v/>
      </c>
      <c r="L873" s="153"/>
      <c r="M873" s="153"/>
      <c r="N873" s="153"/>
      <c r="O873" s="153"/>
      <c r="P873" s="31"/>
      <c r="Q873" s="54"/>
      <c r="R873" s="55"/>
      <c r="S873" s="55"/>
      <c r="T873" s="55"/>
      <c r="U873" s="55"/>
      <c r="V873" s="55"/>
      <c r="W873" s="55"/>
      <c r="X873" s="55"/>
      <c r="Y873" s="55"/>
      <c r="Z873" s="55"/>
      <c r="AA873" s="55"/>
      <c r="AB873" s="55"/>
      <c r="AC873" s="55"/>
      <c r="AD873" s="55"/>
      <c r="AE873" s="55"/>
      <c r="AF873" s="55"/>
      <c r="AG873" s="55"/>
      <c r="AH873" s="55"/>
      <c r="AI873" s="55"/>
      <c r="AJ873" s="55"/>
      <c r="AK873" s="55"/>
      <c r="AL873" s="55"/>
      <c r="AM873" s="56"/>
      <c r="AN873" s="54"/>
      <c r="AO873" s="55"/>
      <c r="AP873" s="55"/>
      <c r="AQ873" s="55"/>
      <c r="AR873" s="55"/>
      <c r="AS873" s="56"/>
      <c r="AT873" s="54"/>
      <c r="AU873" s="55"/>
      <c r="AV873" s="56"/>
      <c r="AW873" s="54"/>
      <c r="AX873" s="55"/>
      <c r="AY873" s="55"/>
      <c r="AZ873" s="55"/>
      <c r="BA873" s="55"/>
      <c r="BB873" s="55"/>
      <c r="BC873" s="55"/>
      <c r="BD873" s="55"/>
      <c r="BE873" s="55"/>
      <c r="BF873" s="55"/>
      <c r="BG873" s="55"/>
      <c r="BH873" s="56"/>
      <c r="BI873" s="54"/>
      <c r="BJ873" s="55"/>
      <c r="BK873" s="55"/>
      <c r="BL873" s="55"/>
      <c r="BM873" s="55"/>
      <c r="BN873" s="55"/>
      <c r="BO873" s="55"/>
      <c r="BP873" s="55"/>
      <c r="BQ873" s="55"/>
      <c r="BR873" s="55"/>
      <c r="BS873" s="55"/>
      <c r="BT873" s="55"/>
      <c r="BU873" s="56"/>
      <c r="BV873" s="54"/>
      <c r="BW873" s="57"/>
      <c r="BX873" s="57"/>
      <c r="BY873" s="55"/>
      <c r="BZ873" s="55"/>
      <c r="CA873" s="55"/>
      <c r="CB873" s="55"/>
      <c r="CC873" s="55"/>
      <c r="CD873" s="55"/>
      <c r="CE873" s="55"/>
      <c r="CF873" s="55"/>
      <c r="CG873" s="55"/>
      <c r="CH873" s="55"/>
      <c r="CI873" s="55"/>
      <c r="CJ873" s="55"/>
      <c r="CK873" s="55"/>
      <c r="CL873" s="55"/>
      <c r="CM873" s="56"/>
      <c r="CN873" s="58"/>
      <c r="CO873" s="58"/>
      <c r="CP873" s="58"/>
      <c r="CQ873" s="58"/>
      <c r="CR873" s="58"/>
      <c r="CS873" s="58"/>
      <c r="CT873" s="58"/>
      <c r="CU873" s="58"/>
      <c r="CV873" s="58"/>
      <c r="CW873" s="58"/>
      <c r="CX873" s="58"/>
      <c r="CY873" s="58"/>
      <c r="CZ873" s="58"/>
      <c r="DA873" s="58"/>
      <c r="DB873" s="58"/>
      <c r="DC873" s="58"/>
      <c r="DD873" s="58"/>
      <c r="DE873" s="58"/>
      <c r="DF873" s="58"/>
      <c r="DG873" s="58"/>
      <c r="DH873" s="58"/>
      <c r="DI873" s="58"/>
      <c r="DJ873" s="58"/>
      <c r="DK873" s="58"/>
      <c r="DL873" s="56"/>
      <c r="DM873" s="165" t="s">
        <v>45</v>
      </c>
      <c r="DN873" s="55"/>
      <c r="DO873" s="55"/>
      <c r="DP873" s="55"/>
      <c r="DQ873" s="55"/>
      <c r="DR873" s="55"/>
      <c r="DS873" s="55"/>
      <c r="DT873" s="55"/>
      <c r="DU873" s="56"/>
      <c r="DV873" s="166" t="s">
        <v>45</v>
      </c>
      <c r="DW873" s="55"/>
      <c r="DX873" s="55"/>
      <c r="DY873" s="55"/>
      <c r="DZ873" s="55"/>
      <c r="EA873" s="55"/>
      <c r="EB873" s="55"/>
      <c r="EC873" s="55"/>
      <c r="ED873" s="58"/>
      <c r="EE873" s="56"/>
      <c r="EF873" s="166" t="s">
        <v>45</v>
      </c>
      <c r="EG873" s="55"/>
      <c r="EH873" s="55"/>
      <c r="EI873" s="55"/>
      <c r="EJ873" s="55"/>
      <c r="EK873" s="55"/>
      <c r="EL873" s="55"/>
      <c r="EM873" s="55"/>
      <c r="EN873" s="56"/>
      <c r="EO873" s="166" t="s">
        <v>45</v>
      </c>
      <c r="EP873" s="55"/>
      <c r="EQ873" s="55"/>
      <c r="ER873" s="55"/>
      <c r="ES873" s="55"/>
      <c r="ET873" s="55"/>
      <c r="EU873" s="55"/>
      <c r="EV873" s="55"/>
      <c r="EW873" s="56"/>
      <c r="EX873" s="159"/>
      <c r="EY873" s="160"/>
      <c r="EZ873" s="160"/>
      <c r="FA873" s="160"/>
      <c r="FB873" s="160"/>
      <c r="FC873" s="160"/>
      <c r="FD873" s="160"/>
      <c r="FE873" s="160"/>
      <c r="FF873" s="160"/>
      <c r="FG873" s="160"/>
      <c r="FH873" s="160"/>
      <c r="FI873" s="161"/>
      <c r="FV873" s="24" t="str">
        <f>IF(FW873&lt;&gt;"",MAX($FV$3:FV872)+1,"")</f>
        <v/>
      </c>
      <c r="FW873" s="24" t="str">
        <f>IF($B873&lt;&gt;"",LEFT(E873,2),"")</f>
        <v/>
      </c>
      <c r="FX873" s="24" t="str">
        <f t="shared" si="1608"/>
        <v/>
      </c>
      <c r="FY873" s="24" t="str">
        <f t="shared" si="1609"/>
        <v/>
      </c>
      <c r="FZ873" s="24" t="str">
        <f t="shared" si="1610"/>
        <v/>
      </c>
    </row>
    <row r="874" spans="1:182" x14ac:dyDescent="0.25">
      <c r="A874" s="38" t="str">
        <f>IF(AND(A873&lt;&gt;"",I874&lt;&gt;""),A871,"")</f>
        <v/>
      </c>
      <c r="B874" s="38" t="str">
        <f t="shared" ref="B874" si="1613">IF(AND($A874&lt;&gt;"",B871&lt;&gt;""),B871,"")</f>
        <v/>
      </c>
      <c r="C874" s="65" t="s">
        <v>318</v>
      </c>
      <c r="D874" s="33"/>
      <c r="E874" s="44" t="str">
        <f>IF(AND(I874&lt;&gt;"",E871&lt;&gt;""),E871,"")</f>
        <v/>
      </c>
      <c r="F874" s="44" t="str">
        <f>IF(I874&lt;&gt;"",MAX(F871:F873)+1,"")</f>
        <v/>
      </c>
      <c r="G874" s="44" t="str">
        <f>IF(AND(I874&lt;&gt;"",D872&lt;&gt;""),D872,"")</f>
        <v/>
      </c>
      <c r="H874" s="44" t="str">
        <f>IF(AND(I874&lt;&gt;"",D873&lt;&gt;""),D875,"")</f>
        <v/>
      </c>
      <c r="I874" s="31"/>
      <c r="J874" s="33"/>
      <c r="K874" s="38" t="str">
        <f t="shared" si="1607"/>
        <v/>
      </c>
      <c r="L874" s="153"/>
      <c r="M874" s="153"/>
      <c r="N874" s="153"/>
      <c r="O874" s="153"/>
      <c r="P874" s="31"/>
      <c r="Q874" s="54"/>
      <c r="R874" s="55"/>
      <c r="S874" s="55"/>
      <c r="T874" s="55"/>
      <c r="U874" s="55"/>
      <c r="V874" s="55"/>
      <c r="W874" s="55"/>
      <c r="X874" s="55"/>
      <c r="Y874" s="55"/>
      <c r="Z874" s="55"/>
      <c r="AA874" s="55"/>
      <c r="AB874" s="55"/>
      <c r="AC874" s="55"/>
      <c r="AD874" s="55"/>
      <c r="AE874" s="55"/>
      <c r="AF874" s="55"/>
      <c r="AG874" s="55"/>
      <c r="AH874" s="55"/>
      <c r="AI874" s="55"/>
      <c r="AJ874" s="55"/>
      <c r="AK874" s="55"/>
      <c r="AL874" s="55"/>
      <c r="AM874" s="56"/>
      <c r="AN874" s="54"/>
      <c r="AO874" s="55"/>
      <c r="AP874" s="55"/>
      <c r="AQ874" s="55"/>
      <c r="AR874" s="55"/>
      <c r="AS874" s="56"/>
      <c r="AT874" s="54"/>
      <c r="AU874" s="55"/>
      <c r="AV874" s="56"/>
      <c r="AW874" s="54"/>
      <c r="AX874" s="55"/>
      <c r="AY874" s="55"/>
      <c r="AZ874" s="55"/>
      <c r="BA874" s="55"/>
      <c r="BB874" s="55"/>
      <c r="BC874" s="55"/>
      <c r="BD874" s="55"/>
      <c r="BE874" s="55"/>
      <c r="BF874" s="55"/>
      <c r="BG874" s="55"/>
      <c r="BH874" s="56"/>
      <c r="BI874" s="54"/>
      <c r="BJ874" s="55"/>
      <c r="BK874" s="55"/>
      <c r="BL874" s="55"/>
      <c r="BM874" s="55"/>
      <c r="BN874" s="55"/>
      <c r="BO874" s="55"/>
      <c r="BP874" s="55"/>
      <c r="BQ874" s="55"/>
      <c r="BR874" s="55"/>
      <c r="BS874" s="55"/>
      <c r="BT874" s="55"/>
      <c r="BU874" s="56"/>
      <c r="BV874" s="54"/>
      <c r="BW874" s="57"/>
      <c r="BX874" s="57"/>
      <c r="BY874" s="55"/>
      <c r="BZ874" s="55"/>
      <c r="CA874" s="55"/>
      <c r="CB874" s="55"/>
      <c r="CC874" s="55"/>
      <c r="CD874" s="55"/>
      <c r="CE874" s="55"/>
      <c r="CF874" s="55"/>
      <c r="CG874" s="55"/>
      <c r="CH874" s="55"/>
      <c r="CI874" s="55"/>
      <c r="CJ874" s="55"/>
      <c r="CK874" s="55"/>
      <c r="CL874" s="55"/>
      <c r="CM874" s="56"/>
      <c r="CN874" s="58"/>
      <c r="CO874" s="58"/>
      <c r="CP874" s="58"/>
      <c r="CQ874" s="58"/>
      <c r="CR874" s="58"/>
      <c r="CS874" s="58"/>
      <c r="CT874" s="58"/>
      <c r="CU874" s="58"/>
      <c r="CV874" s="58"/>
      <c r="CW874" s="58"/>
      <c r="CX874" s="58"/>
      <c r="CY874" s="58"/>
      <c r="CZ874" s="58"/>
      <c r="DA874" s="58"/>
      <c r="DB874" s="58"/>
      <c r="DC874" s="58"/>
      <c r="DD874" s="58"/>
      <c r="DE874" s="58"/>
      <c r="DF874" s="58"/>
      <c r="DG874" s="58"/>
      <c r="DH874" s="58"/>
      <c r="DI874" s="58"/>
      <c r="DJ874" s="58"/>
      <c r="DK874" s="58"/>
      <c r="DL874" s="56"/>
      <c r="DM874" s="155" t="s">
        <v>42</v>
      </c>
      <c r="DN874" s="55"/>
      <c r="DO874" s="55"/>
      <c r="DP874" s="55"/>
      <c r="DQ874" s="55"/>
      <c r="DR874" s="55"/>
      <c r="DS874" s="55"/>
      <c r="DT874" s="55"/>
      <c r="DU874" s="56"/>
      <c r="DV874" s="91" t="s">
        <v>42</v>
      </c>
      <c r="DW874" s="60"/>
      <c r="DX874" s="60"/>
      <c r="DY874" s="60"/>
      <c r="DZ874" s="60"/>
      <c r="EA874" s="60"/>
      <c r="EB874" s="60"/>
      <c r="EC874" s="60"/>
      <c r="ED874" s="147"/>
      <c r="EE874" s="61"/>
      <c r="EF874" s="91" t="s">
        <v>42</v>
      </c>
      <c r="EG874" s="60"/>
      <c r="EH874" s="60"/>
      <c r="EI874" s="60"/>
      <c r="EJ874" s="60"/>
      <c r="EK874" s="60"/>
      <c r="EL874" s="60"/>
      <c r="EM874" s="60"/>
      <c r="EN874" s="61"/>
      <c r="EO874" s="164" t="s">
        <v>42</v>
      </c>
      <c r="EP874" s="60"/>
      <c r="EQ874" s="60"/>
      <c r="ER874" s="60"/>
      <c r="ES874" s="60"/>
      <c r="ET874" s="60"/>
      <c r="EU874" s="60"/>
      <c r="EV874" s="60"/>
      <c r="EW874" s="61"/>
      <c r="EX874" s="159"/>
      <c r="EY874" s="160"/>
      <c r="EZ874" s="160"/>
      <c r="FA874" s="160"/>
      <c r="FB874" s="160"/>
      <c r="FC874" s="160"/>
      <c r="FD874" s="160"/>
      <c r="FE874" s="160"/>
      <c r="FF874" s="160"/>
      <c r="FG874" s="160"/>
      <c r="FH874" s="160"/>
      <c r="FI874" s="161"/>
      <c r="FV874" s="24" t="str">
        <f>IF(FW874&lt;&gt;"",MAX($FV$3:FV873)+1,"")</f>
        <v/>
      </c>
      <c r="FW874" s="24" t="str">
        <f>IF($B874&lt;&gt;"",LEFT(E874,2),"")</f>
        <v/>
      </c>
      <c r="FX874" s="24" t="str">
        <f t="shared" si="1608"/>
        <v/>
      </c>
      <c r="FY874" s="24" t="str">
        <f t="shared" si="1609"/>
        <v/>
      </c>
      <c r="FZ874" s="24" t="str">
        <f t="shared" si="1610"/>
        <v/>
      </c>
    </row>
    <row r="875" spans="1:182" x14ac:dyDescent="0.25">
      <c r="A875" s="38" t="str">
        <f>IF(AND(A874&lt;&gt;"",I875&lt;&gt;""),A871,"")</f>
        <v/>
      </c>
      <c r="B875" s="38" t="str">
        <f t="shared" ref="B875" si="1614">IF(AND($A875&lt;&gt;"",B871&lt;&gt;""),B871,"")</f>
        <v/>
      </c>
      <c r="C875" s="65" t="s">
        <v>742</v>
      </c>
      <c r="D875" s="42" t="str">
        <f>IF(D873&lt;&gt;"",IF(ISNA(VLOOKUP(D873,EconomyTable,2,FALSE)),"&lt;Unknown&gt;",VLOOKUP(D873,EconomyTable,2,FALSE)),"")</f>
        <v/>
      </c>
      <c r="E875" s="44" t="str">
        <f>IF(AND(I875&lt;&gt;"",E871&lt;&gt;""),E871,"")</f>
        <v/>
      </c>
      <c r="F875" s="44" t="str">
        <f>IF(I875&lt;&gt;"",MAX(F871:F874)+1,"")</f>
        <v/>
      </c>
      <c r="G875" s="44" t="str">
        <f>IF(AND(I875&lt;&gt;"",D872&lt;&gt;""),D872,"")</f>
        <v/>
      </c>
      <c r="H875" s="44" t="str">
        <f>IF(AND(I876&lt;&gt;"",D873&lt;&gt;""),D875,"")</f>
        <v/>
      </c>
      <c r="I875" s="31"/>
      <c r="J875" s="33"/>
      <c r="K875" s="38" t="str">
        <f t="shared" si="1607"/>
        <v/>
      </c>
      <c r="L875" s="153"/>
      <c r="M875" s="153"/>
      <c r="N875" s="153"/>
      <c r="O875" s="153"/>
      <c r="P875" s="31"/>
      <c r="Q875" s="54"/>
      <c r="R875" s="55"/>
      <c r="S875" s="55"/>
      <c r="T875" s="55"/>
      <c r="U875" s="55"/>
      <c r="V875" s="55"/>
      <c r="W875" s="55"/>
      <c r="X875" s="55"/>
      <c r="Y875" s="55"/>
      <c r="Z875" s="55"/>
      <c r="AA875" s="55"/>
      <c r="AB875" s="55"/>
      <c r="AC875" s="55"/>
      <c r="AD875" s="55"/>
      <c r="AE875" s="55"/>
      <c r="AF875" s="55"/>
      <c r="AG875" s="55"/>
      <c r="AH875" s="55"/>
      <c r="AI875" s="55"/>
      <c r="AJ875" s="55"/>
      <c r="AK875" s="55"/>
      <c r="AL875" s="55"/>
      <c r="AM875" s="56"/>
      <c r="AN875" s="54"/>
      <c r="AO875" s="55"/>
      <c r="AP875" s="55"/>
      <c r="AQ875" s="55"/>
      <c r="AR875" s="55"/>
      <c r="AS875" s="56"/>
      <c r="AT875" s="54"/>
      <c r="AU875" s="55"/>
      <c r="AV875" s="56"/>
      <c r="AW875" s="54"/>
      <c r="AX875" s="55"/>
      <c r="AY875" s="55"/>
      <c r="AZ875" s="55"/>
      <c r="BA875" s="55"/>
      <c r="BB875" s="55"/>
      <c r="BC875" s="55"/>
      <c r="BD875" s="55"/>
      <c r="BE875" s="55"/>
      <c r="BF875" s="55"/>
      <c r="BG875" s="55"/>
      <c r="BH875" s="56"/>
      <c r="BI875" s="54"/>
      <c r="BJ875" s="55"/>
      <c r="BK875" s="55"/>
      <c r="BL875" s="55"/>
      <c r="BM875" s="55"/>
      <c r="BN875" s="55"/>
      <c r="BO875" s="55"/>
      <c r="BP875" s="55"/>
      <c r="BQ875" s="55"/>
      <c r="BR875" s="55"/>
      <c r="BS875" s="55"/>
      <c r="BT875" s="55"/>
      <c r="BU875" s="56"/>
      <c r="BV875" s="54"/>
      <c r="BW875" s="57"/>
      <c r="BX875" s="57"/>
      <c r="BY875" s="55"/>
      <c r="BZ875" s="55"/>
      <c r="CA875" s="55"/>
      <c r="CB875" s="55"/>
      <c r="CC875" s="55"/>
      <c r="CD875" s="55"/>
      <c r="CE875" s="55"/>
      <c r="CF875" s="55"/>
      <c r="CG875" s="55"/>
      <c r="CH875" s="55"/>
      <c r="CI875" s="55"/>
      <c r="CJ875" s="55"/>
      <c r="CK875" s="55"/>
      <c r="CL875" s="55"/>
      <c r="CM875" s="58"/>
      <c r="CN875" s="54"/>
      <c r="CO875" s="58"/>
      <c r="CP875" s="58"/>
      <c r="CQ875" s="58"/>
      <c r="CR875" s="58"/>
      <c r="CS875" s="58"/>
      <c r="CT875" s="58"/>
      <c r="CU875" s="58"/>
      <c r="CV875" s="58"/>
      <c r="CW875" s="58"/>
      <c r="CX875" s="58"/>
      <c r="CY875" s="58"/>
      <c r="CZ875" s="58"/>
      <c r="DA875" s="58"/>
      <c r="DB875" s="58"/>
      <c r="DC875" s="58"/>
      <c r="DD875" s="58"/>
      <c r="DE875" s="58"/>
      <c r="DF875" s="58"/>
      <c r="DG875" s="58"/>
      <c r="DH875" s="58"/>
      <c r="DI875" s="58"/>
      <c r="DJ875" s="58"/>
      <c r="DK875" s="58"/>
      <c r="DL875" s="56"/>
      <c r="DM875" s="169" t="s">
        <v>861</v>
      </c>
      <c r="DN875" s="170"/>
      <c r="DO875" s="170"/>
      <c r="DP875" s="170"/>
      <c r="DQ875" s="170"/>
      <c r="DR875" s="170"/>
      <c r="DS875" s="171"/>
      <c r="DT875" s="205">
        <f>SUM(DN871:DU874)</f>
        <v>0</v>
      </c>
      <c r="DU875" s="218"/>
      <c r="DV875" s="169" t="s">
        <v>861</v>
      </c>
      <c r="DW875" s="170"/>
      <c r="DX875" s="170"/>
      <c r="DY875" s="170"/>
      <c r="DZ875" s="170"/>
      <c r="EA875" s="170"/>
      <c r="EB875" s="170"/>
      <c r="EC875" s="171"/>
      <c r="ED875" s="205">
        <f>SUM(DW871:EE874)</f>
        <v>0</v>
      </c>
      <c r="EE875" s="218"/>
      <c r="EF875" s="169" t="s">
        <v>861</v>
      </c>
      <c r="EG875" s="170"/>
      <c r="EH875" s="170"/>
      <c r="EI875" s="170"/>
      <c r="EJ875" s="170"/>
      <c r="EK875" s="170"/>
      <c r="EL875" s="171"/>
      <c r="EM875" s="205">
        <f>SUM(EG871:EN874)</f>
        <v>0</v>
      </c>
      <c r="EN875" s="218"/>
      <c r="EO875" s="169" t="s">
        <v>861</v>
      </c>
      <c r="EP875" s="170"/>
      <c r="EQ875" s="170"/>
      <c r="ER875" s="170"/>
      <c r="ES875" s="170"/>
      <c r="ET875" s="170"/>
      <c r="EU875" s="171"/>
      <c r="EV875" s="205">
        <f>SUM(EP871:EW874)</f>
        <v>0</v>
      </c>
      <c r="EW875" s="218"/>
      <c r="EX875" s="159"/>
      <c r="EY875" s="160"/>
      <c r="EZ875" s="160"/>
      <c r="FA875" s="160"/>
      <c r="FB875" s="160"/>
      <c r="FC875" s="160"/>
      <c r="FD875" s="160"/>
      <c r="FE875" s="160"/>
      <c r="FF875" s="160"/>
      <c r="FG875" s="160"/>
      <c r="FH875" s="160"/>
      <c r="FI875" s="161"/>
      <c r="FV875" s="24" t="str">
        <f>IF(FW875&lt;&gt;"",MAX($FV$3:FV874)+1,"")</f>
        <v/>
      </c>
      <c r="FW875" s="24" t="str">
        <f>IF($B875&lt;&gt;"",E875,"")</f>
        <v/>
      </c>
      <c r="FX875" s="24" t="str">
        <f t="shared" si="1608"/>
        <v/>
      </c>
      <c r="FY875" s="24" t="str">
        <f t="shared" si="1609"/>
        <v/>
      </c>
      <c r="FZ875" s="24" t="str">
        <f t="shared" si="1610"/>
        <v/>
      </c>
    </row>
    <row r="876" spans="1:182" x14ac:dyDescent="0.25">
      <c r="A876" s="38" t="str">
        <f>IF(AND(A875&lt;&gt;"",I876&lt;&gt;""),A871,"")</f>
        <v/>
      </c>
      <c r="B876" s="38" t="str">
        <f t="shared" ref="B876" si="1615">IF(AND($A876&lt;&gt;"",B871&lt;&gt;""),B871,"")</f>
        <v/>
      </c>
      <c r="C876" s="65" t="s">
        <v>741</v>
      </c>
      <c r="D876" s="43" t="str">
        <f>IF(D874&lt;&gt;"",IF(ISNA(VLOOKUP(D874,EconomyTypeTable,2,FALSE)),"&lt;Unknown&gt;",VLOOKUP(D874,EconomyTypeTable,2,FALSE)),"")</f>
        <v/>
      </c>
      <c r="E876" s="44" t="str">
        <f>IF(AND(I876&lt;&gt;"",E871&lt;&gt;""),E871,"")</f>
        <v/>
      </c>
      <c r="F876" s="44" t="str">
        <f>IF(I876&lt;&gt;"",MAX(F871:F875)+1,"")</f>
        <v/>
      </c>
      <c r="G876" s="44" t="str">
        <f>IF(AND(I875&lt;&gt;"",D872&lt;&gt;""),D872,"")</f>
        <v/>
      </c>
      <c r="H876" s="44" t="str">
        <f>IF(AND(I876&lt;&gt;"",D873&lt;&gt;""),D875,"")</f>
        <v/>
      </c>
      <c r="I876" s="31"/>
      <c r="J876" s="33"/>
      <c r="K876" s="38" t="str">
        <f t="shared" si="1607"/>
        <v/>
      </c>
      <c r="L876" s="153"/>
      <c r="M876" s="153"/>
      <c r="N876" s="153"/>
      <c r="O876" s="153"/>
      <c r="P876" s="31"/>
      <c r="Q876" s="59"/>
      <c r="R876" s="60"/>
      <c r="S876" s="60"/>
      <c r="T876" s="60"/>
      <c r="U876" s="60"/>
      <c r="V876" s="60"/>
      <c r="W876" s="60"/>
      <c r="X876" s="60"/>
      <c r="Y876" s="60"/>
      <c r="Z876" s="60"/>
      <c r="AA876" s="60"/>
      <c r="AB876" s="60"/>
      <c r="AC876" s="60"/>
      <c r="AD876" s="60"/>
      <c r="AE876" s="60"/>
      <c r="AF876" s="60"/>
      <c r="AG876" s="60"/>
      <c r="AH876" s="60"/>
      <c r="AI876" s="60"/>
      <c r="AJ876" s="60"/>
      <c r="AK876" s="60"/>
      <c r="AL876" s="60"/>
      <c r="AM876" s="61"/>
      <c r="AN876" s="59"/>
      <c r="AO876" s="60"/>
      <c r="AP876" s="60"/>
      <c r="AQ876" s="60"/>
      <c r="AR876" s="60"/>
      <c r="AS876" s="61"/>
      <c r="AT876" s="59"/>
      <c r="AU876" s="60"/>
      <c r="AV876" s="61"/>
      <c r="AW876" s="59"/>
      <c r="AX876" s="60"/>
      <c r="AY876" s="60"/>
      <c r="AZ876" s="60"/>
      <c r="BA876" s="60"/>
      <c r="BB876" s="60"/>
      <c r="BC876" s="60"/>
      <c r="BD876" s="60"/>
      <c r="BE876" s="60"/>
      <c r="BF876" s="60"/>
      <c r="BG876" s="60"/>
      <c r="BH876" s="61"/>
      <c r="BI876" s="59"/>
      <c r="BJ876" s="60"/>
      <c r="BK876" s="60"/>
      <c r="BL876" s="60"/>
      <c r="BM876" s="60"/>
      <c r="BN876" s="60"/>
      <c r="BO876" s="60"/>
      <c r="BP876" s="60"/>
      <c r="BQ876" s="60"/>
      <c r="BR876" s="60"/>
      <c r="BS876" s="60"/>
      <c r="BT876" s="60"/>
      <c r="BU876" s="61"/>
      <c r="BV876" s="59"/>
      <c r="BW876" s="62"/>
      <c r="BX876" s="62"/>
      <c r="BY876" s="60"/>
      <c r="BZ876" s="60"/>
      <c r="CA876" s="60"/>
      <c r="CB876" s="60"/>
      <c r="CC876" s="60"/>
      <c r="CD876" s="60"/>
      <c r="CE876" s="60"/>
      <c r="CF876" s="60"/>
      <c r="CG876" s="60"/>
      <c r="CH876" s="60"/>
      <c r="CI876" s="60"/>
      <c r="CJ876" s="60"/>
      <c r="CK876" s="60"/>
      <c r="CL876" s="60"/>
      <c r="CM876" s="61"/>
      <c r="CN876" s="58"/>
      <c r="CO876" s="58"/>
      <c r="CP876" s="58"/>
      <c r="CQ876" s="58"/>
      <c r="CR876" s="58"/>
      <c r="CS876" s="58"/>
      <c r="CT876" s="58"/>
      <c r="CU876" s="58"/>
      <c r="CV876" s="58"/>
      <c r="CW876" s="58"/>
      <c r="CX876" s="58"/>
      <c r="CY876" s="58"/>
      <c r="CZ876" s="58"/>
      <c r="DA876" s="58"/>
      <c r="DB876" s="58"/>
      <c r="DC876" s="58"/>
      <c r="DD876" s="58"/>
      <c r="DE876" s="58"/>
      <c r="DF876" s="58"/>
      <c r="DG876" s="58"/>
      <c r="DH876" s="58"/>
      <c r="DI876" s="58"/>
      <c r="DJ876" s="58"/>
      <c r="DK876" s="58"/>
      <c r="DL876" s="56"/>
      <c r="DM876" s="169" t="s">
        <v>823</v>
      </c>
      <c r="DN876" s="170"/>
      <c r="DO876" s="170"/>
      <c r="DP876" s="170"/>
      <c r="DQ876" s="170"/>
      <c r="DR876" s="170"/>
      <c r="DS876" s="171"/>
      <c r="DT876" s="172"/>
      <c r="DU876" s="173"/>
      <c r="DV876" s="209"/>
      <c r="DW876" s="190"/>
      <c r="DX876" s="190"/>
      <c r="DY876" s="190"/>
      <c r="DZ876" s="190"/>
      <c r="EA876" s="190"/>
      <c r="EB876" s="190"/>
      <c r="EC876" s="190"/>
      <c r="ED876" s="190"/>
      <c r="EE876" s="190"/>
      <c r="EF876" s="190"/>
      <c r="EG876" s="190"/>
      <c r="EH876" s="190"/>
      <c r="EI876" s="190"/>
      <c r="EJ876" s="190"/>
      <c r="EK876" s="190"/>
      <c r="EL876" s="190"/>
      <c r="EM876" s="190"/>
      <c r="EN876" s="190"/>
      <c r="EO876" s="190"/>
      <c r="EP876" s="190"/>
      <c r="EQ876" s="190"/>
      <c r="ER876" s="190"/>
      <c r="ES876" s="190"/>
      <c r="ET876" s="190"/>
      <c r="EU876" s="190"/>
      <c r="EV876" s="190"/>
      <c r="EW876" s="210"/>
      <c r="EX876" s="159"/>
      <c r="EY876" s="160"/>
      <c r="EZ876" s="160"/>
      <c r="FA876" s="160"/>
      <c r="FB876" s="160"/>
      <c r="FC876" s="160"/>
      <c r="FD876" s="160"/>
      <c r="FE876" s="160"/>
      <c r="FF876" s="160"/>
      <c r="FG876" s="160"/>
      <c r="FH876" s="160"/>
      <c r="FI876" s="161"/>
    </row>
    <row r="877" spans="1:182" ht="15.75" thickBot="1" x14ac:dyDescent="0.3">
      <c r="A877" s="39">
        <f>IF(A871&lt;&gt;"",A871,"")</f>
        <v>125</v>
      </c>
      <c r="B877" s="39" t="str">
        <f>IF(AND($A877&lt;&gt;"",B871&lt;&gt;""),B871,"")</f>
        <v/>
      </c>
      <c r="C877" s="67" t="s">
        <v>315</v>
      </c>
      <c r="D877" s="36"/>
      <c r="E877" s="148"/>
      <c r="F877" s="149"/>
      <c r="G877" s="149"/>
      <c r="H877" s="149"/>
      <c r="I877" s="149"/>
      <c r="J877" s="149"/>
      <c r="K877" s="149"/>
      <c r="L877" s="149"/>
      <c r="M877" s="149"/>
      <c r="N877" s="149"/>
      <c r="O877" s="150"/>
      <c r="P877" s="46" t="str">
        <f>IF(COUNTA(Q877:AM877)-COUNTBLANK(Q877:AM877)&gt;0,COUNTA(Q877:AM877)-COUNTBLANK(Q877:AM877)&amp;" Deposit types","")</f>
        <v/>
      </c>
      <c r="Q877" s="47" t="str">
        <f>IF(COUNTA(Q871:Q876)&gt;0,COUNTA(Q871:Q876),"")</f>
        <v/>
      </c>
      <c r="R877" s="48" t="str">
        <f t="shared" ref="R877:AA877" si="1616">IF(COUNTA(R871:R876)&gt;0,COUNTA(R871:R876),"")</f>
        <v/>
      </c>
      <c r="S877" s="48" t="str">
        <f t="shared" si="1616"/>
        <v/>
      </c>
      <c r="T877" s="48" t="str">
        <f t="shared" si="1616"/>
        <v/>
      </c>
      <c r="U877" s="48" t="str">
        <f t="shared" si="1616"/>
        <v/>
      </c>
      <c r="V877" s="48" t="str">
        <f t="shared" si="1616"/>
        <v/>
      </c>
      <c r="W877" s="48" t="str">
        <f t="shared" si="1616"/>
        <v/>
      </c>
      <c r="X877" s="48" t="str">
        <f t="shared" si="1616"/>
        <v/>
      </c>
      <c r="Y877" s="48" t="str">
        <f t="shared" si="1616"/>
        <v/>
      </c>
      <c r="Z877" s="48" t="str">
        <f t="shared" si="1616"/>
        <v/>
      </c>
      <c r="AA877" s="48" t="str">
        <f t="shared" si="1616"/>
        <v/>
      </c>
      <c r="AB877" s="48" t="str">
        <f>IF(COUNTA(AB871:AB876)&gt;0,COUNTA(AB871:AB876),"")</f>
        <v/>
      </c>
      <c r="AC877" s="48" t="str">
        <f t="shared" ref="AC877:BK877" si="1617">IF(COUNTA(AC871:AC876)&gt;0,COUNTA(AC871:AC876),"")</f>
        <v/>
      </c>
      <c r="AD877" s="48" t="str">
        <f t="shared" si="1617"/>
        <v/>
      </c>
      <c r="AE877" s="48" t="str">
        <f t="shared" si="1617"/>
        <v/>
      </c>
      <c r="AF877" s="48" t="str">
        <f t="shared" si="1617"/>
        <v/>
      </c>
      <c r="AG877" s="48" t="str">
        <f t="shared" si="1617"/>
        <v/>
      </c>
      <c r="AH877" s="48" t="str">
        <f t="shared" si="1617"/>
        <v/>
      </c>
      <c r="AI877" s="48" t="str">
        <f t="shared" si="1617"/>
        <v/>
      </c>
      <c r="AJ877" s="48" t="str">
        <f t="shared" si="1617"/>
        <v/>
      </c>
      <c r="AK877" s="48" t="str">
        <f t="shared" si="1617"/>
        <v/>
      </c>
      <c r="AL877" s="48" t="str">
        <f t="shared" si="1617"/>
        <v/>
      </c>
      <c r="AM877" s="49" t="str">
        <f t="shared" si="1617"/>
        <v/>
      </c>
      <c r="AN877" s="47" t="str">
        <f t="shared" si="1617"/>
        <v/>
      </c>
      <c r="AO877" s="48" t="str">
        <f t="shared" si="1617"/>
        <v/>
      </c>
      <c r="AP877" s="48" t="str">
        <f t="shared" si="1617"/>
        <v/>
      </c>
      <c r="AQ877" s="48" t="str">
        <f t="shared" si="1617"/>
        <v/>
      </c>
      <c r="AR877" s="48" t="str">
        <f t="shared" si="1617"/>
        <v/>
      </c>
      <c r="AS877" s="49" t="str">
        <f t="shared" si="1617"/>
        <v/>
      </c>
      <c r="AT877" s="47" t="str">
        <f t="shared" si="1617"/>
        <v/>
      </c>
      <c r="AU877" s="48" t="str">
        <f t="shared" si="1617"/>
        <v/>
      </c>
      <c r="AV877" s="49" t="str">
        <f t="shared" si="1617"/>
        <v/>
      </c>
      <c r="AW877" s="47" t="str">
        <f t="shared" si="1617"/>
        <v/>
      </c>
      <c r="AX877" s="48" t="str">
        <f t="shared" si="1617"/>
        <v/>
      </c>
      <c r="AY877" s="48" t="str">
        <f t="shared" si="1617"/>
        <v/>
      </c>
      <c r="AZ877" s="48" t="str">
        <f t="shared" si="1617"/>
        <v/>
      </c>
      <c r="BA877" s="48" t="str">
        <f t="shared" si="1617"/>
        <v/>
      </c>
      <c r="BB877" s="48" t="str">
        <f t="shared" si="1617"/>
        <v/>
      </c>
      <c r="BC877" s="48" t="str">
        <f t="shared" si="1617"/>
        <v/>
      </c>
      <c r="BD877" s="48" t="str">
        <f t="shared" si="1617"/>
        <v/>
      </c>
      <c r="BE877" s="48" t="str">
        <f t="shared" si="1617"/>
        <v/>
      </c>
      <c r="BF877" s="48" t="str">
        <f t="shared" si="1617"/>
        <v/>
      </c>
      <c r="BG877" s="48" t="str">
        <f t="shared" si="1617"/>
        <v/>
      </c>
      <c r="BH877" s="49" t="str">
        <f t="shared" si="1617"/>
        <v/>
      </c>
      <c r="BI877" s="47" t="str">
        <f t="shared" si="1617"/>
        <v/>
      </c>
      <c r="BJ877" s="48" t="str">
        <f t="shared" si="1617"/>
        <v/>
      </c>
      <c r="BK877" s="48" t="str">
        <f t="shared" si="1617"/>
        <v/>
      </c>
      <c r="BL877" s="48"/>
      <c r="BM877" s="48" t="str">
        <f t="shared" ref="BM877:BU877" si="1618">IF(COUNTA(BM871:BM876)&gt;0,COUNTA(BM871:BM876),"")</f>
        <v/>
      </c>
      <c r="BN877" s="48" t="str">
        <f t="shared" si="1618"/>
        <v/>
      </c>
      <c r="BO877" s="48" t="str">
        <f t="shared" si="1618"/>
        <v/>
      </c>
      <c r="BP877" s="48" t="str">
        <f t="shared" si="1618"/>
        <v/>
      </c>
      <c r="BQ877" s="48" t="str">
        <f t="shared" si="1618"/>
        <v/>
      </c>
      <c r="BR877" s="48" t="str">
        <f t="shared" si="1618"/>
        <v/>
      </c>
      <c r="BS877" s="48" t="str">
        <f t="shared" si="1618"/>
        <v/>
      </c>
      <c r="BT877" s="48" t="str">
        <f t="shared" si="1618"/>
        <v/>
      </c>
      <c r="BU877" s="49" t="str">
        <f t="shared" si="1618"/>
        <v/>
      </c>
      <c r="BV877" s="47" t="str">
        <f>IF(COUNTA(BV871:BV876)&gt;0,COUNTA(BV871:BV876),"")</f>
        <v/>
      </c>
      <c r="BW877" s="48" t="str">
        <f t="shared" ref="BW877:DL877" si="1619">IF(COUNTA(BW871:BW876)&gt;0,COUNTA(BW871:BW876),"")</f>
        <v/>
      </c>
      <c r="BX877" s="48" t="str">
        <f t="shared" si="1619"/>
        <v/>
      </c>
      <c r="BY877" s="48" t="str">
        <f t="shared" si="1619"/>
        <v/>
      </c>
      <c r="BZ877" s="48" t="str">
        <f t="shared" si="1619"/>
        <v/>
      </c>
      <c r="CA877" s="48" t="str">
        <f t="shared" si="1619"/>
        <v/>
      </c>
      <c r="CB877" s="48" t="str">
        <f t="shared" si="1619"/>
        <v/>
      </c>
      <c r="CC877" s="48" t="str">
        <f t="shared" si="1619"/>
        <v/>
      </c>
      <c r="CD877" s="48" t="str">
        <f t="shared" si="1619"/>
        <v/>
      </c>
      <c r="CE877" s="48" t="str">
        <f t="shared" si="1619"/>
        <v/>
      </c>
      <c r="CF877" s="48" t="str">
        <f t="shared" si="1619"/>
        <v/>
      </c>
      <c r="CG877" s="48" t="str">
        <f t="shared" si="1619"/>
        <v/>
      </c>
      <c r="CH877" s="48" t="str">
        <f t="shared" si="1619"/>
        <v/>
      </c>
      <c r="CI877" s="48" t="str">
        <f t="shared" si="1619"/>
        <v/>
      </c>
      <c r="CJ877" s="48" t="str">
        <f t="shared" si="1619"/>
        <v/>
      </c>
      <c r="CK877" s="48" t="str">
        <f t="shared" si="1619"/>
        <v/>
      </c>
      <c r="CL877" s="48" t="str">
        <f t="shared" si="1619"/>
        <v/>
      </c>
      <c r="CM877" s="49" t="str">
        <f t="shared" si="1619"/>
        <v/>
      </c>
      <c r="CN877" s="47" t="str">
        <f t="shared" si="1619"/>
        <v/>
      </c>
      <c r="CO877" s="48" t="str">
        <f t="shared" si="1619"/>
        <v/>
      </c>
      <c r="CP877" s="48" t="str">
        <f t="shared" si="1619"/>
        <v/>
      </c>
      <c r="CQ877" s="48" t="str">
        <f t="shared" si="1619"/>
        <v/>
      </c>
      <c r="CR877" s="48" t="str">
        <f t="shared" si="1619"/>
        <v/>
      </c>
      <c r="CS877" s="48" t="str">
        <f t="shared" si="1619"/>
        <v/>
      </c>
      <c r="CT877" s="48" t="str">
        <f t="shared" si="1619"/>
        <v/>
      </c>
      <c r="CU877" s="48" t="str">
        <f t="shared" si="1619"/>
        <v/>
      </c>
      <c r="CV877" s="48" t="str">
        <f t="shared" si="1619"/>
        <v/>
      </c>
      <c r="CW877" s="48" t="str">
        <f t="shared" si="1619"/>
        <v/>
      </c>
      <c r="CX877" s="48" t="str">
        <f t="shared" si="1619"/>
        <v/>
      </c>
      <c r="CY877" s="48" t="str">
        <f t="shared" si="1619"/>
        <v/>
      </c>
      <c r="CZ877" s="48" t="str">
        <f t="shared" si="1619"/>
        <v/>
      </c>
      <c r="DA877" s="48" t="str">
        <f t="shared" si="1619"/>
        <v/>
      </c>
      <c r="DB877" s="48" t="str">
        <f t="shared" si="1619"/>
        <v/>
      </c>
      <c r="DC877" s="48" t="str">
        <f t="shared" si="1619"/>
        <v/>
      </c>
      <c r="DD877" s="48" t="str">
        <f t="shared" si="1619"/>
        <v/>
      </c>
      <c r="DE877" s="48" t="str">
        <f t="shared" si="1619"/>
        <v/>
      </c>
      <c r="DF877" s="48" t="str">
        <f t="shared" si="1619"/>
        <v/>
      </c>
      <c r="DG877" s="48" t="str">
        <f t="shared" si="1619"/>
        <v/>
      </c>
      <c r="DH877" s="48" t="str">
        <f t="shared" si="1619"/>
        <v/>
      </c>
      <c r="DI877" s="48" t="str">
        <f t="shared" si="1619"/>
        <v/>
      </c>
      <c r="DJ877" s="48" t="str">
        <f t="shared" si="1619"/>
        <v/>
      </c>
      <c r="DK877" s="48" t="str">
        <f t="shared" si="1619"/>
        <v/>
      </c>
      <c r="DL877" s="49" t="str">
        <f t="shared" si="1619"/>
        <v/>
      </c>
      <c r="DM877" s="169" t="s">
        <v>822</v>
      </c>
      <c r="DN877" s="170"/>
      <c r="DO877" s="170"/>
      <c r="DP877" s="170"/>
      <c r="DQ877" s="170"/>
      <c r="DR877" s="170"/>
      <c r="DS877" s="171"/>
      <c r="DT877" s="172"/>
      <c r="DU877" s="173"/>
      <c r="DV877" s="211"/>
      <c r="DW877" s="212"/>
      <c r="DX877" s="212"/>
      <c r="DY877" s="212"/>
      <c r="DZ877" s="212"/>
      <c r="EA877" s="212"/>
      <c r="EB877" s="212"/>
      <c r="EC877" s="212"/>
      <c r="ED877" s="212"/>
      <c r="EE877" s="212"/>
      <c r="EF877" s="212"/>
      <c r="EG877" s="212"/>
      <c r="EH877" s="212"/>
      <c r="EI877" s="212"/>
      <c r="EJ877" s="212"/>
      <c r="EK877" s="212"/>
      <c r="EL877" s="212"/>
      <c r="EM877" s="212"/>
      <c r="EN877" s="212"/>
      <c r="EO877" s="212"/>
      <c r="EP877" s="212"/>
      <c r="EQ877" s="212"/>
      <c r="ER877" s="212"/>
      <c r="ES877" s="212"/>
      <c r="ET877" s="212"/>
      <c r="EU877" s="212"/>
      <c r="EV877" s="212"/>
      <c r="EW877" s="213"/>
      <c r="EX877" s="151"/>
      <c r="EY877" s="149"/>
      <c r="EZ877" s="149"/>
      <c r="FA877" s="149"/>
      <c r="FB877" s="149"/>
      <c r="FC877" s="149"/>
      <c r="FD877" s="149"/>
      <c r="FE877" s="149"/>
      <c r="FF877" s="149"/>
      <c r="FG877" s="149"/>
      <c r="FH877" s="149"/>
      <c r="FI877" s="152"/>
    </row>
    <row r="878" spans="1:182" x14ac:dyDescent="0.25">
      <c r="A878" s="40">
        <f>A871+1</f>
        <v>126</v>
      </c>
      <c r="B878" s="29"/>
      <c r="C878" s="65" t="s">
        <v>531</v>
      </c>
      <c r="D878" s="41" t="str">
        <f>IF(MAX(F878:F883)&gt;0,MAX(F878:F883),"")</f>
        <v/>
      </c>
      <c r="E878" s="30"/>
      <c r="F878" s="45" t="str">
        <f>IF(I878&lt;&gt;"",1,"")</f>
        <v/>
      </c>
      <c r="G878" s="45" t="str">
        <f>IF(AND(I878&lt;&gt;"",D879&lt;&gt;""),D879,"")</f>
        <v/>
      </c>
      <c r="H878" s="45" t="str">
        <f>IF(AND(I878&lt;&gt;"",D880&lt;&gt;""),D882,"")</f>
        <v/>
      </c>
      <c r="I878" s="29"/>
      <c r="J878" s="146"/>
      <c r="K878" s="40" t="str">
        <f t="shared" ref="K878:K883" si="1620">IF(J878&lt;&gt;"",IF(ISNA(VLOOKUP(J878,PlanetTypeTable,2,FALSE)),"&lt;Unknown&gt;",VLOOKUP(J878,PlanetTypeTable,2,FALSE)),"")</f>
        <v/>
      </c>
      <c r="L878" s="34"/>
      <c r="M878" s="34"/>
      <c r="N878" s="34"/>
      <c r="O878" s="34"/>
      <c r="P878" s="29"/>
      <c r="Q878" s="50"/>
      <c r="R878" s="30"/>
      <c r="S878" s="30"/>
      <c r="T878" s="30"/>
      <c r="U878" s="30"/>
      <c r="V878" s="30"/>
      <c r="W878" s="30"/>
      <c r="X878" s="30"/>
      <c r="Y878" s="30"/>
      <c r="Z878" s="30"/>
      <c r="AA878" s="30"/>
      <c r="AB878" s="30"/>
      <c r="AC878" s="30"/>
      <c r="AD878" s="30"/>
      <c r="AE878" s="30"/>
      <c r="AF878" s="30"/>
      <c r="AG878" s="30"/>
      <c r="AH878" s="30"/>
      <c r="AI878" s="30"/>
      <c r="AJ878" s="30"/>
      <c r="AK878" s="30"/>
      <c r="AL878" s="30"/>
      <c r="AM878" s="51"/>
      <c r="AN878" s="50"/>
      <c r="AO878" s="30"/>
      <c r="AP878" s="30"/>
      <c r="AQ878" s="30"/>
      <c r="AR878" s="30"/>
      <c r="AS878" s="51"/>
      <c r="AT878" s="50"/>
      <c r="AU878" s="30"/>
      <c r="AV878" s="51"/>
      <c r="AW878" s="50"/>
      <c r="AX878" s="30"/>
      <c r="AY878" s="30"/>
      <c r="AZ878" s="30"/>
      <c r="BA878" s="30"/>
      <c r="BB878" s="30"/>
      <c r="BC878" s="30"/>
      <c r="BD878" s="30"/>
      <c r="BE878" s="30"/>
      <c r="BF878" s="30"/>
      <c r="BG878" s="30"/>
      <c r="BH878" s="51"/>
      <c r="BI878" s="50"/>
      <c r="BJ878" s="30"/>
      <c r="BK878" s="30"/>
      <c r="BL878" s="30"/>
      <c r="BM878" s="30"/>
      <c r="BN878" s="30"/>
      <c r="BO878" s="30"/>
      <c r="BP878" s="30"/>
      <c r="BQ878" s="30"/>
      <c r="BR878" s="30"/>
      <c r="BS878" s="30"/>
      <c r="BT878" s="30"/>
      <c r="BU878" s="51"/>
      <c r="BV878" s="50"/>
      <c r="BW878" s="52"/>
      <c r="BX878" s="52"/>
      <c r="BY878" s="30"/>
      <c r="BZ878" s="30"/>
      <c r="CA878" s="30"/>
      <c r="CB878" s="30"/>
      <c r="CC878" s="30"/>
      <c r="CD878" s="30"/>
      <c r="CE878" s="30"/>
      <c r="CF878" s="30"/>
      <c r="CG878" s="30"/>
      <c r="CH878" s="30"/>
      <c r="CI878" s="30"/>
      <c r="CJ878" s="30"/>
      <c r="CK878" s="30"/>
      <c r="CL878" s="30"/>
      <c r="CM878" s="51"/>
      <c r="CN878" s="53"/>
      <c r="CO878" s="53"/>
      <c r="CP878" s="53"/>
      <c r="CQ878" s="53"/>
      <c r="CR878" s="53"/>
      <c r="CS878" s="53"/>
      <c r="CT878" s="53"/>
      <c r="CU878" s="53"/>
      <c r="CV878" s="53"/>
      <c r="CW878" s="53"/>
      <c r="CX878" s="53"/>
      <c r="CY878" s="53"/>
      <c r="CZ878" s="53"/>
      <c r="DA878" s="53"/>
      <c r="DB878" s="53"/>
      <c r="DC878" s="53"/>
      <c r="DD878" s="53"/>
      <c r="DE878" s="53"/>
      <c r="DF878" s="53"/>
      <c r="DG878" s="53"/>
      <c r="DH878" s="53"/>
      <c r="DI878" s="53"/>
      <c r="DJ878" s="53"/>
      <c r="DK878" s="53"/>
      <c r="DL878" s="51"/>
      <c r="DM878" s="162" t="s">
        <v>249</v>
      </c>
      <c r="DN878" s="30"/>
      <c r="DO878" s="30"/>
      <c r="DP878" s="30"/>
      <c r="DQ878" s="30"/>
      <c r="DR878" s="30"/>
      <c r="DS878" s="30"/>
      <c r="DT878" s="30"/>
      <c r="DU878" s="51"/>
      <c r="DV878" s="163" t="s">
        <v>249</v>
      </c>
      <c r="DW878" s="30"/>
      <c r="DX878" s="30"/>
      <c r="DY878" s="30"/>
      <c r="DZ878" s="30"/>
      <c r="EA878" s="30"/>
      <c r="EB878" s="30"/>
      <c r="EC878" s="30"/>
      <c r="ED878" s="53"/>
      <c r="EE878" s="51"/>
      <c r="EF878" s="163" t="s">
        <v>249</v>
      </c>
      <c r="EG878" s="30"/>
      <c r="EH878" s="30"/>
      <c r="EI878" s="63"/>
      <c r="EJ878" s="30"/>
      <c r="EK878" s="30"/>
      <c r="EL878" s="30"/>
      <c r="EM878" s="30"/>
      <c r="EN878" s="51"/>
      <c r="EO878" s="163" t="s">
        <v>249</v>
      </c>
      <c r="EP878" s="30"/>
      <c r="EQ878" s="30"/>
      <c r="ER878" s="30"/>
      <c r="ES878" s="30"/>
      <c r="ET878" s="30"/>
      <c r="EU878" s="30"/>
      <c r="EV878" s="30"/>
      <c r="EW878" s="51"/>
      <c r="EX878" s="156"/>
      <c r="EY878" s="157"/>
      <c r="EZ878" s="157"/>
      <c r="FA878" s="157"/>
      <c r="FB878" s="157"/>
      <c r="FC878" s="157"/>
      <c r="FD878" s="157"/>
      <c r="FE878" s="157"/>
      <c r="FF878" s="157"/>
      <c r="FG878" s="157"/>
      <c r="FH878" s="157"/>
      <c r="FI878" s="158"/>
      <c r="FR878" s="25" t="str">
        <f>IF(FS878&lt;&gt;"",MAX(FR$3:FR877)+1,"")</f>
        <v/>
      </c>
      <c r="FS878" s="25" t="str">
        <f>IF(B878&lt;&gt;"",B878,"")</f>
        <v/>
      </c>
      <c r="FT878" s="25" t="str">
        <f>IF(D879&lt;&gt;"",D879,"")</f>
        <v/>
      </c>
      <c r="FV878" s="24" t="str">
        <f>IF(FW878&lt;&gt;"",MAX($FV$3:FV877)+1,"")</f>
        <v/>
      </c>
      <c r="FW878" s="24" t="str">
        <f>IF($B878&lt;&gt;"",LEFT(E878,2),"")</f>
        <v/>
      </c>
      <c r="FX878" s="24" t="str">
        <f t="shared" ref="FX878:FX882" si="1621">IF($B878&lt;&gt;"",I878,"")</f>
        <v/>
      </c>
      <c r="FY878" s="24" t="str">
        <f t="shared" ref="FY878:FY882" si="1622">IF($B878&lt;&gt;"",J878,"")</f>
        <v/>
      </c>
      <c r="FZ878" s="24" t="str">
        <f t="shared" ref="FZ878:FZ882" si="1623">IF($B878&lt;&gt;"",K878,"")</f>
        <v/>
      </c>
    </row>
    <row r="879" spans="1:182" x14ac:dyDescent="0.25">
      <c r="A879" s="38" t="str">
        <f>IF(AND(A878&lt;&gt;"",I879&lt;&gt;""),A878,"")</f>
        <v/>
      </c>
      <c r="B879" s="37" t="str">
        <f t="shared" ref="B879" si="1624">IF(AND($A879&lt;&gt;"",B878&lt;&gt;""),B878,"")</f>
        <v/>
      </c>
      <c r="C879" s="66" t="s">
        <v>72</v>
      </c>
      <c r="D879" s="32"/>
      <c r="E879" s="44" t="str">
        <f>IF(AND(I879&lt;&gt;"",E878&lt;&gt;""),E878,"")</f>
        <v/>
      </c>
      <c r="F879" s="44" t="str">
        <f>IF(I879&lt;&gt;"",MAX(F878:F878)+1,"")</f>
        <v/>
      </c>
      <c r="G879" s="44" t="str">
        <f>IF(AND(I879&lt;&gt;"",D879&lt;&gt;""),D879,"")</f>
        <v/>
      </c>
      <c r="H879" s="44" t="str">
        <f>IF(AND(I879&lt;&gt;"",D880&lt;&gt;""),D882,"")</f>
        <v/>
      </c>
      <c r="I879" s="31"/>
      <c r="J879" s="33"/>
      <c r="K879" s="38" t="str">
        <f t="shared" si="1620"/>
        <v/>
      </c>
      <c r="L879" s="153"/>
      <c r="M879" s="153"/>
      <c r="N879" s="153"/>
      <c r="O879" s="153"/>
      <c r="P879" s="31"/>
      <c r="Q879" s="54"/>
      <c r="R879" s="55"/>
      <c r="S879" s="55"/>
      <c r="T879" s="55"/>
      <c r="U879" s="55"/>
      <c r="V879" s="55"/>
      <c r="W879" s="55"/>
      <c r="X879" s="55"/>
      <c r="Y879" s="55"/>
      <c r="Z879" s="55"/>
      <c r="AA879" s="55"/>
      <c r="AB879" s="55"/>
      <c r="AC879" s="55"/>
      <c r="AD879" s="55"/>
      <c r="AE879" s="55"/>
      <c r="AF879" s="55"/>
      <c r="AG879" s="55"/>
      <c r="AH879" s="55"/>
      <c r="AI879" s="55"/>
      <c r="AJ879" s="55"/>
      <c r="AK879" s="55"/>
      <c r="AL879" s="55"/>
      <c r="AM879" s="56"/>
      <c r="AN879" s="54"/>
      <c r="AO879" s="55"/>
      <c r="AP879" s="55"/>
      <c r="AQ879" s="55"/>
      <c r="AR879" s="55"/>
      <c r="AS879" s="56"/>
      <c r="AT879" s="54"/>
      <c r="AU879" s="55"/>
      <c r="AV879" s="56"/>
      <c r="AW879" s="54"/>
      <c r="AX879" s="55"/>
      <c r="AY879" s="55"/>
      <c r="AZ879" s="55"/>
      <c r="BA879" s="55"/>
      <c r="BB879" s="55"/>
      <c r="BC879" s="55"/>
      <c r="BD879" s="55"/>
      <c r="BE879" s="55"/>
      <c r="BF879" s="55"/>
      <c r="BG879" s="55"/>
      <c r="BH879" s="56"/>
      <c r="BI879" s="54"/>
      <c r="BJ879" s="55"/>
      <c r="BK879" s="55"/>
      <c r="BL879" s="55"/>
      <c r="BM879" s="55"/>
      <c r="BN879" s="55"/>
      <c r="BO879" s="55"/>
      <c r="BP879" s="55"/>
      <c r="BQ879" s="55"/>
      <c r="BR879" s="55"/>
      <c r="BS879" s="55"/>
      <c r="BT879" s="55"/>
      <c r="BU879" s="56"/>
      <c r="BV879" s="54"/>
      <c r="BW879" s="57"/>
      <c r="BX879" s="57"/>
      <c r="BY879" s="55"/>
      <c r="BZ879" s="55"/>
      <c r="CA879" s="55"/>
      <c r="CB879" s="55"/>
      <c r="CC879" s="55"/>
      <c r="CD879" s="55"/>
      <c r="CE879" s="55"/>
      <c r="CF879" s="55"/>
      <c r="CG879" s="55"/>
      <c r="CH879" s="55"/>
      <c r="CI879" s="55"/>
      <c r="CJ879" s="55"/>
      <c r="CK879" s="55"/>
      <c r="CL879" s="55"/>
      <c r="CM879" s="56"/>
      <c r="CN879" s="58"/>
      <c r="CO879" s="58"/>
      <c r="CP879" s="58"/>
      <c r="CQ879" s="58"/>
      <c r="CR879" s="58"/>
      <c r="CS879" s="58"/>
      <c r="CT879" s="58"/>
      <c r="CU879" s="58"/>
      <c r="CV879" s="58"/>
      <c r="CW879" s="58"/>
      <c r="CX879" s="58"/>
      <c r="CY879" s="58"/>
      <c r="CZ879" s="58"/>
      <c r="DA879" s="58"/>
      <c r="DB879" s="58"/>
      <c r="DC879" s="58"/>
      <c r="DD879" s="58"/>
      <c r="DE879" s="58"/>
      <c r="DF879" s="58"/>
      <c r="DG879" s="58"/>
      <c r="DH879" s="58"/>
      <c r="DI879" s="58"/>
      <c r="DJ879" s="58"/>
      <c r="DK879" s="58"/>
      <c r="DL879" s="56"/>
      <c r="DM879" s="167" t="s">
        <v>44</v>
      </c>
      <c r="DN879" s="55"/>
      <c r="DO879" s="55"/>
      <c r="DP879" s="55"/>
      <c r="DQ879" s="55"/>
      <c r="DR879" s="55"/>
      <c r="DS879" s="55"/>
      <c r="DT879" s="55"/>
      <c r="DU879" s="56"/>
      <c r="DV879" s="168" t="s">
        <v>44</v>
      </c>
      <c r="DW879" s="55"/>
      <c r="DX879" s="55"/>
      <c r="DY879" s="55"/>
      <c r="DZ879" s="55"/>
      <c r="EA879" s="55"/>
      <c r="EB879" s="55"/>
      <c r="EC879" s="55"/>
      <c r="ED879" s="58"/>
      <c r="EE879" s="56"/>
      <c r="EF879" s="168" t="s">
        <v>44</v>
      </c>
      <c r="EG879" s="55"/>
      <c r="EH879" s="55"/>
      <c r="EI879" s="55"/>
      <c r="EJ879" s="55"/>
      <c r="EK879" s="55"/>
      <c r="EL879" s="55"/>
      <c r="EM879" s="55"/>
      <c r="EN879" s="56"/>
      <c r="EO879" s="168" t="s">
        <v>44</v>
      </c>
      <c r="EP879" s="55"/>
      <c r="EQ879" s="55"/>
      <c r="ER879" s="55"/>
      <c r="ES879" s="55"/>
      <c r="ET879" s="55"/>
      <c r="EU879" s="55"/>
      <c r="EV879" s="55"/>
      <c r="EW879" s="56"/>
      <c r="EX879" s="159"/>
      <c r="EY879" s="160"/>
      <c r="EZ879" s="160"/>
      <c r="FA879" s="160"/>
      <c r="FB879" s="160"/>
      <c r="FC879" s="160"/>
      <c r="FD879" s="160"/>
      <c r="FE879" s="160"/>
      <c r="FF879" s="160"/>
      <c r="FG879" s="160"/>
      <c r="FH879" s="160"/>
      <c r="FI879" s="161"/>
      <c r="FV879" s="24" t="str">
        <f>IF(FW879&lt;&gt;"",MAX($FV$3:FV878)+1,"")</f>
        <v/>
      </c>
      <c r="FW879" s="24" t="str">
        <f>IF($B879&lt;&gt;"",LEFT(E879,2),"")</f>
        <v/>
      </c>
      <c r="FX879" s="24" t="str">
        <f t="shared" si="1621"/>
        <v/>
      </c>
      <c r="FY879" s="24" t="str">
        <f t="shared" si="1622"/>
        <v/>
      </c>
      <c r="FZ879" s="24" t="str">
        <f t="shared" si="1623"/>
        <v/>
      </c>
    </row>
    <row r="880" spans="1:182" x14ac:dyDescent="0.25">
      <c r="A880" s="38" t="str">
        <f>IF(AND(A879&lt;&gt;"",I880&lt;&gt;""),A878,"")</f>
        <v/>
      </c>
      <c r="B880" s="38" t="str">
        <f t="shared" ref="B880" si="1625">IF(AND($A880&lt;&gt;"",B878&lt;&gt;""),B878,"")</f>
        <v/>
      </c>
      <c r="C880" s="65" t="s">
        <v>317</v>
      </c>
      <c r="D880" s="33"/>
      <c r="E880" s="44" t="str">
        <f>IF(AND(I880&lt;&gt;"",E878&lt;&gt;""),E878,"")</f>
        <v/>
      </c>
      <c r="F880" s="44" t="str">
        <f>IF(I880&lt;&gt;"",MAX(F878:F879)+1,"")</f>
        <v/>
      </c>
      <c r="G880" s="44" t="str">
        <f>IF(AND(I880&lt;&gt;"",D879&lt;&gt;""),D879,"")</f>
        <v/>
      </c>
      <c r="H880" s="44" t="str">
        <f>IF(AND(I880&lt;&gt;"",D880&lt;&gt;""),D882,"")</f>
        <v/>
      </c>
      <c r="I880" s="31"/>
      <c r="J880" s="33"/>
      <c r="K880" s="38" t="str">
        <f t="shared" si="1620"/>
        <v/>
      </c>
      <c r="L880" s="153"/>
      <c r="M880" s="153"/>
      <c r="N880" s="153"/>
      <c r="O880" s="153"/>
      <c r="P880" s="31"/>
      <c r="Q880" s="54"/>
      <c r="R880" s="55"/>
      <c r="S880" s="55"/>
      <c r="T880" s="55"/>
      <c r="U880" s="55"/>
      <c r="V880" s="55"/>
      <c r="W880" s="55"/>
      <c r="X880" s="55"/>
      <c r="Y880" s="55"/>
      <c r="Z880" s="55"/>
      <c r="AA880" s="55"/>
      <c r="AB880" s="55"/>
      <c r="AC880" s="55"/>
      <c r="AD880" s="55"/>
      <c r="AE880" s="55"/>
      <c r="AF880" s="55"/>
      <c r="AG880" s="55"/>
      <c r="AH880" s="55"/>
      <c r="AI880" s="55"/>
      <c r="AJ880" s="55"/>
      <c r="AK880" s="55"/>
      <c r="AL880" s="55"/>
      <c r="AM880" s="56"/>
      <c r="AN880" s="54"/>
      <c r="AO880" s="55"/>
      <c r="AP880" s="55"/>
      <c r="AQ880" s="55"/>
      <c r="AR880" s="55"/>
      <c r="AS880" s="56"/>
      <c r="AT880" s="54"/>
      <c r="AU880" s="55"/>
      <c r="AV880" s="56"/>
      <c r="AW880" s="54"/>
      <c r="AX880" s="55"/>
      <c r="AY880" s="55"/>
      <c r="AZ880" s="55"/>
      <c r="BA880" s="55"/>
      <c r="BB880" s="55"/>
      <c r="BC880" s="55"/>
      <c r="BD880" s="55"/>
      <c r="BE880" s="55"/>
      <c r="BF880" s="55"/>
      <c r="BG880" s="55"/>
      <c r="BH880" s="56"/>
      <c r="BI880" s="54"/>
      <c r="BJ880" s="55"/>
      <c r="BK880" s="55"/>
      <c r="BL880" s="55"/>
      <c r="BM880" s="55"/>
      <c r="BN880" s="55"/>
      <c r="BO880" s="55"/>
      <c r="BP880" s="55"/>
      <c r="BQ880" s="55"/>
      <c r="BR880" s="55"/>
      <c r="BS880" s="55"/>
      <c r="BT880" s="55"/>
      <c r="BU880" s="56"/>
      <c r="BV880" s="54"/>
      <c r="BW880" s="57"/>
      <c r="BX880" s="57"/>
      <c r="BY880" s="55"/>
      <c r="BZ880" s="55"/>
      <c r="CA880" s="55"/>
      <c r="CB880" s="55"/>
      <c r="CC880" s="55"/>
      <c r="CD880" s="55"/>
      <c r="CE880" s="55"/>
      <c r="CF880" s="55"/>
      <c r="CG880" s="55"/>
      <c r="CH880" s="55"/>
      <c r="CI880" s="55"/>
      <c r="CJ880" s="55"/>
      <c r="CK880" s="55"/>
      <c r="CL880" s="55"/>
      <c r="CM880" s="56"/>
      <c r="CN880" s="58"/>
      <c r="CO880" s="58"/>
      <c r="CP880" s="58"/>
      <c r="CQ880" s="58"/>
      <c r="CR880" s="58"/>
      <c r="CS880" s="58"/>
      <c r="CT880" s="58"/>
      <c r="CU880" s="58"/>
      <c r="CV880" s="58"/>
      <c r="CW880" s="58"/>
      <c r="CX880" s="58"/>
      <c r="CY880" s="58"/>
      <c r="CZ880" s="58"/>
      <c r="DA880" s="58"/>
      <c r="DB880" s="58"/>
      <c r="DC880" s="58"/>
      <c r="DD880" s="58"/>
      <c r="DE880" s="58"/>
      <c r="DF880" s="58"/>
      <c r="DG880" s="58"/>
      <c r="DH880" s="58"/>
      <c r="DI880" s="58"/>
      <c r="DJ880" s="58"/>
      <c r="DK880" s="58"/>
      <c r="DL880" s="56"/>
      <c r="DM880" s="165" t="s">
        <v>45</v>
      </c>
      <c r="DN880" s="55"/>
      <c r="DO880" s="55"/>
      <c r="DP880" s="55"/>
      <c r="DQ880" s="55"/>
      <c r="DR880" s="55"/>
      <c r="DS880" s="55"/>
      <c r="DT880" s="55"/>
      <c r="DU880" s="56"/>
      <c r="DV880" s="166" t="s">
        <v>45</v>
      </c>
      <c r="DW880" s="55"/>
      <c r="DX880" s="55"/>
      <c r="DY880" s="55"/>
      <c r="DZ880" s="55"/>
      <c r="EA880" s="55"/>
      <c r="EB880" s="55"/>
      <c r="EC880" s="55"/>
      <c r="ED880" s="58"/>
      <c r="EE880" s="56"/>
      <c r="EF880" s="166" t="s">
        <v>45</v>
      </c>
      <c r="EG880" s="55"/>
      <c r="EH880" s="55"/>
      <c r="EI880" s="55"/>
      <c r="EJ880" s="55"/>
      <c r="EK880" s="55"/>
      <c r="EL880" s="55"/>
      <c r="EM880" s="55"/>
      <c r="EN880" s="56"/>
      <c r="EO880" s="166" t="s">
        <v>45</v>
      </c>
      <c r="EP880" s="55"/>
      <c r="EQ880" s="55"/>
      <c r="ER880" s="55"/>
      <c r="ES880" s="55"/>
      <c r="ET880" s="55"/>
      <c r="EU880" s="55"/>
      <c r="EV880" s="55"/>
      <c r="EW880" s="56"/>
      <c r="EX880" s="159"/>
      <c r="EY880" s="160"/>
      <c r="EZ880" s="160"/>
      <c r="FA880" s="160"/>
      <c r="FB880" s="160"/>
      <c r="FC880" s="160"/>
      <c r="FD880" s="160"/>
      <c r="FE880" s="160"/>
      <c r="FF880" s="160"/>
      <c r="FG880" s="160"/>
      <c r="FH880" s="160"/>
      <c r="FI880" s="161"/>
      <c r="FV880" s="24" t="str">
        <f>IF(FW880&lt;&gt;"",MAX($FV$3:FV879)+1,"")</f>
        <v/>
      </c>
      <c r="FW880" s="24" t="str">
        <f>IF($B880&lt;&gt;"",LEFT(E880,2),"")</f>
        <v/>
      </c>
      <c r="FX880" s="24" t="str">
        <f t="shared" si="1621"/>
        <v/>
      </c>
      <c r="FY880" s="24" t="str">
        <f t="shared" si="1622"/>
        <v/>
      </c>
      <c r="FZ880" s="24" t="str">
        <f t="shared" si="1623"/>
        <v/>
      </c>
    </row>
    <row r="881" spans="1:182" x14ac:dyDescent="0.25">
      <c r="A881" s="38" t="str">
        <f>IF(AND(A880&lt;&gt;"",I881&lt;&gt;""),A878,"")</f>
        <v/>
      </c>
      <c r="B881" s="38" t="str">
        <f t="shared" ref="B881" si="1626">IF(AND($A881&lt;&gt;"",B878&lt;&gt;""),B878,"")</f>
        <v/>
      </c>
      <c r="C881" s="65" t="s">
        <v>318</v>
      </c>
      <c r="D881" s="33"/>
      <c r="E881" s="44" t="str">
        <f>IF(AND(I881&lt;&gt;"",E878&lt;&gt;""),E878,"")</f>
        <v/>
      </c>
      <c r="F881" s="44" t="str">
        <f>IF(I881&lt;&gt;"",MAX(F878:F880)+1,"")</f>
        <v/>
      </c>
      <c r="G881" s="44" t="str">
        <f>IF(AND(I881&lt;&gt;"",D879&lt;&gt;""),D879,"")</f>
        <v/>
      </c>
      <c r="H881" s="44" t="str">
        <f>IF(AND(I881&lt;&gt;"",D880&lt;&gt;""),D882,"")</f>
        <v/>
      </c>
      <c r="I881" s="31"/>
      <c r="J881" s="33"/>
      <c r="K881" s="38" t="str">
        <f t="shared" si="1620"/>
        <v/>
      </c>
      <c r="L881" s="153"/>
      <c r="M881" s="153"/>
      <c r="N881" s="153"/>
      <c r="O881" s="153"/>
      <c r="P881" s="31"/>
      <c r="Q881" s="54"/>
      <c r="R881" s="55"/>
      <c r="S881" s="55"/>
      <c r="T881" s="55"/>
      <c r="U881" s="55"/>
      <c r="V881" s="55"/>
      <c r="W881" s="55"/>
      <c r="X881" s="55"/>
      <c r="Y881" s="55"/>
      <c r="Z881" s="55"/>
      <c r="AA881" s="55"/>
      <c r="AB881" s="55"/>
      <c r="AC881" s="55"/>
      <c r="AD881" s="55"/>
      <c r="AE881" s="55"/>
      <c r="AF881" s="55"/>
      <c r="AG881" s="55"/>
      <c r="AH881" s="55"/>
      <c r="AI881" s="55"/>
      <c r="AJ881" s="55"/>
      <c r="AK881" s="55"/>
      <c r="AL881" s="55"/>
      <c r="AM881" s="56"/>
      <c r="AN881" s="54"/>
      <c r="AO881" s="55"/>
      <c r="AP881" s="55"/>
      <c r="AQ881" s="55"/>
      <c r="AR881" s="55"/>
      <c r="AS881" s="56"/>
      <c r="AT881" s="54"/>
      <c r="AU881" s="55"/>
      <c r="AV881" s="56"/>
      <c r="AW881" s="54"/>
      <c r="AX881" s="55"/>
      <c r="AY881" s="55"/>
      <c r="AZ881" s="55"/>
      <c r="BA881" s="55"/>
      <c r="BB881" s="55"/>
      <c r="BC881" s="55"/>
      <c r="BD881" s="55"/>
      <c r="BE881" s="55"/>
      <c r="BF881" s="55"/>
      <c r="BG881" s="55"/>
      <c r="BH881" s="56"/>
      <c r="BI881" s="54"/>
      <c r="BJ881" s="55"/>
      <c r="BK881" s="55"/>
      <c r="BL881" s="55"/>
      <c r="BM881" s="55"/>
      <c r="BN881" s="55"/>
      <c r="BO881" s="55"/>
      <c r="BP881" s="55"/>
      <c r="BQ881" s="55"/>
      <c r="BR881" s="55"/>
      <c r="BS881" s="55"/>
      <c r="BT881" s="55"/>
      <c r="BU881" s="56"/>
      <c r="BV881" s="54"/>
      <c r="BW881" s="57"/>
      <c r="BX881" s="57"/>
      <c r="BY881" s="55"/>
      <c r="BZ881" s="55"/>
      <c r="CA881" s="55"/>
      <c r="CB881" s="55"/>
      <c r="CC881" s="55"/>
      <c r="CD881" s="55"/>
      <c r="CE881" s="55"/>
      <c r="CF881" s="55"/>
      <c r="CG881" s="55"/>
      <c r="CH881" s="55"/>
      <c r="CI881" s="55"/>
      <c r="CJ881" s="55"/>
      <c r="CK881" s="55"/>
      <c r="CL881" s="55"/>
      <c r="CM881" s="56"/>
      <c r="CN881" s="58"/>
      <c r="CO881" s="58"/>
      <c r="CP881" s="58"/>
      <c r="CQ881" s="58"/>
      <c r="CR881" s="58"/>
      <c r="CS881" s="58"/>
      <c r="CT881" s="58"/>
      <c r="CU881" s="58"/>
      <c r="CV881" s="58"/>
      <c r="CW881" s="58"/>
      <c r="CX881" s="58"/>
      <c r="CY881" s="58"/>
      <c r="CZ881" s="58"/>
      <c r="DA881" s="58"/>
      <c r="DB881" s="58"/>
      <c r="DC881" s="58"/>
      <c r="DD881" s="58"/>
      <c r="DE881" s="58"/>
      <c r="DF881" s="58"/>
      <c r="DG881" s="58"/>
      <c r="DH881" s="58"/>
      <c r="DI881" s="58"/>
      <c r="DJ881" s="58"/>
      <c r="DK881" s="58"/>
      <c r="DL881" s="56"/>
      <c r="DM881" s="155" t="s">
        <v>42</v>
      </c>
      <c r="DN881" s="55"/>
      <c r="DO881" s="55"/>
      <c r="DP881" s="55"/>
      <c r="DQ881" s="55"/>
      <c r="DR881" s="55"/>
      <c r="DS881" s="55"/>
      <c r="DT881" s="55"/>
      <c r="DU881" s="56"/>
      <c r="DV881" s="91" t="s">
        <v>42</v>
      </c>
      <c r="DW881" s="60"/>
      <c r="DX881" s="60"/>
      <c r="DY881" s="60"/>
      <c r="DZ881" s="60"/>
      <c r="EA881" s="60"/>
      <c r="EB881" s="60"/>
      <c r="EC881" s="60"/>
      <c r="ED881" s="147"/>
      <c r="EE881" s="61"/>
      <c r="EF881" s="91" t="s">
        <v>42</v>
      </c>
      <c r="EG881" s="60"/>
      <c r="EH881" s="60"/>
      <c r="EI881" s="60"/>
      <c r="EJ881" s="60"/>
      <c r="EK881" s="60"/>
      <c r="EL881" s="60"/>
      <c r="EM881" s="60"/>
      <c r="EN881" s="61"/>
      <c r="EO881" s="164" t="s">
        <v>42</v>
      </c>
      <c r="EP881" s="60"/>
      <c r="EQ881" s="60"/>
      <c r="ER881" s="60"/>
      <c r="ES881" s="60"/>
      <c r="ET881" s="60"/>
      <c r="EU881" s="60"/>
      <c r="EV881" s="60"/>
      <c r="EW881" s="61"/>
      <c r="EX881" s="159"/>
      <c r="EY881" s="160"/>
      <c r="EZ881" s="160"/>
      <c r="FA881" s="160"/>
      <c r="FB881" s="160"/>
      <c r="FC881" s="160"/>
      <c r="FD881" s="160"/>
      <c r="FE881" s="160"/>
      <c r="FF881" s="160"/>
      <c r="FG881" s="160"/>
      <c r="FH881" s="160"/>
      <c r="FI881" s="161"/>
      <c r="FV881" s="24" t="str">
        <f>IF(FW881&lt;&gt;"",MAX($FV$3:FV880)+1,"")</f>
        <v/>
      </c>
      <c r="FW881" s="24" t="str">
        <f>IF($B881&lt;&gt;"",LEFT(E881,2),"")</f>
        <v/>
      </c>
      <c r="FX881" s="24" t="str">
        <f t="shared" si="1621"/>
        <v/>
      </c>
      <c r="FY881" s="24" t="str">
        <f t="shared" si="1622"/>
        <v/>
      </c>
      <c r="FZ881" s="24" t="str">
        <f t="shared" si="1623"/>
        <v/>
      </c>
    </row>
    <row r="882" spans="1:182" x14ac:dyDescent="0.25">
      <c r="A882" s="38" t="str">
        <f>IF(AND(A881&lt;&gt;"",I882&lt;&gt;""),A878,"")</f>
        <v/>
      </c>
      <c r="B882" s="38" t="str">
        <f t="shared" ref="B882" si="1627">IF(AND($A882&lt;&gt;"",B878&lt;&gt;""),B878,"")</f>
        <v/>
      </c>
      <c r="C882" s="65" t="s">
        <v>742</v>
      </c>
      <c r="D882" s="42" t="str">
        <f>IF(D880&lt;&gt;"",IF(ISNA(VLOOKUP(D880,EconomyTable,2,FALSE)),"&lt;Unknown&gt;",VLOOKUP(D880,EconomyTable,2,FALSE)),"")</f>
        <v/>
      </c>
      <c r="E882" s="44" t="str">
        <f>IF(AND(I882&lt;&gt;"",E878&lt;&gt;""),E878,"")</f>
        <v/>
      </c>
      <c r="F882" s="44" t="str">
        <f>IF(I882&lt;&gt;"",MAX(F878:F881)+1,"")</f>
        <v/>
      </c>
      <c r="G882" s="44" t="str">
        <f>IF(AND(I882&lt;&gt;"",D879&lt;&gt;""),D879,"")</f>
        <v/>
      </c>
      <c r="H882" s="44" t="str">
        <f>IF(AND(I883&lt;&gt;"",D880&lt;&gt;""),D882,"")</f>
        <v/>
      </c>
      <c r="I882" s="31"/>
      <c r="J882" s="33"/>
      <c r="K882" s="38" t="str">
        <f t="shared" si="1620"/>
        <v/>
      </c>
      <c r="L882" s="153"/>
      <c r="M882" s="153"/>
      <c r="N882" s="153"/>
      <c r="O882" s="153"/>
      <c r="P882" s="31"/>
      <c r="Q882" s="54"/>
      <c r="R882" s="55"/>
      <c r="S882" s="55"/>
      <c r="T882" s="55"/>
      <c r="U882" s="55"/>
      <c r="V882" s="55"/>
      <c r="W882" s="55"/>
      <c r="X882" s="55"/>
      <c r="Y882" s="55"/>
      <c r="Z882" s="55"/>
      <c r="AA882" s="55"/>
      <c r="AB882" s="55"/>
      <c r="AC882" s="55"/>
      <c r="AD882" s="55"/>
      <c r="AE882" s="55"/>
      <c r="AF882" s="55"/>
      <c r="AG882" s="55"/>
      <c r="AH882" s="55"/>
      <c r="AI882" s="55"/>
      <c r="AJ882" s="55"/>
      <c r="AK882" s="55"/>
      <c r="AL882" s="55"/>
      <c r="AM882" s="56"/>
      <c r="AN882" s="54"/>
      <c r="AO882" s="55"/>
      <c r="AP882" s="55"/>
      <c r="AQ882" s="55"/>
      <c r="AR882" s="55"/>
      <c r="AS882" s="56"/>
      <c r="AT882" s="54"/>
      <c r="AU882" s="55"/>
      <c r="AV882" s="56"/>
      <c r="AW882" s="54"/>
      <c r="AX882" s="55"/>
      <c r="AY882" s="55"/>
      <c r="AZ882" s="55"/>
      <c r="BA882" s="55"/>
      <c r="BB882" s="55"/>
      <c r="BC882" s="55"/>
      <c r="BD882" s="55"/>
      <c r="BE882" s="55"/>
      <c r="BF882" s="55"/>
      <c r="BG882" s="55"/>
      <c r="BH882" s="56"/>
      <c r="BI882" s="54"/>
      <c r="BJ882" s="55"/>
      <c r="BK882" s="55"/>
      <c r="BL882" s="55"/>
      <c r="BM882" s="55"/>
      <c r="BN882" s="55"/>
      <c r="BO882" s="55"/>
      <c r="BP882" s="55"/>
      <c r="BQ882" s="55"/>
      <c r="BR882" s="55"/>
      <c r="BS882" s="55"/>
      <c r="BT882" s="55"/>
      <c r="BU882" s="56"/>
      <c r="BV882" s="54"/>
      <c r="BW882" s="57"/>
      <c r="BX882" s="57"/>
      <c r="BY882" s="55"/>
      <c r="BZ882" s="55"/>
      <c r="CA882" s="55"/>
      <c r="CB882" s="55"/>
      <c r="CC882" s="55"/>
      <c r="CD882" s="55"/>
      <c r="CE882" s="55"/>
      <c r="CF882" s="55"/>
      <c r="CG882" s="55"/>
      <c r="CH882" s="55"/>
      <c r="CI882" s="55"/>
      <c r="CJ882" s="55"/>
      <c r="CK882" s="55"/>
      <c r="CL882" s="55"/>
      <c r="CM882" s="58"/>
      <c r="CN882" s="54"/>
      <c r="CO882" s="58"/>
      <c r="CP882" s="58"/>
      <c r="CQ882" s="58"/>
      <c r="CR882" s="58"/>
      <c r="CS882" s="58"/>
      <c r="CT882" s="58"/>
      <c r="CU882" s="58"/>
      <c r="CV882" s="58"/>
      <c r="CW882" s="58"/>
      <c r="CX882" s="58"/>
      <c r="CY882" s="58"/>
      <c r="CZ882" s="58"/>
      <c r="DA882" s="58"/>
      <c r="DB882" s="58"/>
      <c r="DC882" s="58"/>
      <c r="DD882" s="58"/>
      <c r="DE882" s="58"/>
      <c r="DF882" s="58"/>
      <c r="DG882" s="58"/>
      <c r="DH882" s="58"/>
      <c r="DI882" s="58"/>
      <c r="DJ882" s="58"/>
      <c r="DK882" s="58"/>
      <c r="DL882" s="56"/>
      <c r="DM882" s="169" t="s">
        <v>861</v>
      </c>
      <c r="DN882" s="170"/>
      <c r="DO882" s="170"/>
      <c r="DP882" s="170"/>
      <c r="DQ882" s="170"/>
      <c r="DR882" s="170"/>
      <c r="DS882" s="171"/>
      <c r="DT882" s="205">
        <f>SUM(DN878:DU881)</f>
        <v>0</v>
      </c>
      <c r="DU882" s="206"/>
      <c r="DV882" s="169" t="s">
        <v>861</v>
      </c>
      <c r="DW882" s="170"/>
      <c r="DX882" s="170"/>
      <c r="DY882" s="170"/>
      <c r="DZ882" s="170"/>
      <c r="EA882" s="170"/>
      <c r="EB882" s="170"/>
      <c r="EC882" s="171"/>
      <c r="ED882" s="207">
        <f>SUM(DW878:EE881)</f>
        <v>0</v>
      </c>
      <c r="EE882" s="208"/>
      <c r="EF882" s="169" t="s">
        <v>861</v>
      </c>
      <c r="EG882" s="170"/>
      <c r="EH882" s="170"/>
      <c r="EI882" s="170"/>
      <c r="EJ882" s="170"/>
      <c r="EK882" s="170"/>
      <c r="EL882" s="171"/>
      <c r="EM882" s="207">
        <f>SUM(EG878:EN881)</f>
        <v>0</v>
      </c>
      <c r="EN882" s="208"/>
      <c r="EO882" s="170" t="s">
        <v>861</v>
      </c>
      <c r="EP882" s="170"/>
      <c r="EQ882" s="170"/>
      <c r="ER882" s="170"/>
      <c r="ES882" s="170"/>
      <c r="ET882" s="170"/>
      <c r="EU882" s="171"/>
      <c r="EV882" s="207">
        <f>SUM(EP878:EW881)</f>
        <v>0</v>
      </c>
      <c r="EW882" s="208"/>
      <c r="EX882" s="159"/>
      <c r="EY882" s="160"/>
      <c r="EZ882" s="160"/>
      <c r="FA882" s="160"/>
      <c r="FB882" s="160"/>
      <c r="FC882" s="160"/>
      <c r="FD882" s="160"/>
      <c r="FE882" s="160"/>
      <c r="FF882" s="160"/>
      <c r="FG882" s="160"/>
      <c r="FH882" s="160"/>
      <c r="FI882" s="161"/>
      <c r="FV882" s="24" t="str">
        <f>IF(FW882&lt;&gt;"",MAX($FV$3:FV881)+1,"")</f>
        <v/>
      </c>
      <c r="FW882" s="24" t="str">
        <f>IF($B882&lt;&gt;"",E882,"")</f>
        <v/>
      </c>
      <c r="FX882" s="24" t="str">
        <f t="shared" si="1621"/>
        <v/>
      </c>
      <c r="FY882" s="24" t="str">
        <f t="shared" si="1622"/>
        <v/>
      </c>
      <c r="FZ882" s="24" t="str">
        <f t="shared" si="1623"/>
        <v/>
      </c>
    </row>
    <row r="883" spans="1:182" x14ac:dyDescent="0.25">
      <c r="A883" s="38" t="str">
        <f>IF(AND(A882&lt;&gt;"",I883&lt;&gt;""),A878,"")</f>
        <v/>
      </c>
      <c r="B883" s="38" t="str">
        <f t="shared" ref="B883" si="1628">IF(AND($A883&lt;&gt;"",B878&lt;&gt;""),B878,"")</f>
        <v/>
      </c>
      <c r="C883" s="65" t="s">
        <v>741</v>
      </c>
      <c r="D883" s="43" t="str">
        <f>IF(D881&lt;&gt;"",IF(ISNA(VLOOKUP(D881,EconomyTypeTable,2,FALSE)),"&lt;Unknown&gt;",VLOOKUP(D881,EconomyTypeTable,2,FALSE)),"")</f>
        <v/>
      </c>
      <c r="E883" s="44" t="str">
        <f>IF(AND(I883&lt;&gt;"",E878&lt;&gt;""),E878,"")</f>
        <v/>
      </c>
      <c r="F883" s="44" t="str">
        <f>IF(I883&lt;&gt;"",MAX(F878:F882)+1,"")</f>
        <v/>
      </c>
      <c r="G883" s="44" t="str">
        <f>IF(AND(I882&lt;&gt;"",D879&lt;&gt;""),D879,"")</f>
        <v/>
      </c>
      <c r="H883" s="44" t="str">
        <f>IF(AND(I883&lt;&gt;"",D880&lt;&gt;""),D882,"")</f>
        <v/>
      </c>
      <c r="I883" s="31"/>
      <c r="J883" s="33"/>
      <c r="K883" s="38" t="str">
        <f t="shared" si="1620"/>
        <v/>
      </c>
      <c r="L883" s="153"/>
      <c r="M883" s="153"/>
      <c r="N883" s="153"/>
      <c r="O883" s="153"/>
      <c r="P883" s="31"/>
      <c r="Q883" s="59"/>
      <c r="R883" s="60"/>
      <c r="S883" s="60"/>
      <c r="T883" s="60"/>
      <c r="U883" s="60"/>
      <c r="V883" s="60"/>
      <c r="W883" s="60"/>
      <c r="X883" s="60"/>
      <c r="Y883" s="60"/>
      <c r="Z883" s="60"/>
      <c r="AA883" s="60"/>
      <c r="AB883" s="60"/>
      <c r="AC883" s="60"/>
      <c r="AD883" s="60"/>
      <c r="AE883" s="60"/>
      <c r="AF883" s="60"/>
      <c r="AG883" s="60"/>
      <c r="AH883" s="60"/>
      <c r="AI883" s="60"/>
      <c r="AJ883" s="60"/>
      <c r="AK883" s="60"/>
      <c r="AL883" s="60"/>
      <c r="AM883" s="61"/>
      <c r="AN883" s="59"/>
      <c r="AO883" s="60"/>
      <c r="AP883" s="60"/>
      <c r="AQ883" s="60"/>
      <c r="AR883" s="60"/>
      <c r="AS883" s="61"/>
      <c r="AT883" s="59"/>
      <c r="AU883" s="60"/>
      <c r="AV883" s="61"/>
      <c r="AW883" s="59"/>
      <c r="AX883" s="60"/>
      <c r="AY883" s="60"/>
      <c r="AZ883" s="60"/>
      <c r="BA883" s="60"/>
      <c r="BB883" s="60"/>
      <c r="BC883" s="60"/>
      <c r="BD883" s="60"/>
      <c r="BE883" s="60"/>
      <c r="BF883" s="60"/>
      <c r="BG883" s="60"/>
      <c r="BH883" s="61"/>
      <c r="BI883" s="59"/>
      <c r="BJ883" s="60"/>
      <c r="BK883" s="60"/>
      <c r="BL883" s="60"/>
      <c r="BM883" s="60"/>
      <c r="BN883" s="60"/>
      <c r="BO883" s="60"/>
      <c r="BP883" s="60"/>
      <c r="BQ883" s="60"/>
      <c r="BR883" s="60"/>
      <c r="BS883" s="60"/>
      <c r="BT883" s="60"/>
      <c r="BU883" s="61"/>
      <c r="BV883" s="59"/>
      <c r="BW883" s="62"/>
      <c r="BX883" s="62"/>
      <c r="BY883" s="60"/>
      <c r="BZ883" s="60"/>
      <c r="CA883" s="60"/>
      <c r="CB883" s="60"/>
      <c r="CC883" s="60"/>
      <c r="CD883" s="60"/>
      <c r="CE883" s="60"/>
      <c r="CF883" s="60"/>
      <c r="CG883" s="60"/>
      <c r="CH883" s="60"/>
      <c r="CI883" s="60"/>
      <c r="CJ883" s="60"/>
      <c r="CK883" s="60"/>
      <c r="CL883" s="60"/>
      <c r="CM883" s="61"/>
      <c r="CN883" s="58"/>
      <c r="CO883" s="58"/>
      <c r="CP883" s="58"/>
      <c r="CQ883" s="58"/>
      <c r="CR883" s="58"/>
      <c r="CS883" s="58"/>
      <c r="CT883" s="58"/>
      <c r="CU883" s="58"/>
      <c r="CV883" s="58"/>
      <c r="CW883" s="58"/>
      <c r="CX883" s="58"/>
      <c r="CY883" s="58"/>
      <c r="CZ883" s="58"/>
      <c r="DA883" s="58"/>
      <c r="DB883" s="58"/>
      <c r="DC883" s="58"/>
      <c r="DD883" s="58"/>
      <c r="DE883" s="58"/>
      <c r="DF883" s="58"/>
      <c r="DG883" s="58"/>
      <c r="DH883" s="58"/>
      <c r="DI883" s="58"/>
      <c r="DJ883" s="58"/>
      <c r="DK883" s="58"/>
      <c r="DL883" s="56"/>
      <c r="DM883" s="170" t="s">
        <v>823</v>
      </c>
      <c r="DN883" s="170"/>
      <c r="DO883" s="170"/>
      <c r="DP883" s="170"/>
      <c r="DQ883" s="170"/>
      <c r="DR883" s="170"/>
      <c r="DS883" s="171"/>
      <c r="DT883" s="172"/>
      <c r="DU883" s="186"/>
      <c r="DV883" s="209"/>
      <c r="DW883" s="190"/>
      <c r="DX883" s="190"/>
      <c r="DY883" s="190"/>
      <c r="DZ883" s="190"/>
      <c r="EA883" s="190"/>
      <c r="EB883" s="190"/>
      <c r="EC883" s="190"/>
      <c r="ED883" s="190"/>
      <c r="EE883" s="190"/>
      <c r="EF883" s="190"/>
      <c r="EG883" s="190"/>
      <c r="EH883" s="190"/>
      <c r="EI883" s="190"/>
      <c r="EJ883" s="190"/>
      <c r="EK883" s="190"/>
      <c r="EL883" s="190"/>
      <c r="EM883" s="190"/>
      <c r="EN883" s="190"/>
      <c r="EO883" s="190"/>
      <c r="EP883" s="190"/>
      <c r="EQ883" s="190"/>
      <c r="ER883" s="190"/>
      <c r="ES883" s="190"/>
      <c r="ET883" s="190"/>
      <c r="EU883" s="190"/>
      <c r="EV883" s="190"/>
      <c r="EW883" s="210"/>
      <c r="EX883" s="159"/>
      <c r="EY883" s="160"/>
      <c r="EZ883" s="160"/>
      <c r="FA883" s="160"/>
      <c r="FB883" s="160"/>
      <c r="FC883" s="160"/>
      <c r="FD883" s="160"/>
      <c r="FE883" s="160"/>
      <c r="FF883" s="160"/>
      <c r="FG883" s="160"/>
      <c r="FH883" s="160"/>
      <c r="FI883" s="161"/>
    </row>
    <row r="884" spans="1:182" ht="15.75" thickBot="1" x14ac:dyDescent="0.3">
      <c r="A884" s="39">
        <f>IF(A878&lt;&gt;"",A878,"")</f>
        <v>126</v>
      </c>
      <c r="B884" s="39" t="str">
        <f>IF(AND($A884&lt;&gt;"",B878&lt;&gt;""),B878,"")</f>
        <v/>
      </c>
      <c r="C884" s="67" t="s">
        <v>315</v>
      </c>
      <c r="D884" s="36"/>
      <c r="E884" s="148"/>
      <c r="F884" s="149"/>
      <c r="G884" s="149"/>
      <c r="H884" s="149"/>
      <c r="I884" s="149"/>
      <c r="J884" s="149"/>
      <c r="K884" s="149"/>
      <c r="L884" s="149"/>
      <c r="M884" s="149"/>
      <c r="N884" s="149"/>
      <c r="O884" s="150"/>
      <c r="P884" s="46" t="str">
        <f>IF(COUNTA(Q884:AM884)-COUNTBLANK(Q884:AM884)&gt;0,COUNTA(Q884:AM884)-COUNTBLANK(Q884:AM884)&amp;" Deposit types","")</f>
        <v/>
      </c>
      <c r="Q884" s="47" t="str">
        <f>IF(COUNTA(Q878:Q883)&gt;0,COUNTA(Q878:Q883),"")</f>
        <v/>
      </c>
      <c r="R884" s="48" t="str">
        <f t="shared" ref="R884:BK884" si="1629">IF(COUNTA(R878:R883)&gt;0,COUNTA(R878:R883),"")</f>
        <v/>
      </c>
      <c r="S884" s="48" t="str">
        <f t="shared" si="1629"/>
        <v/>
      </c>
      <c r="T884" s="48" t="str">
        <f t="shared" si="1629"/>
        <v/>
      </c>
      <c r="U884" s="48" t="str">
        <f t="shared" si="1629"/>
        <v/>
      </c>
      <c r="V884" s="48" t="str">
        <f t="shared" si="1629"/>
        <v/>
      </c>
      <c r="W884" s="48" t="str">
        <f t="shared" si="1629"/>
        <v/>
      </c>
      <c r="X884" s="48" t="str">
        <f t="shared" si="1629"/>
        <v/>
      </c>
      <c r="Y884" s="48" t="str">
        <f t="shared" si="1629"/>
        <v/>
      </c>
      <c r="Z884" s="48" t="str">
        <f t="shared" si="1629"/>
        <v/>
      </c>
      <c r="AA884" s="48" t="str">
        <f t="shared" si="1629"/>
        <v/>
      </c>
      <c r="AB884" s="48" t="str">
        <f>IF(COUNTA(AB878:AB883)&gt;0,COUNTA(AB878:AB883),"")</f>
        <v/>
      </c>
      <c r="AC884" s="48" t="str">
        <f t="shared" ref="AC884:BV884" si="1630">IF(COUNTA(AC878:AC883)&gt;0,COUNTA(AC878:AC883),"")</f>
        <v/>
      </c>
      <c r="AD884" s="48" t="str">
        <f t="shared" si="1630"/>
        <v/>
      </c>
      <c r="AE884" s="48" t="str">
        <f t="shared" si="1630"/>
        <v/>
      </c>
      <c r="AF884" s="48" t="str">
        <f t="shared" si="1630"/>
        <v/>
      </c>
      <c r="AG884" s="48" t="str">
        <f t="shared" si="1630"/>
        <v/>
      </c>
      <c r="AH884" s="48" t="str">
        <f t="shared" si="1630"/>
        <v/>
      </c>
      <c r="AI884" s="48" t="str">
        <f t="shared" si="1630"/>
        <v/>
      </c>
      <c r="AJ884" s="48" t="str">
        <f t="shared" si="1630"/>
        <v/>
      </c>
      <c r="AK884" s="48" t="str">
        <f t="shared" si="1630"/>
        <v/>
      </c>
      <c r="AL884" s="48" t="str">
        <f t="shared" si="1630"/>
        <v/>
      </c>
      <c r="AM884" s="49" t="str">
        <f t="shared" si="1630"/>
        <v/>
      </c>
      <c r="AN884" s="47" t="str">
        <f t="shared" si="1630"/>
        <v/>
      </c>
      <c r="AO884" s="48" t="str">
        <f t="shared" si="1630"/>
        <v/>
      </c>
      <c r="AP884" s="48" t="str">
        <f t="shared" si="1630"/>
        <v/>
      </c>
      <c r="AQ884" s="48" t="str">
        <f t="shared" si="1630"/>
        <v/>
      </c>
      <c r="AR884" s="48" t="str">
        <f t="shared" si="1630"/>
        <v/>
      </c>
      <c r="AS884" s="49" t="str">
        <f t="shared" si="1630"/>
        <v/>
      </c>
      <c r="AT884" s="47" t="str">
        <f t="shared" si="1630"/>
        <v/>
      </c>
      <c r="AU884" s="48" t="str">
        <f t="shared" si="1630"/>
        <v/>
      </c>
      <c r="AV884" s="49" t="str">
        <f t="shared" si="1630"/>
        <v/>
      </c>
      <c r="AW884" s="47" t="str">
        <f t="shared" si="1630"/>
        <v/>
      </c>
      <c r="AX884" s="48" t="str">
        <f t="shared" si="1630"/>
        <v/>
      </c>
      <c r="AY884" s="48" t="str">
        <f t="shared" si="1630"/>
        <v/>
      </c>
      <c r="AZ884" s="48" t="str">
        <f t="shared" si="1630"/>
        <v/>
      </c>
      <c r="BA884" s="48" t="str">
        <f t="shared" si="1630"/>
        <v/>
      </c>
      <c r="BB884" s="48" t="str">
        <f t="shared" si="1630"/>
        <v/>
      </c>
      <c r="BC884" s="48" t="str">
        <f t="shared" si="1630"/>
        <v/>
      </c>
      <c r="BD884" s="48" t="str">
        <f t="shared" si="1630"/>
        <v/>
      </c>
      <c r="BE884" s="48" t="str">
        <f t="shared" si="1630"/>
        <v/>
      </c>
      <c r="BF884" s="48" t="str">
        <f t="shared" si="1630"/>
        <v/>
      </c>
      <c r="BG884" s="48" t="str">
        <f t="shared" si="1630"/>
        <v/>
      </c>
      <c r="BH884" s="49" t="str">
        <f t="shared" si="1630"/>
        <v/>
      </c>
      <c r="BI884" s="47" t="str">
        <f t="shared" si="1630"/>
        <v/>
      </c>
      <c r="BJ884" s="48" t="str">
        <f t="shared" si="1630"/>
        <v/>
      </c>
      <c r="BK884" s="48" t="str">
        <f t="shared" si="1630"/>
        <v/>
      </c>
      <c r="BL884" s="48"/>
      <c r="BM884" s="48" t="str">
        <f t="shared" ref="BM884:BU884" si="1631">IF(COUNTA(BM878:BM883)&gt;0,COUNTA(BM878:BM883),"")</f>
        <v/>
      </c>
      <c r="BN884" s="48" t="str">
        <f t="shared" si="1631"/>
        <v/>
      </c>
      <c r="BO884" s="48" t="str">
        <f t="shared" si="1631"/>
        <v/>
      </c>
      <c r="BP884" s="48" t="str">
        <f t="shared" si="1631"/>
        <v/>
      </c>
      <c r="BQ884" s="48" t="str">
        <f t="shared" si="1631"/>
        <v/>
      </c>
      <c r="BR884" s="48" t="str">
        <f t="shared" si="1631"/>
        <v/>
      </c>
      <c r="BS884" s="48" t="str">
        <f t="shared" si="1631"/>
        <v/>
      </c>
      <c r="BT884" s="48" t="str">
        <f t="shared" si="1631"/>
        <v/>
      </c>
      <c r="BU884" s="49" t="str">
        <f t="shared" si="1631"/>
        <v/>
      </c>
      <c r="BV884" s="47" t="str">
        <f>IF(COUNTA(BV878:BV883)&gt;0,COUNTA(BV878:BV883),"")</f>
        <v/>
      </c>
      <c r="BW884" s="48" t="str">
        <f t="shared" ref="BW884:DL884" si="1632">IF(COUNTA(BW878:BW883)&gt;0,COUNTA(BW878:BW883),"")</f>
        <v/>
      </c>
      <c r="BX884" s="48" t="str">
        <f t="shared" si="1632"/>
        <v/>
      </c>
      <c r="BY884" s="48" t="str">
        <f t="shared" si="1632"/>
        <v/>
      </c>
      <c r="BZ884" s="48" t="str">
        <f t="shared" si="1632"/>
        <v/>
      </c>
      <c r="CA884" s="48" t="str">
        <f t="shared" si="1632"/>
        <v/>
      </c>
      <c r="CB884" s="48" t="str">
        <f t="shared" si="1632"/>
        <v/>
      </c>
      <c r="CC884" s="48" t="str">
        <f t="shared" si="1632"/>
        <v/>
      </c>
      <c r="CD884" s="48" t="str">
        <f t="shared" si="1632"/>
        <v/>
      </c>
      <c r="CE884" s="48" t="str">
        <f t="shared" si="1632"/>
        <v/>
      </c>
      <c r="CF884" s="48" t="str">
        <f t="shared" si="1632"/>
        <v/>
      </c>
      <c r="CG884" s="48" t="str">
        <f t="shared" si="1632"/>
        <v/>
      </c>
      <c r="CH884" s="48" t="str">
        <f t="shared" si="1632"/>
        <v/>
      </c>
      <c r="CI884" s="48" t="str">
        <f t="shared" si="1632"/>
        <v/>
      </c>
      <c r="CJ884" s="48" t="str">
        <f t="shared" si="1632"/>
        <v/>
      </c>
      <c r="CK884" s="48" t="str">
        <f t="shared" si="1632"/>
        <v/>
      </c>
      <c r="CL884" s="48" t="str">
        <f t="shared" si="1632"/>
        <v/>
      </c>
      <c r="CM884" s="49" t="str">
        <f t="shared" si="1632"/>
        <v/>
      </c>
      <c r="CN884" s="47" t="str">
        <f t="shared" si="1632"/>
        <v/>
      </c>
      <c r="CO884" s="48" t="str">
        <f t="shared" si="1632"/>
        <v/>
      </c>
      <c r="CP884" s="48" t="str">
        <f t="shared" si="1632"/>
        <v/>
      </c>
      <c r="CQ884" s="48" t="str">
        <f t="shared" si="1632"/>
        <v/>
      </c>
      <c r="CR884" s="48" t="str">
        <f t="shared" si="1632"/>
        <v/>
      </c>
      <c r="CS884" s="48" t="str">
        <f t="shared" si="1632"/>
        <v/>
      </c>
      <c r="CT884" s="48" t="str">
        <f t="shared" si="1632"/>
        <v/>
      </c>
      <c r="CU884" s="48" t="str">
        <f t="shared" si="1632"/>
        <v/>
      </c>
      <c r="CV884" s="48" t="str">
        <f t="shared" si="1632"/>
        <v/>
      </c>
      <c r="CW884" s="48" t="str">
        <f t="shared" si="1632"/>
        <v/>
      </c>
      <c r="CX884" s="48" t="str">
        <f t="shared" si="1632"/>
        <v/>
      </c>
      <c r="CY884" s="48" t="str">
        <f t="shared" si="1632"/>
        <v/>
      </c>
      <c r="CZ884" s="48" t="str">
        <f t="shared" si="1632"/>
        <v/>
      </c>
      <c r="DA884" s="48" t="str">
        <f t="shared" si="1632"/>
        <v/>
      </c>
      <c r="DB884" s="48" t="str">
        <f t="shared" si="1632"/>
        <v/>
      </c>
      <c r="DC884" s="48" t="str">
        <f t="shared" si="1632"/>
        <v/>
      </c>
      <c r="DD884" s="48" t="str">
        <f t="shared" si="1632"/>
        <v/>
      </c>
      <c r="DE884" s="48" t="str">
        <f t="shared" si="1632"/>
        <v/>
      </c>
      <c r="DF884" s="48" t="str">
        <f t="shared" si="1632"/>
        <v/>
      </c>
      <c r="DG884" s="48" t="str">
        <f t="shared" si="1632"/>
        <v/>
      </c>
      <c r="DH884" s="48" t="str">
        <f t="shared" si="1632"/>
        <v/>
      </c>
      <c r="DI884" s="48" t="str">
        <f t="shared" si="1632"/>
        <v/>
      </c>
      <c r="DJ884" s="48" t="str">
        <f t="shared" si="1632"/>
        <v/>
      </c>
      <c r="DK884" s="48" t="str">
        <f t="shared" si="1632"/>
        <v/>
      </c>
      <c r="DL884" s="49" t="str">
        <f t="shared" si="1632"/>
        <v/>
      </c>
      <c r="DM884" s="170" t="s">
        <v>822</v>
      </c>
      <c r="DN884" s="170"/>
      <c r="DO884" s="170"/>
      <c r="DP884" s="170"/>
      <c r="DQ884" s="170"/>
      <c r="DR884" s="170"/>
      <c r="DS884" s="171"/>
      <c r="DT884" s="187"/>
      <c r="DU884" s="172"/>
      <c r="DV884" s="211"/>
      <c r="DW884" s="212"/>
      <c r="DX884" s="212"/>
      <c r="DY884" s="212"/>
      <c r="DZ884" s="212"/>
      <c r="EA884" s="212"/>
      <c r="EB884" s="212"/>
      <c r="EC884" s="212"/>
      <c r="ED884" s="212"/>
      <c r="EE884" s="212"/>
      <c r="EF884" s="212"/>
      <c r="EG884" s="212"/>
      <c r="EH884" s="212"/>
      <c r="EI884" s="212"/>
      <c r="EJ884" s="212"/>
      <c r="EK884" s="212"/>
      <c r="EL884" s="212"/>
      <c r="EM884" s="212"/>
      <c r="EN884" s="212"/>
      <c r="EO884" s="212"/>
      <c r="EP884" s="212"/>
      <c r="EQ884" s="212"/>
      <c r="ER884" s="212"/>
      <c r="ES884" s="212"/>
      <c r="ET884" s="212"/>
      <c r="EU884" s="212"/>
      <c r="EV884" s="212"/>
      <c r="EW884" s="213"/>
      <c r="EX884" s="151"/>
      <c r="EY884" s="149"/>
      <c r="EZ884" s="149"/>
      <c r="FA884" s="149"/>
      <c r="FB884" s="149"/>
      <c r="FC884" s="149"/>
      <c r="FD884" s="149"/>
      <c r="FE884" s="149"/>
      <c r="FF884" s="149"/>
      <c r="FG884" s="149"/>
      <c r="FH884" s="149"/>
      <c r="FI884" s="152"/>
    </row>
    <row r="885" spans="1:182" x14ac:dyDescent="0.25">
      <c r="A885" s="40">
        <f>A878+1</f>
        <v>127</v>
      </c>
      <c r="B885" s="29"/>
      <c r="C885" s="65" t="s">
        <v>531</v>
      </c>
      <c r="D885" s="41" t="str">
        <f>IF(MAX(F885:F890)&gt;0,MAX(F885:F890),"")</f>
        <v/>
      </c>
      <c r="E885" s="30"/>
      <c r="F885" s="45" t="str">
        <f>IF(I885&lt;&gt;"",1,"")</f>
        <v/>
      </c>
      <c r="G885" s="45" t="str">
        <f>IF(AND(I885&lt;&gt;"",D886&lt;&gt;""),D886,"")</f>
        <v/>
      </c>
      <c r="H885" s="45" t="str">
        <f>IF(AND(I885&lt;&gt;"",D887&lt;&gt;""),D889,"")</f>
        <v/>
      </c>
      <c r="I885" s="29"/>
      <c r="J885" s="146"/>
      <c r="K885" s="40" t="str">
        <f t="shared" ref="K885:K890" si="1633">IF(J885&lt;&gt;"",IF(ISNA(VLOOKUP(J885,PlanetTypeTable,2,FALSE)),"&lt;Unknown&gt;",VLOOKUP(J885,PlanetTypeTable,2,FALSE)),"")</f>
        <v/>
      </c>
      <c r="L885" s="34"/>
      <c r="M885" s="34"/>
      <c r="N885" s="34"/>
      <c r="O885" s="34"/>
      <c r="P885" s="29"/>
      <c r="Q885" s="50"/>
      <c r="R885" s="30"/>
      <c r="S885" s="30"/>
      <c r="T885" s="30"/>
      <c r="U885" s="30"/>
      <c r="V885" s="30"/>
      <c r="W885" s="30"/>
      <c r="X885" s="30"/>
      <c r="Y885" s="30"/>
      <c r="Z885" s="30"/>
      <c r="AA885" s="30"/>
      <c r="AB885" s="30"/>
      <c r="AC885" s="30"/>
      <c r="AD885" s="30"/>
      <c r="AE885" s="30"/>
      <c r="AF885" s="30"/>
      <c r="AG885" s="30"/>
      <c r="AH885" s="30"/>
      <c r="AI885" s="30"/>
      <c r="AJ885" s="30"/>
      <c r="AK885" s="30"/>
      <c r="AL885" s="30"/>
      <c r="AM885" s="51"/>
      <c r="AN885" s="50"/>
      <c r="AO885" s="30"/>
      <c r="AP885" s="30"/>
      <c r="AQ885" s="30"/>
      <c r="AR885" s="30"/>
      <c r="AS885" s="51"/>
      <c r="AT885" s="50"/>
      <c r="AU885" s="30"/>
      <c r="AV885" s="51"/>
      <c r="AW885" s="50"/>
      <c r="AX885" s="30"/>
      <c r="AY885" s="30"/>
      <c r="AZ885" s="30"/>
      <c r="BA885" s="30"/>
      <c r="BB885" s="30"/>
      <c r="BC885" s="30"/>
      <c r="BD885" s="30"/>
      <c r="BE885" s="30"/>
      <c r="BF885" s="30"/>
      <c r="BG885" s="30"/>
      <c r="BH885" s="51"/>
      <c r="BI885" s="50"/>
      <c r="BJ885" s="30"/>
      <c r="BK885" s="30"/>
      <c r="BL885" s="30"/>
      <c r="BM885" s="30"/>
      <c r="BN885" s="30"/>
      <c r="BO885" s="30"/>
      <c r="BP885" s="30"/>
      <c r="BQ885" s="30"/>
      <c r="BR885" s="30"/>
      <c r="BS885" s="30"/>
      <c r="BT885" s="30"/>
      <c r="BU885" s="51"/>
      <c r="BV885" s="50"/>
      <c r="BW885" s="52"/>
      <c r="BX885" s="52"/>
      <c r="BY885" s="30"/>
      <c r="BZ885" s="30"/>
      <c r="CA885" s="30"/>
      <c r="CB885" s="30"/>
      <c r="CC885" s="30"/>
      <c r="CD885" s="30"/>
      <c r="CE885" s="30"/>
      <c r="CF885" s="30"/>
      <c r="CG885" s="30"/>
      <c r="CH885" s="30"/>
      <c r="CI885" s="30"/>
      <c r="CJ885" s="30"/>
      <c r="CK885" s="30"/>
      <c r="CL885" s="30"/>
      <c r="CM885" s="51"/>
      <c r="CN885" s="53"/>
      <c r="CO885" s="53"/>
      <c r="CP885" s="53"/>
      <c r="CQ885" s="53"/>
      <c r="CR885" s="53"/>
      <c r="CS885" s="53"/>
      <c r="CT885" s="53"/>
      <c r="CU885" s="53"/>
      <c r="CV885" s="53"/>
      <c r="CW885" s="53"/>
      <c r="CX885" s="53"/>
      <c r="CY885" s="53"/>
      <c r="CZ885" s="53"/>
      <c r="DA885" s="53"/>
      <c r="DB885" s="53"/>
      <c r="DC885" s="53"/>
      <c r="DD885" s="53"/>
      <c r="DE885" s="53"/>
      <c r="DF885" s="53"/>
      <c r="DG885" s="53"/>
      <c r="DH885" s="53"/>
      <c r="DI885" s="53"/>
      <c r="DJ885" s="53"/>
      <c r="DK885" s="53"/>
      <c r="DL885" s="51"/>
      <c r="DM885" s="162" t="s">
        <v>249</v>
      </c>
      <c r="DN885" s="30"/>
      <c r="DO885" s="30"/>
      <c r="DP885" s="30"/>
      <c r="DQ885" s="30"/>
      <c r="DR885" s="30"/>
      <c r="DS885" s="30"/>
      <c r="DT885" s="30"/>
      <c r="DU885" s="51"/>
      <c r="DV885" s="163" t="s">
        <v>249</v>
      </c>
      <c r="DW885" s="30"/>
      <c r="DX885" s="30"/>
      <c r="DY885" s="30"/>
      <c r="DZ885" s="30"/>
      <c r="EA885" s="30"/>
      <c r="EB885" s="30"/>
      <c r="EC885" s="30"/>
      <c r="ED885" s="53"/>
      <c r="EE885" s="51"/>
      <c r="EF885" s="163" t="s">
        <v>249</v>
      </c>
      <c r="EG885" s="30"/>
      <c r="EH885" s="30"/>
      <c r="EI885" s="63"/>
      <c r="EJ885" s="30"/>
      <c r="EK885" s="30"/>
      <c r="EL885" s="30"/>
      <c r="EM885" s="30"/>
      <c r="EN885" s="51"/>
      <c r="EO885" s="163" t="s">
        <v>249</v>
      </c>
      <c r="EP885" s="30"/>
      <c r="EQ885" s="30"/>
      <c r="ER885" s="30"/>
      <c r="ES885" s="30"/>
      <c r="ET885" s="30"/>
      <c r="EU885" s="30"/>
      <c r="EV885" s="30"/>
      <c r="EW885" s="51"/>
      <c r="EX885" s="156"/>
      <c r="EY885" s="157"/>
      <c r="EZ885" s="157"/>
      <c r="FA885" s="157"/>
      <c r="FB885" s="157"/>
      <c r="FC885" s="157"/>
      <c r="FD885" s="157"/>
      <c r="FE885" s="157"/>
      <c r="FF885" s="157"/>
      <c r="FG885" s="157"/>
      <c r="FH885" s="157"/>
      <c r="FI885" s="158"/>
      <c r="FR885" s="25" t="str">
        <f>IF(FS885&lt;&gt;"",MAX(FR$3:FR884)+1,"")</f>
        <v/>
      </c>
      <c r="FS885" s="25" t="str">
        <f>IF(B885&lt;&gt;"",B885,"")</f>
        <v/>
      </c>
      <c r="FT885" s="25" t="str">
        <f>IF(D886&lt;&gt;"",D886,"")</f>
        <v/>
      </c>
      <c r="FV885" s="24" t="str">
        <f>IF(FW885&lt;&gt;"",MAX($FV$3:FV884)+1,"")</f>
        <v/>
      </c>
      <c r="FW885" s="24" t="str">
        <f>IF($B885&lt;&gt;"",LEFT(E885,2),"")</f>
        <v/>
      </c>
      <c r="FX885" s="24" t="str">
        <f t="shared" ref="FX885:FX889" si="1634">IF($B885&lt;&gt;"",I885,"")</f>
        <v/>
      </c>
      <c r="FY885" s="24" t="str">
        <f t="shared" ref="FY885:FY889" si="1635">IF($B885&lt;&gt;"",J885,"")</f>
        <v/>
      </c>
      <c r="FZ885" s="24" t="str">
        <f t="shared" ref="FZ885:FZ889" si="1636">IF($B885&lt;&gt;"",K885,"")</f>
        <v/>
      </c>
    </row>
    <row r="886" spans="1:182" x14ac:dyDescent="0.25">
      <c r="A886" s="38" t="str">
        <f>IF(AND(A885&lt;&gt;"",I886&lt;&gt;""),A885,"")</f>
        <v/>
      </c>
      <c r="B886" s="37" t="str">
        <f t="shared" ref="B886" si="1637">IF(AND($A886&lt;&gt;"",B885&lt;&gt;""),B885,"")</f>
        <v/>
      </c>
      <c r="C886" s="66" t="s">
        <v>72</v>
      </c>
      <c r="D886" s="32"/>
      <c r="E886" s="44" t="str">
        <f>IF(AND(I886&lt;&gt;"",E885&lt;&gt;""),E885,"")</f>
        <v/>
      </c>
      <c r="F886" s="44" t="str">
        <f>IF(I886&lt;&gt;"",MAX(F885:F885)+1,"")</f>
        <v/>
      </c>
      <c r="G886" s="44" t="str">
        <f>IF(AND(I886&lt;&gt;"",D886&lt;&gt;""),D886,"")</f>
        <v/>
      </c>
      <c r="H886" s="44" t="str">
        <f>IF(AND(I886&lt;&gt;"",D887&lt;&gt;""),D889,"")</f>
        <v/>
      </c>
      <c r="I886" s="31"/>
      <c r="J886" s="33"/>
      <c r="K886" s="38" t="str">
        <f t="shared" si="1633"/>
        <v/>
      </c>
      <c r="L886" s="153"/>
      <c r="M886" s="153"/>
      <c r="N886" s="153"/>
      <c r="O886" s="153"/>
      <c r="P886" s="31"/>
      <c r="Q886" s="54"/>
      <c r="R886" s="55"/>
      <c r="S886" s="55"/>
      <c r="T886" s="55"/>
      <c r="U886" s="55"/>
      <c r="V886" s="55"/>
      <c r="W886" s="55"/>
      <c r="X886" s="55"/>
      <c r="Y886" s="55"/>
      <c r="Z886" s="55"/>
      <c r="AA886" s="55"/>
      <c r="AB886" s="55"/>
      <c r="AC886" s="55"/>
      <c r="AD886" s="55"/>
      <c r="AE886" s="55"/>
      <c r="AF886" s="55"/>
      <c r="AG886" s="55"/>
      <c r="AH886" s="55"/>
      <c r="AI886" s="55"/>
      <c r="AJ886" s="55"/>
      <c r="AK886" s="55"/>
      <c r="AL886" s="55"/>
      <c r="AM886" s="56"/>
      <c r="AN886" s="54"/>
      <c r="AO886" s="55"/>
      <c r="AP886" s="55"/>
      <c r="AQ886" s="55"/>
      <c r="AR886" s="55"/>
      <c r="AS886" s="56"/>
      <c r="AT886" s="54"/>
      <c r="AU886" s="55"/>
      <c r="AV886" s="56"/>
      <c r="AW886" s="54"/>
      <c r="AX886" s="55"/>
      <c r="AY886" s="55"/>
      <c r="AZ886" s="55"/>
      <c r="BA886" s="55"/>
      <c r="BB886" s="55"/>
      <c r="BC886" s="55"/>
      <c r="BD886" s="55"/>
      <c r="BE886" s="55"/>
      <c r="BF886" s="55"/>
      <c r="BG886" s="55"/>
      <c r="BH886" s="56"/>
      <c r="BI886" s="54"/>
      <c r="BJ886" s="55"/>
      <c r="BK886" s="55"/>
      <c r="BL886" s="55"/>
      <c r="BM886" s="55"/>
      <c r="BN886" s="55"/>
      <c r="BO886" s="55"/>
      <c r="BP886" s="55"/>
      <c r="BQ886" s="55"/>
      <c r="BR886" s="55"/>
      <c r="BS886" s="55"/>
      <c r="BT886" s="55"/>
      <c r="BU886" s="56"/>
      <c r="BV886" s="54"/>
      <c r="BW886" s="57"/>
      <c r="BX886" s="57"/>
      <c r="BY886" s="55"/>
      <c r="BZ886" s="55"/>
      <c r="CA886" s="55"/>
      <c r="CB886" s="55"/>
      <c r="CC886" s="55"/>
      <c r="CD886" s="55"/>
      <c r="CE886" s="55"/>
      <c r="CF886" s="55"/>
      <c r="CG886" s="55"/>
      <c r="CH886" s="55"/>
      <c r="CI886" s="55"/>
      <c r="CJ886" s="55"/>
      <c r="CK886" s="55"/>
      <c r="CL886" s="55"/>
      <c r="CM886" s="56"/>
      <c r="CN886" s="58"/>
      <c r="CO886" s="58"/>
      <c r="CP886" s="58"/>
      <c r="CQ886" s="58"/>
      <c r="CR886" s="58"/>
      <c r="CS886" s="58"/>
      <c r="CT886" s="58"/>
      <c r="CU886" s="58"/>
      <c r="CV886" s="58"/>
      <c r="CW886" s="58"/>
      <c r="CX886" s="58"/>
      <c r="CY886" s="58"/>
      <c r="CZ886" s="58"/>
      <c r="DA886" s="58"/>
      <c r="DB886" s="58"/>
      <c r="DC886" s="58"/>
      <c r="DD886" s="58"/>
      <c r="DE886" s="58"/>
      <c r="DF886" s="58"/>
      <c r="DG886" s="58"/>
      <c r="DH886" s="58"/>
      <c r="DI886" s="58"/>
      <c r="DJ886" s="58"/>
      <c r="DK886" s="58"/>
      <c r="DL886" s="56"/>
      <c r="DM886" s="167" t="s">
        <v>44</v>
      </c>
      <c r="DN886" s="55"/>
      <c r="DO886" s="55"/>
      <c r="DP886" s="55"/>
      <c r="DQ886" s="55"/>
      <c r="DR886" s="55"/>
      <c r="DS886" s="55"/>
      <c r="DT886" s="55"/>
      <c r="DU886" s="56"/>
      <c r="DV886" s="168" t="s">
        <v>44</v>
      </c>
      <c r="DW886" s="55"/>
      <c r="DX886" s="55"/>
      <c r="DY886" s="55"/>
      <c r="DZ886" s="55"/>
      <c r="EA886" s="55"/>
      <c r="EB886" s="55"/>
      <c r="EC886" s="55"/>
      <c r="ED886" s="58"/>
      <c r="EE886" s="56"/>
      <c r="EF886" s="168" t="s">
        <v>44</v>
      </c>
      <c r="EG886" s="55"/>
      <c r="EH886" s="55"/>
      <c r="EI886" s="55"/>
      <c r="EJ886" s="55"/>
      <c r="EK886" s="55"/>
      <c r="EL886" s="55"/>
      <c r="EM886" s="55"/>
      <c r="EN886" s="56"/>
      <c r="EO886" s="168" t="s">
        <v>44</v>
      </c>
      <c r="EP886" s="55"/>
      <c r="EQ886" s="55"/>
      <c r="ER886" s="55"/>
      <c r="ES886" s="55"/>
      <c r="ET886" s="55"/>
      <c r="EU886" s="55"/>
      <c r="EV886" s="55"/>
      <c r="EW886" s="56"/>
      <c r="EX886" s="159"/>
      <c r="EY886" s="160"/>
      <c r="EZ886" s="160"/>
      <c r="FA886" s="160"/>
      <c r="FB886" s="160"/>
      <c r="FC886" s="160"/>
      <c r="FD886" s="160"/>
      <c r="FE886" s="160"/>
      <c r="FF886" s="160"/>
      <c r="FG886" s="160"/>
      <c r="FH886" s="160"/>
      <c r="FI886" s="161"/>
      <c r="FV886" s="24" t="str">
        <f>IF(FW886&lt;&gt;"",MAX($FV$3:FV885)+1,"")</f>
        <v/>
      </c>
      <c r="FW886" s="24" t="str">
        <f>IF($B886&lt;&gt;"",LEFT(E886,2),"")</f>
        <v/>
      </c>
      <c r="FX886" s="24" t="str">
        <f t="shared" si="1634"/>
        <v/>
      </c>
      <c r="FY886" s="24" t="str">
        <f t="shared" si="1635"/>
        <v/>
      </c>
      <c r="FZ886" s="24" t="str">
        <f t="shared" si="1636"/>
        <v/>
      </c>
    </row>
    <row r="887" spans="1:182" x14ac:dyDescent="0.25">
      <c r="A887" s="38" t="str">
        <f>IF(AND(A886&lt;&gt;"",I887&lt;&gt;""),A885,"")</f>
        <v/>
      </c>
      <c r="B887" s="38" t="str">
        <f t="shared" ref="B887" si="1638">IF(AND($A887&lt;&gt;"",B885&lt;&gt;""),B885,"")</f>
        <v/>
      </c>
      <c r="C887" s="65" t="s">
        <v>317</v>
      </c>
      <c r="D887" s="33"/>
      <c r="E887" s="44" t="str">
        <f>IF(AND(I887&lt;&gt;"",E885&lt;&gt;""),E885,"")</f>
        <v/>
      </c>
      <c r="F887" s="44" t="str">
        <f>IF(I887&lt;&gt;"",MAX(F885:F886)+1,"")</f>
        <v/>
      </c>
      <c r="G887" s="44" t="str">
        <f>IF(AND(I887&lt;&gt;"",D886&lt;&gt;""),D886,"")</f>
        <v/>
      </c>
      <c r="H887" s="44" t="str">
        <f>IF(AND(I887&lt;&gt;"",D887&lt;&gt;""),D889,"")</f>
        <v/>
      </c>
      <c r="I887" s="31"/>
      <c r="J887" s="33"/>
      <c r="K887" s="38" t="str">
        <f t="shared" si="1633"/>
        <v/>
      </c>
      <c r="L887" s="153"/>
      <c r="M887" s="153"/>
      <c r="N887" s="153"/>
      <c r="O887" s="153"/>
      <c r="P887" s="31"/>
      <c r="Q887" s="54"/>
      <c r="R887" s="55"/>
      <c r="S887" s="55"/>
      <c r="T887" s="55"/>
      <c r="U887" s="55"/>
      <c r="V887" s="55"/>
      <c r="W887" s="55"/>
      <c r="X887" s="55"/>
      <c r="Y887" s="55"/>
      <c r="Z887" s="55"/>
      <c r="AA887" s="55"/>
      <c r="AB887" s="55"/>
      <c r="AC887" s="55"/>
      <c r="AD887" s="55"/>
      <c r="AE887" s="55"/>
      <c r="AF887" s="55"/>
      <c r="AG887" s="55"/>
      <c r="AH887" s="55"/>
      <c r="AI887" s="55"/>
      <c r="AJ887" s="55"/>
      <c r="AK887" s="55"/>
      <c r="AL887" s="55"/>
      <c r="AM887" s="56"/>
      <c r="AN887" s="54"/>
      <c r="AO887" s="55"/>
      <c r="AP887" s="55"/>
      <c r="AQ887" s="55"/>
      <c r="AR887" s="55"/>
      <c r="AS887" s="56"/>
      <c r="AT887" s="54"/>
      <c r="AU887" s="55"/>
      <c r="AV887" s="56"/>
      <c r="AW887" s="54"/>
      <c r="AX887" s="55"/>
      <c r="AY887" s="55"/>
      <c r="AZ887" s="55"/>
      <c r="BA887" s="55"/>
      <c r="BB887" s="55"/>
      <c r="BC887" s="55"/>
      <c r="BD887" s="55"/>
      <c r="BE887" s="55"/>
      <c r="BF887" s="55"/>
      <c r="BG887" s="55"/>
      <c r="BH887" s="56"/>
      <c r="BI887" s="54"/>
      <c r="BJ887" s="55"/>
      <c r="BK887" s="55"/>
      <c r="BL887" s="55"/>
      <c r="BM887" s="55"/>
      <c r="BN887" s="55"/>
      <c r="BO887" s="55"/>
      <c r="BP887" s="55"/>
      <c r="BQ887" s="55"/>
      <c r="BR887" s="55"/>
      <c r="BS887" s="55"/>
      <c r="BT887" s="55"/>
      <c r="BU887" s="56"/>
      <c r="BV887" s="54"/>
      <c r="BW887" s="57"/>
      <c r="BX887" s="57"/>
      <c r="BY887" s="55"/>
      <c r="BZ887" s="55"/>
      <c r="CA887" s="55"/>
      <c r="CB887" s="55"/>
      <c r="CC887" s="55"/>
      <c r="CD887" s="55"/>
      <c r="CE887" s="55"/>
      <c r="CF887" s="55"/>
      <c r="CG887" s="55"/>
      <c r="CH887" s="55"/>
      <c r="CI887" s="55"/>
      <c r="CJ887" s="55"/>
      <c r="CK887" s="55"/>
      <c r="CL887" s="55"/>
      <c r="CM887" s="56"/>
      <c r="CN887" s="58"/>
      <c r="CO887" s="58"/>
      <c r="CP887" s="58"/>
      <c r="CQ887" s="58"/>
      <c r="CR887" s="58"/>
      <c r="CS887" s="58"/>
      <c r="CT887" s="58"/>
      <c r="CU887" s="58"/>
      <c r="CV887" s="58"/>
      <c r="CW887" s="58"/>
      <c r="CX887" s="58"/>
      <c r="CY887" s="58"/>
      <c r="CZ887" s="58"/>
      <c r="DA887" s="58"/>
      <c r="DB887" s="58"/>
      <c r="DC887" s="58"/>
      <c r="DD887" s="58"/>
      <c r="DE887" s="58"/>
      <c r="DF887" s="58"/>
      <c r="DG887" s="58"/>
      <c r="DH887" s="58"/>
      <c r="DI887" s="58"/>
      <c r="DJ887" s="58"/>
      <c r="DK887" s="58"/>
      <c r="DL887" s="56"/>
      <c r="DM887" s="165" t="s">
        <v>45</v>
      </c>
      <c r="DN887" s="55"/>
      <c r="DO887" s="55"/>
      <c r="DP887" s="55"/>
      <c r="DQ887" s="55"/>
      <c r="DR887" s="55"/>
      <c r="DS887" s="55"/>
      <c r="DT887" s="55"/>
      <c r="DU887" s="56"/>
      <c r="DV887" s="166" t="s">
        <v>45</v>
      </c>
      <c r="DW887" s="55"/>
      <c r="DX887" s="55"/>
      <c r="DY887" s="55"/>
      <c r="DZ887" s="55"/>
      <c r="EA887" s="55"/>
      <c r="EB887" s="55"/>
      <c r="EC887" s="55"/>
      <c r="ED887" s="58"/>
      <c r="EE887" s="56"/>
      <c r="EF887" s="166" t="s">
        <v>45</v>
      </c>
      <c r="EG887" s="55"/>
      <c r="EH887" s="55"/>
      <c r="EI887" s="55"/>
      <c r="EJ887" s="55"/>
      <c r="EK887" s="55"/>
      <c r="EL887" s="55"/>
      <c r="EM887" s="55"/>
      <c r="EN887" s="56"/>
      <c r="EO887" s="166" t="s">
        <v>45</v>
      </c>
      <c r="EP887" s="55"/>
      <c r="EQ887" s="55"/>
      <c r="ER887" s="55"/>
      <c r="ES887" s="55"/>
      <c r="ET887" s="55"/>
      <c r="EU887" s="55"/>
      <c r="EV887" s="55"/>
      <c r="EW887" s="56"/>
      <c r="EX887" s="159"/>
      <c r="EY887" s="160"/>
      <c r="EZ887" s="160"/>
      <c r="FA887" s="160"/>
      <c r="FB887" s="160"/>
      <c r="FC887" s="160"/>
      <c r="FD887" s="160"/>
      <c r="FE887" s="160"/>
      <c r="FF887" s="160"/>
      <c r="FG887" s="160"/>
      <c r="FH887" s="160"/>
      <c r="FI887" s="161"/>
      <c r="FV887" s="24" t="str">
        <f>IF(FW887&lt;&gt;"",MAX($FV$3:FV886)+1,"")</f>
        <v/>
      </c>
      <c r="FW887" s="24" t="str">
        <f>IF($B887&lt;&gt;"",LEFT(E887,2),"")</f>
        <v/>
      </c>
      <c r="FX887" s="24" t="str">
        <f t="shared" si="1634"/>
        <v/>
      </c>
      <c r="FY887" s="24" t="str">
        <f t="shared" si="1635"/>
        <v/>
      </c>
      <c r="FZ887" s="24" t="str">
        <f t="shared" si="1636"/>
        <v/>
      </c>
    </row>
    <row r="888" spans="1:182" x14ac:dyDescent="0.25">
      <c r="A888" s="38" t="str">
        <f>IF(AND(A887&lt;&gt;"",I888&lt;&gt;""),A885,"")</f>
        <v/>
      </c>
      <c r="B888" s="38" t="str">
        <f t="shared" ref="B888" si="1639">IF(AND($A888&lt;&gt;"",B885&lt;&gt;""),B885,"")</f>
        <v/>
      </c>
      <c r="C888" s="65" t="s">
        <v>318</v>
      </c>
      <c r="D888" s="33"/>
      <c r="E888" s="44" t="str">
        <f>IF(AND(I888&lt;&gt;"",E885&lt;&gt;""),E885,"")</f>
        <v/>
      </c>
      <c r="F888" s="44" t="str">
        <f>IF(I888&lt;&gt;"",MAX(F885:F887)+1,"")</f>
        <v/>
      </c>
      <c r="G888" s="44" t="str">
        <f>IF(AND(I888&lt;&gt;"",D886&lt;&gt;""),D886,"")</f>
        <v/>
      </c>
      <c r="H888" s="44" t="str">
        <f>IF(AND(I888&lt;&gt;"",D887&lt;&gt;""),D889,"")</f>
        <v/>
      </c>
      <c r="I888" s="31"/>
      <c r="J888" s="33"/>
      <c r="K888" s="38" t="str">
        <f t="shared" si="1633"/>
        <v/>
      </c>
      <c r="L888" s="153"/>
      <c r="M888" s="153"/>
      <c r="N888" s="153"/>
      <c r="O888" s="153"/>
      <c r="P888" s="31"/>
      <c r="Q888" s="54"/>
      <c r="R888" s="55"/>
      <c r="S888" s="55"/>
      <c r="T888" s="55"/>
      <c r="U888" s="55"/>
      <c r="V888" s="55"/>
      <c r="W888" s="55"/>
      <c r="X888" s="55"/>
      <c r="Y888" s="55"/>
      <c r="Z888" s="55"/>
      <c r="AA888" s="55"/>
      <c r="AB888" s="55"/>
      <c r="AC888" s="55"/>
      <c r="AD888" s="55"/>
      <c r="AE888" s="55"/>
      <c r="AF888" s="55"/>
      <c r="AG888" s="55"/>
      <c r="AH888" s="55"/>
      <c r="AI888" s="55"/>
      <c r="AJ888" s="55"/>
      <c r="AK888" s="55"/>
      <c r="AL888" s="55"/>
      <c r="AM888" s="56"/>
      <c r="AN888" s="54"/>
      <c r="AO888" s="55"/>
      <c r="AP888" s="55"/>
      <c r="AQ888" s="55"/>
      <c r="AR888" s="55"/>
      <c r="AS888" s="56"/>
      <c r="AT888" s="54"/>
      <c r="AU888" s="55"/>
      <c r="AV888" s="56"/>
      <c r="AW888" s="54"/>
      <c r="AX888" s="55"/>
      <c r="AY888" s="55"/>
      <c r="AZ888" s="55"/>
      <c r="BA888" s="55"/>
      <c r="BB888" s="55"/>
      <c r="BC888" s="55"/>
      <c r="BD888" s="55"/>
      <c r="BE888" s="55"/>
      <c r="BF888" s="55"/>
      <c r="BG888" s="55"/>
      <c r="BH888" s="56"/>
      <c r="BI888" s="54"/>
      <c r="BJ888" s="55"/>
      <c r="BK888" s="55"/>
      <c r="BL888" s="55"/>
      <c r="BM888" s="55"/>
      <c r="BN888" s="55"/>
      <c r="BO888" s="55"/>
      <c r="BP888" s="55"/>
      <c r="BQ888" s="55"/>
      <c r="BR888" s="55"/>
      <c r="BS888" s="55"/>
      <c r="BT888" s="55"/>
      <c r="BU888" s="56"/>
      <c r="BV888" s="54"/>
      <c r="BW888" s="57"/>
      <c r="BX888" s="57"/>
      <c r="BY888" s="55"/>
      <c r="BZ888" s="55"/>
      <c r="CA888" s="55"/>
      <c r="CB888" s="55"/>
      <c r="CC888" s="55"/>
      <c r="CD888" s="55"/>
      <c r="CE888" s="55"/>
      <c r="CF888" s="55"/>
      <c r="CG888" s="55"/>
      <c r="CH888" s="55"/>
      <c r="CI888" s="55"/>
      <c r="CJ888" s="55"/>
      <c r="CK888" s="55"/>
      <c r="CL888" s="55"/>
      <c r="CM888" s="56"/>
      <c r="CN888" s="58"/>
      <c r="CO888" s="58"/>
      <c r="CP888" s="58"/>
      <c r="CQ888" s="58"/>
      <c r="CR888" s="58"/>
      <c r="CS888" s="58"/>
      <c r="CT888" s="58"/>
      <c r="CU888" s="58"/>
      <c r="CV888" s="58"/>
      <c r="CW888" s="58"/>
      <c r="CX888" s="58"/>
      <c r="CY888" s="58"/>
      <c r="CZ888" s="58"/>
      <c r="DA888" s="58"/>
      <c r="DB888" s="58"/>
      <c r="DC888" s="58"/>
      <c r="DD888" s="58"/>
      <c r="DE888" s="58"/>
      <c r="DF888" s="58"/>
      <c r="DG888" s="58"/>
      <c r="DH888" s="58"/>
      <c r="DI888" s="58"/>
      <c r="DJ888" s="58"/>
      <c r="DK888" s="58"/>
      <c r="DL888" s="56"/>
      <c r="DM888" s="155" t="s">
        <v>42</v>
      </c>
      <c r="DN888" s="55"/>
      <c r="DO888" s="55"/>
      <c r="DP888" s="55"/>
      <c r="DQ888" s="55"/>
      <c r="DR888" s="55"/>
      <c r="DS888" s="55"/>
      <c r="DT888" s="55"/>
      <c r="DU888" s="56"/>
      <c r="DV888" s="91" t="s">
        <v>42</v>
      </c>
      <c r="DW888" s="60"/>
      <c r="DX888" s="60"/>
      <c r="DY888" s="60"/>
      <c r="DZ888" s="60"/>
      <c r="EA888" s="60"/>
      <c r="EB888" s="60"/>
      <c r="EC888" s="60"/>
      <c r="ED888" s="147"/>
      <c r="EE888" s="61"/>
      <c r="EF888" s="91" t="s">
        <v>42</v>
      </c>
      <c r="EG888" s="60"/>
      <c r="EH888" s="60"/>
      <c r="EI888" s="60"/>
      <c r="EJ888" s="60"/>
      <c r="EK888" s="60"/>
      <c r="EL888" s="60"/>
      <c r="EM888" s="60"/>
      <c r="EN888" s="61"/>
      <c r="EO888" s="164" t="s">
        <v>42</v>
      </c>
      <c r="EP888" s="60"/>
      <c r="EQ888" s="60"/>
      <c r="ER888" s="60"/>
      <c r="ES888" s="60"/>
      <c r="ET888" s="60"/>
      <c r="EU888" s="60"/>
      <c r="EV888" s="60"/>
      <c r="EW888" s="61"/>
      <c r="EX888" s="159"/>
      <c r="EY888" s="160"/>
      <c r="EZ888" s="160"/>
      <c r="FA888" s="160"/>
      <c r="FB888" s="160"/>
      <c r="FC888" s="160"/>
      <c r="FD888" s="160"/>
      <c r="FE888" s="160"/>
      <c r="FF888" s="160"/>
      <c r="FG888" s="160"/>
      <c r="FH888" s="160"/>
      <c r="FI888" s="161"/>
      <c r="FV888" s="24" t="str">
        <f>IF(FW888&lt;&gt;"",MAX($FV$3:FV887)+1,"")</f>
        <v/>
      </c>
      <c r="FW888" s="24" t="str">
        <f>IF($B888&lt;&gt;"",LEFT(E888,2),"")</f>
        <v/>
      </c>
      <c r="FX888" s="24" t="str">
        <f t="shared" si="1634"/>
        <v/>
      </c>
      <c r="FY888" s="24" t="str">
        <f t="shared" si="1635"/>
        <v/>
      </c>
      <c r="FZ888" s="24" t="str">
        <f t="shared" si="1636"/>
        <v/>
      </c>
    </row>
    <row r="889" spans="1:182" x14ac:dyDescent="0.25">
      <c r="A889" s="38" t="str">
        <f>IF(AND(A888&lt;&gt;"",I889&lt;&gt;""),A885,"")</f>
        <v/>
      </c>
      <c r="B889" s="38" t="str">
        <f t="shared" ref="B889" si="1640">IF(AND($A889&lt;&gt;"",B885&lt;&gt;""),B885,"")</f>
        <v/>
      </c>
      <c r="C889" s="65" t="s">
        <v>742</v>
      </c>
      <c r="D889" s="42" t="str">
        <f>IF(D887&lt;&gt;"",IF(ISNA(VLOOKUP(D887,EconomyTable,2,FALSE)),"&lt;Unknown&gt;",VLOOKUP(D887,EconomyTable,2,FALSE)),"")</f>
        <v/>
      </c>
      <c r="E889" s="44" t="str">
        <f>IF(AND(I889&lt;&gt;"",E885&lt;&gt;""),E885,"")</f>
        <v/>
      </c>
      <c r="F889" s="44" t="str">
        <f>IF(I889&lt;&gt;"",MAX(F885:F888)+1,"")</f>
        <v/>
      </c>
      <c r="G889" s="44" t="str">
        <f>IF(AND(I889&lt;&gt;"",D886&lt;&gt;""),D886,"")</f>
        <v/>
      </c>
      <c r="H889" s="44" t="str">
        <f>IF(AND(I890&lt;&gt;"",D887&lt;&gt;""),D889,"")</f>
        <v/>
      </c>
      <c r="I889" s="31"/>
      <c r="J889" s="33"/>
      <c r="K889" s="38" t="str">
        <f t="shared" si="1633"/>
        <v/>
      </c>
      <c r="L889" s="153"/>
      <c r="M889" s="153"/>
      <c r="N889" s="153"/>
      <c r="O889" s="153"/>
      <c r="P889" s="31"/>
      <c r="Q889" s="54"/>
      <c r="R889" s="55"/>
      <c r="S889" s="55"/>
      <c r="T889" s="55"/>
      <c r="U889" s="55"/>
      <c r="V889" s="55"/>
      <c r="W889" s="55"/>
      <c r="X889" s="55"/>
      <c r="Y889" s="55"/>
      <c r="Z889" s="55"/>
      <c r="AA889" s="55"/>
      <c r="AB889" s="55"/>
      <c r="AC889" s="55"/>
      <c r="AD889" s="55"/>
      <c r="AE889" s="55"/>
      <c r="AF889" s="55"/>
      <c r="AG889" s="55"/>
      <c r="AH889" s="55"/>
      <c r="AI889" s="55"/>
      <c r="AJ889" s="55"/>
      <c r="AK889" s="55"/>
      <c r="AL889" s="55"/>
      <c r="AM889" s="56"/>
      <c r="AN889" s="54"/>
      <c r="AO889" s="55"/>
      <c r="AP889" s="55"/>
      <c r="AQ889" s="55"/>
      <c r="AR889" s="55"/>
      <c r="AS889" s="56"/>
      <c r="AT889" s="54"/>
      <c r="AU889" s="55"/>
      <c r="AV889" s="56"/>
      <c r="AW889" s="54"/>
      <c r="AX889" s="55"/>
      <c r="AY889" s="55"/>
      <c r="AZ889" s="55"/>
      <c r="BA889" s="55"/>
      <c r="BB889" s="55"/>
      <c r="BC889" s="55"/>
      <c r="BD889" s="55"/>
      <c r="BE889" s="55"/>
      <c r="BF889" s="55"/>
      <c r="BG889" s="55"/>
      <c r="BH889" s="56"/>
      <c r="BI889" s="54"/>
      <c r="BJ889" s="55"/>
      <c r="BK889" s="55"/>
      <c r="BL889" s="55"/>
      <c r="BM889" s="55"/>
      <c r="BN889" s="55"/>
      <c r="BO889" s="55"/>
      <c r="BP889" s="55"/>
      <c r="BQ889" s="55"/>
      <c r="BR889" s="55"/>
      <c r="BS889" s="55"/>
      <c r="BT889" s="55"/>
      <c r="BU889" s="56"/>
      <c r="BV889" s="54"/>
      <c r="BW889" s="57"/>
      <c r="BX889" s="57"/>
      <c r="BY889" s="55"/>
      <c r="BZ889" s="55"/>
      <c r="CA889" s="55"/>
      <c r="CB889" s="55"/>
      <c r="CC889" s="55"/>
      <c r="CD889" s="55"/>
      <c r="CE889" s="55"/>
      <c r="CF889" s="55"/>
      <c r="CG889" s="55"/>
      <c r="CH889" s="55"/>
      <c r="CI889" s="55"/>
      <c r="CJ889" s="55"/>
      <c r="CK889" s="55"/>
      <c r="CL889" s="55"/>
      <c r="CM889" s="58"/>
      <c r="CN889" s="54"/>
      <c r="CO889" s="58"/>
      <c r="CP889" s="58"/>
      <c r="CQ889" s="58"/>
      <c r="CR889" s="58"/>
      <c r="CS889" s="58"/>
      <c r="CT889" s="58"/>
      <c r="CU889" s="58"/>
      <c r="CV889" s="58"/>
      <c r="CW889" s="58"/>
      <c r="CX889" s="58"/>
      <c r="CY889" s="58"/>
      <c r="CZ889" s="58"/>
      <c r="DA889" s="58"/>
      <c r="DB889" s="58"/>
      <c r="DC889" s="58"/>
      <c r="DD889" s="58"/>
      <c r="DE889" s="58"/>
      <c r="DF889" s="58"/>
      <c r="DG889" s="58"/>
      <c r="DH889" s="58"/>
      <c r="DI889" s="58"/>
      <c r="DJ889" s="58"/>
      <c r="DK889" s="58"/>
      <c r="DL889" s="56"/>
      <c r="DM889" s="169" t="s">
        <v>861</v>
      </c>
      <c r="DN889" s="170"/>
      <c r="DO889" s="170"/>
      <c r="DP889" s="170"/>
      <c r="DQ889" s="170"/>
      <c r="DR889" s="170"/>
      <c r="DS889" s="171"/>
      <c r="DT889" s="205">
        <f>SUM(DN885:DU888)</f>
        <v>0</v>
      </c>
      <c r="DU889" s="218"/>
      <c r="DV889" s="169" t="s">
        <v>861</v>
      </c>
      <c r="DW889" s="170"/>
      <c r="DX889" s="170"/>
      <c r="DY889" s="170"/>
      <c r="DZ889" s="170"/>
      <c r="EA889" s="170"/>
      <c r="EB889" s="170"/>
      <c r="EC889" s="171"/>
      <c r="ED889" s="205">
        <f>SUM(DW885:EE888)</f>
        <v>0</v>
      </c>
      <c r="EE889" s="218"/>
      <c r="EF889" s="169" t="s">
        <v>861</v>
      </c>
      <c r="EG889" s="170"/>
      <c r="EH889" s="170"/>
      <c r="EI889" s="170"/>
      <c r="EJ889" s="170"/>
      <c r="EK889" s="170"/>
      <c r="EL889" s="171"/>
      <c r="EM889" s="205">
        <f>SUM(EG885:EN888)</f>
        <v>0</v>
      </c>
      <c r="EN889" s="218"/>
      <c r="EO889" s="169" t="s">
        <v>861</v>
      </c>
      <c r="EP889" s="170"/>
      <c r="EQ889" s="170"/>
      <c r="ER889" s="170"/>
      <c r="ES889" s="170"/>
      <c r="ET889" s="170"/>
      <c r="EU889" s="171"/>
      <c r="EV889" s="205">
        <f>SUM(EP885:EW888)</f>
        <v>0</v>
      </c>
      <c r="EW889" s="218"/>
      <c r="EX889" s="159"/>
      <c r="EY889" s="160"/>
      <c r="EZ889" s="160"/>
      <c r="FA889" s="160"/>
      <c r="FB889" s="160"/>
      <c r="FC889" s="160"/>
      <c r="FD889" s="160"/>
      <c r="FE889" s="160"/>
      <c r="FF889" s="160"/>
      <c r="FG889" s="160"/>
      <c r="FH889" s="160"/>
      <c r="FI889" s="161"/>
      <c r="FV889" s="24" t="str">
        <f>IF(FW889&lt;&gt;"",MAX($FV$3:FV888)+1,"")</f>
        <v/>
      </c>
      <c r="FW889" s="24" t="str">
        <f>IF($B889&lt;&gt;"",E889,"")</f>
        <v/>
      </c>
      <c r="FX889" s="24" t="str">
        <f t="shared" si="1634"/>
        <v/>
      </c>
      <c r="FY889" s="24" t="str">
        <f t="shared" si="1635"/>
        <v/>
      </c>
      <c r="FZ889" s="24" t="str">
        <f t="shared" si="1636"/>
        <v/>
      </c>
    </row>
    <row r="890" spans="1:182" x14ac:dyDescent="0.25">
      <c r="A890" s="38" t="str">
        <f>IF(AND(A889&lt;&gt;"",I890&lt;&gt;""),A885,"")</f>
        <v/>
      </c>
      <c r="B890" s="38" t="str">
        <f t="shared" ref="B890" si="1641">IF(AND($A890&lt;&gt;"",B885&lt;&gt;""),B885,"")</f>
        <v/>
      </c>
      <c r="C890" s="65" t="s">
        <v>741</v>
      </c>
      <c r="D890" s="43" t="str">
        <f>IF(D888&lt;&gt;"",IF(ISNA(VLOOKUP(D888,EconomyTypeTable,2,FALSE)),"&lt;Unknown&gt;",VLOOKUP(D888,EconomyTypeTable,2,FALSE)),"")</f>
        <v/>
      </c>
      <c r="E890" s="44" t="str">
        <f>IF(AND(I890&lt;&gt;"",E885&lt;&gt;""),E885,"")</f>
        <v/>
      </c>
      <c r="F890" s="44" t="str">
        <f>IF(I890&lt;&gt;"",MAX(F885:F889)+1,"")</f>
        <v/>
      </c>
      <c r="G890" s="44" t="str">
        <f>IF(AND(I889&lt;&gt;"",D886&lt;&gt;""),D886,"")</f>
        <v/>
      </c>
      <c r="H890" s="44" t="str">
        <f>IF(AND(I890&lt;&gt;"",D887&lt;&gt;""),D889,"")</f>
        <v/>
      </c>
      <c r="I890" s="31"/>
      <c r="J890" s="33"/>
      <c r="K890" s="38" t="str">
        <f t="shared" si="1633"/>
        <v/>
      </c>
      <c r="L890" s="153"/>
      <c r="M890" s="153"/>
      <c r="N890" s="153"/>
      <c r="O890" s="153"/>
      <c r="P890" s="31"/>
      <c r="Q890" s="59"/>
      <c r="R890" s="60"/>
      <c r="S890" s="60"/>
      <c r="T890" s="60"/>
      <c r="U890" s="60"/>
      <c r="V890" s="60"/>
      <c r="W890" s="60"/>
      <c r="X890" s="60"/>
      <c r="Y890" s="60"/>
      <c r="Z890" s="60"/>
      <c r="AA890" s="60"/>
      <c r="AB890" s="60"/>
      <c r="AC890" s="60"/>
      <c r="AD890" s="60"/>
      <c r="AE890" s="60"/>
      <c r="AF890" s="60"/>
      <c r="AG890" s="60"/>
      <c r="AH890" s="60"/>
      <c r="AI890" s="60"/>
      <c r="AJ890" s="60"/>
      <c r="AK890" s="60"/>
      <c r="AL890" s="60"/>
      <c r="AM890" s="61"/>
      <c r="AN890" s="59"/>
      <c r="AO890" s="60"/>
      <c r="AP890" s="60"/>
      <c r="AQ890" s="60"/>
      <c r="AR890" s="60"/>
      <c r="AS890" s="61"/>
      <c r="AT890" s="59"/>
      <c r="AU890" s="60"/>
      <c r="AV890" s="61"/>
      <c r="AW890" s="59"/>
      <c r="AX890" s="60"/>
      <c r="AY890" s="60"/>
      <c r="AZ890" s="60"/>
      <c r="BA890" s="60"/>
      <c r="BB890" s="60"/>
      <c r="BC890" s="60"/>
      <c r="BD890" s="60"/>
      <c r="BE890" s="60"/>
      <c r="BF890" s="60"/>
      <c r="BG890" s="60"/>
      <c r="BH890" s="61"/>
      <c r="BI890" s="59"/>
      <c r="BJ890" s="60"/>
      <c r="BK890" s="60"/>
      <c r="BL890" s="60"/>
      <c r="BM890" s="60"/>
      <c r="BN890" s="60"/>
      <c r="BO890" s="60"/>
      <c r="BP890" s="60"/>
      <c r="BQ890" s="60"/>
      <c r="BR890" s="60"/>
      <c r="BS890" s="60"/>
      <c r="BT890" s="60"/>
      <c r="BU890" s="61"/>
      <c r="BV890" s="59"/>
      <c r="BW890" s="62"/>
      <c r="BX890" s="62"/>
      <c r="BY890" s="60"/>
      <c r="BZ890" s="60"/>
      <c r="CA890" s="60"/>
      <c r="CB890" s="60"/>
      <c r="CC890" s="60"/>
      <c r="CD890" s="60"/>
      <c r="CE890" s="60"/>
      <c r="CF890" s="60"/>
      <c r="CG890" s="60"/>
      <c r="CH890" s="60"/>
      <c r="CI890" s="60"/>
      <c r="CJ890" s="60"/>
      <c r="CK890" s="60"/>
      <c r="CL890" s="60"/>
      <c r="CM890" s="61"/>
      <c r="CN890" s="58"/>
      <c r="CO890" s="58"/>
      <c r="CP890" s="58"/>
      <c r="CQ890" s="58"/>
      <c r="CR890" s="58"/>
      <c r="CS890" s="58"/>
      <c r="CT890" s="58"/>
      <c r="CU890" s="58"/>
      <c r="CV890" s="58"/>
      <c r="CW890" s="58"/>
      <c r="CX890" s="58"/>
      <c r="CY890" s="58"/>
      <c r="CZ890" s="58"/>
      <c r="DA890" s="58"/>
      <c r="DB890" s="58"/>
      <c r="DC890" s="58"/>
      <c r="DD890" s="58"/>
      <c r="DE890" s="58"/>
      <c r="DF890" s="58"/>
      <c r="DG890" s="58"/>
      <c r="DH890" s="58"/>
      <c r="DI890" s="58"/>
      <c r="DJ890" s="58"/>
      <c r="DK890" s="58"/>
      <c r="DL890" s="56"/>
      <c r="DM890" s="169" t="s">
        <v>823</v>
      </c>
      <c r="DN890" s="170"/>
      <c r="DO890" s="170"/>
      <c r="DP890" s="170"/>
      <c r="DQ890" s="170"/>
      <c r="DR890" s="170"/>
      <c r="DS890" s="171"/>
      <c r="DT890" s="172"/>
      <c r="DU890" s="173"/>
      <c r="DV890" s="209"/>
      <c r="DW890" s="190"/>
      <c r="DX890" s="190"/>
      <c r="DY890" s="190"/>
      <c r="DZ890" s="190"/>
      <c r="EA890" s="190"/>
      <c r="EB890" s="190"/>
      <c r="EC890" s="190"/>
      <c r="ED890" s="190"/>
      <c r="EE890" s="190"/>
      <c r="EF890" s="190"/>
      <c r="EG890" s="190"/>
      <c r="EH890" s="190"/>
      <c r="EI890" s="190"/>
      <c r="EJ890" s="190"/>
      <c r="EK890" s="190"/>
      <c r="EL890" s="190"/>
      <c r="EM890" s="190"/>
      <c r="EN890" s="190"/>
      <c r="EO890" s="190"/>
      <c r="EP890" s="190"/>
      <c r="EQ890" s="190"/>
      <c r="ER890" s="190"/>
      <c r="ES890" s="190"/>
      <c r="ET890" s="190"/>
      <c r="EU890" s="190"/>
      <c r="EV890" s="190"/>
      <c r="EW890" s="210"/>
      <c r="EX890" s="159"/>
      <c r="EY890" s="160"/>
      <c r="EZ890" s="160"/>
      <c r="FA890" s="160"/>
      <c r="FB890" s="160"/>
      <c r="FC890" s="160"/>
      <c r="FD890" s="160"/>
      <c r="FE890" s="160"/>
      <c r="FF890" s="160"/>
      <c r="FG890" s="160"/>
      <c r="FH890" s="160"/>
      <c r="FI890" s="161"/>
    </row>
    <row r="891" spans="1:182" ht="15.75" thickBot="1" x14ac:dyDescent="0.3">
      <c r="A891" s="39">
        <f>IF(A885&lt;&gt;"",A885,"")</f>
        <v>127</v>
      </c>
      <c r="B891" s="39" t="str">
        <f>IF(AND($A891&lt;&gt;"",B885&lt;&gt;""),B885,"")</f>
        <v/>
      </c>
      <c r="C891" s="67" t="s">
        <v>315</v>
      </c>
      <c r="D891" s="36"/>
      <c r="E891" s="148"/>
      <c r="F891" s="149"/>
      <c r="G891" s="149"/>
      <c r="H891" s="149"/>
      <c r="I891" s="149"/>
      <c r="J891" s="149"/>
      <c r="K891" s="149"/>
      <c r="L891" s="149"/>
      <c r="M891" s="149"/>
      <c r="N891" s="149"/>
      <c r="O891" s="150"/>
      <c r="P891" s="46" t="str">
        <f>IF(COUNTA(Q891:AM891)-COUNTBLANK(Q891:AM891)&gt;0,COUNTA(Q891:AM891)-COUNTBLANK(Q891:AM891)&amp;" Deposit types","")</f>
        <v/>
      </c>
      <c r="Q891" s="47" t="str">
        <f>IF(COUNTA(Q885:Q890)&gt;0,COUNTA(Q885:Q890),"")</f>
        <v/>
      </c>
      <c r="R891" s="48" t="str">
        <f t="shared" ref="R891:AA891" si="1642">IF(COUNTA(R885:R890)&gt;0,COUNTA(R885:R890),"")</f>
        <v/>
      </c>
      <c r="S891" s="48" t="str">
        <f t="shared" si="1642"/>
        <v/>
      </c>
      <c r="T891" s="48" t="str">
        <f t="shared" si="1642"/>
        <v/>
      </c>
      <c r="U891" s="48" t="str">
        <f t="shared" si="1642"/>
        <v/>
      </c>
      <c r="V891" s="48" t="str">
        <f t="shared" si="1642"/>
        <v/>
      </c>
      <c r="W891" s="48" t="str">
        <f t="shared" si="1642"/>
        <v/>
      </c>
      <c r="X891" s="48" t="str">
        <f t="shared" si="1642"/>
        <v/>
      </c>
      <c r="Y891" s="48" t="str">
        <f t="shared" si="1642"/>
        <v/>
      </c>
      <c r="Z891" s="48" t="str">
        <f t="shared" si="1642"/>
        <v/>
      </c>
      <c r="AA891" s="48" t="str">
        <f t="shared" si="1642"/>
        <v/>
      </c>
      <c r="AB891" s="48" t="str">
        <f>IF(COUNTA(AB885:AB890)&gt;0,COUNTA(AB885:AB890),"")</f>
        <v/>
      </c>
      <c r="AC891" s="48" t="str">
        <f t="shared" ref="AC891:BK891" si="1643">IF(COUNTA(AC885:AC890)&gt;0,COUNTA(AC885:AC890),"")</f>
        <v/>
      </c>
      <c r="AD891" s="48" t="str">
        <f t="shared" si="1643"/>
        <v/>
      </c>
      <c r="AE891" s="48" t="str">
        <f t="shared" si="1643"/>
        <v/>
      </c>
      <c r="AF891" s="48" t="str">
        <f t="shared" si="1643"/>
        <v/>
      </c>
      <c r="AG891" s="48" t="str">
        <f t="shared" si="1643"/>
        <v/>
      </c>
      <c r="AH891" s="48" t="str">
        <f t="shared" si="1643"/>
        <v/>
      </c>
      <c r="AI891" s="48" t="str">
        <f t="shared" si="1643"/>
        <v/>
      </c>
      <c r="AJ891" s="48" t="str">
        <f t="shared" si="1643"/>
        <v/>
      </c>
      <c r="AK891" s="48" t="str">
        <f t="shared" si="1643"/>
        <v/>
      </c>
      <c r="AL891" s="48" t="str">
        <f t="shared" si="1643"/>
        <v/>
      </c>
      <c r="AM891" s="49" t="str">
        <f t="shared" si="1643"/>
        <v/>
      </c>
      <c r="AN891" s="47" t="str">
        <f t="shared" si="1643"/>
        <v/>
      </c>
      <c r="AO891" s="48" t="str">
        <f t="shared" si="1643"/>
        <v/>
      </c>
      <c r="AP891" s="48" t="str">
        <f t="shared" si="1643"/>
        <v/>
      </c>
      <c r="AQ891" s="48" t="str">
        <f t="shared" si="1643"/>
        <v/>
      </c>
      <c r="AR891" s="48" t="str">
        <f t="shared" si="1643"/>
        <v/>
      </c>
      <c r="AS891" s="49" t="str">
        <f t="shared" si="1643"/>
        <v/>
      </c>
      <c r="AT891" s="47" t="str">
        <f t="shared" si="1643"/>
        <v/>
      </c>
      <c r="AU891" s="48" t="str">
        <f t="shared" si="1643"/>
        <v/>
      </c>
      <c r="AV891" s="49" t="str">
        <f t="shared" si="1643"/>
        <v/>
      </c>
      <c r="AW891" s="47" t="str">
        <f t="shared" si="1643"/>
        <v/>
      </c>
      <c r="AX891" s="48" t="str">
        <f t="shared" si="1643"/>
        <v/>
      </c>
      <c r="AY891" s="48" t="str">
        <f t="shared" si="1643"/>
        <v/>
      </c>
      <c r="AZ891" s="48" t="str">
        <f t="shared" si="1643"/>
        <v/>
      </c>
      <c r="BA891" s="48" t="str">
        <f t="shared" si="1643"/>
        <v/>
      </c>
      <c r="BB891" s="48" t="str">
        <f t="shared" si="1643"/>
        <v/>
      </c>
      <c r="BC891" s="48" t="str">
        <f t="shared" si="1643"/>
        <v/>
      </c>
      <c r="BD891" s="48" t="str">
        <f t="shared" si="1643"/>
        <v/>
      </c>
      <c r="BE891" s="48" t="str">
        <f t="shared" si="1643"/>
        <v/>
      </c>
      <c r="BF891" s="48" t="str">
        <f t="shared" si="1643"/>
        <v/>
      </c>
      <c r="BG891" s="48" t="str">
        <f t="shared" si="1643"/>
        <v/>
      </c>
      <c r="BH891" s="49" t="str">
        <f t="shared" si="1643"/>
        <v/>
      </c>
      <c r="BI891" s="47" t="str">
        <f t="shared" si="1643"/>
        <v/>
      </c>
      <c r="BJ891" s="48" t="str">
        <f t="shared" si="1643"/>
        <v/>
      </c>
      <c r="BK891" s="48" t="str">
        <f t="shared" si="1643"/>
        <v/>
      </c>
      <c r="BL891" s="48"/>
      <c r="BM891" s="48" t="str">
        <f t="shared" ref="BM891:BU891" si="1644">IF(COUNTA(BM885:BM890)&gt;0,COUNTA(BM885:BM890),"")</f>
        <v/>
      </c>
      <c r="BN891" s="48" t="str">
        <f t="shared" si="1644"/>
        <v/>
      </c>
      <c r="BO891" s="48" t="str">
        <f t="shared" si="1644"/>
        <v/>
      </c>
      <c r="BP891" s="48" t="str">
        <f t="shared" si="1644"/>
        <v/>
      </c>
      <c r="BQ891" s="48" t="str">
        <f t="shared" si="1644"/>
        <v/>
      </c>
      <c r="BR891" s="48" t="str">
        <f t="shared" si="1644"/>
        <v/>
      </c>
      <c r="BS891" s="48" t="str">
        <f t="shared" si="1644"/>
        <v/>
      </c>
      <c r="BT891" s="48" t="str">
        <f t="shared" si="1644"/>
        <v/>
      </c>
      <c r="BU891" s="49" t="str">
        <f t="shared" si="1644"/>
        <v/>
      </c>
      <c r="BV891" s="47" t="str">
        <f>IF(COUNTA(BV885:BV890)&gt;0,COUNTA(BV885:BV890),"")</f>
        <v/>
      </c>
      <c r="BW891" s="48" t="str">
        <f t="shared" ref="BW891:DL891" si="1645">IF(COUNTA(BW885:BW890)&gt;0,COUNTA(BW885:BW890),"")</f>
        <v/>
      </c>
      <c r="BX891" s="48" t="str">
        <f t="shared" si="1645"/>
        <v/>
      </c>
      <c r="BY891" s="48" t="str">
        <f t="shared" si="1645"/>
        <v/>
      </c>
      <c r="BZ891" s="48" t="str">
        <f t="shared" si="1645"/>
        <v/>
      </c>
      <c r="CA891" s="48" t="str">
        <f t="shared" si="1645"/>
        <v/>
      </c>
      <c r="CB891" s="48" t="str">
        <f t="shared" si="1645"/>
        <v/>
      </c>
      <c r="CC891" s="48" t="str">
        <f t="shared" si="1645"/>
        <v/>
      </c>
      <c r="CD891" s="48" t="str">
        <f t="shared" si="1645"/>
        <v/>
      </c>
      <c r="CE891" s="48" t="str">
        <f t="shared" si="1645"/>
        <v/>
      </c>
      <c r="CF891" s="48" t="str">
        <f t="shared" si="1645"/>
        <v/>
      </c>
      <c r="CG891" s="48" t="str">
        <f t="shared" si="1645"/>
        <v/>
      </c>
      <c r="CH891" s="48" t="str">
        <f t="shared" si="1645"/>
        <v/>
      </c>
      <c r="CI891" s="48" t="str">
        <f t="shared" si="1645"/>
        <v/>
      </c>
      <c r="CJ891" s="48" t="str">
        <f t="shared" si="1645"/>
        <v/>
      </c>
      <c r="CK891" s="48" t="str">
        <f t="shared" si="1645"/>
        <v/>
      </c>
      <c r="CL891" s="48" t="str">
        <f t="shared" si="1645"/>
        <v/>
      </c>
      <c r="CM891" s="49" t="str">
        <f t="shared" si="1645"/>
        <v/>
      </c>
      <c r="CN891" s="47" t="str">
        <f t="shared" si="1645"/>
        <v/>
      </c>
      <c r="CO891" s="48" t="str">
        <f t="shared" si="1645"/>
        <v/>
      </c>
      <c r="CP891" s="48" t="str">
        <f t="shared" si="1645"/>
        <v/>
      </c>
      <c r="CQ891" s="48" t="str">
        <f t="shared" si="1645"/>
        <v/>
      </c>
      <c r="CR891" s="48" t="str">
        <f t="shared" si="1645"/>
        <v/>
      </c>
      <c r="CS891" s="48" t="str">
        <f t="shared" si="1645"/>
        <v/>
      </c>
      <c r="CT891" s="48" t="str">
        <f t="shared" si="1645"/>
        <v/>
      </c>
      <c r="CU891" s="48" t="str">
        <f t="shared" si="1645"/>
        <v/>
      </c>
      <c r="CV891" s="48" t="str">
        <f t="shared" si="1645"/>
        <v/>
      </c>
      <c r="CW891" s="48" t="str">
        <f t="shared" si="1645"/>
        <v/>
      </c>
      <c r="CX891" s="48" t="str">
        <f t="shared" si="1645"/>
        <v/>
      </c>
      <c r="CY891" s="48" t="str">
        <f t="shared" si="1645"/>
        <v/>
      </c>
      <c r="CZ891" s="48" t="str">
        <f t="shared" si="1645"/>
        <v/>
      </c>
      <c r="DA891" s="48" t="str">
        <f t="shared" si="1645"/>
        <v/>
      </c>
      <c r="DB891" s="48" t="str">
        <f t="shared" si="1645"/>
        <v/>
      </c>
      <c r="DC891" s="48" t="str">
        <f t="shared" si="1645"/>
        <v/>
      </c>
      <c r="DD891" s="48" t="str">
        <f t="shared" si="1645"/>
        <v/>
      </c>
      <c r="DE891" s="48" t="str">
        <f t="shared" si="1645"/>
        <v/>
      </c>
      <c r="DF891" s="48" t="str">
        <f t="shared" si="1645"/>
        <v/>
      </c>
      <c r="DG891" s="48" t="str">
        <f t="shared" si="1645"/>
        <v/>
      </c>
      <c r="DH891" s="48" t="str">
        <f t="shared" si="1645"/>
        <v/>
      </c>
      <c r="DI891" s="48" t="str">
        <f t="shared" si="1645"/>
        <v/>
      </c>
      <c r="DJ891" s="48" t="str">
        <f t="shared" si="1645"/>
        <v/>
      </c>
      <c r="DK891" s="48" t="str">
        <f t="shared" si="1645"/>
        <v/>
      </c>
      <c r="DL891" s="49" t="str">
        <f t="shared" si="1645"/>
        <v/>
      </c>
      <c r="DM891" s="169" t="s">
        <v>822</v>
      </c>
      <c r="DN891" s="170"/>
      <c r="DO891" s="170"/>
      <c r="DP891" s="170"/>
      <c r="DQ891" s="170"/>
      <c r="DR891" s="170"/>
      <c r="DS891" s="171"/>
      <c r="DT891" s="172"/>
      <c r="DU891" s="173"/>
      <c r="DV891" s="211"/>
      <c r="DW891" s="212"/>
      <c r="DX891" s="212"/>
      <c r="DY891" s="212"/>
      <c r="DZ891" s="212"/>
      <c r="EA891" s="212"/>
      <c r="EB891" s="212"/>
      <c r="EC891" s="212"/>
      <c r="ED891" s="212"/>
      <c r="EE891" s="212"/>
      <c r="EF891" s="212"/>
      <c r="EG891" s="212"/>
      <c r="EH891" s="212"/>
      <c r="EI891" s="212"/>
      <c r="EJ891" s="212"/>
      <c r="EK891" s="212"/>
      <c r="EL891" s="212"/>
      <c r="EM891" s="212"/>
      <c r="EN891" s="212"/>
      <c r="EO891" s="212"/>
      <c r="EP891" s="212"/>
      <c r="EQ891" s="212"/>
      <c r="ER891" s="212"/>
      <c r="ES891" s="212"/>
      <c r="ET891" s="212"/>
      <c r="EU891" s="212"/>
      <c r="EV891" s="212"/>
      <c r="EW891" s="213"/>
      <c r="EX891" s="151"/>
      <c r="EY891" s="149"/>
      <c r="EZ891" s="149"/>
      <c r="FA891" s="149"/>
      <c r="FB891" s="149"/>
      <c r="FC891" s="149"/>
      <c r="FD891" s="149"/>
      <c r="FE891" s="149"/>
      <c r="FF891" s="149"/>
      <c r="FG891" s="149"/>
      <c r="FH891" s="149"/>
      <c r="FI891" s="152"/>
    </row>
    <row r="892" spans="1:182" x14ac:dyDescent="0.25">
      <c r="A892" s="40">
        <f>A885+1</f>
        <v>128</v>
      </c>
      <c r="B892" s="29"/>
      <c r="C892" s="65" t="s">
        <v>531</v>
      </c>
      <c r="D892" s="41" t="str">
        <f>IF(MAX(F892:F897)&gt;0,MAX(F892:F897),"")</f>
        <v/>
      </c>
      <c r="E892" s="30"/>
      <c r="F892" s="45" t="str">
        <f>IF(I892&lt;&gt;"",1,"")</f>
        <v/>
      </c>
      <c r="G892" s="45" t="str">
        <f>IF(AND(I892&lt;&gt;"",D893&lt;&gt;""),D893,"")</f>
        <v/>
      </c>
      <c r="H892" s="45" t="str">
        <f>IF(AND(I892&lt;&gt;"",D894&lt;&gt;""),D896,"")</f>
        <v/>
      </c>
      <c r="I892" s="29"/>
      <c r="J892" s="146"/>
      <c r="K892" s="40" t="str">
        <f t="shared" ref="K892:K897" si="1646">IF(J892&lt;&gt;"",IF(ISNA(VLOOKUP(J892,PlanetTypeTable,2,FALSE)),"&lt;Unknown&gt;",VLOOKUP(J892,PlanetTypeTable,2,FALSE)),"")</f>
        <v/>
      </c>
      <c r="L892" s="34"/>
      <c r="M892" s="34"/>
      <c r="N892" s="34"/>
      <c r="O892" s="34"/>
      <c r="P892" s="29"/>
      <c r="Q892" s="50"/>
      <c r="R892" s="30"/>
      <c r="S892" s="30"/>
      <c r="T892" s="30"/>
      <c r="U892" s="30"/>
      <c r="V892" s="30"/>
      <c r="W892" s="30"/>
      <c r="X892" s="30"/>
      <c r="Y892" s="30"/>
      <c r="Z892" s="30"/>
      <c r="AA892" s="30"/>
      <c r="AB892" s="30"/>
      <c r="AC892" s="30"/>
      <c r="AD892" s="30"/>
      <c r="AE892" s="30"/>
      <c r="AF892" s="30"/>
      <c r="AG892" s="30"/>
      <c r="AH892" s="30"/>
      <c r="AI892" s="30"/>
      <c r="AJ892" s="30"/>
      <c r="AK892" s="30"/>
      <c r="AL892" s="30"/>
      <c r="AM892" s="51"/>
      <c r="AN892" s="50"/>
      <c r="AO892" s="30"/>
      <c r="AP892" s="30"/>
      <c r="AQ892" s="30"/>
      <c r="AR892" s="30"/>
      <c r="AS892" s="51"/>
      <c r="AT892" s="50"/>
      <c r="AU892" s="30"/>
      <c r="AV892" s="51"/>
      <c r="AW892" s="50"/>
      <c r="AX892" s="30"/>
      <c r="AY892" s="30"/>
      <c r="AZ892" s="30"/>
      <c r="BA892" s="30"/>
      <c r="BB892" s="30"/>
      <c r="BC892" s="30"/>
      <c r="BD892" s="30"/>
      <c r="BE892" s="30"/>
      <c r="BF892" s="30"/>
      <c r="BG892" s="30"/>
      <c r="BH892" s="51"/>
      <c r="BI892" s="50"/>
      <c r="BJ892" s="30"/>
      <c r="BK892" s="30"/>
      <c r="BL892" s="30"/>
      <c r="BM892" s="30"/>
      <c r="BN892" s="30"/>
      <c r="BO892" s="30"/>
      <c r="BP892" s="30"/>
      <c r="BQ892" s="30"/>
      <c r="BR892" s="30"/>
      <c r="BS892" s="30"/>
      <c r="BT892" s="30"/>
      <c r="BU892" s="51"/>
      <c r="BV892" s="50"/>
      <c r="BW892" s="52"/>
      <c r="BX892" s="52"/>
      <c r="BY892" s="30"/>
      <c r="BZ892" s="30"/>
      <c r="CA892" s="30"/>
      <c r="CB892" s="30"/>
      <c r="CC892" s="30"/>
      <c r="CD892" s="30"/>
      <c r="CE892" s="30"/>
      <c r="CF892" s="30"/>
      <c r="CG892" s="30"/>
      <c r="CH892" s="30"/>
      <c r="CI892" s="30"/>
      <c r="CJ892" s="30"/>
      <c r="CK892" s="30"/>
      <c r="CL892" s="30"/>
      <c r="CM892" s="51"/>
      <c r="CN892" s="53"/>
      <c r="CO892" s="53"/>
      <c r="CP892" s="53"/>
      <c r="CQ892" s="53"/>
      <c r="CR892" s="53"/>
      <c r="CS892" s="53"/>
      <c r="CT892" s="53"/>
      <c r="CU892" s="53"/>
      <c r="CV892" s="53"/>
      <c r="CW892" s="53"/>
      <c r="CX892" s="53"/>
      <c r="CY892" s="53"/>
      <c r="CZ892" s="53"/>
      <c r="DA892" s="53"/>
      <c r="DB892" s="53"/>
      <c r="DC892" s="53"/>
      <c r="DD892" s="53"/>
      <c r="DE892" s="53"/>
      <c r="DF892" s="53"/>
      <c r="DG892" s="53"/>
      <c r="DH892" s="53"/>
      <c r="DI892" s="53"/>
      <c r="DJ892" s="53"/>
      <c r="DK892" s="53"/>
      <c r="DL892" s="51"/>
      <c r="DM892" s="162" t="s">
        <v>249</v>
      </c>
      <c r="DN892" s="30"/>
      <c r="DO892" s="30"/>
      <c r="DP892" s="30"/>
      <c r="DQ892" s="30"/>
      <c r="DR892" s="30"/>
      <c r="DS892" s="30"/>
      <c r="DT892" s="30"/>
      <c r="DU892" s="51"/>
      <c r="DV892" s="163" t="s">
        <v>249</v>
      </c>
      <c r="DW892" s="30"/>
      <c r="DX892" s="30"/>
      <c r="DY892" s="30"/>
      <c r="DZ892" s="30"/>
      <c r="EA892" s="30"/>
      <c r="EB892" s="30"/>
      <c r="EC892" s="30"/>
      <c r="ED892" s="53"/>
      <c r="EE892" s="51"/>
      <c r="EF892" s="163" t="s">
        <v>249</v>
      </c>
      <c r="EG892" s="30"/>
      <c r="EH892" s="30"/>
      <c r="EI892" s="63"/>
      <c r="EJ892" s="30"/>
      <c r="EK892" s="30"/>
      <c r="EL892" s="30"/>
      <c r="EM892" s="30"/>
      <c r="EN892" s="51"/>
      <c r="EO892" s="163" t="s">
        <v>249</v>
      </c>
      <c r="EP892" s="30"/>
      <c r="EQ892" s="30"/>
      <c r="ER892" s="30"/>
      <c r="ES892" s="30"/>
      <c r="ET892" s="30"/>
      <c r="EU892" s="30"/>
      <c r="EV892" s="30"/>
      <c r="EW892" s="51"/>
      <c r="EX892" s="156"/>
      <c r="EY892" s="157"/>
      <c r="EZ892" s="157"/>
      <c r="FA892" s="157"/>
      <c r="FB892" s="157"/>
      <c r="FC892" s="157"/>
      <c r="FD892" s="157"/>
      <c r="FE892" s="157"/>
      <c r="FF892" s="157"/>
      <c r="FG892" s="157"/>
      <c r="FH892" s="157"/>
      <c r="FI892" s="158"/>
      <c r="FR892" s="25" t="str">
        <f>IF(FS892&lt;&gt;"",MAX(FR$3:FR891)+1,"")</f>
        <v/>
      </c>
      <c r="FS892" s="25" t="str">
        <f>IF(B892&lt;&gt;"",B892,"")</f>
        <v/>
      </c>
      <c r="FT892" s="25" t="str">
        <f>IF(D893&lt;&gt;"",D893,"")</f>
        <v/>
      </c>
      <c r="FV892" s="24" t="str">
        <f>IF(FW892&lt;&gt;"",MAX($FV$3:FV891)+1,"")</f>
        <v/>
      </c>
      <c r="FW892" s="24" t="str">
        <f>IF($B892&lt;&gt;"",LEFT(E892,2),"")</f>
        <v/>
      </c>
      <c r="FX892" s="24" t="str">
        <f t="shared" ref="FX892:FX896" si="1647">IF($B892&lt;&gt;"",I892,"")</f>
        <v/>
      </c>
      <c r="FY892" s="24" t="str">
        <f t="shared" ref="FY892:FY896" si="1648">IF($B892&lt;&gt;"",J892,"")</f>
        <v/>
      </c>
      <c r="FZ892" s="24" t="str">
        <f t="shared" ref="FZ892:FZ896" si="1649">IF($B892&lt;&gt;"",K892,"")</f>
        <v/>
      </c>
    </row>
    <row r="893" spans="1:182" x14ac:dyDescent="0.25">
      <c r="A893" s="38" t="str">
        <f>IF(AND(A892&lt;&gt;"",I893&lt;&gt;""),A892,"")</f>
        <v/>
      </c>
      <c r="B893" s="37" t="str">
        <f t="shared" ref="B893" si="1650">IF(AND($A893&lt;&gt;"",B892&lt;&gt;""),B892,"")</f>
        <v/>
      </c>
      <c r="C893" s="66" t="s">
        <v>72</v>
      </c>
      <c r="D893" s="32"/>
      <c r="E893" s="44" t="str">
        <f>IF(AND(I893&lt;&gt;"",E892&lt;&gt;""),E892,"")</f>
        <v/>
      </c>
      <c r="F893" s="44" t="str">
        <f>IF(I893&lt;&gt;"",MAX(F892:F892)+1,"")</f>
        <v/>
      </c>
      <c r="G893" s="44" t="str">
        <f>IF(AND(I893&lt;&gt;"",D893&lt;&gt;""),D893,"")</f>
        <v/>
      </c>
      <c r="H893" s="44" t="str">
        <f>IF(AND(I893&lt;&gt;"",D894&lt;&gt;""),D896,"")</f>
        <v/>
      </c>
      <c r="I893" s="31"/>
      <c r="J893" s="33"/>
      <c r="K893" s="38" t="str">
        <f t="shared" si="1646"/>
        <v/>
      </c>
      <c r="L893" s="153"/>
      <c r="M893" s="153"/>
      <c r="N893" s="153"/>
      <c r="O893" s="153"/>
      <c r="P893" s="31"/>
      <c r="Q893" s="54"/>
      <c r="R893" s="55"/>
      <c r="S893" s="55"/>
      <c r="T893" s="55"/>
      <c r="U893" s="55"/>
      <c r="V893" s="55"/>
      <c r="W893" s="55"/>
      <c r="X893" s="55"/>
      <c r="Y893" s="55"/>
      <c r="Z893" s="55"/>
      <c r="AA893" s="55"/>
      <c r="AB893" s="55"/>
      <c r="AC893" s="55"/>
      <c r="AD893" s="55"/>
      <c r="AE893" s="55"/>
      <c r="AF893" s="55"/>
      <c r="AG893" s="55"/>
      <c r="AH893" s="55"/>
      <c r="AI893" s="55"/>
      <c r="AJ893" s="55"/>
      <c r="AK893" s="55"/>
      <c r="AL893" s="55"/>
      <c r="AM893" s="56"/>
      <c r="AN893" s="54"/>
      <c r="AO893" s="55"/>
      <c r="AP893" s="55"/>
      <c r="AQ893" s="55"/>
      <c r="AR893" s="55"/>
      <c r="AS893" s="56"/>
      <c r="AT893" s="54"/>
      <c r="AU893" s="55"/>
      <c r="AV893" s="56"/>
      <c r="AW893" s="54"/>
      <c r="AX893" s="55"/>
      <c r="AY893" s="55"/>
      <c r="AZ893" s="55"/>
      <c r="BA893" s="55"/>
      <c r="BB893" s="55"/>
      <c r="BC893" s="55"/>
      <c r="BD893" s="55"/>
      <c r="BE893" s="55"/>
      <c r="BF893" s="55"/>
      <c r="BG893" s="55"/>
      <c r="BH893" s="56"/>
      <c r="BI893" s="54"/>
      <c r="BJ893" s="55"/>
      <c r="BK893" s="55"/>
      <c r="BL893" s="55"/>
      <c r="BM893" s="55"/>
      <c r="BN893" s="55"/>
      <c r="BO893" s="55"/>
      <c r="BP893" s="55"/>
      <c r="BQ893" s="55"/>
      <c r="BR893" s="55"/>
      <c r="BS893" s="55"/>
      <c r="BT893" s="55"/>
      <c r="BU893" s="56"/>
      <c r="BV893" s="54"/>
      <c r="BW893" s="57"/>
      <c r="BX893" s="57"/>
      <c r="BY893" s="55"/>
      <c r="BZ893" s="55"/>
      <c r="CA893" s="55"/>
      <c r="CB893" s="55"/>
      <c r="CC893" s="55"/>
      <c r="CD893" s="55"/>
      <c r="CE893" s="55"/>
      <c r="CF893" s="55"/>
      <c r="CG893" s="55"/>
      <c r="CH893" s="55"/>
      <c r="CI893" s="55"/>
      <c r="CJ893" s="55"/>
      <c r="CK893" s="55"/>
      <c r="CL893" s="55"/>
      <c r="CM893" s="56"/>
      <c r="CN893" s="58"/>
      <c r="CO893" s="58"/>
      <c r="CP893" s="58"/>
      <c r="CQ893" s="58"/>
      <c r="CR893" s="58"/>
      <c r="CS893" s="58"/>
      <c r="CT893" s="58"/>
      <c r="CU893" s="58"/>
      <c r="CV893" s="58"/>
      <c r="CW893" s="58"/>
      <c r="CX893" s="58"/>
      <c r="CY893" s="58"/>
      <c r="CZ893" s="58"/>
      <c r="DA893" s="58"/>
      <c r="DB893" s="58"/>
      <c r="DC893" s="58"/>
      <c r="DD893" s="58"/>
      <c r="DE893" s="58"/>
      <c r="DF893" s="58"/>
      <c r="DG893" s="58"/>
      <c r="DH893" s="58"/>
      <c r="DI893" s="58"/>
      <c r="DJ893" s="58"/>
      <c r="DK893" s="58"/>
      <c r="DL893" s="56"/>
      <c r="DM893" s="167" t="s">
        <v>44</v>
      </c>
      <c r="DN893" s="55"/>
      <c r="DO893" s="55"/>
      <c r="DP893" s="55"/>
      <c r="DQ893" s="55"/>
      <c r="DR893" s="55"/>
      <c r="DS893" s="55"/>
      <c r="DT893" s="55"/>
      <c r="DU893" s="56"/>
      <c r="DV893" s="168" t="s">
        <v>44</v>
      </c>
      <c r="DW893" s="55"/>
      <c r="DX893" s="55"/>
      <c r="DY893" s="55"/>
      <c r="DZ893" s="55"/>
      <c r="EA893" s="55"/>
      <c r="EB893" s="55"/>
      <c r="EC893" s="55"/>
      <c r="ED893" s="58"/>
      <c r="EE893" s="56"/>
      <c r="EF893" s="168" t="s">
        <v>44</v>
      </c>
      <c r="EG893" s="55"/>
      <c r="EH893" s="55"/>
      <c r="EI893" s="55"/>
      <c r="EJ893" s="55"/>
      <c r="EK893" s="55"/>
      <c r="EL893" s="55"/>
      <c r="EM893" s="55"/>
      <c r="EN893" s="56"/>
      <c r="EO893" s="168" t="s">
        <v>44</v>
      </c>
      <c r="EP893" s="55"/>
      <c r="EQ893" s="55"/>
      <c r="ER893" s="55"/>
      <c r="ES893" s="55"/>
      <c r="ET893" s="55"/>
      <c r="EU893" s="55"/>
      <c r="EV893" s="55"/>
      <c r="EW893" s="56"/>
      <c r="EX893" s="159"/>
      <c r="EY893" s="160"/>
      <c r="EZ893" s="160"/>
      <c r="FA893" s="160"/>
      <c r="FB893" s="160"/>
      <c r="FC893" s="160"/>
      <c r="FD893" s="160"/>
      <c r="FE893" s="160"/>
      <c r="FF893" s="160"/>
      <c r="FG893" s="160"/>
      <c r="FH893" s="160"/>
      <c r="FI893" s="161"/>
      <c r="FV893" s="24" t="str">
        <f>IF(FW893&lt;&gt;"",MAX($FV$3:FV892)+1,"")</f>
        <v/>
      </c>
      <c r="FW893" s="24" t="str">
        <f>IF($B893&lt;&gt;"",LEFT(E893,2),"")</f>
        <v/>
      </c>
      <c r="FX893" s="24" t="str">
        <f t="shared" si="1647"/>
        <v/>
      </c>
      <c r="FY893" s="24" t="str">
        <f t="shared" si="1648"/>
        <v/>
      </c>
      <c r="FZ893" s="24" t="str">
        <f t="shared" si="1649"/>
        <v/>
      </c>
    </row>
    <row r="894" spans="1:182" x14ac:dyDescent="0.25">
      <c r="A894" s="38" t="str">
        <f>IF(AND(A893&lt;&gt;"",I894&lt;&gt;""),A892,"")</f>
        <v/>
      </c>
      <c r="B894" s="38" t="str">
        <f t="shared" ref="B894" si="1651">IF(AND($A894&lt;&gt;"",B892&lt;&gt;""),B892,"")</f>
        <v/>
      </c>
      <c r="C894" s="65" t="s">
        <v>317</v>
      </c>
      <c r="D894" s="33"/>
      <c r="E894" s="44" t="str">
        <f>IF(AND(I894&lt;&gt;"",E892&lt;&gt;""),E892,"")</f>
        <v/>
      </c>
      <c r="F894" s="44" t="str">
        <f>IF(I894&lt;&gt;"",MAX(F892:F893)+1,"")</f>
        <v/>
      </c>
      <c r="G894" s="44" t="str">
        <f>IF(AND(I894&lt;&gt;"",D893&lt;&gt;""),D893,"")</f>
        <v/>
      </c>
      <c r="H894" s="44" t="str">
        <f>IF(AND(I894&lt;&gt;"",D894&lt;&gt;""),D896,"")</f>
        <v/>
      </c>
      <c r="I894" s="31"/>
      <c r="J894" s="33"/>
      <c r="K894" s="38" t="str">
        <f t="shared" si="1646"/>
        <v/>
      </c>
      <c r="L894" s="153"/>
      <c r="M894" s="153"/>
      <c r="N894" s="153"/>
      <c r="O894" s="153"/>
      <c r="P894" s="31"/>
      <c r="Q894" s="54"/>
      <c r="R894" s="55"/>
      <c r="S894" s="55"/>
      <c r="T894" s="55"/>
      <c r="U894" s="55"/>
      <c r="V894" s="55"/>
      <c r="W894" s="55"/>
      <c r="X894" s="55"/>
      <c r="Y894" s="55"/>
      <c r="Z894" s="55"/>
      <c r="AA894" s="55"/>
      <c r="AB894" s="55"/>
      <c r="AC894" s="55"/>
      <c r="AD894" s="55"/>
      <c r="AE894" s="55"/>
      <c r="AF894" s="55"/>
      <c r="AG894" s="55"/>
      <c r="AH894" s="55"/>
      <c r="AI894" s="55"/>
      <c r="AJ894" s="55"/>
      <c r="AK894" s="55"/>
      <c r="AL894" s="55"/>
      <c r="AM894" s="56"/>
      <c r="AN894" s="54"/>
      <c r="AO894" s="55"/>
      <c r="AP894" s="55"/>
      <c r="AQ894" s="55"/>
      <c r="AR894" s="55"/>
      <c r="AS894" s="56"/>
      <c r="AT894" s="54"/>
      <c r="AU894" s="55"/>
      <c r="AV894" s="56"/>
      <c r="AW894" s="54"/>
      <c r="AX894" s="55"/>
      <c r="AY894" s="55"/>
      <c r="AZ894" s="55"/>
      <c r="BA894" s="55"/>
      <c r="BB894" s="55"/>
      <c r="BC894" s="55"/>
      <c r="BD894" s="55"/>
      <c r="BE894" s="55"/>
      <c r="BF894" s="55"/>
      <c r="BG894" s="55"/>
      <c r="BH894" s="56"/>
      <c r="BI894" s="54"/>
      <c r="BJ894" s="55"/>
      <c r="BK894" s="55"/>
      <c r="BL894" s="55"/>
      <c r="BM894" s="55"/>
      <c r="BN894" s="55"/>
      <c r="BO894" s="55"/>
      <c r="BP894" s="55"/>
      <c r="BQ894" s="55"/>
      <c r="BR894" s="55"/>
      <c r="BS894" s="55"/>
      <c r="BT894" s="55"/>
      <c r="BU894" s="56"/>
      <c r="BV894" s="54"/>
      <c r="BW894" s="57"/>
      <c r="BX894" s="57"/>
      <c r="BY894" s="55"/>
      <c r="BZ894" s="55"/>
      <c r="CA894" s="55"/>
      <c r="CB894" s="55"/>
      <c r="CC894" s="55"/>
      <c r="CD894" s="55"/>
      <c r="CE894" s="55"/>
      <c r="CF894" s="55"/>
      <c r="CG894" s="55"/>
      <c r="CH894" s="55"/>
      <c r="CI894" s="55"/>
      <c r="CJ894" s="55"/>
      <c r="CK894" s="55"/>
      <c r="CL894" s="55"/>
      <c r="CM894" s="56"/>
      <c r="CN894" s="58"/>
      <c r="CO894" s="58"/>
      <c r="CP894" s="58"/>
      <c r="CQ894" s="58"/>
      <c r="CR894" s="58"/>
      <c r="CS894" s="58"/>
      <c r="CT894" s="58"/>
      <c r="CU894" s="58"/>
      <c r="CV894" s="58"/>
      <c r="CW894" s="58"/>
      <c r="CX894" s="58"/>
      <c r="CY894" s="58"/>
      <c r="CZ894" s="58"/>
      <c r="DA894" s="58"/>
      <c r="DB894" s="58"/>
      <c r="DC894" s="58"/>
      <c r="DD894" s="58"/>
      <c r="DE894" s="58"/>
      <c r="DF894" s="58"/>
      <c r="DG894" s="58"/>
      <c r="DH894" s="58"/>
      <c r="DI894" s="58"/>
      <c r="DJ894" s="58"/>
      <c r="DK894" s="58"/>
      <c r="DL894" s="56"/>
      <c r="DM894" s="165" t="s">
        <v>45</v>
      </c>
      <c r="DN894" s="55"/>
      <c r="DO894" s="55"/>
      <c r="DP894" s="55"/>
      <c r="DQ894" s="55"/>
      <c r="DR894" s="55"/>
      <c r="DS894" s="55"/>
      <c r="DT894" s="55"/>
      <c r="DU894" s="56"/>
      <c r="DV894" s="166" t="s">
        <v>45</v>
      </c>
      <c r="DW894" s="55"/>
      <c r="DX894" s="55"/>
      <c r="DY894" s="55"/>
      <c r="DZ894" s="55"/>
      <c r="EA894" s="55"/>
      <c r="EB894" s="55"/>
      <c r="EC894" s="55"/>
      <c r="ED894" s="58"/>
      <c r="EE894" s="56"/>
      <c r="EF894" s="166" t="s">
        <v>45</v>
      </c>
      <c r="EG894" s="55"/>
      <c r="EH894" s="55"/>
      <c r="EI894" s="55"/>
      <c r="EJ894" s="55"/>
      <c r="EK894" s="55"/>
      <c r="EL894" s="55"/>
      <c r="EM894" s="55"/>
      <c r="EN894" s="56"/>
      <c r="EO894" s="166" t="s">
        <v>45</v>
      </c>
      <c r="EP894" s="55"/>
      <c r="EQ894" s="55"/>
      <c r="ER894" s="55"/>
      <c r="ES894" s="55"/>
      <c r="ET894" s="55"/>
      <c r="EU894" s="55"/>
      <c r="EV894" s="55"/>
      <c r="EW894" s="56"/>
      <c r="EX894" s="159"/>
      <c r="EY894" s="160"/>
      <c r="EZ894" s="160"/>
      <c r="FA894" s="160"/>
      <c r="FB894" s="160"/>
      <c r="FC894" s="160"/>
      <c r="FD894" s="160"/>
      <c r="FE894" s="160"/>
      <c r="FF894" s="160"/>
      <c r="FG894" s="160"/>
      <c r="FH894" s="160"/>
      <c r="FI894" s="161"/>
      <c r="FV894" s="24" t="str">
        <f>IF(FW894&lt;&gt;"",MAX($FV$3:FV893)+1,"")</f>
        <v/>
      </c>
      <c r="FW894" s="24" t="str">
        <f>IF($B894&lt;&gt;"",LEFT(E894,2),"")</f>
        <v/>
      </c>
      <c r="FX894" s="24" t="str">
        <f t="shared" si="1647"/>
        <v/>
      </c>
      <c r="FY894" s="24" t="str">
        <f t="shared" si="1648"/>
        <v/>
      </c>
      <c r="FZ894" s="24" t="str">
        <f t="shared" si="1649"/>
        <v/>
      </c>
    </row>
    <row r="895" spans="1:182" x14ac:dyDescent="0.25">
      <c r="A895" s="38" t="str">
        <f>IF(AND(A894&lt;&gt;"",I895&lt;&gt;""),A892,"")</f>
        <v/>
      </c>
      <c r="B895" s="38" t="str">
        <f t="shared" ref="B895" si="1652">IF(AND($A895&lt;&gt;"",B892&lt;&gt;""),B892,"")</f>
        <v/>
      </c>
      <c r="C895" s="65" t="s">
        <v>318</v>
      </c>
      <c r="D895" s="33"/>
      <c r="E895" s="44" t="str">
        <f>IF(AND(I895&lt;&gt;"",E892&lt;&gt;""),E892,"")</f>
        <v/>
      </c>
      <c r="F895" s="44" t="str">
        <f>IF(I895&lt;&gt;"",MAX(F892:F894)+1,"")</f>
        <v/>
      </c>
      <c r="G895" s="44" t="str">
        <f>IF(AND(I895&lt;&gt;"",D893&lt;&gt;""),D893,"")</f>
        <v/>
      </c>
      <c r="H895" s="44" t="str">
        <f>IF(AND(I895&lt;&gt;"",D894&lt;&gt;""),D896,"")</f>
        <v/>
      </c>
      <c r="I895" s="31"/>
      <c r="J895" s="33"/>
      <c r="K895" s="38" t="str">
        <f t="shared" si="1646"/>
        <v/>
      </c>
      <c r="L895" s="153"/>
      <c r="M895" s="153"/>
      <c r="N895" s="153"/>
      <c r="O895" s="153"/>
      <c r="P895" s="31"/>
      <c r="Q895" s="54"/>
      <c r="R895" s="55"/>
      <c r="S895" s="55"/>
      <c r="T895" s="55"/>
      <c r="U895" s="55"/>
      <c r="V895" s="55"/>
      <c r="W895" s="55"/>
      <c r="X895" s="55"/>
      <c r="Y895" s="55"/>
      <c r="Z895" s="55"/>
      <c r="AA895" s="55"/>
      <c r="AB895" s="55"/>
      <c r="AC895" s="55"/>
      <c r="AD895" s="55"/>
      <c r="AE895" s="55"/>
      <c r="AF895" s="55"/>
      <c r="AG895" s="55"/>
      <c r="AH895" s="55"/>
      <c r="AI895" s="55"/>
      <c r="AJ895" s="55"/>
      <c r="AK895" s="55"/>
      <c r="AL895" s="55"/>
      <c r="AM895" s="56"/>
      <c r="AN895" s="54"/>
      <c r="AO895" s="55"/>
      <c r="AP895" s="55"/>
      <c r="AQ895" s="55"/>
      <c r="AR895" s="55"/>
      <c r="AS895" s="56"/>
      <c r="AT895" s="54"/>
      <c r="AU895" s="55"/>
      <c r="AV895" s="56"/>
      <c r="AW895" s="54"/>
      <c r="AX895" s="55"/>
      <c r="AY895" s="55"/>
      <c r="AZ895" s="55"/>
      <c r="BA895" s="55"/>
      <c r="BB895" s="55"/>
      <c r="BC895" s="55"/>
      <c r="BD895" s="55"/>
      <c r="BE895" s="55"/>
      <c r="BF895" s="55"/>
      <c r="BG895" s="55"/>
      <c r="BH895" s="56"/>
      <c r="BI895" s="54"/>
      <c r="BJ895" s="55"/>
      <c r="BK895" s="55"/>
      <c r="BL895" s="55"/>
      <c r="BM895" s="55"/>
      <c r="BN895" s="55"/>
      <c r="BO895" s="55"/>
      <c r="BP895" s="55"/>
      <c r="BQ895" s="55"/>
      <c r="BR895" s="55"/>
      <c r="BS895" s="55"/>
      <c r="BT895" s="55"/>
      <c r="BU895" s="56"/>
      <c r="BV895" s="54"/>
      <c r="BW895" s="57"/>
      <c r="BX895" s="57"/>
      <c r="BY895" s="55"/>
      <c r="BZ895" s="55"/>
      <c r="CA895" s="55"/>
      <c r="CB895" s="55"/>
      <c r="CC895" s="55"/>
      <c r="CD895" s="55"/>
      <c r="CE895" s="55"/>
      <c r="CF895" s="55"/>
      <c r="CG895" s="55"/>
      <c r="CH895" s="55"/>
      <c r="CI895" s="55"/>
      <c r="CJ895" s="55"/>
      <c r="CK895" s="55"/>
      <c r="CL895" s="55"/>
      <c r="CM895" s="56"/>
      <c r="CN895" s="58"/>
      <c r="CO895" s="58"/>
      <c r="CP895" s="58"/>
      <c r="CQ895" s="58"/>
      <c r="CR895" s="58"/>
      <c r="CS895" s="58"/>
      <c r="CT895" s="58"/>
      <c r="CU895" s="58"/>
      <c r="CV895" s="58"/>
      <c r="CW895" s="58"/>
      <c r="CX895" s="58"/>
      <c r="CY895" s="58"/>
      <c r="CZ895" s="58"/>
      <c r="DA895" s="58"/>
      <c r="DB895" s="58"/>
      <c r="DC895" s="58"/>
      <c r="DD895" s="58"/>
      <c r="DE895" s="58"/>
      <c r="DF895" s="58"/>
      <c r="DG895" s="58"/>
      <c r="DH895" s="58"/>
      <c r="DI895" s="58"/>
      <c r="DJ895" s="58"/>
      <c r="DK895" s="58"/>
      <c r="DL895" s="56"/>
      <c r="DM895" s="155" t="s">
        <v>42</v>
      </c>
      <c r="DN895" s="55"/>
      <c r="DO895" s="55"/>
      <c r="DP895" s="55"/>
      <c r="DQ895" s="55"/>
      <c r="DR895" s="55"/>
      <c r="DS895" s="55"/>
      <c r="DT895" s="55"/>
      <c r="DU895" s="56"/>
      <c r="DV895" s="91" t="s">
        <v>42</v>
      </c>
      <c r="DW895" s="60"/>
      <c r="DX895" s="60"/>
      <c r="DY895" s="60"/>
      <c r="DZ895" s="60"/>
      <c r="EA895" s="60"/>
      <c r="EB895" s="60"/>
      <c r="EC895" s="60"/>
      <c r="ED895" s="147"/>
      <c r="EE895" s="61"/>
      <c r="EF895" s="91" t="s">
        <v>42</v>
      </c>
      <c r="EG895" s="60"/>
      <c r="EH895" s="60"/>
      <c r="EI895" s="60"/>
      <c r="EJ895" s="60"/>
      <c r="EK895" s="60"/>
      <c r="EL895" s="60"/>
      <c r="EM895" s="60"/>
      <c r="EN895" s="61"/>
      <c r="EO895" s="164" t="s">
        <v>42</v>
      </c>
      <c r="EP895" s="60"/>
      <c r="EQ895" s="60"/>
      <c r="ER895" s="60"/>
      <c r="ES895" s="60"/>
      <c r="ET895" s="60"/>
      <c r="EU895" s="60"/>
      <c r="EV895" s="60"/>
      <c r="EW895" s="61"/>
      <c r="EX895" s="159"/>
      <c r="EY895" s="160"/>
      <c r="EZ895" s="160"/>
      <c r="FA895" s="160"/>
      <c r="FB895" s="160"/>
      <c r="FC895" s="160"/>
      <c r="FD895" s="160"/>
      <c r="FE895" s="160"/>
      <c r="FF895" s="160"/>
      <c r="FG895" s="160"/>
      <c r="FH895" s="160"/>
      <c r="FI895" s="161"/>
      <c r="FV895" s="24" t="str">
        <f>IF(FW895&lt;&gt;"",MAX($FV$3:FV894)+1,"")</f>
        <v/>
      </c>
      <c r="FW895" s="24" t="str">
        <f>IF($B895&lt;&gt;"",LEFT(E895,2),"")</f>
        <v/>
      </c>
      <c r="FX895" s="24" t="str">
        <f t="shared" si="1647"/>
        <v/>
      </c>
      <c r="FY895" s="24" t="str">
        <f t="shared" si="1648"/>
        <v/>
      </c>
      <c r="FZ895" s="24" t="str">
        <f t="shared" si="1649"/>
        <v/>
      </c>
    </row>
    <row r="896" spans="1:182" x14ac:dyDescent="0.25">
      <c r="A896" s="38" t="str">
        <f>IF(AND(A895&lt;&gt;"",I896&lt;&gt;""),A892,"")</f>
        <v/>
      </c>
      <c r="B896" s="38" t="str">
        <f t="shared" ref="B896" si="1653">IF(AND($A896&lt;&gt;"",B892&lt;&gt;""),B892,"")</f>
        <v/>
      </c>
      <c r="C896" s="65" t="s">
        <v>742</v>
      </c>
      <c r="D896" s="42" t="str">
        <f>IF(D894&lt;&gt;"",IF(ISNA(VLOOKUP(D894,EconomyTable,2,FALSE)),"&lt;Unknown&gt;",VLOOKUP(D894,EconomyTable,2,FALSE)),"")</f>
        <v/>
      </c>
      <c r="E896" s="44" t="str">
        <f>IF(AND(I896&lt;&gt;"",E892&lt;&gt;""),E892,"")</f>
        <v/>
      </c>
      <c r="F896" s="44" t="str">
        <f>IF(I896&lt;&gt;"",MAX(F892:F895)+1,"")</f>
        <v/>
      </c>
      <c r="G896" s="44" t="str">
        <f>IF(AND(I896&lt;&gt;"",D893&lt;&gt;""),D893,"")</f>
        <v/>
      </c>
      <c r="H896" s="44" t="str">
        <f>IF(AND(I897&lt;&gt;"",D894&lt;&gt;""),D896,"")</f>
        <v/>
      </c>
      <c r="I896" s="31"/>
      <c r="J896" s="33"/>
      <c r="K896" s="38" t="str">
        <f t="shared" si="1646"/>
        <v/>
      </c>
      <c r="L896" s="153"/>
      <c r="M896" s="153"/>
      <c r="N896" s="153"/>
      <c r="O896" s="153"/>
      <c r="P896" s="31"/>
      <c r="Q896" s="54"/>
      <c r="R896" s="55"/>
      <c r="S896" s="55"/>
      <c r="T896" s="55"/>
      <c r="U896" s="55"/>
      <c r="V896" s="55"/>
      <c r="W896" s="55"/>
      <c r="X896" s="55"/>
      <c r="Y896" s="55"/>
      <c r="Z896" s="55"/>
      <c r="AA896" s="55"/>
      <c r="AB896" s="55"/>
      <c r="AC896" s="55"/>
      <c r="AD896" s="55"/>
      <c r="AE896" s="55"/>
      <c r="AF896" s="55"/>
      <c r="AG896" s="55"/>
      <c r="AH896" s="55"/>
      <c r="AI896" s="55"/>
      <c r="AJ896" s="55"/>
      <c r="AK896" s="55"/>
      <c r="AL896" s="55"/>
      <c r="AM896" s="56"/>
      <c r="AN896" s="54"/>
      <c r="AO896" s="55"/>
      <c r="AP896" s="55"/>
      <c r="AQ896" s="55"/>
      <c r="AR896" s="55"/>
      <c r="AS896" s="56"/>
      <c r="AT896" s="54"/>
      <c r="AU896" s="55"/>
      <c r="AV896" s="56"/>
      <c r="AW896" s="54"/>
      <c r="AX896" s="55"/>
      <c r="AY896" s="55"/>
      <c r="AZ896" s="55"/>
      <c r="BA896" s="55"/>
      <c r="BB896" s="55"/>
      <c r="BC896" s="55"/>
      <c r="BD896" s="55"/>
      <c r="BE896" s="55"/>
      <c r="BF896" s="55"/>
      <c r="BG896" s="55"/>
      <c r="BH896" s="56"/>
      <c r="BI896" s="54"/>
      <c r="BJ896" s="55"/>
      <c r="BK896" s="55"/>
      <c r="BL896" s="55"/>
      <c r="BM896" s="55"/>
      <c r="BN896" s="55"/>
      <c r="BO896" s="55"/>
      <c r="BP896" s="55"/>
      <c r="BQ896" s="55"/>
      <c r="BR896" s="55"/>
      <c r="BS896" s="55"/>
      <c r="BT896" s="55"/>
      <c r="BU896" s="56"/>
      <c r="BV896" s="54"/>
      <c r="BW896" s="57"/>
      <c r="BX896" s="57"/>
      <c r="BY896" s="55"/>
      <c r="BZ896" s="55"/>
      <c r="CA896" s="55"/>
      <c r="CB896" s="55"/>
      <c r="CC896" s="55"/>
      <c r="CD896" s="55"/>
      <c r="CE896" s="55"/>
      <c r="CF896" s="55"/>
      <c r="CG896" s="55"/>
      <c r="CH896" s="55"/>
      <c r="CI896" s="55"/>
      <c r="CJ896" s="55"/>
      <c r="CK896" s="55"/>
      <c r="CL896" s="55"/>
      <c r="CM896" s="58"/>
      <c r="CN896" s="54"/>
      <c r="CO896" s="58"/>
      <c r="CP896" s="58"/>
      <c r="CQ896" s="58"/>
      <c r="CR896" s="58"/>
      <c r="CS896" s="58"/>
      <c r="CT896" s="58"/>
      <c r="CU896" s="58"/>
      <c r="CV896" s="58"/>
      <c r="CW896" s="58"/>
      <c r="CX896" s="58"/>
      <c r="CY896" s="58"/>
      <c r="CZ896" s="58"/>
      <c r="DA896" s="58"/>
      <c r="DB896" s="58"/>
      <c r="DC896" s="58"/>
      <c r="DD896" s="58"/>
      <c r="DE896" s="58"/>
      <c r="DF896" s="58"/>
      <c r="DG896" s="58"/>
      <c r="DH896" s="58"/>
      <c r="DI896" s="58"/>
      <c r="DJ896" s="58"/>
      <c r="DK896" s="58"/>
      <c r="DL896" s="56"/>
      <c r="DM896" s="169" t="s">
        <v>861</v>
      </c>
      <c r="DN896" s="170"/>
      <c r="DO896" s="170"/>
      <c r="DP896" s="170"/>
      <c r="DQ896" s="170"/>
      <c r="DR896" s="170"/>
      <c r="DS896" s="171"/>
      <c r="DT896" s="205">
        <f>SUM(DN892:DU895)</f>
        <v>0</v>
      </c>
      <c r="DU896" s="206"/>
      <c r="DV896" s="169" t="s">
        <v>861</v>
      </c>
      <c r="DW896" s="170"/>
      <c r="DX896" s="170"/>
      <c r="DY896" s="170"/>
      <c r="DZ896" s="170"/>
      <c r="EA896" s="170"/>
      <c r="EB896" s="170"/>
      <c r="EC896" s="171"/>
      <c r="ED896" s="207">
        <f>SUM(DW892:EE895)</f>
        <v>0</v>
      </c>
      <c r="EE896" s="208"/>
      <c r="EF896" s="169" t="s">
        <v>861</v>
      </c>
      <c r="EG896" s="170"/>
      <c r="EH896" s="170"/>
      <c r="EI896" s="170"/>
      <c r="EJ896" s="170"/>
      <c r="EK896" s="170"/>
      <c r="EL896" s="171"/>
      <c r="EM896" s="207">
        <f>SUM(EG892:EN895)</f>
        <v>0</v>
      </c>
      <c r="EN896" s="208"/>
      <c r="EO896" s="170" t="s">
        <v>861</v>
      </c>
      <c r="EP896" s="170"/>
      <c r="EQ896" s="170"/>
      <c r="ER896" s="170"/>
      <c r="ES896" s="170"/>
      <c r="ET896" s="170"/>
      <c r="EU896" s="171"/>
      <c r="EV896" s="207">
        <f>SUM(EP892:EW895)</f>
        <v>0</v>
      </c>
      <c r="EW896" s="208"/>
      <c r="EX896" s="159"/>
      <c r="EY896" s="160"/>
      <c r="EZ896" s="160"/>
      <c r="FA896" s="160"/>
      <c r="FB896" s="160"/>
      <c r="FC896" s="160"/>
      <c r="FD896" s="160"/>
      <c r="FE896" s="160"/>
      <c r="FF896" s="160"/>
      <c r="FG896" s="160"/>
      <c r="FH896" s="160"/>
      <c r="FI896" s="161"/>
      <c r="FV896" s="24" t="str">
        <f>IF(FW896&lt;&gt;"",MAX($FV$3:FV895)+1,"")</f>
        <v/>
      </c>
      <c r="FW896" s="24" t="str">
        <f>IF($B896&lt;&gt;"",E896,"")</f>
        <v/>
      </c>
      <c r="FX896" s="24" t="str">
        <f t="shared" si="1647"/>
        <v/>
      </c>
      <c r="FY896" s="24" t="str">
        <f t="shared" si="1648"/>
        <v/>
      </c>
      <c r="FZ896" s="24" t="str">
        <f t="shared" si="1649"/>
        <v/>
      </c>
    </row>
    <row r="897" spans="1:182" x14ac:dyDescent="0.25">
      <c r="A897" s="38" t="str">
        <f>IF(AND(A896&lt;&gt;"",I897&lt;&gt;""),A892,"")</f>
        <v/>
      </c>
      <c r="B897" s="38" t="str">
        <f t="shared" ref="B897" si="1654">IF(AND($A897&lt;&gt;"",B892&lt;&gt;""),B892,"")</f>
        <v/>
      </c>
      <c r="C897" s="65" t="s">
        <v>741</v>
      </c>
      <c r="D897" s="43" t="str">
        <f>IF(D895&lt;&gt;"",IF(ISNA(VLOOKUP(D895,EconomyTypeTable,2,FALSE)),"&lt;Unknown&gt;",VLOOKUP(D895,EconomyTypeTable,2,FALSE)),"")</f>
        <v/>
      </c>
      <c r="E897" s="44" t="str">
        <f>IF(AND(I897&lt;&gt;"",E892&lt;&gt;""),E892,"")</f>
        <v/>
      </c>
      <c r="F897" s="44" t="str">
        <f>IF(I897&lt;&gt;"",MAX(F892:F896)+1,"")</f>
        <v/>
      </c>
      <c r="G897" s="44" t="str">
        <f>IF(AND(I896&lt;&gt;"",D893&lt;&gt;""),D893,"")</f>
        <v/>
      </c>
      <c r="H897" s="44" t="str">
        <f>IF(AND(I897&lt;&gt;"",D894&lt;&gt;""),D896,"")</f>
        <v/>
      </c>
      <c r="I897" s="31"/>
      <c r="J897" s="33"/>
      <c r="K897" s="38" t="str">
        <f t="shared" si="1646"/>
        <v/>
      </c>
      <c r="L897" s="153"/>
      <c r="M897" s="153"/>
      <c r="N897" s="153"/>
      <c r="O897" s="153"/>
      <c r="P897" s="31"/>
      <c r="Q897" s="59"/>
      <c r="R897" s="60"/>
      <c r="S897" s="60"/>
      <c r="T897" s="60"/>
      <c r="U897" s="60"/>
      <c r="V897" s="60"/>
      <c r="W897" s="60"/>
      <c r="X897" s="60"/>
      <c r="Y897" s="60"/>
      <c r="Z897" s="60"/>
      <c r="AA897" s="60"/>
      <c r="AB897" s="60"/>
      <c r="AC897" s="60"/>
      <c r="AD897" s="60"/>
      <c r="AE897" s="60"/>
      <c r="AF897" s="60"/>
      <c r="AG897" s="60"/>
      <c r="AH897" s="60"/>
      <c r="AI897" s="60"/>
      <c r="AJ897" s="60"/>
      <c r="AK897" s="60"/>
      <c r="AL897" s="60"/>
      <c r="AM897" s="61"/>
      <c r="AN897" s="59"/>
      <c r="AO897" s="60"/>
      <c r="AP897" s="60"/>
      <c r="AQ897" s="60"/>
      <c r="AR897" s="60"/>
      <c r="AS897" s="61"/>
      <c r="AT897" s="59"/>
      <c r="AU897" s="60"/>
      <c r="AV897" s="61"/>
      <c r="AW897" s="59"/>
      <c r="AX897" s="60"/>
      <c r="AY897" s="60"/>
      <c r="AZ897" s="60"/>
      <c r="BA897" s="60"/>
      <c r="BB897" s="60"/>
      <c r="BC897" s="60"/>
      <c r="BD897" s="60"/>
      <c r="BE897" s="60"/>
      <c r="BF897" s="60"/>
      <c r="BG897" s="60"/>
      <c r="BH897" s="61"/>
      <c r="BI897" s="59"/>
      <c r="BJ897" s="60"/>
      <c r="BK897" s="60"/>
      <c r="BL897" s="60"/>
      <c r="BM897" s="60"/>
      <c r="BN897" s="60"/>
      <c r="BO897" s="60"/>
      <c r="BP897" s="60"/>
      <c r="BQ897" s="60"/>
      <c r="BR897" s="60"/>
      <c r="BS897" s="60"/>
      <c r="BT897" s="60"/>
      <c r="BU897" s="61"/>
      <c r="BV897" s="59"/>
      <c r="BW897" s="62"/>
      <c r="BX897" s="62"/>
      <c r="BY897" s="60"/>
      <c r="BZ897" s="60"/>
      <c r="CA897" s="60"/>
      <c r="CB897" s="60"/>
      <c r="CC897" s="60"/>
      <c r="CD897" s="60"/>
      <c r="CE897" s="60"/>
      <c r="CF897" s="60"/>
      <c r="CG897" s="60"/>
      <c r="CH897" s="60"/>
      <c r="CI897" s="60"/>
      <c r="CJ897" s="60"/>
      <c r="CK897" s="60"/>
      <c r="CL897" s="60"/>
      <c r="CM897" s="61"/>
      <c r="CN897" s="58"/>
      <c r="CO897" s="58"/>
      <c r="CP897" s="58"/>
      <c r="CQ897" s="58"/>
      <c r="CR897" s="58"/>
      <c r="CS897" s="58"/>
      <c r="CT897" s="58"/>
      <c r="CU897" s="58"/>
      <c r="CV897" s="58"/>
      <c r="CW897" s="58"/>
      <c r="CX897" s="58"/>
      <c r="CY897" s="58"/>
      <c r="CZ897" s="58"/>
      <c r="DA897" s="58"/>
      <c r="DB897" s="58"/>
      <c r="DC897" s="58"/>
      <c r="DD897" s="58"/>
      <c r="DE897" s="58"/>
      <c r="DF897" s="58"/>
      <c r="DG897" s="58"/>
      <c r="DH897" s="58"/>
      <c r="DI897" s="58"/>
      <c r="DJ897" s="58"/>
      <c r="DK897" s="58"/>
      <c r="DL897" s="56"/>
      <c r="DM897" s="170" t="s">
        <v>823</v>
      </c>
      <c r="DN897" s="170"/>
      <c r="DO897" s="170"/>
      <c r="DP897" s="170"/>
      <c r="DQ897" s="170"/>
      <c r="DR897" s="170"/>
      <c r="DS897" s="171"/>
      <c r="DT897" s="172"/>
      <c r="DU897" s="186"/>
      <c r="DV897" s="209"/>
      <c r="DW897" s="190"/>
      <c r="DX897" s="190"/>
      <c r="DY897" s="190"/>
      <c r="DZ897" s="190"/>
      <c r="EA897" s="190"/>
      <c r="EB897" s="190"/>
      <c r="EC897" s="190"/>
      <c r="ED897" s="190"/>
      <c r="EE897" s="190"/>
      <c r="EF897" s="190"/>
      <c r="EG897" s="190"/>
      <c r="EH897" s="190"/>
      <c r="EI897" s="190"/>
      <c r="EJ897" s="190"/>
      <c r="EK897" s="190"/>
      <c r="EL897" s="190"/>
      <c r="EM897" s="190"/>
      <c r="EN897" s="190"/>
      <c r="EO897" s="190"/>
      <c r="EP897" s="190"/>
      <c r="EQ897" s="190"/>
      <c r="ER897" s="190"/>
      <c r="ES897" s="190"/>
      <c r="ET897" s="190"/>
      <c r="EU897" s="190"/>
      <c r="EV897" s="190"/>
      <c r="EW897" s="210"/>
      <c r="EX897" s="159"/>
      <c r="EY897" s="160"/>
      <c r="EZ897" s="160"/>
      <c r="FA897" s="160"/>
      <c r="FB897" s="160"/>
      <c r="FC897" s="160"/>
      <c r="FD897" s="160"/>
      <c r="FE897" s="160"/>
      <c r="FF897" s="160"/>
      <c r="FG897" s="160"/>
      <c r="FH897" s="160"/>
      <c r="FI897" s="161"/>
    </row>
    <row r="898" spans="1:182" ht="15.75" thickBot="1" x14ac:dyDescent="0.3">
      <c r="A898" s="39">
        <f>IF(A892&lt;&gt;"",A892,"")</f>
        <v>128</v>
      </c>
      <c r="B898" s="39" t="str">
        <f>IF(AND($A898&lt;&gt;"",B892&lt;&gt;""),B892,"")</f>
        <v/>
      </c>
      <c r="C898" s="67" t="s">
        <v>315</v>
      </c>
      <c r="D898" s="36"/>
      <c r="E898" s="148"/>
      <c r="F898" s="149"/>
      <c r="G898" s="149"/>
      <c r="H898" s="149"/>
      <c r="I898" s="149"/>
      <c r="J898" s="149"/>
      <c r="K898" s="149"/>
      <c r="L898" s="149"/>
      <c r="M898" s="149"/>
      <c r="N898" s="149"/>
      <c r="O898" s="150"/>
      <c r="P898" s="46" t="str">
        <f>IF(COUNTA(Q898:AM898)-COUNTBLANK(Q898:AM898)&gt;0,COUNTA(Q898:AM898)-COUNTBLANK(Q898:AM898)&amp;" Deposit types","")</f>
        <v/>
      </c>
      <c r="Q898" s="47" t="str">
        <f>IF(COUNTA(Q892:Q897)&gt;0,COUNTA(Q892:Q897),"")</f>
        <v/>
      </c>
      <c r="R898" s="48" t="str">
        <f t="shared" ref="R898:BK898" si="1655">IF(COUNTA(R892:R897)&gt;0,COUNTA(R892:R897),"")</f>
        <v/>
      </c>
      <c r="S898" s="48" t="str">
        <f t="shared" si="1655"/>
        <v/>
      </c>
      <c r="T898" s="48" t="str">
        <f t="shared" si="1655"/>
        <v/>
      </c>
      <c r="U898" s="48" t="str">
        <f t="shared" si="1655"/>
        <v/>
      </c>
      <c r="V898" s="48" t="str">
        <f t="shared" si="1655"/>
        <v/>
      </c>
      <c r="W898" s="48" t="str">
        <f t="shared" si="1655"/>
        <v/>
      </c>
      <c r="X898" s="48" t="str">
        <f t="shared" si="1655"/>
        <v/>
      </c>
      <c r="Y898" s="48" t="str">
        <f t="shared" si="1655"/>
        <v/>
      </c>
      <c r="Z898" s="48" t="str">
        <f t="shared" si="1655"/>
        <v/>
      </c>
      <c r="AA898" s="48" t="str">
        <f t="shared" si="1655"/>
        <v/>
      </c>
      <c r="AB898" s="48" t="str">
        <f>IF(COUNTA(AB892:AB897)&gt;0,COUNTA(AB892:AB897),"")</f>
        <v/>
      </c>
      <c r="AC898" s="48" t="str">
        <f t="shared" ref="AC898:BV898" si="1656">IF(COUNTA(AC892:AC897)&gt;0,COUNTA(AC892:AC897),"")</f>
        <v/>
      </c>
      <c r="AD898" s="48" t="str">
        <f t="shared" si="1656"/>
        <v/>
      </c>
      <c r="AE898" s="48" t="str">
        <f t="shared" si="1656"/>
        <v/>
      </c>
      <c r="AF898" s="48" t="str">
        <f t="shared" si="1656"/>
        <v/>
      </c>
      <c r="AG898" s="48" t="str">
        <f t="shared" si="1656"/>
        <v/>
      </c>
      <c r="AH898" s="48" t="str">
        <f t="shared" si="1656"/>
        <v/>
      </c>
      <c r="AI898" s="48" t="str">
        <f t="shared" si="1656"/>
        <v/>
      </c>
      <c r="AJ898" s="48" t="str">
        <f t="shared" si="1656"/>
        <v/>
      </c>
      <c r="AK898" s="48" t="str">
        <f t="shared" si="1656"/>
        <v/>
      </c>
      <c r="AL898" s="48" t="str">
        <f t="shared" si="1656"/>
        <v/>
      </c>
      <c r="AM898" s="49" t="str">
        <f t="shared" si="1656"/>
        <v/>
      </c>
      <c r="AN898" s="47" t="str">
        <f t="shared" si="1656"/>
        <v/>
      </c>
      <c r="AO898" s="48" t="str">
        <f t="shared" si="1656"/>
        <v/>
      </c>
      <c r="AP898" s="48" t="str">
        <f t="shared" si="1656"/>
        <v/>
      </c>
      <c r="AQ898" s="48" t="str">
        <f t="shared" si="1656"/>
        <v/>
      </c>
      <c r="AR898" s="48" t="str">
        <f t="shared" si="1656"/>
        <v/>
      </c>
      <c r="AS898" s="49" t="str">
        <f t="shared" si="1656"/>
        <v/>
      </c>
      <c r="AT898" s="47" t="str">
        <f t="shared" si="1656"/>
        <v/>
      </c>
      <c r="AU898" s="48" t="str">
        <f t="shared" si="1656"/>
        <v/>
      </c>
      <c r="AV898" s="49" t="str">
        <f t="shared" si="1656"/>
        <v/>
      </c>
      <c r="AW898" s="47" t="str">
        <f t="shared" si="1656"/>
        <v/>
      </c>
      <c r="AX898" s="48" t="str">
        <f t="shared" si="1656"/>
        <v/>
      </c>
      <c r="AY898" s="48" t="str">
        <f t="shared" si="1656"/>
        <v/>
      </c>
      <c r="AZ898" s="48" t="str">
        <f t="shared" si="1656"/>
        <v/>
      </c>
      <c r="BA898" s="48" t="str">
        <f t="shared" si="1656"/>
        <v/>
      </c>
      <c r="BB898" s="48" t="str">
        <f t="shared" si="1656"/>
        <v/>
      </c>
      <c r="BC898" s="48" t="str">
        <f t="shared" si="1656"/>
        <v/>
      </c>
      <c r="BD898" s="48" t="str">
        <f t="shared" si="1656"/>
        <v/>
      </c>
      <c r="BE898" s="48" t="str">
        <f t="shared" si="1656"/>
        <v/>
      </c>
      <c r="BF898" s="48" t="str">
        <f t="shared" si="1656"/>
        <v/>
      </c>
      <c r="BG898" s="48" t="str">
        <f t="shared" si="1656"/>
        <v/>
      </c>
      <c r="BH898" s="49" t="str">
        <f t="shared" si="1656"/>
        <v/>
      </c>
      <c r="BI898" s="47" t="str">
        <f t="shared" si="1656"/>
        <v/>
      </c>
      <c r="BJ898" s="48" t="str">
        <f t="shared" si="1656"/>
        <v/>
      </c>
      <c r="BK898" s="48" t="str">
        <f t="shared" si="1656"/>
        <v/>
      </c>
      <c r="BL898" s="48"/>
      <c r="BM898" s="48" t="str">
        <f t="shared" ref="BM898:BU898" si="1657">IF(COUNTA(BM892:BM897)&gt;0,COUNTA(BM892:BM897),"")</f>
        <v/>
      </c>
      <c r="BN898" s="48" t="str">
        <f t="shared" si="1657"/>
        <v/>
      </c>
      <c r="BO898" s="48" t="str">
        <f t="shared" si="1657"/>
        <v/>
      </c>
      <c r="BP898" s="48" t="str">
        <f t="shared" si="1657"/>
        <v/>
      </c>
      <c r="BQ898" s="48" t="str">
        <f t="shared" si="1657"/>
        <v/>
      </c>
      <c r="BR898" s="48" t="str">
        <f t="shared" si="1657"/>
        <v/>
      </c>
      <c r="BS898" s="48" t="str">
        <f t="shared" si="1657"/>
        <v/>
      </c>
      <c r="BT898" s="48" t="str">
        <f t="shared" si="1657"/>
        <v/>
      </c>
      <c r="BU898" s="49" t="str">
        <f t="shared" si="1657"/>
        <v/>
      </c>
      <c r="BV898" s="47" t="str">
        <f>IF(COUNTA(BV892:BV897)&gt;0,COUNTA(BV892:BV897),"")</f>
        <v/>
      </c>
      <c r="BW898" s="48" t="str">
        <f t="shared" ref="BW898:DL898" si="1658">IF(COUNTA(BW892:BW897)&gt;0,COUNTA(BW892:BW897),"")</f>
        <v/>
      </c>
      <c r="BX898" s="48" t="str">
        <f t="shared" si="1658"/>
        <v/>
      </c>
      <c r="BY898" s="48" t="str">
        <f t="shared" si="1658"/>
        <v/>
      </c>
      <c r="BZ898" s="48" t="str">
        <f t="shared" si="1658"/>
        <v/>
      </c>
      <c r="CA898" s="48" t="str">
        <f t="shared" si="1658"/>
        <v/>
      </c>
      <c r="CB898" s="48" t="str">
        <f t="shared" si="1658"/>
        <v/>
      </c>
      <c r="CC898" s="48" t="str">
        <f t="shared" si="1658"/>
        <v/>
      </c>
      <c r="CD898" s="48" t="str">
        <f t="shared" si="1658"/>
        <v/>
      </c>
      <c r="CE898" s="48" t="str">
        <f t="shared" si="1658"/>
        <v/>
      </c>
      <c r="CF898" s="48" t="str">
        <f t="shared" si="1658"/>
        <v/>
      </c>
      <c r="CG898" s="48" t="str">
        <f t="shared" si="1658"/>
        <v/>
      </c>
      <c r="CH898" s="48" t="str">
        <f t="shared" si="1658"/>
        <v/>
      </c>
      <c r="CI898" s="48" t="str">
        <f t="shared" si="1658"/>
        <v/>
      </c>
      <c r="CJ898" s="48" t="str">
        <f t="shared" si="1658"/>
        <v/>
      </c>
      <c r="CK898" s="48" t="str">
        <f t="shared" si="1658"/>
        <v/>
      </c>
      <c r="CL898" s="48" t="str">
        <f t="shared" si="1658"/>
        <v/>
      </c>
      <c r="CM898" s="49" t="str">
        <f t="shared" si="1658"/>
        <v/>
      </c>
      <c r="CN898" s="47" t="str">
        <f t="shared" si="1658"/>
        <v/>
      </c>
      <c r="CO898" s="48" t="str">
        <f t="shared" si="1658"/>
        <v/>
      </c>
      <c r="CP898" s="48" t="str">
        <f t="shared" si="1658"/>
        <v/>
      </c>
      <c r="CQ898" s="48" t="str">
        <f t="shared" si="1658"/>
        <v/>
      </c>
      <c r="CR898" s="48" t="str">
        <f t="shared" si="1658"/>
        <v/>
      </c>
      <c r="CS898" s="48" t="str">
        <f t="shared" si="1658"/>
        <v/>
      </c>
      <c r="CT898" s="48" t="str">
        <f t="shared" si="1658"/>
        <v/>
      </c>
      <c r="CU898" s="48" t="str">
        <f t="shared" si="1658"/>
        <v/>
      </c>
      <c r="CV898" s="48" t="str">
        <f t="shared" si="1658"/>
        <v/>
      </c>
      <c r="CW898" s="48" t="str">
        <f t="shared" si="1658"/>
        <v/>
      </c>
      <c r="CX898" s="48" t="str">
        <f t="shared" si="1658"/>
        <v/>
      </c>
      <c r="CY898" s="48" t="str">
        <f t="shared" si="1658"/>
        <v/>
      </c>
      <c r="CZ898" s="48" t="str">
        <f t="shared" si="1658"/>
        <v/>
      </c>
      <c r="DA898" s="48" t="str">
        <f t="shared" si="1658"/>
        <v/>
      </c>
      <c r="DB898" s="48" t="str">
        <f t="shared" si="1658"/>
        <v/>
      </c>
      <c r="DC898" s="48" t="str">
        <f t="shared" si="1658"/>
        <v/>
      </c>
      <c r="DD898" s="48" t="str">
        <f t="shared" si="1658"/>
        <v/>
      </c>
      <c r="DE898" s="48" t="str">
        <f t="shared" si="1658"/>
        <v/>
      </c>
      <c r="DF898" s="48" t="str">
        <f t="shared" si="1658"/>
        <v/>
      </c>
      <c r="DG898" s="48" t="str">
        <f t="shared" si="1658"/>
        <v/>
      </c>
      <c r="DH898" s="48" t="str">
        <f t="shared" si="1658"/>
        <v/>
      </c>
      <c r="DI898" s="48" t="str">
        <f t="shared" si="1658"/>
        <v/>
      </c>
      <c r="DJ898" s="48" t="str">
        <f t="shared" si="1658"/>
        <v/>
      </c>
      <c r="DK898" s="48" t="str">
        <f t="shared" si="1658"/>
        <v/>
      </c>
      <c r="DL898" s="49" t="str">
        <f t="shared" si="1658"/>
        <v/>
      </c>
      <c r="DM898" s="170" t="s">
        <v>822</v>
      </c>
      <c r="DN898" s="170"/>
      <c r="DO898" s="170"/>
      <c r="DP898" s="170"/>
      <c r="DQ898" s="170"/>
      <c r="DR898" s="170"/>
      <c r="DS898" s="171"/>
      <c r="DT898" s="187"/>
      <c r="DU898" s="172"/>
      <c r="DV898" s="211"/>
      <c r="DW898" s="212"/>
      <c r="DX898" s="212"/>
      <c r="DY898" s="212"/>
      <c r="DZ898" s="212"/>
      <c r="EA898" s="212"/>
      <c r="EB898" s="212"/>
      <c r="EC898" s="212"/>
      <c r="ED898" s="212"/>
      <c r="EE898" s="212"/>
      <c r="EF898" s="212"/>
      <c r="EG898" s="212"/>
      <c r="EH898" s="212"/>
      <c r="EI898" s="212"/>
      <c r="EJ898" s="212"/>
      <c r="EK898" s="212"/>
      <c r="EL898" s="212"/>
      <c r="EM898" s="212"/>
      <c r="EN898" s="212"/>
      <c r="EO898" s="212"/>
      <c r="EP898" s="212"/>
      <c r="EQ898" s="212"/>
      <c r="ER898" s="212"/>
      <c r="ES898" s="212"/>
      <c r="ET898" s="212"/>
      <c r="EU898" s="212"/>
      <c r="EV898" s="212"/>
      <c r="EW898" s="213"/>
      <c r="EX898" s="151"/>
      <c r="EY898" s="149"/>
      <c r="EZ898" s="149"/>
      <c r="FA898" s="149"/>
      <c r="FB898" s="149"/>
      <c r="FC898" s="149"/>
      <c r="FD898" s="149"/>
      <c r="FE898" s="149"/>
      <c r="FF898" s="149"/>
      <c r="FG898" s="149"/>
      <c r="FH898" s="149"/>
      <c r="FI898" s="152"/>
    </row>
    <row r="899" spans="1:182" x14ac:dyDescent="0.25">
      <c r="A899" s="40">
        <f>A892+1</f>
        <v>129</v>
      </c>
      <c r="B899" s="29"/>
      <c r="C899" s="65" t="s">
        <v>531</v>
      </c>
      <c r="D899" s="41" t="str">
        <f>IF(MAX(F899:F904)&gt;0,MAX(F899:F904),"")</f>
        <v/>
      </c>
      <c r="E899" s="30"/>
      <c r="F899" s="45" t="str">
        <f>IF(I899&lt;&gt;"",1,"")</f>
        <v/>
      </c>
      <c r="G899" s="45" t="str">
        <f>IF(AND(I899&lt;&gt;"",D900&lt;&gt;""),D900,"")</f>
        <v/>
      </c>
      <c r="H899" s="45" t="str">
        <f>IF(AND(I899&lt;&gt;"",D901&lt;&gt;""),D903,"")</f>
        <v/>
      </c>
      <c r="I899" s="29"/>
      <c r="J899" s="146"/>
      <c r="K899" s="40" t="str">
        <f t="shared" ref="K899:K904" si="1659">IF(J899&lt;&gt;"",IF(ISNA(VLOOKUP(J899,PlanetTypeTable,2,FALSE)),"&lt;Unknown&gt;",VLOOKUP(J899,PlanetTypeTable,2,FALSE)),"")</f>
        <v/>
      </c>
      <c r="L899" s="34"/>
      <c r="M899" s="34"/>
      <c r="N899" s="34"/>
      <c r="O899" s="34"/>
      <c r="P899" s="29"/>
      <c r="Q899" s="50"/>
      <c r="R899" s="30"/>
      <c r="S899" s="30"/>
      <c r="T899" s="30"/>
      <c r="U899" s="30"/>
      <c r="V899" s="30"/>
      <c r="W899" s="30"/>
      <c r="X899" s="30"/>
      <c r="Y899" s="30"/>
      <c r="Z899" s="30"/>
      <c r="AA899" s="30"/>
      <c r="AB899" s="30"/>
      <c r="AC899" s="30"/>
      <c r="AD899" s="30"/>
      <c r="AE899" s="30"/>
      <c r="AF899" s="30"/>
      <c r="AG899" s="30"/>
      <c r="AH899" s="30"/>
      <c r="AI899" s="30"/>
      <c r="AJ899" s="30"/>
      <c r="AK899" s="30"/>
      <c r="AL899" s="30"/>
      <c r="AM899" s="51"/>
      <c r="AN899" s="50"/>
      <c r="AO899" s="30"/>
      <c r="AP899" s="30"/>
      <c r="AQ899" s="30"/>
      <c r="AR899" s="30"/>
      <c r="AS899" s="51"/>
      <c r="AT899" s="50"/>
      <c r="AU899" s="30"/>
      <c r="AV899" s="51"/>
      <c r="AW899" s="50"/>
      <c r="AX899" s="30"/>
      <c r="AY899" s="30"/>
      <c r="AZ899" s="30"/>
      <c r="BA899" s="30"/>
      <c r="BB899" s="30"/>
      <c r="BC899" s="30"/>
      <c r="BD899" s="30"/>
      <c r="BE899" s="30"/>
      <c r="BF899" s="30"/>
      <c r="BG899" s="30"/>
      <c r="BH899" s="51"/>
      <c r="BI899" s="50"/>
      <c r="BJ899" s="30"/>
      <c r="BK899" s="30"/>
      <c r="BL899" s="30"/>
      <c r="BM899" s="30"/>
      <c r="BN899" s="30"/>
      <c r="BO899" s="30"/>
      <c r="BP899" s="30"/>
      <c r="BQ899" s="30"/>
      <c r="BR899" s="30"/>
      <c r="BS899" s="30"/>
      <c r="BT899" s="30"/>
      <c r="BU899" s="51"/>
      <c r="BV899" s="50"/>
      <c r="BW899" s="52"/>
      <c r="BX899" s="52"/>
      <c r="BY899" s="30"/>
      <c r="BZ899" s="30"/>
      <c r="CA899" s="30"/>
      <c r="CB899" s="30"/>
      <c r="CC899" s="30"/>
      <c r="CD899" s="30"/>
      <c r="CE899" s="30"/>
      <c r="CF899" s="30"/>
      <c r="CG899" s="30"/>
      <c r="CH899" s="30"/>
      <c r="CI899" s="30"/>
      <c r="CJ899" s="30"/>
      <c r="CK899" s="30"/>
      <c r="CL899" s="30"/>
      <c r="CM899" s="51"/>
      <c r="CN899" s="53"/>
      <c r="CO899" s="53"/>
      <c r="CP899" s="53"/>
      <c r="CQ899" s="53"/>
      <c r="CR899" s="53"/>
      <c r="CS899" s="53"/>
      <c r="CT899" s="53"/>
      <c r="CU899" s="53"/>
      <c r="CV899" s="53"/>
      <c r="CW899" s="53"/>
      <c r="CX899" s="53"/>
      <c r="CY899" s="53"/>
      <c r="CZ899" s="53"/>
      <c r="DA899" s="53"/>
      <c r="DB899" s="53"/>
      <c r="DC899" s="53"/>
      <c r="DD899" s="53"/>
      <c r="DE899" s="53"/>
      <c r="DF899" s="53"/>
      <c r="DG899" s="53"/>
      <c r="DH899" s="53"/>
      <c r="DI899" s="53"/>
      <c r="DJ899" s="53"/>
      <c r="DK899" s="53"/>
      <c r="DL899" s="51"/>
      <c r="DM899" s="162" t="s">
        <v>249</v>
      </c>
      <c r="DN899" s="30"/>
      <c r="DO899" s="30"/>
      <c r="DP899" s="30"/>
      <c r="DQ899" s="30"/>
      <c r="DR899" s="30"/>
      <c r="DS899" s="30"/>
      <c r="DT899" s="30"/>
      <c r="DU899" s="51"/>
      <c r="DV899" s="163" t="s">
        <v>249</v>
      </c>
      <c r="DW899" s="30"/>
      <c r="DX899" s="30"/>
      <c r="DY899" s="30"/>
      <c r="DZ899" s="30"/>
      <c r="EA899" s="30"/>
      <c r="EB899" s="30"/>
      <c r="EC899" s="30"/>
      <c r="ED899" s="53"/>
      <c r="EE899" s="51"/>
      <c r="EF899" s="163" t="s">
        <v>249</v>
      </c>
      <c r="EG899" s="30"/>
      <c r="EH899" s="30"/>
      <c r="EI899" s="63"/>
      <c r="EJ899" s="30"/>
      <c r="EK899" s="30"/>
      <c r="EL899" s="30"/>
      <c r="EM899" s="30"/>
      <c r="EN899" s="51"/>
      <c r="EO899" s="163" t="s">
        <v>249</v>
      </c>
      <c r="EP899" s="30"/>
      <c r="EQ899" s="30"/>
      <c r="ER899" s="30"/>
      <c r="ES899" s="30"/>
      <c r="ET899" s="30"/>
      <c r="EU899" s="30"/>
      <c r="EV899" s="30"/>
      <c r="EW899" s="51"/>
      <c r="EX899" s="156"/>
      <c r="EY899" s="157"/>
      <c r="EZ899" s="157"/>
      <c r="FA899" s="157"/>
      <c r="FB899" s="157"/>
      <c r="FC899" s="157"/>
      <c r="FD899" s="157"/>
      <c r="FE899" s="157"/>
      <c r="FF899" s="157"/>
      <c r="FG899" s="157"/>
      <c r="FH899" s="157"/>
      <c r="FI899" s="158"/>
      <c r="FR899" s="25" t="str">
        <f>IF(FS899&lt;&gt;"",MAX(FR$3:FR898)+1,"")</f>
        <v/>
      </c>
      <c r="FS899" s="25" t="str">
        <f>IF(B899&lt;&gt;"",B899,"")</f>
        <v/>
      </c>
      <c r="FT899" s="25" t="str">
        <f>IF(D900&lt;&gt;"",D900,"")</f>
        <v/>
      </c>
      <c r="FV899" s="24" t="str">
        <f>IF(FW899&lt;&gt;"",MAX($FV$3:FV898)+1,"")</f>
        <v/>
      </c>
      <c r="FW899" s="24" t="str">
        <f>IF($B899&lt;&gt;"",LEFT(E899,2),"")</f>
        <v/>
      </c>
      <c r="FX899" s="24" t="str">
        <f t="shared" ref="FX899:FX903" si="1660">IF($B899&lt;&gt;"",I899,"")</f>
        <v/>
      </c>
      <c r="FY899" s="24" t="str">
        <f t="shared" ref="FY899:FY903" si="1661">IF($B899&lt;&gt;"",J899,"")</f>
        <v/>
      </c>
      <c r="FZ899" s="24" t="str">
        <f t="shared" ref="FZ899:FZ903" si="1662">IF($B899&lt;&gt;"",K899,"")</f>
        <v/>
      </c>
    </row>
    <row r="900" spans="1:182" x14ac:dyDescent="0.25">
      <c r="A900" s="38" t="str">
        <f>IF(AND(A899&lt;&gt;"",I900&lt;&gt;""),A899,"")</f>
        <v/>
      </c>
      <c r="B900" s="37" t="str">
        <f t="shared" ref="B900" si="1663">IF(AND($A900&lt;&gt;"",B899&lt;&gt;""),B899,"")</f>
        <v/>
      </c>
      <c r="C900" s="66" t="s">
        <v>72</v>
      </c>
      <c r="D900" s="32"/>
      <c r="E900" s="44" t="str">
        <f>IF(AND(I900&lt;&gt;"",E899&lt;&gt;""),E899,"")</f>
        <v/>
      </c>
      <c r="F900" s="44" t="str">
        <f>IF(I900&lt;&gt;"",MAX(F899:F899)+1,"")</f>
        <v/>
      </c>
      <c r="G900" s="44" t="str">
        <f>IF(AND(I900&lt;&gt;"",D900&lt;&gt;""),D900,"")</f>
        <v/>
      </c>
      <c r="H900" s="44" t="str">
        <f>IF(AND(I900&lt;&gt;"",D901&lt;&gt;""),D903,"")</f>
        <v/>
      </c>
      <c r="I900" s="31"/>
      <c r="J900" s="33"/>
      <c r="K900" s="38" t="str">
        <f t="shared" si="1659"/>
        <v/>
      </c>
      <c r="L900" s="153"/>
      <c r="M900" s="153"/>
      <c r="N900" s="153"/>
      <c r="O900" s="153"/>
      <c r="P900" s="31"/>
      <c r="Q900" s="54"/>
      <c r="R900" s="55"/>
      <c r="S900" s="55"/>
      <c r="T900" s="55"/>
      <c r="U900" s="55"/>
      <c r="V900" s="55"/>
      <c r="W900" s="55"/>
      <c r="X900" s="55"/>
      <c r="Y900" s="55"/>
      <c r="Z900" s="55"/>
      <c r="AA900" s="55"/>
      <c r="AB900" s="55"/>
      <c r="AC900" s="55"/>
      <c r="AD900" s="55"/>
      <c r="AE900" s="55"/>
      <c r="AF900" s="55"/>
      <c r="AG900" s="55"/>
      <c r="AH900" s="55"/>
      <c r="AI900" s="55"/>
      <c r="AJ900" s="55"/>
      <c r="AK900" s="55"/>
      <c r="AL900" s="55"/>
      <c r="AM900" s="56"/>
      <c r="AN900" s="54"/>
      <c r="AO900" s="55"/>
      <c r="AP900" s="55"/>
      <c r="AQ900" s="55"/>
      <c r="AR900" s="55"/>
      <c r="AS900" s="56"/>
      <c r="AT900" s="54"/>
      <c r="AU900" s="55"/>
      <c r="AV900" s="56"/>
      <c r="AW900" s="54"/>
      <c r="AX900" s="55"/>
      <c r="AY900" s="55"/>
      <c r="AZ900" s="55"/>
      <c r="BA900" s="55"/>
      <c r="BB900" s="55"/>
      <c r="BC900" s="55"/>
      <c r="BD900" s="55"/>
      <c r="BE900" s="55"/>
      <c r="BF900" s="55"/>
      <c r="BG900" s="55"/>
      <c r="BH900" s="56"/>
      <c r="BI900" s="54"/>
      <c r="BJ900" s="55"/>
      <c r="BK900" s="55"/>
      <c r="BL900" s="55"/>
      <c r="BM900" s="55"/>
      <c r="BN900" s="55"/>
      <c r="BO900" s="55"/>
      <c r="BP900" s="55"/>
      <c r="BQ900" s="55"/>
      <c r="BR900" s="55"/>
      <c r="BS900" s="55"/>
      <c r="BT900" s="55"/>
      <c r="BU900" s="56"/>
      <c r="BV900" s="54"/>
      <c r="BW900" s="57"/>
      <c r="BX900" s="57"/>
      <c r="BY900" s="55"/>
      <c r="BZ900" s="55"/>
      <c r="CA900" s="55"/>
      <c r="CB900" s="55"/>
      <c r="CC900" s="55"/>
      <c r="CD900" s="55"/>
      <c r="CE900" s="55"/>
      <c r="CF900" s="55"/>
      <c r="CG900" s="55"/>
      <c r="CH900" s="55"/>
      <c r="CI900" s="55"/>
      <c r="CJ900" s="55"/>
      <c r="CK900" s="55"/>
      <c r="CL900" s="55"/>
      <c r="CM900" s="56"/>
      <c r="CN900" s="58"/>
      <c r="CO900" s="58"/>
      <c r="CP900" s="58"/>
      <c r="CQ900" s="58"/>
      <c r="CR900" s="58"/>
      <c r="CS900" s="58"/>
      <c r="CT900" s="58"/>
      <c r="CU900" s="58"/>
      <c r="CV900" s="58"/>
      <c r="CW900" s="58"/>
      <c r="CX900" s="58"/>
      <c r="CY900" s="58"/>
      <c r="CZ900" s="58"/>
      <c r="DA900" s="58"/>
      <c r="DB900" s="58"/>
      <c r="DC900" s="58"/>
      <c r="DD900" s="58"/>
      <c r="DE900" s="58"/>
      <c r="DF900" s="58"/>
      <c r="DG900" s="58"/>
      <c r="DH900" s="58"/>
      <c r="DI900" s="58"/>
      <c r="DJ900" s="58"/>
      <c r="DK900" s="58"/>
      <c r="DL900" s="56"/>
      <c r="DM900" s="167" t="s">
        <v>44</v>
      </c>
      <c r="DN900" s="55"/>
      <c r="DO900" s="55"/>
      <c r="DP900" s="55"/>
      <c r="DQ900" s="55"/>
      <c r="DR900" s="55"/>
      <c r="DS900" s="55"/>
      <c r="DT900" s="55"/>
      <c r="DU900" s="56"/>
      <c r="DV900" s="168" t="s">
        <v>44</v>
      </c>
      <c r="DW900" s="55"/>
      <c r="DX900" s="55"/>
      <c r="DY900" s="55"/>
      <c r="DZ900" s="55"/>
      <c r="EA900" s="55"/>
      <c r="EB900" s="55"/>
      <c r="EC900" s="55"/>
      <c r="ED900" s="58"/>
      <c r="EE900" s="56"/>
      <c r="EF900" s="168" t="s">
        <v>44</v>
      </c>
      <c r="EG900" s="55"/>
      <c r="EH900" s="55"/>
      <c r="EI900" s="55"/>
      <c r="EJ900" s="55"/>
      <c r="EK900" s="55"/>
      <c r="EL900" s="55"/>
      <c r="EM900" s="55"/>
      <c r="EN900" s="56"/>
      <c r="EO900" s="168" t="s">
        <v>44</v>
      </c>
      <c r="EP900" s="55"/>
      <c r="EQ900" s="55"/>
      <c r="ER900" s="55"/>
      <c r="ES900" s="55"/>
      <c r="ET900" s="55"/>
      <c r="EU900" s="55"/>
      <c r="EV900" s="55"/>
      <c r="EW900" s="56"/>
      <c r="EX900" s="159"/>
      <c r="EY900" s="160"/>
      <c r="EZ900" s="160"/>
      <c r="FA900" s="160"/>
      <c r="FB900" s="160"/>
      <c r="FC900" s="160"/>
      <c r="FD900" s="160"/>
      <c r="FE900" s="160"/>
      <c r="FF900" s="160"/>
      <c r="FG900" s="160"/>
      <c r="FH900" s="160"/>
      <c r="FI900" s="161"/>
      <c r="FV900" s="24" t="str">
        <f>IF(FW900&lt;&gt;"",MAX($FV$3:FV899)+1,"")</f>
        <v/>
      </c>
      <c r="FW900" s="24" t="str">
        <f>IF($B900&lt;&gt;"",LEFT(E900,2),"")</f>
        <v/>
      </c>
      <c r="FX900" s="24" t="str">
        <f t="shared" si="1660"/>
        <v/>
      </c>
      <c r="FY900" s="24" t="str">
        <f t="shared" si="1661"/>
        <v/>
      </c>
      <c r="FZ900" s="24" t="str">
        <f t="shared" si="1662"/>
        <v/>
      </c>
    </row>
    <row r="901" spans="1:182" x14ac:dyDescent="0.25">
      <c r="A901" s="38" t="str">
        <f>IF(AND(A900&lt;&gt;"",I901&lt;&gt;""),A899,"")</f>
        <v/>
      </c>
      <c r="B901" s="38" t="str">
        <f t="shared" ref="B901" si="1664">IF(AND($A901&lt;&gt;"",B899&lt;&gt;""),B899,"")</f>
        <v/>
      </c>
      <c r="C901" s="65" t="s">
        <v>317</v>
      </c>
      <c r="D901" s="33"/>
      <c r="E901" s="44" t="str">
        <f>IF(AND(I901&lt;&gt;"",E899&lt;&gt;""),E899,"")</f>
        <v/>
      </c>
      <c r="F901" s="44" t="str">
        <f>IF(I901&lt;&gt;"",MAX(F899:F900)+1,"")</f>
        <v/>
      </c>
      <c r="G901" s="44" t="str">
        <f>IF(AND(I901&lt;&gt;"",D900&lt;&gt;""),D900,"")</f>
        <v/>
      </c>
      <c r="H901" s="44" t="str">
        <f>IF(AND(I901&lt;&gt;"",D901&lt;&gt;""),D903,"")</f>
        <v/>
      </c>
      <c r="I901" s="31"/>
      <c r="J901" s="33"/>
      <c r="K901" s="38" t="str">
        <f t="shared" si="1659"/>
        <v/>
      </c>
      <c r="L901" s="153"/>
      <c r="M901" s="153"/>
      <c r="N901" s="153"/>
      <c r="O901" s="153"/>
      <c r="P901" s="31"/>
      <c r="Q901" s="54"/>
      <c r="R901" s="55"/>
      <c r="S901" s="55"/>
      <c r="T901" s="55"/>
      <c r="U901" s="55"/>
      <c r="V901" s="55"/>
      <c r="W901" s="55"/>
      <c r="X901" s="55"/>
      <c r="Y901" s="55"/>
      <c r="Z901" s="55"/>
      <c r="AA901" s="55"/>
      <c r="AB901" s="55"/>
      <c r="AC901" s="55"/>
      <c r="AD901" s="55"/>
      <c r="AE901" s="55"/>
      <c r="AF901" s="55"/>
      <c r="AG901" s="55"/>
      <c r="AH901" s="55"/>
      <c r="AI901" s="55"/>
      <c r="AJ901" s="55"/>
      <c r="AK901" s="55"/>
      <c r="AL901" s="55"/>
      <c r="AM901" s="56"/>
      <c r="AN901" s="54"/>
      <c r="AO901" s="55"/>
      <c r="AP901" s="55"/>
      <c r="AQ901" s="55"/>
      <c r="AR901" s="55"/>
      <c r="AS901" s="56"/>
      <c r="AT901" s="54"/>
      <c r="AU901" s="55"/>
      <c r="AV901" s="56"/>
      <c r="AW901" s="54"/>
      <c r="AX901" s="55"/>
      <c r="AY901" s="55"/>
      <c r="AZ901" s="55"/>
      <c r="BA901" s="55"/>
      <c r="BB901" s="55"/>
      <c r="BC901" s="55"/>
      <c r="BD901" s="55"/>
      <c r="BE901" s="55"/>
      <c r="BF901" s="55"/>
      <c r="BG901" s="55"/>
      <c r="BH901" s="56"/>
      <c r="BI901" s="54"/>
      <c r="BJ901" s="55"/>
      <c r="BK901" s="55"/>
      <c r="BL901" s="55"/>
      <c r="BM901" s="55"/>
      <c r="BN901" s="55"/>
      <c r="BO901" s="55"/>
      <c r="BP901" s="55"/>
      <c r="BQ901" s="55"/>
      <c r="BR901" s="55"/>
      <c r="BS901" s="55"/>
      <c r="BT901" s="55"/>
      <c r="BU901" s="56"/>
      <c r="BV901" s="54"/>
      <c r="BW901" s="57"/>
      <c r="BX901" s="57"/>
      <c r="BY901" s="55"/>
      <c r="BZ901" s="55"/>
      <c r="CA901" s="55"/>
      <c r="CB901" s="55"/>
      <c r="CC901" s="55"/>
      <c r="CD901" s="55"/>
      <c r="CE901" s="55"/>
      <c r="CF901" s="55"/>
      <c r="CG901" s="55"/>
      <c r="CH901" s="55"/>
      <c r="CI901" s="55"/>
      <c r="CJ901" s="55"/>
      <c r="CK901" s="55"/>
      <c r="CL901" s="55"/>
      <c r="CM901" s="56"/>
      <c r="CN901" s="58"/>
      <c r="CO901" s="58"/>
      <c r="CP901" s="58"/>
      <c r="CQ901" s="58"/>
      <c r="CR901" s="58"/>
      <c r="CS901" s="58"/>
      <c r="CT901" s="58"/>
      <c r="CU901" s="58"/>
      <c r="CV901" s="58"/>
      <c r="CW901" s="58"/>
      <c r="CX901" s="58"/>
      <c r="CY901" s="58"/>
      <c r="CZ901" s="58"/>
      <c r="DA901" s="58"/>
      <c r="DB901" s="58"/>
      <c r="DC901" s="58"/>
      <c r="DD901" s="58"/>
      <c r="DE901" s="58"/>
      <c r="DF901" s="58"/>
      <c r="DG901" s="58"/>
      <c r="DH901" s="58"/>
      <c r="DI901" s="58"/>
      <c r="DJ901" s="58"/>
      <c r="DK901" s="58"/>
      <c r="DL901" s="56"/>
      <c r="DM901" s="165" t="s">
        <v>45</v>
      </c>
      <c r="DN901" s="55"/>
      <c r="DO901" s="55"/>
      <c r="DP901" s="55"/>
      <c r="DQ901" s="55"/>
      <c r="DR901" s="55"/>
      <c r="DS901" s="55"/>
      <c r="DT901" s="55"/>
      <c r="DU901" s="56"/>
      <c r="DV901" s="166" t="s">
        <v>45</v>
      </c>
      <c r="DW901" s="55"/>
      <c r="DX901" s="55"/>
      <c r="DY901" s="55"/>
      <c r="DZ901" s="55"/>
      <c r="EA901" s="55"/>
      <c r="EB901" s="55"/>
      <c r="EC901" s="55"/>
      <c r="ED901" s="58"/>
      <c r="EE901" s="56"/>
      <c r="EF901" s="166" t="s">
        <v>45</v>
      </c>
      <c r="EG901" s="55"/>
      <c r="EH901" s="55"/>
      <c r="EI901" s="55"/>
      <c r="EJ901" s="55"/>
      <c r="EK901" s="55"/>
      <c r="EL901" s="55"/>
      <c r="EM901" s="55"/>
      <c r="EN901" s="56"/>
      <c r="EO901" s="166" t="s">
        <v>45</v>
      </c>
      <c r="EP901" s="55"/>
      <c r="EQ901" s="55"/>
      <c r="ER901" s="55"/>
      <c r="ES901" s="55"/>
      <c r="ET901" s="55"/>
      <c r="EU901" s="55"/>
      <c r="EV901" s="55"/>
      <c r="EW901" s="56"/>
      <c r="EX901" s="159"/>
      <c r="EY901" s="160"/>
      <c r="EZ901" s="160"/>
      <c r="FA901" s="160"/>
      <c r="FB901" s="160"/>
      <c r="FC901" s="160"/>
      <c r="FD901" s="160"/>
      <c r="FE901" s="160"/>
      <c r="FF901" s="160"/>
      <c r="FG901" s="160"/>
      <c r="FH901" s="160"/>
      <c r="FI901" s="161"/>
      <c r="FV901" s="24" t="str">
        <f>IF(FW901&lt;&gt;"",MAX($FV$3:FV900)+1,"")</f>
        <v/>
      </c>
      <c r="FW901" s="24" t="str">
        <f>IF($B901&lt;&gt;"",LEFT(E901,2),"")</f>
        <v/>
      </c>
      <c r="FX901" s="24" t="str">
        <f t="shared" si="1660"/>
        <v/>
      </c>
      <c r="FY901" s="24" t="str">
        <f t="shared" si="1661"/>
        <v/>
      </c>
      <c r="FZ901" s="24" t="str">
        <f t="shared" si="1662"/>
        <v/>
      </c>
    </row>
    <row r="902" spans="1:182" x14ac:dyDescent="0.25">
      <c r="A902" s="38" t="str">
        <f>IF(AND(A901&lt;&gt;"",I902&lt;&gt;""),A899,"")</f>
        <v/>
      </c>
      <c r="B902" s="38" t="str">
        <f t="shared" ref="B902" si="1665">IF(AND($A902&lt;&gt;"",B899&lt;&gt;""),B899,"")</f>
        <v/>
      </c>
      <c r="C902" s="65" t="s">
        <v>318</v>
      </c>
      <c r="D902" s="33"/>
      <c r="E902" s="44" t="str">
        <f>IF(AND(I902&lt;&gt;"",E899&lt;&gt;""),E899,"")</f>
        <v/>
      </c>
      <c r="F902" s="44" t="str">
        <f>IF(I902&lt;&gt;"",MAX(F899:F901)+1,"")</f>
        <v/>
      </c>
      <c r="G902" s="44" t="str">
        <f>IF(AND(I902&lt;&gt;"",D900&lt;&gt;""),D900,"")</f>
        <v/>
      </c>
      <c r="H902" s="44" t="str">
        <f>IF(AND(I902&lt;&gt;"",D901&lt;&gt;""),D903,"")</f>
        <v/>
      </c>
      <c r="I902" s="31"/>
      <c r="J902" s="33"/>
      <c r="K902" s="38" t="str">
        <f t="shared" si="1659"/>
        <v/>
      </c>
      <c r="L902" s="153"/>
      <c r="M902" s="153"/>
      <c r="N902" s="153"/>
      <c r="O902" s="153"/>
      <c r="P902" s="31"/>
      <c r="Q902" s="54"/>
      <c r="R902" s="55"/>
      <c r="S902" s="55"/>
      <c r="T902" s="55"/>
      <c r="U902" s="55"/>
      <c r="V902" s="55"/>
      <c r="W902" s="55"/>
      <c r="X902" s="55"/>
      <c r="Y902" s="55"/>
      <c r="Z902" s="55"/>
      <c r="AA902" s="55"/>
      <c r="AB902" s="55"/>
      <c r="AC902" s="55"/>
      <c r="AD902" s="55"/>
      <c r="AE902" s="55"/>
      <c r="AF902" s="55"/>
      <c r="AG902" s="55"/>
      <c r="AH902" s="55"/>
      <c r="AI902" s="55"/>
      <c r="AJ902" s="55"/>
      <c r="AK902" s="55"/>
      <c r="AL902" s="55"/>
      <c r="AM902" s="56"/>
      <c r="AN902" s="54"/>
      <c r="AO902" s="55"/>
      <c r="AP902" s="55"/>
      <c r="AQ902" s="55"/>
      <c r="AR902" s="55"/>
      <c r="AS902" s="56"/>
      <c r="AT902" s="54"/>
      <c r="AU902" s="55"/>
      <c r="AV902" s="56"/>
      <c r="AW902" s="54"/>
      <c r="AX902" s="55"/>
      <c r="AY902" s="55"/>
      <c r="AZ902" s="55"/>
      <c r="BA902" s="55"/>
      <c r="BB902" s="55"/>
      <c r="BC902" s="55"/>
      <c r="BD902" s="55"/>
      <c r="BE902" s="55"/>
      <c r="BF902" s="55"/>
      <c r="BG902" s="55"/>
      <c r="BH902" s="56"/>
      <c r="BI902" s="54"/>
      <c r="BJ902" s="55"/>
      <c r="BK902" s="55"/>
      <c r="BL902" s="55"/>
      <c r="BM902" s="55"/>
      <c r="BN902" s="55"/>
      <c r="BO902" s="55"/>
      <c r="BP902" s="55"/>
      <c r="BQ902" s="55"/>
      <c r="BR902" s="55"/>
      <c r="BS902" s="55"/>
      <c r="BT902" s="55"/>
      <c r="BU902" s="56"/>
      <c r="BV902" s="54"/>
      <c r="BW902" s="57"/>
      <c r="BX902" s="57"/>
      <c r="BY902" s="55"/>
      <c r="BZ902" s="55"/>
      <c r="CA902" s="55"/>
      <c r="CB902" s="55"/>
      <c r="CC902" s="55"/>
      <c r="CD902" s="55"/>
      <c r="CE902" s="55"/>
      <c r="CF902" s="55"/>
      <c r="CG902" s="55"/>
      <c r="CH902" s="55"/>
      <c r="CI902" s="55"/>
      <c r="CJ902" s="55"/>
      <c r="CK902" s="55"/>
      <c r="CL902" s="55"/>
      <c r="CM902" s="56"/>
      <c r="CN902" s="58"/>
      <c r="CO902" s="58"/>
      <c r="CP902" s="58"/>
      <c r="CQ902" s="58"/>
      <c r="CR902" s="58"/>
      <c r="CS902" s="58"/>
      <c r="CT902" s="58"/>
      <c r="CU902" s="58"/>
      <c r="CV902" s="58"/>
      <c r="CW902" s="58"/>
      <c r="CX902" s="58"/>
      <c r="CY902" s="58"/>
      <c r="CZ902" s="58"/>
      <c r="DA902" s="58"/>
      <c r="DB902" s="58"/>
      <c r="DC902" s="58"/>
      <c r="DD902" s="58"/>
      <c r="DE902" s="58"/>
      <c r="DF902" s="58"/>
      <c r="DG902" s="58"/>
      <c r="DH902" s="58"/>
      <c r="DI902" s="58"/>
      <c r="DJ902" s="58"/>
      <c r="DK902" s="58"/>
      <c r="DL902" s="56"/>
      <c r="DM902" s="155" t="s">
        <v>42</v>
      </c>
      <c r="DN902" s="55"/>
      <c r="DO902" s="55"/>
      <c r="DP902" s="55"/>
      <c r="DQ902" s="55"/>
      <c r="DR902" s="55"/>
      <c r="DS902" s="55"/>
      <c r="DT902" s="55"/>
      <c r="DU902" s="56"/>
      <c r="DV902" s="91" t="s">
        <v>42</v>
      </c>
      <c r="DW902" s="60"/>
      <c r="DX902" s="60"/>
      <c r="DY902" s="60"/>
      <c r="DZ902" s="60"/>
      <c r="EA902" s="60"/>
      <c r="EB902" s="60"/>
      <c r="EC902" s="60"/>
      <c r="ED902" s="147"/>
      <c r="EE902" s="61"/>
      <c r="EF902" s="91" t="s">
        <v>42</v>
      </c>
      <c r="EG902" s="60"/>
      <c r="EH902" s="60"/>
      <c r="EI902" s="60"/>
      <c r="EJ902" s="60"/>
      <c r="EK902" s="60"/>
      <c r="EL902" s="60"/>
      <c r="EM902" s="60"/>
      <c r="EN902" s="61"/>
      <c r="EO902" s="164" t="s">
        <v>42</v>
      </c>
      <c r="EP902" s="60"/>
      <c r="EQ902" s="60"/>
      <c r="ER902" s="60"/>
      <c r="ES902" s="60"/>
      <c r="ET902" s="60"/>
      <c r="EU902" s="60"/>
      <c r="EV902" s="60"/>
      <c r="EW902" s="61"/>
      <c r="EX902" s="159"/>
      <c r="EY902" s="160"/>
      <c r="EZ902" s="160"/>
      <c r="FA902" s="160"/>
      <c r="FB902" s="160"/>
      <c r="FC902" s="160"/>
      <c r="FD902" s="160"/>
      <c r="FE902" s="160"/>
      <c r="FF902" s="160"/>
      <c r="FG902" s="160"/>
      <c r="FH902" s="160"/>
      <c r="FI902" s="161"/>
      <c r="FV902" s="24" t="str">
        <f>IF(FW902&lt;&gt;"",MAX($FV$3:FV901)+1,"")</f>
        <v/>
      </c>
      <c r="FW902" s="24" t="str">
        <f>IF($B902&lt;&gt;"",LEFT(E902,2),"")</f>
        <v/>
      </c>
      <c r="FX902" s="24" t="str">
        <f t="shared" si="1660"/>
        <v/>
      </c>
      <c r="FY902" s="24" t="str">
        <f t="shared" si="1661"/>
        <v/>
      </c>
      <c r="FZ902" s="24" t="str">
        <f t="shared" si="1662"/>
        <v/>
      </c>
    </row>
    <row r="903" spans="1:182" x14ac:dyDescent="0.25">
      <c r="A903" s="38" t="str">
        <f>IF(AND(A902&lt;&gt;"",I903&lt;&gt;""),A899,"")</f>
        <v/>
      </c>
      <c r="B903" s="38" t="str">
        <f t="shared" ref="B903" si="1666">IF(AND($A903&lt;&gt;"",B899&lt;&gt;""),B899,"")</f>
        <v/>
      </c>
      <c r="C903" s="65" t="s">
        <v>742</v>
      </c>
      <c r="D903" s="42" t="str">
        <f>IF(D901&lt;&gt;"",IF(ISNA(VLOOKUP(D901,EconomyTable,2,FALSE)),"&lt;Unknown&gt;",VLOOKUP(D901,EconomyTable,2,FALSE)),"")</f>
        <v/>
      </c>
      <c r="E903" s="44" t="str">
        <f>IF(AND(I903&lt;&gt;"",E899&lt;&gt;""),E899,"")</f>
        <v/>
      </c>
      <c r="F903" s="44" t="str">
        <f>IF(I903&lt;&gt;"",MAX(F899:F902)+1,"")</f>
        <v/>
      </c>
      <c r="G903" s="44" t="str">
        <f>IF(AND(I903&lt;&gt;"",D900&lt;&gt;""),D900,"")</f>
        <v/>
      </c>
      <c r="H903" s="44" t="str">
        <f>IF(AND(I904&lt;&gt;"",D901&lt;&gt;""),D903,"")</f>
        <v/>
      </c>
      <c r="I903" s="31"/>
      <c r="J903" s="33"/>
      <c r="K903" s="38" t="str">
        <f t="shared" si="1659"/>
        <v/>
      </c>
      <c r="L903" s="153"/>
      <c r="M903" s="153"/>
      <c r="N903" s="153"/>
      <c r="O903" s="153"/>
      <c r="P903" s="31"/>
      <c r="Q903" s="54"/>
      <c r="R903" s="55"/>
      <c r="S903" s="55"/>
      <c r="T903" s="55"/>
      <c r="U903" s="55"/>
      <c r="V903" s="55"/>
      <c r="W903" s="55"/>
      <c r="X903" s="55"/>
      <c r="Y903" s="55"/>
      <c r="Z903" s="55"/>
      <c r="AA903" s="55"/>
      <c r="AB903" s="55"/>
      <c r="AC903" s="55"/>
      <c r="AD903" s="55"/>
      <c r="AE903" s="55"/>
      <c r="AF903" s="55"/>
      <c r="AG903" s="55"/>
      <c r="AH903" s="55"/>
      <c r="AI903" s="55"/>
      <c r="AJ903" s="55"/>
      <c r="AK903" s="55"/>
      <c r="AL903" s="55"/>
      <c r="AM903" s="56"/>
      <c r="AN903" s="54"/>
      <c r="AO903" s="55"/>
      <c r="AP903" s="55"/>
      <c r="AQ903" s="55"/>
      <c r="AR903" s="55"/>
      <c r="AS903" s="56"/>
      <c r="AT903" s="54"/>
      <c r="AU903" s="55"/>
      <c r="AV903" s="56"/>
      <c r="AW903" s="54"/>
      <c r="AX903" s="55"/>
      <c r="AY903" s="55"/>
      <c r="AZ903" s="55"/>
      <c r="BA903" s="55"/>
      <c r="BB903" s="55"/>
      <c r="BC903" s="55"/>
      <c r="BD903" s="55"/>
      <c r="BE903" s="55"/>
      <c r="BF903" s="55"/>
      <c r="BG903" s="55"/>
      <c r="BH903" s="56"/>
      <c r="BI903" s="54"/>
      <c r="BJ903" s="55"/>
      <c r="BK903" s="55"/>
      <c r="BL903" s="55"/>
      <c r="BM903" s="55"/>
      <c r="BN903" s="55"/>
      <c r="BO903" s="55"/>
      <c r="BP903" s="55"/>
      <c r="BQ903" s="55"/>
      <c r="BR903" s="55"/>
      <c r="BS903" s="55"/>
      <c r="BT903" s="55"/>
      <c r="BU903" s="56"/>
      <c r="BV903" s="54"/>
      <c r="BW903" s="57"/>
      <c r="BX903" s="57"/>
      <c r="BY903" s="55"/>
      <c r="BZ903" s="55"/>
      <c r="CA903" s="55"/>
      <c r="CB903" s="55"/>
      <c r="CC903" s="55"/>
      <c r="CD903" s="55"/>
      <c r="CE903" s="55"/>
      <c r="CF903" s="55"/>
      <c r="CG903" s="55"/>
      <c r="CH903" s="55"/>
      <c r="CI903" s="55"/>
      <c r="CJ903" s="55"/>
      <c r="CK903" s="55"/>
      <c r="CL903" s="55"/>
      <c r="CM903" s="58"/>
      <c r="CN903" s="54"/>
      <c r="CO903" s="58"/>
      <c r="CP903" s="58"/>
      <c r="CQ903" s="58"/>
      <c r="CR903" s="58"/>
      <c r="CS903" s="58"/>
      <c r="CT903" s="58"/>
      <c r="CU903" s="58"/>
      <c r="CV903" s="58"/>
      <c r="CW903" s="58"/>
      <c r="CX903" s="58"/>
      <c r="CY903" s="58"/>
      <c r="CZ903" s="58"/>
      <c r="DA903" s="58"/>
      <c r="DB903" s="58"/>
      <c r="DC903" s="58"/>
      <c r="DD903" s="58"/>
      <c r="DE903" s="58"/>
      <c r="DF903" s="58"/>
      <c r="DG903" s="58"/>
      <c r="DH903" s="58"/>
      <c r="DI903" s="58"/>
      <c r="DJ903" s="58"/>
      <c r="DK903" s="58"/>
      <c r="DL903" s="56"/>
      <c r="DM903" s="169" t="s">
        <v>861</v>
      </c>
      <c r="DN903" s="170"/>
      <c r="DO903" s="170"/>
      <c r="DP903" s="170"/>
      <c r="DQ903" s="170"/>
      <c r="DR903" s="170"/>
      <c r="DS903" s="171"/>
      <c r="DT903" s="205">
        <f>SUM(DN899:DU902)</f>
        <v>0</v>
      </c>
      <c r="DU903" s="218"/>
      <c r="DV903" s="169" t="s">
        <v>861</v>
      </c>
      <c r="DW903" s="170"/>
      <c r="DX903" s="170"/>
      <c r="DY903" s="170"/>
      <c r="DZ903" s="170"/>
      <c r="EA903" s="170"/>
      <c r="EB903" s="170"/>
      <c r="EC903" s="171"/>
      <c r="ED903" s="205">
        <f>SUM(DW899:EE902)</f>
        <v>0</v>
      </c>
      <c r="EE903" s="218"/>
      <c r="EF903" s="169" t="s">
        <v>861</v>
      </c>
      <c r="EG903" s="170"/>
      <c r="EH903" s="170"/>
      <c r="EI903" s="170"/>
      <c r="EJ903" s="170"/>
      <c r="EK903" s="170"/>
      <c r="EL903" s="171"/>
      <c r="EM903" s="205">
        <f>SUM(EG899:EN902)</f>
        <v>0</v>
      </c>
      <c r="EN903" s="218"/>
      <c r="EO903" s="169" t="s">
        <v>861</v>
      </c>
      <c r="EP903" s="170"/>
      <c r="EQ903" s="170"/>
      <c r="ER903" s="170"/>
      <c r="ES903" s="170"/>
      <c r="ET903" s="170"/>
      <c r="EU903" s="171"/>
      <c r="EV903" s="205">
        <f>SUM(EP899:EW902)</f>
        <v>0</v>
      </c>
      <c r="EW903" s="218"/>
      <c r="EX903" s="159"/>
      <c r="EY903" s="160"/>
      <c r="EZ903" s="160"/>
      <c r="FA903" s="160"/>
      <c r="FB903" s="160"/>
      <c r="FC903" s="160"/>
      <c r="FD903" s="160"/>
      <c r="FE903" s="160"/>
      <c r="FF903" s="160"/>
      <c r="FG903" s="160"/>
      <c r="FH903" s="160"/>
      <c r="FI903" s="161"/>
      <c r="FV903" s="24" t="str">
        <f>IF(FW903&lt;&gt;"",MAX($FV$3:FV902)+1,"")</f>
        <v/>
      </c>
      <c r="FW903" s="24" t="str">
        <f>IF($B903&lt;&gt;"",E903,"")</f>
        <v/>
      </c>
      <c r="FX903" s="24" t="str">
        <f t="shared" si="1660"/>
        <v/>
      </c>
      <c r="FY903" s="24" t="str">
        <f t="shared" si="1661"/>
        <v/>
      </c>
      <c r="FZ903" s="24" t="str">
        <f t="shared" si="1662"/>
        <v/>
      </c>
    </row>
    <row r="904" spans="1:182" x14ac:dyDescent="0.25">
      <c r="A904" s="38" t="str">
        <f>IF(AND(A903&lt;&gt;"",I904&lt;&gt;""),A899,"")</f>
        <v/>
      </c>
      <c r="B904" s="38" t="str">
        <f t="shared" ref="B904" si="1667">IF(AND($A904&lt;&gt;"",B899&lt;&gt;""),B899,"")</f>
        <v/>
      </c>
      <c r="C904" s="65" t="s">
        <v>741</v>
      </c>
      <c r="D904" s="43" t="str">
        <f>IF(D902&lt;&gt;"",IF(ISNA(VLOOKUP(D902,EconomyTypeTable,2,FALSE)),"&lt;Unknown&gt;",VLOOKUP(D902,EconomyTypeTable,2,FALSE)),"")</f>
        <v/>
      </c>
      <c r="E904" s="44" t="str">
        <f>IF(AND(I904&lt;&gt;"",E899&lt;&gt;""),E899,"")</f>
        <v/>
      </c>
      <c r="F904" s="44" t="str">
        <f>IF(I904&lt;&gt;"",MAX(F899:F903)+1,"")</f>
        <v/>
      </c>
      <c r="G904" s="44" t="str">
        <f>IF(AND(I903&lt;&gt;"",D900&lt;&gt;""),D900,"")</f>
        <v/>
      </c>
      <c r="H904" s="44" t="str">
        <f>IF(AND(I904&lt;&gt;"",D901&lt;&gt;""),D903,"")</f>
        <v/>
      </c>
      <c r="I904" s="31"/>
      <c r="J904" s="33"/>
      <c r="K904" s="38" t="str">
        <f t="shared" si="1659"/>
        <v/>
      </c>
      <c r="L904" s="153"/>
      <c r="M904" s="153"/>
      <c r="N904" s="153"/>
      <c r="O904" s="153"/>
      <c r="P904" s="31"/>
      <c r="Q904" s="59"/>
      <c r="R904" s="60"/>
      <c r="S904" s="60"/>
      <c r="T904" s="60"/>
      <c r="U904" s="60"/>
      <c r="V904" s="60"/>
      <c r="W904" s="60"/>
      <c r="X904" s="60"/>
      <c r="Y904" s="60"/>
      <c r="Z904" s="60"/>
      <c r="AA904" s="60"/>
      <c r="AB904" s="60"/>
      <c r="AC904" s="60"/>
      <c r="AD904" s="60"/>
      <c r="AE904" s="60"/>
      <c r="AF904" s="60"/>
      <c r="AG904" s="60"/>
      <c r="AH904" s="60"/>
      <c r="AI904" s="60"/>
      <c r="AJ904" s="60"/>
      <c r="AK904" s="60"/>
      <c r="AL904" s="60"/>
      <c r="AM904" s="61"/>
      <c r="AN904" s="59"/>
      <c r="AO904" s="60"/>
      <c r="AP904" s="60"/>
      <c r="AQ904" s="60"/>
      <c r="AR904" s="60"/>
      <c r="AS904" s="61"/>
      <c r="AT904" s="59"/>
      <c r="AU904" s="60"/>
      <c r="AV904" s="61"/>
      <c r="AW904" s="59"/>
      <c r="AX904" s="60"/>
      <c r="AY904" s="60"/>
      <c r="AZ904" s="60"/>
      <c r="BA904" s="60"/>
      <c r="BB904" s="60"/>
      <c r="BC904" s="60"/>
      <c r="BD904" s="60"/>
      <c r="BE904" s="60"/>
      <c r="BF904" s="60"/>
      <c r="BG904" s="60"/>
      <c r="BH904" s="61"/>
      <c r="BI904" s="59"/>
      <c r="BJ904" s="60"/>
      <c r="BK904" s="60"/>
      <c r="BL904" s="60"/>
      <c r="BM904" s="60"/>
      <c r="BN904" s="60"/>
      <c r="BO904" s="60"/>
      <c r="BP904" s="60"/>
      <c r="BQ904" s="60"/>
      <c r="BR904" s="60"/>
      <c r="BS904" s="60"/>
      <c r="BT904" s="60"/>
      <c r="BU904" s="61"/>
      <c r="BV904" s="59"/>
      <c r="BW904" s="62"/>
      <c r="BX904" s="62"/>
      <c r="BY904" s="60"/>
      <c r="BZ904" s="60"/>
      <c r="CA904" s="60"/>
      <c r="CB904" s="60"/>
      <c r="CC904" s="60"/>
      <c r="CD904" s="60"/>
      <c r="CE904" s="60"/>
      <c r="CF904" s="60"/>
      <c r="CG904" s="60"/>
      <c r="CH904" s="60"/>
      <c r="CI904" s="60"/>
      <c r="CJ904" s="60"/>
      <c r="CK904" s="60"/>
      <c r="CL904" s="60"/>
      <c r="CM904" s="61"/>
      <c r="CN904" s="58"/>
      <c r="CO904" s="58"/>
      <c r="CP904" s="58"/>
      <c r="CQ904" s="58"/>
      <c r="CR904" s="58"/>
      <c r="CS904" s="58"/>
      <c r="CT904" s="58"/>
      <c r="CU904" s="58"/>
      <c r="CV904" s="58"/>
      <c r="CW904" s="58"/>
      <c r="CX904" s="58"/>
      <c r="CY904" s="58"/>
      <c r="CZ904" s="58"/>
      <c r="DA904" s="58"/>
      <c r="DB904" s="58"/>
      <c r="DC904" s="58"/>
      <c r="DD904" s="58"/>
      <c r="DE904" s="58"/>
      <c r="DF904" s="58"/>
      <c r="DG904" s="58"/>
      <c r="DH904" s="58"/>
      <c r="DI904" s="58"/>
      <c r="DJ904" s="58"/>
      <c r="DK904" s="58"/>
      <c r="DL904" s="56"/>
      <c r="DM904" s="169" t="s">
        <v>823</v>
      </c>
      <c r="DN904" s="170"/>
      <c r="DO904" s="170"/>
      <c r="DP904" s="170"/>
      <c r="DQ904" s="170"/>
      <c r="DR904" s="170"/>
      <c r="DS904" s="171"/>
      <c r="DT904" s="172"/>
      <c r="DU904" s="173"/>
      <c r="DV904" s="209"/>
      <c r="DW904" s="190"/>
      <c r="DX904" s="190"/>
      <c r="DY904" s="190"/>
      <c r="DZ904" s="190"/>
      <c r="EA904" s="190"/>
      <c r="EB904" s="190"/>
      <c r="EC904" s="190"/>
      <c r="ED904" s="190"/>
      <c r="EE904" s="190"/>
      <c r="EF904" s="190"/>
      <c r="EG904" s="190"/>
      <c r="EH904" s="190"/>
      <c r="EI904" s="190"/>
      <c r="EJ904" s="190"/>
      <c r="EK904" s="190"/>
      <c r="EL904" s="190"/>
      <c r="EM904" s="190"/>
      <c r="EN904" s="190"/>
      <c r="EO904" s="190"/>
      <c r="EP904" s="190"/>
      <c r="EQ904" s="190"/>
      <c r="ER904" s="190"/>
      <c r="ES904" s="190"/>
      <c r="ET904" s="190"/>
      <c r="EU904" s="190"/>
      <c r="EV904" s="190"/>
      <c r="EW904" s="210"/>
      <c r="EX904" s="159"/>
      <c r="EY904" s="160"/>
      <c r="EZ904" s="160"/>
      <c r="FA904" s="160"/>
      <c r="FB904" s="160"/>
      <c r="FC904" s="160"/>
      <c r="FD904" s="160"/>
      <c r="FE904" s="160"/>
      <c r="FF904" s="160"/>
      <c r="FG904" s="160"/>
      <c r="FH904" s="160"/>
      <c r="FI904" s="161"/>
    </row>
    <row r="905" spans="1:182" ht="15.75" thickBot="1" x14ac:dyDescent="0.3">
      <c r="A905" s="39">
        <f>IF(A899&lt;&gt;"",A899,"")</f>
        <v>129</v>
      </c>
      <c r="B905" s="39" t="str">
        <f>IF(AND($A905&lt;&gt;"",B899&lt;&gt;""),B899,"")</f>
        <v/>
      </c>
      <c r="C905" s="67" t="s">
        <v>315</v>
      </c>
      <c r="D905" s="36"/>
      <c r="E905" s="148"/>
      <c r="F905" s="149"/>
      <c r="G905" s="149"/>
      <c r="H905" s="149"/>
      <c r="I905" s="149"/>
      <c r="J905" s="149"/>
      <c r="K905" s="149"/>
      <c r="L905" s="149"/>
      <c r="M905" s="149"/>
      <c r="N905" s="149"/>
      <c r="O905" s="150"/>
      <c r="P905" s="46" t="str">
        <f>IF(COUNTA(Q905:AM905)-COUNTBLANK(Q905:AM905)&gt;0,COUNTA(Q905:AM905)-COUNTBLANK(Q905:AM905)&amp;" Deposit types","")</f>
        <v/>
      </c>
      <c r="Q905" s="47" t="str">
        <f>IF(COUNTA(Q899:Q904)&gt;0,COUNTA(Q899:Q904),"")</f>
        <v/>
      </c>
      <c r="R905" s="48" t="str">
        <f t="shared" ref="R905:AA905" si="1668">IF(COUNTA(R899:R904)&gt;0,COUNTA(R899:R904),"")</f>
        <v/>
      </c>
      <c r="S905" s="48" t="str">
        <f t="shared" si="1668"/>
        <v/>
      </c>
      <c r="T905" s="48" t="str">
        <f t="shared" si="1668"/>
        <v/>
      </c>
      <c r="U905" s="48" t="str">
        <f t="shared" si="1668"/>
        <v/>
      </c>
      <c r="V905" s="48" t="str">
        <f t="shared" si="1668"/>
        <v/>
      </c>
      <c r="W905" s="48" t="str">
        <f t="shared" si="1668"/>
        <v/>
      </c>
      <c r="X905" s="48" t="str">
        <f t="shared" si="1668"/>
        <v/>
      </c>
      <c r="Y905" s="48" t="str">
        <f t="shared" si="1668"/>
        <v/>
      </c>
      <c r="Z905" s="48" t="str">
        <f t="shared" si="1668"/>
        <v/>
      </c>
      <c r="AA905" s="48" t="str">
        <f t="shared" si="1668"/>
        <v/>
      </c>
      <c r="AB905" s="48" t="str">
        <f>IF(COUNTA(AB899:AB904)&gt;0,COUNTA(AB899:AB904),"")</f>
        <v/>
      </c>
      <c r="AC905" s="48" t="str">
        <f t="shared" ref="AC905:BK905" si="1669">IF(COUNTA(AC899:AC904)&gt;0,COUNTA(AC899:AC904),"")</f>
        <v/>
      </c>
      <c r="AD905" s="48" t="str">
        <f t="shared" si="1669"/>
        <v/>
      </c>
      <c r="AE905" s="48" t="str">
        <f t="shared" si="1669"/>
        <v/>
      </c>
      <c r="AF905" s="48" t="str">
        <f t="shared" si="1669"/>
        <v/>
      </c>
      <c r="AG905" s="48" t="str">
        <f t="shared" si="1669"/>
        <v/>
      </c>
      <c r="AH905" s="48" t="str">
        <f t="shared" si="1669"/>
        <v/>
      </c>
      <c r="AI905" s="48" t="str">
        <f t="shared" si="1669"/>
        <v/>
      </c>
      <c r="AJ905" s="48" t="str">
        <f t="shared" si="1669"/>
        <v/>
      </c>
      <c r="AK905" s="48" t="str">
        <f t="shared" si="1669"/>
        <v/>
      </c>
      <c r="AL905" s="48" t="str">
        <f t="shared" si="1669"/>
        <v/>
      </c>
      <c r="AM905" s="49" t="str">
        <f t="shared" si="1669"/>
        <v/>
      </c>
      <c r="AN905" s="47" t="str">
        <f t="shared" si="1669"/>
        <v/>
      </c>
      <c r="AO905" s="48" t="str">
        <f t="shared" si="1669"/>
        <v/>
      </c>
      <c r="AP905" s="48" t="str">
        <f t="shared" si="1669"/>
        <v/>
      </c>
      <c r="AQ905" s="48" t="str">
        <f t="shared" si="1669"/>
        <v/>
      </c>
      <c r="AR905" s="48" t="str">
        <f t="shared" si="1669"/>
        <v/>
      </c>
      <c r="AS905" s="49" t="str">
        <f t="shared" si="1669"/>
        <v/>
      </c>
      <c r="AT905" s="47" t="str">
        <f t="shared" si="1669"/>
        <v/>
      </c>
      <c r="AU905" s="48" t="str">
        <f t="shared" si="1669"/>
        <v/>
      </c>
      <c r="AV905" s="49" t="str">
        <f t="shared" si="1669"/>
        <v/>
      </c>
      <c r="AW905" s="47" t="str">
        <f t="shared" si="1669"/>
        <v/>
      </c>
      <c r="AX905" s="48" t="str">
        <f t="shared" si="1669"/>
        <v/>
      </c>
      <c r="AY905" s="48" t="str">
        <f t="shared" si="1669"/>
        <v/>
      </c>
      <c r="AZ905" s="48" t="str">
        <f t="shared" si="1669"/>
        <v/>
      </c>
      <c r="BA905" s="48" t="str">
        <f t="shared" si="1669"/>
        <v/>
      </c>
      <c r="BB905" s="48" t="str">
        <f t="shared" si="1669"/>
        <v/>
      </c>
      <c r="BC905" s="48" t="str">
        <f t="shared" si="1669"/>
        <v/>
      </c>
      <c r="BD905" s="48" t="str">
        <f t="shared" si="1669"/>
        <v/>
      </c>
      <c r="BE905" s="48" t="str">
        <f t="shared" si="1669"/>
        <v/>
      </c>
      <c r="BF905" s="48" t="str">
        <f t="shared" si="1669"/>
        <v/>
      </c>
      <c r="BG905" s="48" t="str">
        <f t="shared" si="1669"/>
        <v/>
      </c>
      <c r="BH905" s="49" t="str">
        <f t="shared" si="1669"/>
        <v/>
      </c>
      <c r="BI905" s="47" t="str">
        <f t="shared" si="1669"/>
        <v/>
      </c>
      <c r="BJ905" s="48" t="str">
        <f t="shared" si="1669"/>
        <v/>
      </c>
      <c r="BK905" s="48" t="str">
        <f t="shared" si="1669"/>
        <v/>
      </c>
      <c r="BL905" s="48"/>
      <c r="BM905" s="48" t="str">
        <f t="shared" ref="BM905:BU905" si="1670">IF(COUNTA(BM899:BM904)&gt;0,COUNTA(BM899:BM904),"")</f>
        <v/>
      </c>
      <c r="BN905" s="48" t="str">
        <f t="shared" si="1670"/>
        <v/>
      </c>
      <c r="BO905" s="48" t="str">
        <f t="shared" si="1670"/>
        <v/>
      </c>
      <c r="BP905" s="48" t="str">
        <f t="shared" si="1670"/>
        <v/>
      </c>
      <c r="BQ905" s="48" t="str">
        <f t="shared" si="1670"/>
        <v/>
      </c>
      <c r="BR905" s="48" t="str">
        <f t="shared" si="1670"/>
        <v/>
      </c>
      <c r="BS905" s="48" t="str">
        <f t="shared" si="1670"/>
        <v/>
      </c>
      <c r="BT905" s="48" t="str">
        <f t="shared" si="1670"/>
        <v/>
      </c>
      <c r="BU905" s="49" t="str">
        <f t="shared" si="1670"/>
        <v/>
      </c>
      <c r="BV905" s="47" t="str">
        <f>IF(COUNTA(BV899:BV904)&gt;0,COUNTA(BV899:BV904),"")</f>
        <v/>
      </c>
      <c r="BW905" s="48" t="str">
        <f t="shared" ref="BW905:DL905" si="1671">IF(COUNTA(BW899:BW904)&gt;0,COUNTA(BW899:BW904),"")</f>
        <v/>
      </c>
      <c r="BX905" s="48" t="str">
        <f t="shared" si="1671"/>
        <v/>
      </c>
      <c r="BY905" s="48" t="str">
        <f t="shared" si="1671"/>
        <v/>
      </c>
      <c r="BZ905" s="48" t="str">
        <f t="shared" si="1671"/>
        <v/>
      </c>
      <c r="CA905" s="48" t="str">
        <f t="shared" si="1671"/>
        <v/>
      </c>
      <c r="CB905" s="48" t="str">
        <f t="shared" si="1671"/>
        <v/>
      </c>
      <c r="CC905" s="48" t="str">
        <f t="shared" si="1671"/>
        <v/>
      </c>
      <c r="CD905" s="48" t="str">
        <f t="shared" si="1671"/>
        <v/>
      </c>
      <c r="CE905" s="48" t="str">
        <f t="shared" si="1671"/>
        <v/>
      </c>
      <c r="CF905" s="48" t="str">
        <f t="shared" si="1671"/>
        <v/>
      </c>
      <c r="CG905" s="48" t="str">
        <f t="shared" si="1671"/>
        <v/>
      </c>
      <c r="CH905" s="48" t="str">
        <f t="shared" si="1671"/>
        <v/>
      </c>
      <c r="CI905" s="48" t="str">
        <f t="shared" si="1671"/>
        <v/>
      </c>
      <c r="CJ905" s="48" t="str">
        <f t="shared" si="1671"/>
        <v/>
      </c>
      <c r="CK905" s="48" t="str">
        <f t="shared" si="1671"/>
        <v/>
      </c>
      <c r="CL905" s="48" t="str">
        <f t="shared" si="1671"/>
        <v/>
      </c>
      <c r="CM905" s="49" t="str">
        <f t="shared" si="1671"/>
        <v/>
      </c>
      <c r="CN905" s="47" t="str">
        <f t="shared" si="1671"/>
        <v/>
      </c>
      <c r="CO905" s="48" t="str">
        <f t="shared" si="1671"/>
        <v/>
      </c>
      <c r="CP905" s="48" t="str">
        <f t="shared" si="1671"/>
        <v/>
      </c>
      <c r="CQ905" s="48" t="str">
        <f t="shared" si="1671"/>
        <v/>
      </c>
      <c r="CR905" s="48" t="str">
        <f t="shared" si="1671"/>
        <v/>
      </c>
      <c r="CS905" s="48" t="str">
        <f t="shared" si="1671"/>
        <v/>
      </c>
      <c r="CT905" s="48" t="str">
        <f t="shared" si="1671"/>
        <v/>
      </c>
      <c r="CU905" s="48" t="str">
        <f t="shared" si="1671"/>
        <v/>
      </c>
      <c r="CV905" s="48" t="str">
        <f t="shared" si="1671"/>
        <v/>
      </c>
      <c r="CW905" s="48" t="str">
        <f t="shared" si="1671"/>
        <v/>
      </c>
      <c r="CX905" s="48" t="str">
        <f t="shared" si="1671"/>
        <v/>
      </c>
      <c r="CY905" s="48" t="str">
        <f t="shared" si="1671"/>
        <v/>
      </c>
      <c r="CZ905" s="48" t="str">
        <f t="shared" si="1671"/>
        <v/>
      </c>
      <c r="DA905" s="48" t="str">
        <f t="shared" si="1671"/>
        <v/>
      </c>
      <c r="DB905" s="48" t="str">
        <f t="shared" si="1671"/>
        <v/>
      </c>
      <c r="DC905" s="48" t="str">
        <f t="shared" si="1671"/>
        <v/>
      </c>
      <c r="DD905" s="48" t="str">
        <f t="shared" si="1671"/>
        <v/>
      </c>
      <c r="DE905" s="48" t="str">
        <f t="shared" si="1671"/>
        <v/>
      </c>
      <c r="DF905" s="48" t="str">
        <f t="shared" si="1671"/>
        <v/>
      </c>
      <c r="DG905" s="48" t="str">
        <f t="shared" si="1671"/>
        <v/>
      </c>
      <c r="DH905" s="48" t="str">
        <f t="shared" si="1671"/>
        <v/>
      </c>
      <c r="DI905" s="48" t="str">
        <f t="shared" si="1671"/>
        <v/>
      </c>
      <c r="DJ905" s="48" t="str">
        <f t="shared" si="1671"/>
        <v/>
      </c>
      <c r="DK905" s="48" t="str">
        <f t="shared" si="1671"/>
        <v/>
      </c>
      <c r="DL905" s="49" t="str">
        <f t="shared" si="1671"/>
        <v/>
      </c>
      <c r="DM905" s="169" t="s">
        <v>822</v>
      </c>
      <c r="DN905" s="170"/>
      <c r="DO905" s="170"/>
      <c r="DP905" s="170"/>
      <c r="DQ905" s="170"/>
      <c r="DR905" s="170"/>
      <c r="DS905" s="171"/>
      <c r="DT905" s="172"/>
      <c r="DU905" s="173"/>
      <c r="DV905" s="211"/>
      <c r="DW905" s="212"/>
      <c r="DX905" s="212"/>
      <c r="DY905" s="212"/>
      <c r="DZ905" s="212"/>
      <c r="EA905" s="212"/>
      <c r="EB905" s="212"/>
      <c r="EC905" s="212"/>
      <c r="ED905" s="212"/>
      <c r="EE905" s="212"/>
      <c r="EF905" s="212"/>
      <c r="EG905" s="212"/>
      <c r="EH905" s="212"/>
      <c r="EI905" s="212"/>
      <c r="EJ905" s="212"/>
      <c r="EK905" s="212"/>
      <c r="EL905" s="212"/>
      <c r="EM905" s="212"/>
      <c r="EN905" s="212"/>
      <c r="EO905" s="212"/>
      <c r="EP905" s="212"/>
      <c r="EQ905" s="212"/>
      <c r="ER905" s="212"/>
      <c r="ES905" s="212"/>
      <c r="ET905" s="212"/>
      <c r="EU905" s="212"/>
      <c r="EV905" s="212"/>
      <c r="EW905" s="213"/>
      <c r="EX905" s="151"/>
      <c r="EY905" s="149"/>
      <c r="EZ905" s="149"/>
      <c r="FA905" s="149"/>
      <c r="FB905" s="149"/>
      <c r="FC905" s="149"/>
      <c r="FD905" s="149"/>
      <c r="FE905" s="149"/>
      <c r="FF905" s="149"/>
      <c r="FG905" s="149"/>
      <c r="FH905" s="149"/>
      <c r="FI905" s="152"/>
    </row>
    <row r="906" spans="1:182" x14ac:dyDescent="0.25">
      <c r="A906" s="40">
        <f>A899+1</f>
        <v>130</v>
      </c>
      <c r="B906" s="29"/>
      <c r="C906" s="65" t="s">
        <v>531</v>
      </c>
      <c r="D906" s="41" t="str">
        <f>IF(MAX(F906:F911)&gt;0,MAX(F906:F911),"")</f>
        <v/>
      </c>
      <c r="E906" s="30"/>
      <c r="F906" s="45" t="str">
        <f>IF(I906&lt;&gt;"",1,"")</f>
        <v/>
      </c>
      <c r="G906" s="45" t="str">
        <f>IF(AND(I906&lt;&gt;"",D907&lt;&gt;""),D907,"")</f>
        <v/>
      </c>
      <c r="H906" s="45" t="str">
        <f>IF(AND(I906&lt;&gt;"",D908&lt;&gt;""),D910,"")</f>
        <v/>
      </c>
      <c r="I906" s="29"/>
      <c r="J906" s="146"/>
      <c r="K906" s="40" t="str">
        <f t="shared" ref="K906:K911" si="1672">IF(J906&lt;&gt;"",IF(ISNA(VLOOKUP(J906,PlanetTypeTable,2,FALSE)),"&lt;Unknown&gt;",VLOOKUP(J906,PlanetTypeTable,2,FALSE)),"")</f>
        <v/>
      </c>
      <c r="L906" s="34"/>
      <c r="M906" s="34"/>
      <c r="N906" s="34"/>
      <c r="O906" s="34"/>
      <c r="P906" s="29"/>
      <c r="Q906" s="50"/>
      <c r="R906" s="30"/>
      <c r="S906" s="30"/>
      <c r="T906" s="30"/>
      <c r="U906" s="30"/>
      <c r="V906" s="30"/>
      <c r="W906" s="30"/>
      <c r="X906" s="30"/>
      <c r="Y906" s="30"/>
      <c r="Z906" s="30"/>
      <c r="AA906" s="30"/>
      <c r="AB906" s="30"/>
      <c r="AC906" s="30"/>
      <c r="AD906" s="30"/>
      <c r="AE906" s="30"/>
      <c r="AF906" s="30"/>
      <c r="AG906" s="30"/>
      <c r="AH906" s="30"/>
      <c r="AI906" s="30"/>
      <c r="AJ906" s="30"/>
      <c r="AK906" s="30"/>
      <c r="AL906" s="30"/>
      <c r="AM906" s="51"/>
      <c r="AN906" s="50"/>
      <c r="AO906" s="30"/>
      <c r="AP906" s="30"/>
      <c r="AQ906" s="30"/>
      <c r="AR906" s="30"/>
      <c r="AS906" s="51"/>
      <c r="AT906" s="50"/>
      <c r="AU906" s="30"/>
      <c r="AV906" s="51"/>
      <c r="AW906" s="50"/>
      <c r="AX906" s="30"/>
      <c r="AY906" s="30"/>
      <c r="AZ906" s="30"/>
      <c r="BA906" s="30"/>
      <c r="BB906" s="30"/>
      <c r="BC906" s="30"/>
      <c r="BD906" s="30"/>
      <c r="BE906" s="30"/>
      <c r="BF906" s="30"/>
      <c r="BG906" s="30"/>
      <c r="BH906" s="51"/>
      <c r="BI906" s="50"/>
      <c r="BJ906" s="30"/>
      <c r="BK906" s="30"/>
      <c r="BL906" s="30"/>
      <c r="BM906" s="30"/>
      <c r="BN906" s="30"/>
      <c r="BO906" s="30"/>
      <c r="BP906" s="30"/>
      <c r="BQ906" s="30"/>
      <c r="BR906" s="30"/>
      <c r="BS906" s="30"/>
      <c r="BT906" s="30"/>
      <c r="BU906" s="51"/>
      <c r="BV906" s="50"/>
      <c r="BW906" s="52"/>
      <c r="BX906" s="52"/>
      <c r="BY906" s="30"/>
      <c r="BZ906" s="30"/>
      <c r="CA906" s="30"/>
      <c r="CB906" s="30"/>
      <c r="CC906" s="30"/>
      <c r="CD906" s="30"/>
      <c r="CE906" s="30"/>
      <c r="CF906" s="30"/>
      <c r="CG906" s="30"/>
      <c r="CH906" s="30"/>
      <c r="CI906" s="30"/>
      <c r="CJ906" s="30"/>
      <c r="CK906" s="30"/>
      <c r="CL906" s="30"/>
      <c r="CM906" s="51"/>
      <c r="CN906" s="53"/>
      <c r="CO906" s="53"/>
      <c r="CP906" s="53"/>
      <c r="CQ906" s="53"/>
      <c r="CR906" s="53"/>
      <c r="CS906" s="53"/>
      <c r="CT906" s="53"/>
      <c r="CU906" s="53"/>
      <c r="CV906" s="53"/>
      <c r="CW906" s="53"/>
      <c r="CX906" s="53"/>
      <c r="CY906" s="53"/>
      <c r="CZ906" s="53"/>
      <c r="DA906" s="53"/>
      <c r="DB906" s="53"/>
      <c r="DC906" s="53"/>
      <c r="DD906" s="53"/>
      <c r="DE906" s="53"/>
      <c r="DF906" s="53"/>
      <c r="DG906" s="53"/>
      <c r="DH906" s="53"/>
      <c r="DI906" s="53"/>
      <c r="DJ906" s="53"/>
      <c r="DK906" s="53"/>
      <c r="DL906" s="51"/>
      <c r="DM906" s="162" t="s">
        <v>249</v>
      </c>
      <c r="DN906" s="30"/>
      <c r="DO906" s="30"/>
      <c r="DP906" s="30"/>
      <c r="DQ906" s="30"/>
      <c r="DR906" s="30"/>
      <c r="DS906" s="30"/>
      <c r="DT906" s="30"/>
      <c r="DU906" s="51"/>
      <c r="DV906" s="163" t="s">
        <v>249</v>
      </c>
      <c r="DW906" s="30"/>
      <c r="DX906" s="30"/>
      <c r="DY906" s="30"/>
      <c r="DZ906" s="30"/>
      <c r="EA906" s="30"/>
      <c r="EB906" s="30"/>
      <c r="EC906" s="30"/>
      <c r="ED906" s="53"/>
      <c r="EE906" s="51"/>
      <c r="EF906" s="163" t="s">
        <v>249</v>
      </c>
      <c r="EG906" s="30"/>
      <c r="EH906" s="30"/>
      <c r="EI906" s="63"/>
      <c r="EJ906" s="30"/>
      <c r="EK906" s="30"/>
      <c r="EL906" s="30"/>
      <c r="EM906" s="30"/>
      <c r="EN906" s="51"/>
      <c r="EO906" s="163" t="s">
        <v>249</v>
      </c>
      <c r="EP906" s="30"/>
      <c r="EQ906" s="30"/>
      <c r="ER906" s="30"/>
      <c r="ES906" s="30"/>
      <c r="ET906" s="30"/>
      <c r="EU906" s="30"/>
      <c r="EV906" s="30"/>
      <c r="EW906" s="51"/>
      <c r="EX906" s="156"/>
      <c r="EY906" s="157"/>
      <c r="EZ906" s="157"/>
      <c r="FA906" s="157"/>
      <c r="FB906" s="157"/>
      <c r="FC906" s="157"/>
      <c r="FD906" s="157"/>
      <c r="FE906" s="157"/>
      <c r="FF906" s="157"/>
      <c r="FG906" s="157"/>
      <c r="FH906" s="157"/>
      <c r="FI906" s="158"/>
      <c r="FR906" s="25" t="str">
        <f>IF(FS906&lt;&gt;"",MAX(FR$3:FR905)+1,"")</f>
        <v/>
      </c>
      <c r="FS906" s="25" t="str">
        <f>IF(B906&lt;&gt;"",B906,"")</f>
        <v/>
      </c>
      <c r="FT906" s="25" t="str">
        <f>IF(D907&lt;&gt;"",D907,"")</f>
        <v/>
      </c>
      <c r="FV906" s="24" t="str">
        <f>IF(FW906&lt;&gt;"",MAX($FV$3:FV905)+1,"")</f>
        <v/>
      </c>
      <c r="FW906" s="24" t="str">
        <f>IF($B906&lt;&gt;"",LEFT(E906,2),"")</f>
        <v/>
      </c>
      <c r="FX906" s="24" t="str">
        <f t="shared" ref="FX906:FX910" si="1673">IF($B906&lt;&gt;"",I906,"")</f>
        <v/>
      </c>
      <c r="FY906" s="24" t="str">
        <f t="shared" ref="FY906:FY910" si="1674">IF($B906&lt;&gt;"",J906,"")</f>
        <v/>
      </c>
      <c r="FZ906" s="24" t="str">
        <f t="shared" ref="FZ906:FZ910" si="1675">IF($B906&lt;&gt;"",K906,"")</f>
        <v/>
      </c>
    </row>
    <row r="907" spans="1:182" x14ac:dyDescent="0.25">
      <c r="A907" s="38" t="str">
        <f>IF(AND(A906&lt;&gt;"",I907&lt;&gt;""),A906,"")</f>
        <v/>
      </c>
      <c r="B907" s="37" t="str">
        <f t="shared" ref="B907" si="1676">IF(AND($A907&lt;&gt;"",B906&lt;&gt;""),B906,"")</f>
        <v/>
      </c>
      <c r="C907" s="66" t="s">
        <v>72</v>
      </c>
      <c r="D907" s="32"/>
      <c r="E907" s="44" t="str">
        <f>IF(AND(I907&lt;&gt;"",E906&lt;&gt;""),E906,"")</f>
        <v/>
      </c>
      <c r="F907" s="44" t="str">
        <f>IF(I907&lt;&gt;"",MAX(F906:F906)+1,"")</f>
        <v/>
      </c>
      <c r="G907" s="44" t="str">
        <f>IF(AND(I907&lt;&gt;"",D907&lt;&gt;""),D907,"")</f>
        <v/>
      </c>
      <c r="H907" s="44" t="str">
        <f>IF(AND(I907&lt;&gt;"",D908&lt;&gt;""),D910,"")</f>
        <v/>
      </c>
      <c r="I907" s="31"/>
      <c r="J907" s="33"/>
      <c r="K907" s="38" t="str">
        <f t="shared" si="1672"/>
        <v/>
      </c>
      <c r="L907" s="153"/>
      <c r="M907" s="153"/>
      <c r="N907" s="153"/>
      <c r="O907" s="153"/>
      <c r="P907" s="31"/>
      <c r="Q907" s="54"/>
      <c r="R907" s="55"/>
      <c r="S907" s="55"/>
      <c r="T907" s="55"/>
      <c r="U907" s="55"/>
      <c r="V907" s="55"/>
      <c r="W907" s="55"/>
      <c r="X907" s="55"/>
      <c r="Y907" s="55"/>
      <c r="Z907" s="55"/>
      <c r="AA907" s="55"/>
      <c r="AB907" s="55"/>
      <c r="AC907" s="55"/>
      <c r="AD907" s="55"/>
      <c r="AE907" s="55"/>
      <c r="AF907" s="55"/>
      <c r="AG907" s="55"/>
      <c r="AH907" s="55"/>
      <c r="AI907" s="55"/>
      <c r="AJ907" s="55"/>
      <c r="AK907" s="55"/>
      <c r="AL907" s="55"/>
      <c r="AM907" s="56"/>
      <c r="AN907" s="54"/>
      <c r="AO907" s="55"/>
      <c r="AP907" s="55"/>
      <c r="AQ907" s="55"/>
      <c r="AR907" s="55"/>
      <c r="AS907" s="56"/>
      <c r="AT907" s="54"/>
      <c r="AU907" s="55"/>
      <c r="AV907" s="56"/>
      <c r="AW907" s="54"/>
      <c r="AX907" s="55"/>
      <c r="AY907" s="55"/>
      <c r="AZ907" s="55"/>
      <c r="BA907" s="55"/>
      <c r="BB907" s="55"/>
      <c r="BC907" s="55"/>
      <c r="BD907" s="55"/>
      <c r="BE907" s="55"/>
      <c r="BF907" s="55"/>
      <c r="BG907" s="55"/>
      <c r="BH907" s="56"/>
      <c r="BI907" s="54"/>
      <c r="BJ907" s="55"/>
      <c r="BK907" s="55"/>
      <c r="BL907" s="55"/>
      <c r="BM907" s="55"/>
      <c r="BN907" s="55"/>
      <c r="BO907" s="55"/>
      <c r="BP907" s="55"/>
      <c r="BQ907" s="55"/>
      <c r="BR907" s="55"/>
      <c r="BS907" s="55"/>
      <c r="BT907" s="55"/>
      <c r="BU907" s="56"/>
      <c r="BV907" s="54"/>
      <c r="BW907" s="57"/>
      <c r="BX907" s="57"/>
      <c r="BY907" s="55"/>
      <c r="BZ907" s="55"/>
      <c r="CA907" s="55"/>
      <c r="CB907" s="55"/>
      <c r="CC907" s="55"/>
      <c r="CD907" s="55"/>
      <c r="CE907" s="55"/>
      <c r="CF907" s="55"/>
      <c r="CG907" s="55"/>
      <c r="CH907" s="55"/>
      <c r="CI907" s="55"/>
      <c r="CJ907" s="55"/>
      <c r="CK907" s="55"/>
      <c r="CL907" s="55"/>
      <c r="CM907" s="56"/>
      <c r="CN907" s="58"/>
      <c r="CO907" s="58"/>
      <c r="CP907" s="58"/>
      <c r="CQ907" s="58"/>
      <c r="CR907" s="58"/>
      <c r="CS907" s="58"/>
      <c r="CT907" s="58"/>
      <c r="CU907" s="58"/>
      <c r="CV907" s="58"/>
      <c r="CW907" s="58"/>
      <c r="CX907" s="58"/>
      <c r="CY907" s="58"/>
      <c r="CZ907" s="58"/>
      <c r="DA907" s="58"/>
      <c r="DB907" s="58"/>
      <c r="DC907" s="58"/>
      <c r="DD907" s="58"/>
      <c r="DE907" s="58"/>
      <c r="DF907" s="58"/>
      <c r="DG907" s="58"/>
      <c r="DH907" s="58"/>
      <c r="DI907" s="58"/>
      <c r="DJ907" s="58"/>
      <c r="DK907" s="58"/>
      <c r="DL907" s="56"/>
      <c r="DM907" s="167" t="s">
        <v>44</v>
      </c>
      <c r="DN907" s="55"/>
      <c r="DO907" s="55"/>
      <c r="DP907" s="55"/>
      <c r="DQ907" s="55"/>
      <c r="DR907" s="55"/>
      <c r="DS907" s="55"/>
      <c r="DT907" s="55"/>
      <c r="DU907" s="56"/>
      <c r="DV907" s="168" t="s">
        <v>44</v>
      </c>
      <c r="DW907" s="55"/>
      <c r="DX907" s="55"/>
      <c r="DY907" s="55"/>
      <c r="DZ907" s="55"/>
      <c r="EA907" s="55"/>
      <c r="EB907" s="55"/>
      <c r="EC907" s="55"/>
      <c r="ED907" s="58"/>
      <c r="EE907" s="56"/>
      <c r="EF907" s="168" t="s">
        <v>44</v>
      </c>
      <c r="EG907" s="55"/>
      <c r="EH907" s="55"/>
      <c r="EI907" s="55"/>
      <c r="EJ907" s="55"/>
      <c r="EK907" s="55"/>
      <c r="EL907" s="55"/>
      <c r="EM907" s="55"/>
      <c r="EN907" s="56"/>
      <c r="EO907" s="168" t="s">
        <v>44</v>
      </c>
      <c r="EP907" s="55"/>
      <c r="EQ907" s="55"/>
      <c r="ER907" s="55"/>
      <c r="ES907" s="55"/>
      <c r="ET907" s="55"/>
      <c r="EU907" s="55"/>
      <c r="EV907" s="55"/>
      <c r="EW907" s="56"/>
      <c r="EX907" s="159"/>
      <c r="EY907" s="160"/>
      <c r="EZ907" s="160"/>
      <c r="FA907" s="160"/>
      <c r="FB907" s="160"/>
      <c r="FC907" s="160"/>
      <c r="FD907" s="160"/>
      <c r="FE907" s="160"/>
      <c r="FF907" s="160"/>
      <c r="FG907" s="160"/>
      <c r="FH907" s="160"/>
      <c r="FI907" s="161"/>
      <c r="FV907" s="24" t="str">
        <f>IF(FW907&lt;&gt;"",MAX($FV$3:FV906)+1,"")</f>
        <v/>
      </c>
      <c r="FW907" s="24" t="str">
        <f>IF($B907&lt;&gt;"",LEFT(E907,2),"")</f>
        <v/>
      </c>
      <c r="FX907" s="24" t="str">
        <f t="shared" si="1673"/>
        <v/>
      </c>
      <c r="FY907" s="24" t="str">
        <f t="shared" si="1674"/>
        <v/>
      </c>
      <c r="FZ907" s="24" t="str">
        <f t="shared" si="1675"/>
        <v/>
      </c>
    </row>
    <row r="908" spans="1:182" x14ac:dyDescent="0.25">
      <c r="A908" s="38" t="str">
        <f>IF(AND(A907&lt;&gt;"",I908&lt;&gt;""),A906,"")</f>
        <v/>
      </c>
      <c r="B908" s="38" t="str">
        <f t="shared" ref="B908" si="1677">IF(AND($A908&lt;&gt;"",B906&lt;&gt;""),B906,"")</f>
        <v/>
      </c>
      <c r="C908" s="65" t="s">
        <v>317</v>
      </c>
      <c r="D908" s="33"/>
      <c r="E908" s="44" t="str">
        <f>IF(AND(I908&lt;&gt;"",E906&lt;&gt;""),E906,"")</f>
        <v/>
      </c>
      <c r="F908" s="44" t="str">
        <f>IF(I908&lt;&gt;"",MAX(F906:F907)+1,"")</f>
        <v/>
      </c>
      <c r="G908" s="44" t="str">
        <f>IF(AND(I908&lt;&gt;"",D907&lt;&gt;""),D907,"")</f>
        <v/>
      </c>
      <c r="H908" s="44" t="str">
        <f>IF(AND(I908&lt;&gt;"",D908&lt;&gt;""),D910,"")</f>
        <v/>
      </c>
      <c r="I908" s="31"/>
      <c r="J908" s="33"/>
      <c r="K908" s="38" t="str">
        <f t="shared" si="1672"/>
        <v/>
      </c>
      <c r="L908" s="153"/>
      <c r="M908" s="153"/>
      <c r="N908" s="153"/>
      <c r="O908" s="153"/>
      <c r="P908" s="31"/>
      <c r="Q908" s="54"/>
      <c r="R908" s="55"/>
      <c r="S908" s="55"/>
      <c r="T908" s="55"/>
      <c r="U908" s="55"/>
      <c r="V908" s="55"/>
      <c r="W908" s="55"/>
      <c r="X908" s="55"/>
      <c r="Y908" s="55"/>
      <c r="Z908" s="55"/>
      <c r="AA908" s="55"/>
      <c r="AB908" s="55"/>
      <c r="AC908" s="55"/>
      <c r="AD908" s="55"/>
      <c r="AE908" s="55"/>
      <c r="AF908" s="55"/>
      <c r="AG908" s="55"/>
      <c r="AH908" s="55"/>
      <c r="AI908" s="55"/>
      <c r="AJ908" s="55"/>
      <c r="AK908" s="55"/>
      <c r="AL908" s="55"/>
      <c r="AM908" s="56"/>
      <c r="AN908" s="54"/>
      <c r="AO908" s="55"/>
      <c r="AP908" s="55"/>
      <c r="AQ908" s="55"/>
      <c r="AR908" s="55"/>
      <c r="AS908" s="56"/>
      <c r="AT908" s="54"/>
      <c r="AU908" s="55"/>
      <c r="AV908" s="56"/>
      <c r="AW908" s="54"/>
      <c r="AX908" s="55"/>
      <c r="AY908" s="55"/>
      <c r="AZ908" s="55"/>
      <c r="BA908" s="55"/>
      <c r="BB908" s="55"/>
      <c r="BC908" s="55"/>
      <c r="BD908" s="55"/>
      <c r="BE908" s="55"/>
      <c r="BF908" s="55"/>
      <c r="BG908" s="55"/>
      <c r="BH908" s="56"/>
      <c r="BI908" s="54"/>
      <c r="BJ908" s="55"/>
      <c r="BK908" s="55"/>
      <c r="BL908" s="55"/>
      <c r="BM908" s="55"/>
      <c r="BN908" s="55"/>
      <c r="BO908" s="55"/>
      <c r="BP908" s="55"/>
      <c r="BQ908" s="55"/>
      <c r="BR908" s="55"/>
      <c r="BS908" s="55"/>
      <c r="BT908" s="55"/>
      <c r="BU908" s="56"/>
      <c r="BV908" s="54"/>
      <c r="BW908" s="57"/>
      <c r="BX908" s="57"/>
      <c r="BY908" s="55"/>
      <c r="BZ908" s="55"/>
      <c r="CA908" s="55"/>
      <c r="CB908" s="55"/>
      <c r="CC908" s="55"/>
      <c r="CD908" s="55"/>
      <c r="CE908" s="55"/>
      <c r="CF908" s="55"/>
      <c r="CG908" s="55"/>
      <c r="CH908" s="55"/>
      <c r="CI908" s="55"/>
      <c r="CJ908" s="55"/>
      <c r="CK908" s="55"/>
      <c r="CL908" s="55"/>
      <c r="CM908" s="56"/>
      <c r="CN908" s="58"/>
      <c r="CO908" s="58"/>
      <c r="CP908" s="58"/>
      <c r="CQ908" s="58"/>
      <c r="CR908" s="58"/>
      <c r="CS908" s="58"/>
      <c r="CT908" s="58"/>
      <c r="CU908" s="58"/>
      <c r="CV908" s="58"/>
      <c r="CW908" s="58"/>
      <c r="CX908" s="58"/>
      <c r="CY908" s="58"/>
      <c r="CZ908" s="58"/>
      <c r="DA908" s="58"/>
      <c r="DB908" s="58"/>
      <c r="DC908" s="58"/>
      <c r="DD908" s="58"/>
      <c r="DE908" s="58"/>
      <c r="DF908" s="58"/>
      <c r="DG908" s="58"/>
      <c r="DH908" s="58"/>
      <c r="DI908" s="58"/>
      <c r="DJ908" s="58"/>
      <c r="DK908" s="58"/>
      <c r="DL908" s="56"/>
      <c r="DM908" s="165" t="s">
        <v>45</v>
      </c>
      <c r="DN908" s="55"/>
      <c r="DO908" s="55"/>
      <c r="DP908" s="55"/>
      <c r="DQ908" s="55"/>
      <c r="DR908" s="55"/>
      <c r="DS908" s="55"/>
      <c r="DT908" s="55"/>
      <c r="DU908" s="56"/>
      <c r="DV908" s="166" t="s">
        <v>45</v>
      </c>
      <c r="DW908" s="55"/>
      <c r="DX908" s="55"/>
      <c r="DY908" s="55"/>
      <c r="DZ908" s="55"/>
      <c r="EA908" s="55"/>
      <c r="EB908" s="55"/>
      <c r="EC908" s="55"/>
      <c r="ED908" s="58"/>
      <c r="EE908" s="56"/>
      <c r="EF908" s="166" t="s">
        <v>45</v>
      </c>
      <c r="EG908" s="55"/>
      <c r="EH908" s="55"/>
      <c r="EI908" s="55"/>
      <c r="EJ908" s="55"/>
      <c r="EK908" s="55"/>
      <c r="EL908" s="55"/>
      <c r="EM908" s="55"/>
      <c r="EN908" s="56"/>
      <c r="EO908" s="166" t="s">
        <v>45</v>
      </c>
      <c r="EP908" s="55"/>
      <c r="EQ908" s="55"/>
      <c r="ER908" s="55"/>
      <c r="ES908" s="55"/>
      <c r="ET908" s="55"/>
      <c r="EU908" s="55"/>
      <c r="EV908" s="55"/>
      <c r="EW908" s="56"/>
      <c r="EX908" s="159"/>
      <c r="EY908" s="160"/>
      <c r="EZ908" s="160"/>
      <c r="FA908" s="160"/>
      <c r="FB908" s="160"/>
      <c r="FC908" s="160"/>
      <c r="FD908" s="160"/>
      <c r="FE908" s="160"/>
      <c r="FF908" s="160"/>
      <c r="FG908" s="160"/>
      <c r="FH908" s="160"/>
      <c r="FI908" s="161"/>
      <c r="FV908" s="24" t="str">
        <f>IF(FW908&lt;&gt;"",MAX($FV$3:FV907)+1,"")</f>
        <v/>
      </c>
      <c r="FW908" s="24" t="str">
        <f>IF($B908&lt;&gt;"",LEFT(E908,2),"")</f>
        <v/>
      </c>
      <c r="FX908" s="24" t="str">
        <f t="shared" si="1673"/>
        <v/>
      </c>
      <c r="FY908" s="24" t="str">
        <f t="shared" si="1674"/>
        <v/>
      </c>
      <c r="FZ908" s="24" t="str">
        <f t="shared" si="1675"/>
        <v/>
      </c>
    </row>
    <row r="909" spans="1:182" x14ac:dyDescent="0.25">
      <c r="A909" s="38" t="str">
        <f>IF(AND(A908&lt;&gt;"",I909&lt;&gt;""),A906,"")</f>
        <v/>
      </c>
      <c r="B909" s="38" t="str">
        <f t="shared" ref="B909" si="1678">IF(AND($A909&lt;&gt;"",B906&lt;&gt;""),B906,"")</f>
        <v/>
      </c>
      <c r="C909" s="65" t="s">
        <v>318</v>
      </c>
      <c r="D909" s="33"/>
      <c r="E909" s="44" t="str">
        <f>IF(AND(I909&lt;&gt;"",E906&lt;&gt;""),E906,"")</f>
        <v/>
      </c>
      <c r="F909" s="44" t="str">
        <f>IF(I909&lt;&gt;"",MAX(F906:F908)+1,"")</f>
        <v/>
      </c>
      <c r="G909" s="44" t="str">
        <f>IF(AND(I909&lt;&gt;"",D907&lt;&gt;""),D907,"")</f>
        <v/>
      </c>
      <c r="H909" s="44" t="str">
        <f>IF(AND(I909&lt;&gt;"",D908&lt;&gt;""),D910,"")</f>
        <v/>
      </c>
      <c r="I909" s="31"/>
      <c r="J909" s="33"/>
      <c r="K909" s="38" t="str">
        <f t="shared" si="1672"/>
        <v/>
      </c>
      <c r="L909" s="153"/>
      <c r="M909" s="153"/>
      <c r="N909" s="153"/>
      <c r="O909" s="153"/>
      <c r="P909" s="31"/>
      <c r="Q909" s="54"/>
      <c r="R909" s="55"/>
      <c r="S909" s="55"/>
      <c r="T909" s="55"/>
      <c r="U909" s="55"/>
      <c r="V909" s="55"/>
      <c r="W909" s="55"/>
      <c r="X909" s="55"/>
      <c r="Y909" s="55"/>
      <c r="Z909" s="55"/>
      <c r="AA909" s="55"/>
      <c r="AB909" s="55"/>
      <c r="AC909" s="55"/>
      <c r="AD909" s="55"/>
      <c r="AE909" s="55"/>
      <c r="AF909" s="55"/>
      <c r="AG909" s="55"/>
      <c r="AH909" s="55"/>
      <c r="AI909" s="55"/>
      <c r="AJ909" s="55"/>
      <c r="AK909" s="55"/>
      <c r="AL909" s="55"/>
      <c r="AM909" s="56"/>
      <c r="AN909" s="54"/>
      <c r="AO909" s="55"/>
      <c r="AP909" s="55"/>
      <c r="AQ909" s="55"/>
      <c r="AR909" s="55"/>
      <c r="AS909" s="56"/>
      <c r="AT909" s="54"/>
      <c r="AU909" s="55"/>
      <c r="AV909" s="56"/>
      <c r="AW909" s="54"/>
      <c r="AX909" s="55"/>
      <c r="AY909" s="55"/>
      <c r="AZ909" s="55"/>
      <c r="BA909" s="55"/>
      <c r="BB909" s="55"/>
      <c r="BC909" s="55"/>
      <c r="BD909" s="55"/>
      <c r="BE909" s="55"/>
      <c r="BF909" s="55"/>
      <c r="BG909" s="55"/>
      <c r="BH909" s="56"/>
      <c r="BI909" s="54"/>
      <c r="BJ909" s="55"/>
      <c r="BK909" s="55"/>
      <c r="BL909" s="55"/>
      <c r="BM909" s="55"/>
      <c r="BN909" s="55"/>
      <c r="BO909" s="55"/>
      <c r="BP909" s="55"/>
      <c r="BQ909" s="55"/>
      <c r="BR909" s="55"/>
      <c r="BS909" s="55"/>
      <c r="BT909" s="55"/>
      <c r="BU909" s="56"/>
      <c r="BV909" s="54"/>
      <c r="BW909" s="57"/>
      <c r="BX909" s="57"/>
      <c r="BY909" s="55"/>
      <c r="BZ909" s="55"/>
      <c r="CA909" s="55"/>
      <c r="CB909" s="55"/>
      <c r="CC909" s="55"/>
      <c r="CD909" s="55"/>
      <c r="CE909" s="55"/>
      <c r="CF909" s="55"/>
      <c r="CG909" s="55"/>
      <c r="CH909" s="55"/>
      <c r="CI909" s="55"/>
      <c r="CJ909" s="55"/>
      <c r="CK909" s="55"/>
      <c r="CL909" s="55"/>
      <c r="CM909" s="56"/>
      <c r="CN909" s="58"/>
      <c r="CO909" s="58"/>
      <c r="CP909" s="58"/>
      <c r="CQ909" s="58"/>
      <c r="CR909" s="58"/>
      <c r="CS909" s="58"/>
      <c r="CT909" s="58"/>
      <c r="CU909" s="58"/>
      <c r="CV909" s="58"/>
      <c r="CW909" s="58"/>
      <c r="CX909" s="58"/>
      <c r="CY909" s="58"/>
      <c r="CZ909" s="58"/>
      <c r="DA909" s="58"/>
      <c r="DB909" s="58"/>
      <c r="DC909" s="58"/>
      <c r="DD909" s="58"/>
      <c r="DE909" s="58"/>
      <c r="DF909" s="58"/>
      <c r="DG909" s="58"/>
      <c r="DH909" s="58"/>
      <c r="DI909" s="58"/>
      <c r="DJ909" s="58"/>
      <c r="DK909" s="58"/>
      <c r="DL909" s="56"/>
      <c r="DM909" s="155" t="s">
        <v>42</v>
      </c>
      <c r="DN909" s="55"/>
      <c r="DO909" s="55"/>
      <c r="DP909" s="55"/>
      <c r="DQ909" s="55"/>
      <c r="DR909" s="55"/>
      <c r="DS909" s="55"/>
      <c r="DT909" s="55"/>
      <c r="DU909" s="56"/>
      <c r="DV909" s="91" t="s">
        <v>42</v>
      </c>
      <c r="DW909" s="60"/>
      <c r="DX909" s="60"/>
      <c r="DY909" s="60"/>
      <c r="DZ909" s="60"/>
      <c r="EA909" s="60"/>
      <c r="EB909" s="60"/>
      <c r="EC909" s="60"/>
      <c r="ED909" s="147"/>
      <c r="EE909" s="61"/>
      <c r="EF909" s="91" t="s">
        <v>42</v>
      </c>
      <c r="EG909" s="60"/>
      <c r="EH909" s="60"/>
      <c r="EI909" s="60"/>
      <c r="EJ909" s="60"/>
      <c r="EK909" s="60"/>
      <c r="EL909" s="60"/>
      <c r="EM909" s="60"/>
      <c r="EN909" s="61"/>
      <c r="EO909" s="164" t="s">
        <v>42</v>
      </c>
      <c r="EP909" s="60"/>
      <c r="EQ909" s="60"/>
      <c r="ER909" s="60"/>
      <c r="ES909" s="60"/>
      <c r="ET909" s="60"/>
      <c r="EU909" s="60"/>
      <c r="EV909" s="60"/>
      <c r="EW909" s="61"/>
      <c r="EX909" s="159"/>
      <c r="EY909" s="160"/>
      <c r="EZ909" s="160"/>
      <c r="FA909" s="160"/>
      <c r="FB909" s="160"/>
      <c r="FC909" s="160"/>
      <c r="FD909" s="160"/>
      <c r="FE909" s="160"/>
      <c r="FF909" s="160"/>
      <c r="FG909" s="160"/>
      <c r="FH909" s="160"/>
      <c r="FI909" s="161"/>
      <c r="FV909" s="24" t="str">
        <f>IF(FW909&lt;&gt;"",MAX($FV$3:FV908)+1,"")</f>
        <v/>
      </c>
      <c r="FW909" s="24" t="str">
        <f>IF($B909&lt;&gt;"",LEFT(E909,2),"")</f>
        <v/>
      </c>
      <c r="FX909" s="24" t="str">
        <f t="shared" si="1673"/>
        <v/>
      </c>
      <c r="FY909" s="24" t="str">
        <f t="shared" si="1674"/>
        <v/>
      </c>
      <c r="FZ909" s="24" t="str">
        <f t="shared" si="1675"/>
        <v/>
      </c>
    </row>
    <row r="910" spans="1:182" x14ac:dyDescent="0.25">
      <c r="A910" s="38" t="str">
        <f>IF(AND(A909&lt;&gt;"",I910&lt;&gt;""),A906,"")</f>
        <v/>
      </c>
      <c r="B910" s="38" t="str">
        <f t="shared" ref="B910" si="1679">IF(AND($A910&lt;&gt;"",B906&lt;&gt;""),B906,"")</f>
        <v/>
      </c>
      <c r="C910" s="65" t="s">
        <v>742</v>
      </c>
      <c r="D910" s="42" t="str">
        <f>IF(D908&lt;&gt;"",IF(ISNA(VLOOKUP(D908,EconomyTable,2,FALSE)),"&lt;Unknown&gt;",VLOOKUP(D908,EconomyTable,2,FALSE)),"")</f>
        <v/>
      </c>
      <c r="E910" s="44" t="str">
        <f>IF(AND(I910&lt;&gt;"",E906&lt;&gt;""),E906,"")</f>
        <v/>
      </c>
      <c r="F910" s="44" t="str">
        <f>IF(I910&lt;&gt;"",MAX(F906:F909)+1,"")</f>
        <v/>
      </c>
      <c r="G910" s="44" t="str">
        <f>IF(AND(I910&lt;&gt;"",D907&lt;&gt;""),D907,"")</f>
        <v/>
      </c>
      <c r="H910" s="44" t="str">
        <f>IF(AND(I911&lt;&gt;"",D908&lt;&gt;""),D910,"")</f>
        <v/>
      </c>
      <c r="I910" s="31"/>
      <c r="J910" s="33"/>
      <c r="K910" s="38" t="str">
        <f t="shared" si="1672"/>
        <v/>
      </c>
      <c r="L910" s="153"/>
      <c r="M910" s="153"/>
      <c r="N910" s="153"/>
      <c r="O910" s="153"/>
      <c r="P910" s="31"/>
      <c r="Q910" s="54"/>
      <c r="R910" s="55"/>
      <c r="S910" s="55"/>
      <c r="T910" s="55"/>
      <c r="U910" s="55"/>
      <c r="V910" s="55"/>
      <c r="W910" s="55"/>
      <c r="X910" s="55"/>
      <c r="Y910" s="55"/>
      <c r="Z910" s="55"/>
      <c r="AA910" s="55"/>
      <c r="AB910" s="55"/>
      <c r="AC910" s="55"/>
      <c r="AD910" s="55"/>
      <c r="AE910" s="55"/>
      <c r="AF910" s="55"/>
      <c r="AG910" s="55"/>
      <c r="AH910" s="55"/>
      <c r="AI910" s="55"/>
      <c r="AJ910" s="55"/>
      <c r="AK910" s="55"/>
      <c r="AL910" s="55"/>
      <c r="AM910" s="56"/>
      <c r="AN910" s="54"/>
      <c r="AO910" s="55"/>
      <c r="AP910" s="55"/>
      <c r="AQ910" s="55"/>
      <c r="AR910" s="55"/>
      <c r="AS910" s="56"/>
      <c r="AT910" s="54"/>
      <c r="AU910" s="55"/>
      <c r="AV910" s="56"/>
      <c r="AW910" s="54"/>
      <c r="AX910" s="55"/>
      <c r="AY910" s="55"/>
      <c r="AZ910" s="55"/>
      <c r="BA910" s="55"/>
      <c r="BB910" s="55"/>
      <c r="BC910" s="55"/>
      <c r="BD910" s="55"/>
      <c r="BE910" s="55"/>
      <c r="BF910" s="55"/>
      <c r="BG910" s="55"/>
      <c r="BH910" s="56"/>
      <c r="BI910" s="54"/>
      <c r="BJ910" s="55"/>
      <c r="BK910" s="55"/>
      <c r="BL910" s="55"/>
      <c r="BM910" s="55"/>
      <c r="BN910" s="55"/>
      <c r="BO910" s="55"/>
      <c r="BP910" s="55"/>
      <c r="BQ910" s="55"/>
      <c r="BR910" s="55"/>
      <c r="BS910" s="55"/>
      <c r="BT910" s="55"/>
      <c r="BU910" s="56"/>
      <c r="BV910" s="54"/>
      <c r="BW910" s="57"/>
      <c r="BX910" s="57"/>
      <c r="BY910" s="55"/>
      <c r="BZ910" s="55"/>
      <c r="CA910" s="55"/>
      <c r="CB910" s="55"/>
      <c r="CC910" s="55"/>
      <c r="CD910" s="55"/>
      <c r="CE910" s="55"/>
      <c r="CF910" s="55"/>
      <c r="CG910" s="55"/>
      <c r="CH910" s="55"/>
      <c r="CI910" s="55"/>
      <c r="CJ910" s="55"/>
      <c r="CK910" s="55"/>
      <c r="CL910" s="55"/>
      <c r="CM910" s="58"/>
      <c r="CN910" s="54"/>
      <c r="CO910" s="58"/>
      <c r="CP910" s="58"/>
      <c r="CQ910" s="58"/>
      <c r="CR910" s="58"/>
      <c r="CS910" s="58"/>
      <c r="CT910" s="58"/>
      <c r="CU910" s="58"/>
      <c r="CV910" s="58"/>
      <c r="CW910" s="58"/>
      <c r="CX910" s="58"/>
      <c r="CY910" s="58"/>
      <c r="CZ910" s="58"/>
      <c r="DA910" s="58"/>
      <c r="DB910" s="58"/>
      <c r="DC910" s="58"/>
      <c r="DD910" s="58"/>
      <c r="DE910" s="58"/>
      <c r="DF910" s="58"/>
      <c r="DG910" s="58"/>
      <c r="DH910" s="58"/>
      <c r="DI910" s="58"/>
      <c r="DJ910" s="58"/>
      <c r="DK910" s="58"/>
      <c r="DL910" s="56"/>
      <c r="DM910" s="169" t="s">
        <v>861</v>
      </c>
      <c r="DN910" s="170"/>
      <c r="DO910" s="170"/>
      <c r="DP910" s="170"/>
      <c r="DQ910" s="170"/>
      <c r="DR910" s="170"/>
      <c r="DS910" s="171"/>
      <c r="DT910" s="205">
        <f>SUM(DN906:DU909)</f>
        <v>0</v>
      </c>
      <c r="DU910" s="218"/>
      <c r="DV910" s="169" t="s">
        <v>861</v>
      </c>
      <c r="DW910" s="170"/>
      <c r="DX910" s="170"/>
      <c r="DY910" s="170"/>
      <c r="DZ910" s="170"/>
      <c r="EA910" s="170"/>
      <c r="EB910" s="170"/>
      <c r="EC910" s="171"/>
      <c r="ED910" s="205">
        <f>SUM(DW906:EE909)</f>
        <v>0</v>
      </c>
      <c r="EE910" s="218"/>
      <c r="EF910" s="169" t="s">
        <v>861</v>
      </c>
      <c r="EG910" s="170"/>
      <c r="EH910" s="170"/>
      <c r="EI910" s="170"/>
      <c r="EJ910" s="170"/>
      <c r="EK910" s="170"/>
      <c r="EL910" s="171"/>
      <c r="EM910" s="205">
        <f>SUM(EG906:EN909)</f>
        <v>0</v>
      </c>
      <c r="EN910" s="218"/>
      <c r="EO910" s="169" t="s">
        <v>861</v>
      </c>
      <c r="EP910" s="170"/>
      <c r="EQ910" s="170"/>
      <c r="ER910" s="170"/>
      <c r="ES910" s="170"/>
      <c r="ET910" s="170"/>
      <c r="EU910" s="171"/>
      <c r="EV910" s="205">
        <f>SUM(EP906:EW909)</f>
        <v>0</v>
      </c>
      <c r="EW910" s="218"/>
      <c r="EX910" s="159"/>
      <c r="EY910" s="160"/>
      <c r="EZ910" s="160"/>
      <c r="FA910" s="160"/>
      <c r="FB910" s="160"/>
      <c r="FC910" s="160"/>
      <c r="FD910" s="160"/>
      <c r="FE910" s="160"/>
      <c r="FF910" s="160"/>
      <c r="FG910" s="160"/>
      <c r="FH910" s="160"/>
      <c r="FI910" s="161"/>
      <c r="FV910" s="24" t="str">
        <f>IF(FW910&lt;&gt;"",MAX($FV$3:FV909)+1,"")</f>
        <v/>
      </c>
      <c r="FW910" s="24" t="str">
        <f>IF($B910&lt;&gt;"",E910,"")</f>
        <v/>
      </c>
      <c r="FX910" s="24" t="str">
        <f t="shared" si="1673"/>
        <v/>
      </c>
      <c r="FY910" s="24" t="str">
        <f t="shared" si="1674"/>
        <v/>
      </c>
      <c r="FZ910" s="24" t="str">
        <f t="shared" si="1675"/>
        <v/>
      </c>
    </row>
    <row r="911" spans="1:182" x14ac:dyDescent="0.25">
      <c r="A911" s="38" t="str">
        <f>IF(AND(A910&lt;&gt;"",I911&lt;&gt;""),A906,"")</f>
        <v/>
      </c>
      <c r="B911" s="38" t="str">
        <f t="shared" ref="B911" si="1680">IF(AND($A911&lt;&gt;"",B906&lt;&gt;""),B906,"")</f>
        <v/>
      </c>
      <c r="C911" s="65" t="s">
        <v>741</v>
      </c>
      <c r="D911" s="43" t="str">
        <f>IF(D909&lt;&gt;"",IF(ISNA(VLOOKUP(D909,EconomyTypeTable,2,FALSE)),"&lt;Unknown&gt;",VLOOKUP(D909,EconomyTypeTable,2,FALSE)),"")</f>
        <v/>
      </c>
      <c r="E911" s="44" t="str">
        <f>IF(AND(I911&lt;&gt;"",E906&lt;&gt;""),E906,"")</f>
        <v/>
      </c>
      <c r="F911" s="44" t="str">
        <f>IF(I911&lt;&gt;"",MAX(F906:F910)+1,"")</f>
        <v/>
      </c>
      <c r="G911" s="44" t="str">
        <f>IF(AND(I910&lt;&gt;"",D907&lt;&gt;""),D907,"")</f>
        <v/>
      </c>
      <c r="H911" s="44" t="str">
        <f>IF(AND(I911&lt;&gt;"",D908&lt;&gt;""),D910,"")</f>
        <v/>
      </c>
      <c r="I911" s="31"/>
      <c r="J911" s="33"/>
      <c r="K911" s="38" t="str">
        <f t="shared" si="1672"/>
        <v/>
      </c>
      <c r="L911" s="153"/>
      <c r="M911" s="153"/>
      <c r="N911" s="153"/>
      <c r="O911" s="153"/>
      <c r="P911" s="31"/>
      <c r="Q911" s="59"/>
      <c r="R911" s="60"/>
      <c r="S911" s="60"/>
      <c r="T911" s="60"/>
      <c r="U911" s="60"/>
      <c r="V911" s="60"/>
      <c r="W911" s="60"/>
      <c r="X911" s="60"/>
      <c r="Y911" s="60"/>
      <c r="Z911" s="60"/>
      <c r="AA911" s="60"/>
      <c r="AB911" s="60"/>
      <c r="AC911" s="60"/>
      <c r="AD911" s="60"/>
      <c r="AE911" s="60"/>
      <c r="AF911" s="60"/>
      <c r="AG911" s="60"/>
      <c r="AH911" s="60"/>
      <c r="AI911" s="60"/>
      <c r="AJ911" s="60"/>
      <c r="AK911" s="60"/>
      <c r="AL911" s="60"/>
      <c r="AM911" s="61"/>
      <c r="AN911" s="59"/>
      <c r="AO911" s="60"/>
      <c r="AP911" s="60"/>
      <c r="AQ911" s="60"/>
      <c r="AR911" s="60"/>
      <c r="AS911" s="61"/>
      <c r="AT911" s="59"/>
      <c r="AU911" s="60"/>
      <c r="AV911" s="61"/>
      <c r="AW911" s="59"/>
      <c r="AX911" s="60"/>
      <c r="AY911" s="60"/>
      <c r="AZ911" s="60"/>
      <c r="BA911" s="60"/>
      <c r="BB911" s="60"/>
      <c r="BC911" s="60"/>
      <c r="BD911" s="60"/>
      <c r="BE911" s="60"/>
      <c r="BF911" s="60"/>
      <c r="BG911" s="60"/>
      <c r="BH911" s="61"/>
      <c r="BI911" s="59"/>
      <c r="BJ911" s="60"/>
      <c r="BK911" s="60"/>
      <c r="BL911" s="60"/>
      <c r="BM911" s="60"/>
      <c r="BN911" s="60"/>
      <c r="BO911" s="60"/>
      <c r="BP911" s="60"/>
      <c r="BQ911" s="60"/>
      <c r="BR911" s="60"/>
      <c r="BS911" s="60"/>
      <c r="BT911" s="60"/>
      <c r="BU911" s="61"/>
      <c r="BV911" s="59"/>
      <c r="BW911" s="62"/>
      <c r="BX911" s="62"/>
      <c r="BY911" s="60"/>
      <c r="BZ911" s="60"/>
      <c r="CA911" s="60"/>
      <c r="CB911" s="60"/>
      <c r="CC911" s="60"/>
      <c r="CD911" s="60"/>
      <c r="CE911" s="60"/>
      <c r="CF911" s="60"/>
      <c r="CG911" s="60"/>
      <c r="CH911" s="60"/>
      <c r="CI911" s="60"/>
      <c r="CJ911" s="60"/>
      <c r="CK911" s="60"/>
      <c r="CL911" s="60"/>
      <c r="CM911" s="61"/>
      <c r="CN911" s="58"/>
      <c r="CO911" s="58"/>
      <c r="CP911" s="58"/>
      <c r="CQ911" s="58"/>
      <c r="CR911" s="58"/>
      <c r="CS911" s="58"/>
      <c r="CT911" s="58"/>
      <c r="CU911" s="58"/>
      <c r="CV911" s="58"/>
      <c r="CW911" s="58"/>
      <c r="CX911" s="58"/>
      <c r="CY911" s="58"/>
      <c r="CZ911" s="58"/>
      <c r="DA911" s="58"/>
      <c r="DB911" s="58"/>
      <c r="DC911" s="58"/>
      <c r="DD911" s="58"/>
      <c r="DE911" s="58"/>
      <c r="DF911" s="58"/>
      <c r="DG911" s="58"/>
      <c r="DH911" s="58"/>
      <c r="DI911" s="58"/>
      <c r="DJ911" s="58"/>
      <c r="DK911" s="58"/>
      <c r="DL911" s="56"/>
      <c r="DM911" s="169" t="s">
        <v>823</v>
      </c>
      <c r="DN911" s="170"/>
      <c r="DO911" s="170"/>
      <c r="DP911" s="170"/>
      <c r="DQ911" s="170"/>
      <c r="DR911" s="170"/>
      <c r="DS911" s="171"/>
      <c r="DT911" s="172"/>
      <c r="DU911" s="173"/>
      <c r="DV911" s="209"/>
      <c r="DW911" s="190"/>
      <c r="DX911" s="190"/>
      <c r="DY911" s="190"/>
      <c r="DZ911" s="190"/>
      <c r="EA911" s="190"/>
      <c r="EB911" s="190"/>
      <c r="EC911" s="190"/>
      <c r="ED911" s="190"/>
      <c r="EE911" s="190"/>
      <c r="EF911" s="190"/>
      <c r="EG911" s="190"/>
      <c r="EH911" s="190"/>
      <c r="EI911" s="190"/>
      <c r="EJ911" s="190"/>
      <c r="EK911" s="190"/>
      <c r="EL911" s="190"/>
      <c r="EM911" s="190"/>
      <c r="EN911" s="190"/>
      <c r="EO911" s="190"/>
      <c r="EP911" s="190"/>
      <c r="EQ911" s="190"/>
      <c r="ER911" s="190"/>
      <c r="ES911" s="190"/>
      <c r="ET911" s="190"/>
      <c r="EU911" s="190"/>
      <c r="EV911" s="190"/>
      <c r="EW911" s="210"/>
      <c r="EX911" s="159"/>
      <c r="EY911" s="160"/>
      <c r="EZ911" s="160"/>
      <c r="FA911" s="160"/>
      <c r="FB911" s="160"/>
      <c r="FC911" s="160"/>
      <c r="FD911" s="160"/>
      <c r="FE911" s="160"/>
      <c r="FF911" s="160"/>
      <c r="FG911" s="160"/>
      <c r="FH911" s="160"/>
      <c r="FI911" s="161"/>
    </row>
    <row r="912" spans="1:182" ht="15.75" thickBot="1" x14ac:dyDescent="0.3">
      <c r="A912" s="39">
        <f>IF(A906&lt;&gt;"",A906,"")</f>
        <v>130</v>
      </c>
      <c r="B912" s="39" t="str">
        <f>IF(AND($A912&lt;&gt;"",B906&lt;&gt;""),B906,"")</f>
        <v/>
      </c>
      <c r="C912" s="67" t="s">
        <v>315</v>
      </c>
      <c r="D912" s="36"/>
      <c r="E912" s="148"/>
      <c r="F912" s="149"/>
      <c r="G912" s="149"/>
      <c r="H912" s="149"/>
      <c r="I912" s="149"/>
      <c r="J912" s="149"/>
      <c r="K912" s="149"/>
      <c r="L912" s="149"/>
      <c r="M912" s="149"/>
      <c r="N912" s="149"/>
      <c r="O912" s="150"/>
      <c r="P912" s="46" t="str">
        <f>IF(COUNTA(Q912:AM912)-COUNTBLANK(Q912:AM912)&gt;0,COUNTA(Q912:AM912)-COUNTBLANK(Q912:AM912)&amp;" Deposit types","")</f>
        <v/>
      </c>
      <c r="Q912" s="47" t="str">
        <f>IF(COUNTA(Q906:Q911)&gt;0,COUNTA(Q906:Q911),"")</f>
        <v/>
      </c>
      <c r="R912" s="48" t="str">
        <f t="shared" ref="R912:AA912" si="1681">IF(COUNTA(R906:R911)&gt;0,COUNTA(R906:R911),"")</f>
        <v/>
      </c>
      <c r="S912" s="48" t="str">
        <f t="shared" si="1681"/>
        <v/>
      </c>
      <c r="T912" s="48" t="str">
        <f t="shared" si="1681"/>
        <v/>
      </c>
      <c r="U912" s="48" t="str">
        <f t="shared" si="1681"/>
        <v/>
      </c>
      <c r="V912" s="48" t="str">
        <f t="shared" si="1681"/>
        <v/>
      </c>
      <c r="W912" s="48" t="str">
        <f t="shared" si="1681"/>
        <v/>
      </c>
      <c r="X912" s="48" t="str">
        <f t="shared" si="1681"/>
        <v/>
      </c>
      <c r="Y912" s="48" t="str">
        <f t="shared" si="1681"/>
        <v/>
      </c>
      <c r="Z912" s="48" t="str">
        <f t="shared" si="1681"/>
        <v/>
      </c>
      <c r="AA912" s="48" t="str">
        <f t="shared" si="1681"/>
        <v/>
      </c>
      <c r="AB912" s="48" t="str">
        <f>IF(COUNTA(AB906:AB911)&gt;0,COUNTA(AB906:AB911),"")</f>
        <v/>
      </c>
      <c r="AC912" s="48" t="str">
        <f t="shared" ref="AC912:BK912" si="1682">IF(COUNTA(AC906:AC911)&gt;0,COUNTA(AC906:AC911),"")</f>
        <v/>
      </c>
      <c r="AD912" s="48" t="str">
        <f t="shared" si="1682"/>
        <v/>
      </c>
      <c r="AE912" s="48" t="str">
        <f t="shared" si="1682"/>
        <v/>
      </c>
      <c r="AF912" s="48" t="str">
        <f t="shared" si="1682"/>
        <v/>
      </c>
      <c r="AG912" s="48" t="str">
        <f t="shared" si="1682"/>
        <v/>
      </c>
      <c r="AH912" s="48" t="str">
        <f t="shared" si="1682"/>
        <v/>
      </c>
      <c r="AI912" s="48" t="str">
        <f t="shared" si="1682"/>
        <v/>
      </c>
      <c r="AJ912" s="48" t="str">
        <f t="shared" si="1682"/>
        <v/>
      </c>
      <c r="AK912" s="48" t="str">
        <f t="shared" si="1682"/>
        <v/>
      </c>
      <c r="AL912" s="48" t="str">
        <f t="shared" si="1682"/>
        <v/>
      </c>
      <c r="AM912" s="49" t="str">
        <f t="shared" si="1682"/>
        <v/>
      </c>
      <c r="AN912" s="47" t="str">
        <f t="shared" si="1682"/>
        <v/>
      </c>
      <c r="AO912" s="48" t="str">
        <f t="shared" si="1682"/>
        <v/>
      </c>
      <c r="AP912" s="48" t="str">
        <f t="shared" si="1682"/>
        <v/>
      </c>
      <c r="AQ912" s="48" t="str">
        <f t="shared" si="1682"/>
        <v/>
      </c>
      <c r="AR912" s="48" t="str">
        <f t="shared" si="1682"/>
        <v/>
      </c>
      <c r="AS912" s="49" t="str">
        <f t="shared" si="1682"/>
        <v/>
      </c>
      <c r="AT912" s="47" t="str">
        <f t="shared" si="1682"/>
        <v/>
      </c>
      <c r="AU912" s="48" t="str">
        <f t="shared" si="1682"/>
        <v/>
      </c>
      <c r="AV912" s="49" t="str">
        <f t="shared" si="1682"/>
        <v/>
      </c>
      <c r="AW912" s="47" t="str">
        <f t="shared" si="1682"/>
        <v/>
      </c>
      <c r="AX912" s="48" t="str">
        <f t="shared" si="1682"/>
        <v/>
      </c>
      <c r="AY912" s="48" t="str">
        <f t="shared" si="1682"/>
        <v/>
      </c>
      <c r="AZ912" s="48" t="str">
        <f t="shared" si="1682"/>
        <v/>
      </c>
      <c r="BA912" s="48" t="str">
        <f t="shared" si="1682"/>
        <v/>
      </c>
      <c r="BB912" s="48" t="str">
        <f t="shared" si="1682"/>
        <v/>
      </c>
      <c r="BC912" s="48" t="str">
        <f t="shared" si="1682"/>
        <v/>
      </c>
      <c r="BD912" s="48" t="str">
        <f t="shared" si="1682"/>
        <v/>
      </c>
      <c r="BE912" s="48" t="str">
        <f t="shared" si="1682"/>
        <v/>
      </c>
      <c r="BF912" s="48" t="str">
        <f t="shared" si="1682"/>
        <v/>
      </c>
      <c r="BG912" s="48" t="str">
        <f t="shared" si="1682"/>
        <v/>
      </c>
      <c r="BH912" s="49" t="str">
        <f t="shared" si="1682"/>
        <v/>
      </c>
      <c r="BI912" s="47" t="str">
        <f t="shared" si="1682"/>
        <v/>
      </c>
      <c r="BJ912" s="48" t="str">
        <f t="shared" si="1682"/>
        <v/>
      </c>
      <c r="BK912" s="48" t="str">
        <f t="shared" si="1682"/>
        <v/>
      </c>
      <c r="BL912" s="48"/>
      <c r="BM912" s="48" t="str">
        <f t="shared" ref="BM912:BU912" si="1683">IF(COUNTA(BM906:BM911)&gt;0,COUNTA(BM906:BM911),"")</f>
        <v/>
      </c>
      <c r="BN912" s="48" t="str">
        <f t="shared" si="1683"/>
        <v/>
      </c>
      <c r="BO912" s="48" t="str">
        <f t="shared" si="1683"/>
        <v/>
      </c>
      <c r="BP912" s="48" t="str">
        <f t="shared" si="1683"/>
        <v/>
      </c>
      <c r="BQ912" s="48" t="str">
        <f t="shared" si="1683"/>
        <v/>
      </c>
      <c r="BR912" s="48" t="str">
        <f t="shared" si="1683"/>
        <v/>
      </c>
      <c r="BS912" s="48" t="str">
        <f t="shared" si="1683"/>
        <v/>
      </c>
      <c r="BT912" s="48" t="str">
        <f t="shared" si="1683"/>
        <v/>
      </c>
      <c r="BU912" s="49" t="str">
        <f t="shared" si="1683"/>
        <v/>
      </c>
      <c r="BV912" s="47" t="str">
        <f>IF(COUNTA(BV906:BV911)&gt;0,COUNTA(BV906:BV911),"")</f>
        <v/>
      </c>
      <c r="BW912" s="48" t="str">
        <f t="shared" ref="BW912:DL912" si="1684">IF(COUNTA(BW906:BW911)&gt;0,COUNTA(BW906:BW911),"")</f>
        <v/>
      </c>
      <c r="BX912" s="48" t="str">
        <f t="shared" si="1684"/>
        <v/>
      </c>
      <c r="BY912" s="48" t="str">
        <f t="shared" si="1684"/>
        <v/>
      </c>
      <c r="BZ912" s="48" t="str">
        <f t="shared" si="1684"/>
        <v/>
      </c>
      <c r="CA912" s="48" t="str">
        <f t="shared" si="1684"/>
        <v/>
      </c>
      <c r="CB912" s="48" t="str">
        <f t="shared" si="1684"/>
        <v/>
      </c>
      <c r="CC912" s="48" t="str">
        <f t="shared" si="1684"/>
        <v/>
      </c>
      <c r="CD912" s="48" t="str">
        <f t="shared" si="1684"/>
        <v/>
      </c>
      <c r="CE912" s="48" t="str">
        <f t="shared" si="1684"/>
        <v/>
      </c>
      <c r="CF912" s="48" t="str">
        <f t="shared" si="1684"/>
        <v/>
      </c>
      <c r="CG912" s="48" t="str">
        <f t="shared" si="1684"/>
        <v/>
      </c>
      <c r="CH912" s="48" t="str">
        <f t="shared" si="1684"/>
        <v/>
      </c>
      <c r="CI912" s="48" t="str">
        <f t="shared" si="1684"/>
        <v/>
      </c>
      <c r="CJ912" s="48" t="str">
        <f t="shared" si="1684"/>
        <v/>
      </c>
      <c r="CK912" s="48" t="str">
        <f t="shared" si="1684"/>
        <v/>
      </c>
      <c r="CL912" s="48" t="str">
        <f t="shared" si="1684"/>
        <v/>
      </c>
      <c r="CM912" s="49" t="str">
        <f t="shared" si="1684"/>
        <v/>
      </c>
      <c r="CN912" s="47" t="str">
        <f t="shared" si="1684"/>
        <v/>
      </c>
      <c r="CO912" s="48" t="str">
        <f t="shared" si="1684"/>
        <v/>
      </c>
      <c r="CP912" s="48" t="str">
        <f t="shared" si="1684"/>
        <v/>
      </c>
      <c r="CQ912" s="48" t="str">
        <f t="shared" si="1684"/>
        <v/>
      </c>
      <c r="CR912" s="48" t="str">
        <f t="shared" si="1684"/>
        <v/>
      </c>
      <c r="CS912" s="48" t="str">
        <f t="shared" si="1684"/>
        <v/>
      </c>
      <c r="CT912" s="48" t="str">
        <f t="shared" si="1684"/>
        <v/>
      </c>
      <c r="CU912" s="48" t="str">
        <f t="shared" si="1684"/>
        <v/>
      </c>
      <c r="CV912" s="48" t="str">
        <f t="shared" si="1684"/>
        <v/>
      </c>
      <c r="CW912" s="48" t="str">
        <f t="shared" si="1684"/>
        <v/>
      </c>
      <c r="CX912" s="48" t="str">
        <f t="shared" si="1684"/>
        <v/>
      </c>
      <c r="CY912" s="48" t="str">
        <f t="shared" si="1684"/>
        <v/>
      </c>
      <c r="CZ912" s="48" t="str">
        <f t="shared" si="1684"/>
        <v/>
      </c>
      <c r="DA912" s="48" t="str">
        <f t="shared" si="1684"/>
        <v/>
      </c>
      <c r="DB912" s="48" t="str">
        <f t="shared" si="1684"/>
        <v/>
      </c>
      <c r="DC912" s="48" t="str">
        <f t="shared" si="1684"/>
        <v/>
      </c>
      <c r="DD912" s="48" t="str">
        <f t="shared" si="1684"/>
        <v/>
      </c>
      <c r="DE912" s="48" t="str">
        <f t="shared" si="1684"/>
        <v/>
      </c>
      <c r="DF912" s="48" t="str">
        <f t="shared" si="1684"/>
        <v/>
      </c>
      <c r="DG912" s="48" t="str">
        <f t="shared" si="1684"/>
        <v/>
      </c>
      <c r="DH912" s="48" t="str">
        <f t="shared" si="1684"/>
        <v/>
      </c>
      <c r="DI912" s="48" t="str">
        <f t="shared" si="1684"/>
        <v/>
      </c>
      <c r="DJ912" s="48" t="str">
        <f t="shared" si="1684"/>
        <v/>
      </c>
      <c r="DK912" s="48" t="str">
        <f t="shared" si="1684"/>
        <v/>
      </c>
      <c r="DL912" s="49" t="str">
        <f t="shared" si="1684"/>
        <v/>
      </c>
      <c r="DM912" s="169" t="s">
        <v>822</v>
      </c>
      <c r="DN912" s="170"/>
      <c r="DO912" s="170"/>
      <c r="DP912" s="170"/>
      <c r="DQ912" s="170"/>
      <c r="DR912" s="170"/>
      <c r="DS912" s="171"/>
      <c r="DT912" s="172"/>
      <c r="DU912" s="173"/>
      <c r="DV912" s="211"/>
      <c r="DW912" s="212"/>
      <c r="DX912" s="212"/>
      <c r="DY912" s="212"/>
      <c r="DZ912" s="212"/>
      <c r="EA912" s="212"/>
      <c r="EB912" s="212"/>
      <c r="EC912" s="212"/>
      <c r="ED912" s="212"/>
      <c r="EE912" s="212"/>
      <c r="EF912" s="212"/>
      <c r="EG912" s="212"/>
      <c r="EH912" s="212"/>
      <c r="EI912" s="212"/>
      <c r="EJ912" s="212"/>
      <c r="EK912" s="212"/>
      <c r="EL912" s="212"/>
      <c r="EM912" s="212"/>
      <c r="EN912" s="212"/>
      <c r="EO912" s="212"/>
      <c r="EP912" s="212"/>
      <c r="EQ912" s="212"/>
      <c r="ER912" s="212"/>
      <c r="ES912" s="212"/>
      <c r="ET912" s="212"/>
      <c r="EU912" s="212"/>
      <c r="EV912" s="212"/>
      <c r="EW912" s="213"/>
      <c r="EX912" s="151"/>
      <c r="EY912" s="149"/>
      <c r="EZ912" s="149"/>
      <c r="FA912" s="149"/>
      <c r="FB912" s="149"/>
      <c r="FC912" s="149"/>
      <c r="FD912" s="149"/>
      <c r="FE912" s="149"/>
      <c r="FF912" s="149"/>
      <c r="FG912" s="149"/>
      <c r="FH912" s="149"/>
      <c r="FI912" s="152"/>
    </row>
  </sheetData>
  <sheetProtection sheet="1" objects="1" scenarios="1"/>
  <autoFilter ref="A2:CM16" xr:uid="{FC578460-C69D-4636-8C7E-BDB064096637}"/>
  <sortState xmlns:xlrd2="http://schemas.microsoft.com/office/spreadsheetml/2017/richdata2" columnSort="1" ref="EP2:EW2">
    <sortCondition ref="EP2:EW2"/>
  </sortState>
  <mergeCells count="1706">
    <mergeCell ref="DV911:EW912"/>
    <mergeCell ref="DM912:DS912"/>
    <mergeCell ref="DT912:DU912"/>
    <mergeCell ref="DV904:EW905"/>
    <mergeCell ref="DM905:DS905"/>
    <mergeCell ref="DT905:DU905"/>
    <mergeCell ref="DV910:EC910"/>
    <mergeCell ref="ED910:EE910"/>
    <mergeCell ref="EF910:EL910"/>
    <mergeCell ref="EM910:EN910"/>
    <mergeCell ref="EO910:EU910"/>
    <mergeCell ref="EV910:EW910"/>
    <mergeCell ref="DV897:EW898"/>
    <mergeCell ref="DM898:DS898"/>
    <mergeCell ref="DT898:DU898"/>
    <mergeCell ref="DV903:EC903"/>
    <mergeCell ref="ED903:EE903"/>
    <mergeCell ref="EF903:EL903"/>
    <mergeCell ref="EM903:EN903"/>
    <mergeCell ref="EO903:EU903"/>
    <mergeCell ref="EV903:EW903"/>
    <mergeCell ref="DV890:EW891"/>
    <mergeCell ref="DM891:DS891"/>
    <mergeCell ref="DT891:DU891"/>
    <mergeCell ref="DV896:EC896"/>
    <mergeCell ref="ED896:EE896"/>
    <mergeCell ref="EF896:EL896"/>
    <mergeCell ref="EM896:EN896"/>
    <mergeCell ref="EO896:EU896"/>
    <mergeCell ref="EV896:EW896"/>
    <mergeCell ref="DV883:EW884"/>
    <mergeCell ref="DM884:DS884"/>
    <mergeCell ref="DT884:DU884"/>
    <mergeCell ref="DV889:EC889"/>
    <mergeCell ref="ED889:EE889"/>
    <mergeCell ref="EF889:EL889"/>
    <mergeCell ref="EM889:EN889"/>
    <mergeCell ref="EO889:EU889"/>
    <mergeCell ref="EV889:EW889"/>
    <mergeCell ref="DV876:EW877"/>
    <mergeCell ref="DM877:DS877"/>
    <mergeCell ref="DT877:DU877"/>
    <mergeCell ref="DV882:EC882"/>
    <mergeCell ref="ED882:EE882"/>
    <mergeCell ref="EF882:EL882"/>
    <mergeCell ref="EM882:EN882"/>
    <mergeCell ref="EO882:EU882"/>
    <mergeCell ref="EV882:EW882"/>
    <mergeCell ref="DV869:EW870"/>
    <mergeCell ref="DM870:DS870"/>
    <mergeCell ref="DT870:DU870"/>
    <mergeCell ref="DV875:EC875"/>
    <mergeCell ref="ED875:EE875"/>
    <mergeCell ref="EF875:EL875"/>
    <mergeCell ref="EM875:EN875"/>
    <mergeCell ref="EO875:EU875"/>
    <mergeCell ref="EV875:EW875"/>
    <mergeCell ref="DV862:EW863"/>
    <mergeCell ref="DM863:DS863"/>
    <mergeCell ref="DT863:DU863"/>
    <mergeCell ref="DV868:EC868"/>
    <mergeCell ref="ED868:EE868"/>
    <mergeCell ref="EF868:EL868"/>
    <mergeCell ref="EM868:EN868"/>
    <mergeCell ref="EO868:EU868"/>
    <mergeCell ref="EV868:EW868"/>
    <mergeCell ref="DV855:EW856"/>
    <mergeCell ref="DM856:DS856"/>
    <mergeCell ref="DT856:DU856"/>
    <mergeCell ref="DV861:EC861"/>
    <mergeCell ref="ED861:EE861"/>
    <mergeCell ref="EF861:EL861"/>
    <mergeCell ref="EM861:EN861"/>
    <mergeCell ref="EO861:EU861"/>
    <mergeCell ref="EV861:EW861"/>
    <mergeCell ref="DV848:EW849"/>
    <mergeCell ref="DM849:DS849"/>
    <mergeCell ref="DT849:DU849"/>
    <mergeCell ref="DV854:EC854"/>
    <mergeCell ref="ED854:EE854"/>
    <mergeCell ref="EF854:EL854"/>
    <mergeCell ref="EM854:EN854"/>
    <mergeCell ref="EO854:EU854"/>
    <mergeCell ref="EV854:EW854"/>
    <mergeCell ref="DV841:EW842"/>
    <mergeCell ref="DM842:DS842"/>
    <mergeCell ref="DT842:DU842"/>
    <mergeCell ref="DV847:EC847"/>
    <mergeCell ref="ED847:EE847"/>
    <mergeCell ref="EF847:EL847"/>
    <mergeCell ref="EM847:EN847"/>
    <mergeCell ref="EO847:EU847"/>
    <mergeCell ref="EV847:EW847"/>
    <mergeCell ref="DV834:EW835"/>
    <mergeCell ref="DM835:DS835"/>
    <mergeCell ref="DT835:DU835"/>
    <mergeCell ref="DV840:EC840"/>
    <mergeCell ref="ED840:EE840"/>
    <mergeCell ref="EF840:EL840"/>
    <mergeCell ref="EM840:EN840"/>
    <mergeCell ref="EO840:EU840"/>
    <mergeCell ref="EV840:EW840"/>
    <mergeCell ref="DV827:EW828"/>
    <mergeCell ref="DM828:DS828"/>
    <mergeCell ref="DT828:DU828"/>
    <mergeCell ref="DV833:EC833"/>
    <mergeCell ref="ED833:EE833"/>
    <mergeCell ref="EF833:EL833"/>
    <mergeCell ref="EM833:EN833"/>
    <mergeCell ref="EO833:EU833"/>
    <mergeCell ref="EV833:EW833"/>
    <mergeCell ref="DV820:EW821"/>
    <mergeCell ref="DM821:DS821"/>
    <mergeCell ref="DT821:DU821"/>
    <mergeCell ref="DV826:EC826"/>
    <mergeCell ref="ED826:EE826"/>
    <mergeCell ref="EF826:EL826"/>
    <mergeCell ref="EM826:EN826"/>
    <mergeCell ref="EO826:EU826"/>
    <mergeCell ref="EV826:EW826"/>
    <mergeCell ref="DV813:EW814"/>
    <mergeCell ref="DM814:DS814"/>
    <mergeCell ref="DT814:DU814"/>
    <mergeCell ref="DV819:EC819"/>
    <mergeCell ref="ED819:EE819"/>
    <mergeCell ref="EF819:EL819"/>
    <mergeCell ref="EM819:EN819"/>
    <mergeCell ref="EO819:EU819"/>
    <mergeCell ref="EV819:EW819"/>
    <mergeCell ref="DV806:EW807"/>
    <mergeCell ref="DM807:DS807"/>
    <mergeCell ref="DT807:DU807"/>
    <mergeCell ref="DV812:EC812"/>
    <mergeCell ref="ED812:EE812"/>
    <mergeCell ref="EF812:EL812"/>
    <mergeCell ref="EM812:EN812"/>
    <mergeCell ref="EO812:EU812"/>
    <mergeCell ref="EV812:EW812"/>
    <mergeCell ref="DV799:EW800"/>
    <mergeCell ref="DM800:DS800"/>
    <mergeCell ref="DT800:DU800"/>
    <mergeCell ref="DV805:EC805"/>
    <mergeCell ref="ED805:EE805"/>
    <mergeCell ref="EF805:EL805"/>
    <mergeCell ref="EM805:EN805"/>
    <mergeCell ref="EO805:EU805"/>
    <mergeCell ref="EV805:EW805"/>
    <mergeCell ref="DV792:EW793"/>
    <mergeCell ref="DM793:DS793"/>
    <mergeCell ref="DT793:DU793"/>
    <mergeCell ref="DV798:EC798"/>
    <mergeCell ref="ED798:EE798"/>
    <mergeCell ref="EF798:EL798"/>
    <mergeCell ref="EM798:EN798"/>
    <mergeCell ref="EO798:EU798"/>
    <mergeCell ref="EV798:EW798"/>
    <mergeCell ref="DV785:EW786"/>
    <mergeCell ref="DM786:DS786"/>
    <mergeCell ref="DT786:DU786"/>
    <mergeCell ref="DV791:EC791"/>
    <mergeCell ref="ED791:EE791"/>
    <mergeCell ref="EF791:EL791"/>
    <mergeCell ref="EM791:EN791"/>
    <mergeCell ref="EO791:EU791"/>
    <mergeCell ref="EV791:EW791"/>
    <mergeCell ref="DV778:EW779"/>
    <mergeCell ref="DM779:DS779"/>
    <mergeCell ref="DT779:DU779"/>
    <mergeCell ref="DV784:EC784"/>
    <mergeCell ref="ED784:EE784"/>
    <mergeCell ref="EF784:EL784"/>
    <mergeCell ref="EM784:EN784"/>
    <mergeCell ref="EO784:EU784"/>
    <mergeCell ref="EV784:EW784"/>
    <mergeCell ref="DV771:EW772"/>
    <mergeCell ref="DM772:DS772"/>
    <mergeCell ref="DT772:DU772"/>
    <mergeCell ref="DV777:EC777"/>
    <mergeCell ref="ED777:EE777"/>
    <mergeCell ref="EF777:EL777"/>
    <mergeCell ref="EM777:EN777"/>
    <mergeCell ref="EO777:EU777"/>
    <mergeCell ref="EV777:EW777"/>
    <mergeCell ref="DV764:EW765"/>
    <mergeCell ref="DM765:DS765"/>
    <mergeCell ref="DT765:DU765"/>
    <mergeCell ref="DV770:EC770"/>
    <mergeCell ref="ED770:EE770"/>
    <mergeCell ref="EF770:EL770"/>
    <mergeCell ref="EM770:EN770"/>
    <mergeCell ref="EO770:EU770"/>
    <mergeCell ref="EV770:EW770"/>
    <mergeCell ref="DV757:EW758"/>
    <mergeCell ref="DM758:DS758"/>
    <mergeCell ref="DT758:DU758"/>
    <mergeCell ref="DV763:EC763"/>
    <mergeCell ref="ED763:EE763"/>
    <mergeCell ref="EF763:EL763"/>
    <mergeCell ref="EM763:EN763"/>
    <mergeCell ref="EO763:EU763"/>
    <mergeCell ref="EV763:EW763"/>
    <mergeCell ref="DV750:EW751"/>
    <mergeCell ref="DM751:DS751"/>
    <mergeCell ref="DT751:DU751"/>
    <mergeCell ref="DV756:EC756"/>
    <mergeCell ref="ED756:EE756"/>
    <mergeCell ref="EF756:EL756"/>
    <mergeCell ref="EM756:EN756"/>
    <mergeCell ref="EO756:EU756"/>
    <mergeCell ref="EV756:EW756"/>
    <mergeCell ref="DV743:EW744"/>
    <mergeCell ref="DM744:DS744"/>
    <mergeCell ref="DT744:DU744"/>
    <mergeCell ref="DV749:EC749"/>
    <mergeCell ref="ED749:EE749"/>
    <mergeCell ref="EF749:EL749"/>
    <mergeCell ref="EM749:EN749"/>
    <mergeCell ref="EO749:EU749"/>
    <mergeCell ref="EV749:EW749"/>
    <mergeCell ref="DV736:EW737"/>
    <mergeCell ref="DM737:DS737"/>
    <mergeCell ref="DT737:DU737"/>
    <mergeCell ref="DV742:EC742"/>
    <mergeCell ref="ED742:EE742"/>
    <mergeCell ref="EF742:EL742"/>
    <mergeCell ref="EM742:EN742"/>
    <mergeCell ref="EO742:EU742"/>
    <mergeCell ref="EV742:EW742"/>
    <mergeCell ref="DV729:EW730"/>
    <mergeCell ref="DM730:DS730"/>
    <mergeCell ref="DT730:DU730"/>
    <mergeCell ref="DV735:EC735"/>
    <mergeCell ref="ED735:EE735"/>
    <mergeCell ref="EF735:EL735"/>
    <mergeCell ref="EM735:EN735"/>
    <mergeCell ref="EO735:EU735"/>
    <mergeCell ref="EV735:EW735"/>
    <mergeCell ref="DV722:EW723"/>
    <mergeCell ref="DM723:DS723"/>
    <mergeCell ref="DT723:DU723"/>
    <mergeCell ref="DV728:EC728"/>
    <mergeCell ref="ED728:EE728"/>
    <mergeCell ref="EF728:EL728"/>
    <mergeCell ref="EM728:EN728"/>
    <mergeCell ref="EO728:EU728"/>
    <mergeCell ref="EV728:EW728"/>
    <mergeCell ref="DV715:EW716"/>
    <mergeCell ref="DM716:DS716"/>
    <mergeCell ref="DT716:DU716"/>
    <mergeCell ref="DV721:EC721"/>
    <mergeCell ref="ED721:EE721"/>
    <mergeCell ref="EF721:EL721"/>
    <mergeCell ref="EM721:EN721"/>
    <mergeCell ref="EO721:EU721"/>
    <mergeCell ref="EV721:EW721"/>
    <mergeCell ref="DV708:EW709"/>
    <mergeCell ref="DM709:DS709"/>
    <mergeCell ref="DT709:DU709"/>
    <mergeCell ref="DV714:EC714"/>
    <mergeCell ref="ED714:EE714"/>
    <mergeCell ref="EF714:EL714"/>
    <mergeCell ref="EM714:EN714"/>
    <mergeCell ref="EO714:EU714"/>
    <mergeCell ref="EV714:EW714"/>
    <mergeCell ref="DV701:EW702"/>
    <mergeCell ref="DM702:DS702"/>
    <mergeCell ref="DT702:DU702"/>
    <mergeCell ref="DV707:EC707"/>
    <mergeCell ref="ED707:EE707"/>
    <mergeCell ref="EF707:EL707"/>
    <mergeCell ref="EM707:EN707"/>
    <mergeCell ref="EO707:EU707"/>
    <mergeCell ref="EV707:EW707"/>
    <mergeCell ref="DV694:EW695"/>
    <mergeCell ref="DM695:DS695"/>
    <mergeCell ref="DT695:DU695"/>
    <mergeCell ref="DV700:EC700"/>
    <mergeCell ref="ED700:EE700"/>
    <mergeCell ref="EF700:EL700"/>
    <mergeCell ref="EM700:EN700"/>
    <mergeCell ref="EO700:EU700"/>
    <mergeCell ref="EV700:EW700"/>
    <mergeCell ref="DV687:EW688"/>
    <mergeCell ref="DM688:DS688"/>
    <mergeCell ref="DT688:DU688"/>
    <mergeCell ref="DV693:EC693"/>
    <mergeCell ref="ED693:EE693"/>
    <mergeCell ref="EF693:EL693"/>
    <mergeCell ref="EM693:EN693"/>
    <mergeCell ref="EO693:EU693"/>
    <mergeCell ref="EV693:EW693"/>
    <mergeCell ref="DV680:EW681"/>
    <mergeCell ref="DM681:DS681"/>
    <mergeCell ref="DT681:DU681"/>
    <mergeCell ref="DV686:EC686"/>
    <mergeCell ref="ED686:EE686"/>
    <mergeCell ref="EF686:EL686"/>
    <mergeCell ref="EM686:EN686"/>
    <mergeCell ref="EO686:EU686"/>
    <mergeCell ref="EV686:EW686"/>
    <mergeCell ref="DV673:EW674"/>
    <mergeCell ref="DM674:DS674"/>
    <mergeCell ref="DT674:DU674"/>
    <mergeCell ref="DV679:EC679"/>
    <mergeCell ref="ED679:EE679"/>
    <mergeCell ref="EF679:EL679"/>
    <mergeCell ref="EM679:EN679"/>
    <mergeCell ref="EO679:EU679"/>
    <mergeCell ref="EV679:EW679"/>
    <mergeCell ref="DV666:EW667"/>
    <mergeCell ref="DM667:DS667"/>
    <mergeCell ref="DT667:DU667"/>
    <mergeCell ref="DV672:EC672"/>
    <mergeCell ref="ED672:EE672"/>
    <mergeCell ref="EF672:EL672"/>
    <mergeCell ref="EM672:EN672"/>
    <mergeCell ref="EO672:EU672"/>
    <mergeCell ref="EV672:EW672"/>
    <mergeCell ref="DV659:EW660"/>
    <mergeCell ref="DM660:DS660"/>
    <mergeCell ref="DT660:DU660"/>
    <mergeCell ref="DV665:EC665"/>
    <mergeCell ref="ED665:EE665"/>
    <mergeCell ref="EF665:EL665"/>
    <mergeCell ref="EM665:EN665"/>
    <mergeCell ref="EO665:EU665"/>
    <mergeCell ref="EV665:EW665"/>
    <mergeCell ref="DV652:EW653"/>
    <mergeCell ref="DM653:DS653"/>
    <mergeCell ref="DT653:DU653"/>
    <mergeCell ref="DV658:EC658"/>
    <mergeCell ref="ED658:EE658"/>
    <mergeCell ref="EF658:EL658"/>
    <mergeCell ref="EM658:EN658"/>
    <mergeCell ref="EO658:EU658"/>
    <mergeCell ref="EV658:EW658"/>
    <mergeCell ref="DV645:EW646"/>
    <mergeCell ref="DM646:DS646"/>
    <mergeCell ref="DT646:DU646"/>
    <mergeCell ref="DV651:EC651"/>
    <mergeCell ref="ED651:EE651"/>
    <mergeCell ref="EF651:EL651"/>
    <mergeCell ref="EM651:EN651"/>
    <mergeCell ref="EO651:EU651"/>
    <mergeCell ref="EV651:EW651"/>
    <mergeCell ref="DV638:EW639"/>
    <mergeCell ref="DM639:DS639"/>
    <mergeCell ref="DT639:DU639"/>
    <mergeCell ref="DV644:EC644"/>
    <mergeCell ref="ED644:EE644"/>
    <mergeCell ref="EF644:EL644"/>
    <mergeCell ref="EM644:EN644"/>
    <mergeCell ref="EO644:EU644"/>
    <mergeCell ref="EV644:EW644"/>
    <mergeCell ref="DV631:EW632"/>
    <mergeCell ref="DM632:DS632"/>
    <mergeCell ref="DT632:DU632"/>
    <mergeCell ref="DV637:EC637"/>
    <mergeCell ref="ED637:EE637"/>
    <mergeCell ref="EF637:EL637"/>
    <mergeCell ref="EM637:EN637"/>
    <mergeCell ref="EO637:EU637"/>
    <mergeCell ref="EV637:EW637"/>
    <mergeCell ref="DV624:EW625"/>
    <mergeCell ref="DM625:DS625"/>
    <mergeCell ref="DT625:DU625"/>
    <mergeCell ref="DV630:EC630"/>
    <mergeCell ref="ED630:EE630"/>
    <mergeCell ref="EF630:EL630"/>
    <mergeCell ref="EM630:EN630"/>
    <mergeCell ref="EO630:EU630"/>
    <mergeCell ref="EV630:EW630"/>
    <mergeCell ref="DV617:EW618"/>
    <mergeCell ref="DM618:DS618"/>
    <mergeCell ref="DT618:DU618"/>
    <mergeCell ref="DV623:EC623"/>
    <mergeCell ref="ED623:EE623"/>
    <mergeCell ref="EF623:EL623"/>
    <mergeCell ref="EM623:EN623"/>
    <mergeCell ref="EO623:EU623"/>
    <mergeCell ref="EV623:EW623"/>
    <mergeCell ref="DV610:EW611"/>
    <mergeCell ref="DM611:DS611"/>
    <mergeCell ref="DT611:DU611"/>
    <mergeCell ref="DV616:EC616"/>
    <mergeCell ref="ED616:EE616"/>
    <mergeCell ref="EF616:EL616"/>
    <mergeCell ref="EM616:EN616"/>
    <mergeCell ref="EO616:EU616"/>
    <mergeCell ref="EV616:EW616"/>
    <mergeCell ref="DV603:EW604"/>
    <mergeCell ref="DM604:DS604"/>
    <mergeCell ref="DT604:DU604"/>
    <mergeCell ref="DV609:EC609"/>
    <mergeCell ref="ED609:EE609"/>
    <mergeCell ref="EF609:EL609"/>
    <mergeCell ref="EM609:EN609"/>
    <mergeCell ref="EO609:EU609"/>
    <mergeCell ref="EV609:EW609"/>
    <mergeCell ref="DV596:EW597"/>
    <mergeCell ref="DM597:DS597"/>
    <mergeCell ref="DT597:DU597"/>
    <mergeCell ref="DV602:EC602"/>
    <mergeCell ref="ED602:EE602"/>
    <mergeCell ref="EF602:EL602"/>
    <mergeCell ref="EM602:EN602"/>
    <mergeCell ref="EO602:EU602"/>
    <mergeCell ref="EV602:EW602"/>
    <mergeCell ref="DV589:EW590"/>
    <mergeCell ref="DM590:DS590"/>
    <mergeCell ref="DT590:DU590"/>
    <mergeCell ref="DV595:EC595"/>
    <mergeCell ref="ED595:EE595"/>
    <mergeCell ref="EF595:EL595"/>
    <mergeCell ref="EM595:EN595"/>
    <mergeCell ref="EO595:EU595"/>
    <mergeCell ref="EV595:EW595"/>
    <mergeCell ref="DV582:EW583"/>
    <mergeCell ref="DM583:DS583"/>
    <mergeCell ref="DT583:DU583"/>
    <mergeCell ref="DV588:EC588"/>
    <mergeCell ref="ED588:EE588"/>
    <mergeCell ref="EF588:EL588"/>
    <mergeCell ref="EM588:EN588"/>
    <mergeCell ref="EO588:EU588"/>
    <mergeCell ref="EV588:EW588"/>
    <mergeCell ref="DV575:EW576"/>
    <mergeCell ref="DM576:DS576"/>
    <mergeCell ref="DT576:DU576"/>
    <mergeCell ref="DV581:EC581"/>
    <mergeCell ref="ED581:EE581"/>
    <mergeCell ref="EF581:EL581"/>
    <mergeCell ref="EM581:EN581"/>
    <mergeCell ref="EO581:EU581"/>
    <mergeCell ref="EV581:EW581"/>
    <mergeCell ref="DV568:EW569"/>
    <mergeCell ref="DM569:DS569"/>
    <mergeCell ref="DT569:DU569"/>
    <mergeCell ref="DV574:EC574"/>
    <mergeCell ref="ED574:EE574"/>
    <mergeCell ref="EF574:EL574"/>
    <mergeCell ref="EM574:EN574"/>
    <mergeCell ref="EO574:EU574"/>
    <mergeCell ref="EV574:EW574"/>
    <mergeCell ref="DV561:EW562"/>
    <mergeCell ref="DM562:DS562"/>
    <mergeCell ref="DT562:DU562"/>
    <mergeCell ref="DV567:EC567"/>
    <mergeCell ref="ED567:EE567"/>
    <mergeCell ref="EF567:EL567"/>
    <mergeCell ref="EM567:EN567"/>
    <mergeCell ref="EO567:EU567"/>
    <mergeCell ref="EV567:EW567"/>
    <mergeCell ref="DV554:EW555"/>
    <mergeCell ref="DM555:DS555"/>
    <mergeCell ref="DT555:DU555"/>
    <mergeCell ref="DV560:EC560"/>
    <mergeCell ref="ED560:EE560"/>
    <mergeCell ref="EF560:EL560"/>
    <mergeCell ref="EM560:EN560"/>
    <mergeCell ref="EO560:EU560"/>
    <mergeCell ref="EV560:EW560"/>
    <mergeCell ref="DV547:EW548"/>
    <mergeCell ref="DM548:DS548"/>
    <mergeCell ref="DT548:DU548"/>
    <mergeCell ref="DV553:EC553"/>
    <mergeCell ref="ED553:EE553"/>
    <mergeCell ref="EF553:EL553"/>
    <mergeCell ref="EM553:EN553"/>
    <mergeCell ref="EO553:EU553"/>
    <mergeCell ref="EV553:EW553"/>
    <mergeCell ref="DV540:EW541"/>
    <mergeCell ref="DM541:DS541"/>
    <mergeCell ref="DT541:DU541"/>
    <mergeCell ref="DV546:EC546"/>
    <mergeCell ref="ED546:EE546"/>
    <mergeCell ref="EF546:EL546"/>
    <mergeCell ref="EM546:EN546"/>
    <mergeCell ref="EO546:EU546"/>
    <mergeCell ref="EV546:EW546"/>
    <mergeCell ref="DV533:EW534"/>
    <mergeCell ref="DM534:DS534"/>
    <mergeCell ref="DT534:DU534"/>
    <mergeCell ref="DV539:EC539"/>
    <mergeCell ref="ED539:EE539"/>
    <mergeCell ref="EF539:EL539"/>
    <mergeCell ref="EM539:EN539"/>
    <mergeCell ref="EO539:EU539"/>
    <mergeCell ref="EV539:EW539"/>
    <mergeCell ref="DV526:EW527"/>
    <mergeCell ref="DM527:DS527"/>
    <mergeCell ref="DT527:DU527"/>
    <mergeCell ref="DV532:EC532"/>
    <mergeCell ref="ED532:EE532"/>
    <mergeCell ref="EF532:EL532"/>
    <mergeCell ref="EM532:EN532"/>
    <mergeCell ref="EO532:EU532"/>
    <mergeCell ref="EV532:EW532"/>
    <mergeCell ref="DV519:EW520"/>
    <mergeCell ref="DM520:DS520"/>
    <mergeCell ref="DT520:DU520"/>
    <mergeCell ref="DV525:EC525"/>
    <mergeCell ref="ED525:EE525"/>
    <mergeCell ref="EF525:EL525"/>
    <mergeCell ref="EM525:EN525"/>
    <mergeCell ref="EO525:EU525"/>
    <mergeCell ref="EV525:EW525"/>
    <mergeCell ref="DV512:EW513"/>
    <mergeCell ref="DM513:DS513"/>
    <mergeCell ref="DT513:DU513"/>
    <mergeCell ref="DV518:EC518"/>
    <mergeCell ref="ED518:EE518"/>
    <mergeCell ref="EF518:EL518"/>
    <mergeCell ref="EM518:EN518"/>
    <mergeCell ref="EO518:EU518"/>
    <mergeCell ref="EV518:EW518"/>
    <mergeCell ref="DV505:EW506"/>
    <mergeCell ref="DM506:DS506"/>
    <mergeCell ref="DT506:DU506"/>
    <mergeCell ref="DV511:EC511"/>
    <mergeCell ref="ED511:EE511"/>
    <mergeCell ref="EF511:EL511"/>
    <mergeCell ref="EM511:EN511"/>
    <mergeCell ref="EO511:EU511"/>
    <mergeCell ref="EV511:EW511"/>
    <mergeCell ref="DV498:EW499"/>
    <mergeCell ref="DM499:DS499"/>
    <mergeCell ref="DT499:DU499"/>
    <mergeCell ref="DV504:EC504"/>
    <mergeCell ref="ED504:EE504"/>
    <mergeCell ref="EF504:EL504"/>
    <mergeCell ref="EM504:EN504"/>
    <mergeCell ref="EO504:EU504"/>
    <mergeCell ref="EV504:EW504"/>
    <mergeCell ref="DV491:EW492"/>
    <mergeCell ref="DM492:DS492"/>
    <mergeCell ref="DT492:DU492"/>
    <mergeCell ref="DV497:EC497"/>
    <mergeCell ref="ED497:EE497"/>
    <mergeCell ref="EF497:EL497"/>
    <mergeCell ref="EM497:EN497"/>
    <mergeCell ref="EO497:EU497"/>
    <mergeCell ref="EV497:EW497"/>
    <mergeCell ref="DV484:EW485"/>
    <mergeCell ref="DM485:DS485"/>
    <mergeCell ref="DT485:DU485"/>
    <mergeCell ref="DV490:EC490"/>
    <mergeCell ref="ED490:EE490"/>
    <mergeCell ref="EF490:EL490"/>
    <mergeCell ref="EM490:EN490"/>
    <mergeCell ref="EO490:EU490"/>
    <mergeCell ref="EV490:EW490"/>
    <mergeCell ref="DV477:EW478"/>
    <mergeCell ref="DM478:DS478"/>
    <mergeCell ref="DT478:DU478"/>
    <mergeCell ref="DV483:EC483"/>
    <mergeCell ref="ED483:EE483"/>
    <mergeCell ref="EF483:EL483"/>
    <mergeCell ref="EM483:EN483"/>
    <mergeCell ref="EO483:EU483"/>
    <mergeCell ref="EV483:EW483"/>
    <mergeCell ref="DV470:EW471"/>
    <mergeCell ref="DM471:DS471"/>
    <mergeCell ref="DT471:DU471"/>
    <mergeCell ref="DV476:EC476"/>
    <mergeCell ref="ED476:EE476"/>
    <mergeCell ref="EF476:EL476"/>
    <mergeCell ref="EM476:EN476"/>
    <mergeCell ref="EO476:EU476"/>
    <mergeCell ref="EV476:EW476"/>
    <mergeCell ref="DV463:EW464"/>
    <mergeCell ref="DM464:DS464"/>
    <mergeCell ref="DT464:DU464"/>
    <mergeCell ref="DV469:EC469"/>
    <mergeCell ref="ED469:EE469"/>
    <mergeCell ref="EF469:EL469"/>
    <mergeCell ref="EM469:EN469"/>
    <mergeCell ref="EO469:EU469"/>
    <mergeCell ref="EV469:EW469"/>
    <mergeCell ref="DV456:EW457"/>
    <mergeCell ref="DM457:DS457"/>
    <mergeCell ref="DT457:DU457"/>
    <mergeCell ref="DV462:EC462"/>
    <mergeCell ref="ED462:EE462"/>
    <mergeCell ref="EF462:EL462"/>
    <mergeCell ref="EM462:EN462"/>
    <mergeCell ref="EO462:EU462"/>
    <mergeCell ref="EV462:EW462"/>
    <mergeCell ref="DV449:EW450"/>
    <mergeCell ref="DM450:DS450"/>
    <mergeCell ref="DT450:DU450"/>
    <mergeCell ref="DV455:EC455"/>
    <mergeCell ref="ED455:EE455"/>
    <mergeCell ref="EF455:EL455"/>
    <mergeCell ref="EM455:EN455"/>
    <mergeCell ref="EO455:EU455"/>
    <mergeCell ref="EV455:EW455"/>
    <mergeCell ref="DV442:EW443"/>
    <mergeCell ref="DM443:DS443"/>
    <mergeCell ref="DT443:DU443"/>
    <mergeCell ref="DV448:EC448"/>
    <mergeCell ref="ED448:EE448"/>
    <mergeCell ref="EF448:EL448"/>
    <mergeCell ref="EM448:EN448"/>
    <mergeCell ref="EO448:EU448"/>
    <mergeCell ref="EV448:EW448"/>
    <mergeCell ref="DV435:EW436"/>
    <mergeCell ref="DM436:DS436"/>
    <mergeCell ref="DT436:DU436"/>
    <mergeCell ref="DV441:EC441"/>
    <mergeCell ref="ED441:EE441"/>
    <mergeCell ref="EF441:EL441"/>
    <mergeCell ref="EM441:EN441"/>
    <mergeCell ref="EO441:EU441"/>
    <mergeCell ref="EV441:EW441"/>
    <mergeCell ref="DV428:EW429"/>
    <mergeCell ref="DM429:DS429"/>
    <mergeCell ref="DT429:DU429"/>
    <mergeCell ref="DV434:EC434"/>
    <mergeCell ref="ED434:EE434"/>
    <mergeCell ref="EF434:EL434"/>
    <mergeCell ref="EM434:EN434"/>
    <mergeCell ref="EO434:EU434"/>
    <mergeCell ref="EV434:EW434"/>
    <mergeCell ref="DV421:EW422"/>
    <mergeCell ref="DM422:DS422"/>
    <mergeCell ref="DT422:DU422"/>
    <mergeCell ref="DV427:EC427"/>
    <mergeCell ref="ED427:EE427"/>
    <mergeCell ref="EF427:EL427"/>
    <mergeCell ref="EM427:EN427"/>
    <mergeCell ref="EO427:EU427"/>
    <mergeCell ref="EV427:EW427"/>
    <mergeCell ref="DV414:EW415"/>
    <mergeCell ref="DM415:DS415"/>
    <mergeCell ref="DT415:DU415"/>
    <mergeCell ref="DV420:EC420"/>
    <mergeCell ref="ED420:EE420"/>
    <mergeCell ref="EF420:EL420"/>
    <mergeCell ref="EM420:EN420"/>
    <mergeCell ref="EO420:EU420"/>
    <mergeCell ref="EV420:EW420"/>
    <mergeCell ref="DV407:EW408"/>
    <mergeCell ref="DM408:DS408"/>
    <mergeCell ref="DT408:DU408"/>
    <mergeCell ref="DV413:EC413"/>
    <mergeCell ref="ED413:EE413"/>
    <mergeCell ref="EF413:EL413"/>
    <mergeCell ref="EM413:EN413"/>
    <mergeCell ref="EO413:EU413"/>
    <mergeCell ref="EV413:EW413"/>
    <mergeCell ref="DV400:EW401"/>
    <mergeCell ref="DM401:DS401"/>
    <mergeCell ref="DT401:DU401"/>
    <mergeCell ref="DV406:EC406"/>
    <mergeCell ref="ED406:EE406"/>
    <mergeCell ref="EF406:EL406"/>
    <mergeCell ref="EM406:EN406"/>
    <mergeCell ref="EO406:EU406"/>
    <mergeCell ref="EV406:EW406"/>
    <mergeCell ref="DV393:EW394"/>
    <mergeCell ref="DM394:DS394"/>
    <mergeCell ref="DT394:DU394"/>
    <mergeCell ref="DV399:EC399"/>
    <mergeCell ref="ED399:EE399"/>
    <mergeCell ref="EF399:EL399"/>
    <mergeCell ref="EM399:EN399"/>
    <mergeCell ref="EO399:EU399"/>
    <mergeCell ref="EV399:EW399"/>
    <mergeCell ref="DV386:EW387"/>
    <mergeCell ref="DM387:DS387"/>
    <mergeCell ref="DT387:DU387"/>
    <mergeCell ref="DV392:EC392"/>
    <mergeCell ref="ED392:EE392"/>
    <mergeCell ref="EF392:EL392"/>
    <mergeCell ref="EM392:EN392"/>
    <mergeCell ref="EO392:EU392"/>
    <mergeCell ref="EV392:EW392"/>
    <mergeCell ref="DV379:EW380"/>
    <mergeCell ref="DM380:DS380"/>
    <mergeCell ref="DT380:DU380"/>
    <mergeCell ref="DV385:EC385"/>
    <mergeCell ref="ED385:EE385"/>
    <mergeCell ref="EF385:EL385"/>
    <mergeCell ref="EM385:EN385"/>
    <mergeCell ref="EO385:EU385"/>
    <mergeCell ref="EV385:EW385"/>
    <mergeCell ref="DV372:EW373"/>
    <mergeCell ref="DM373:DS373"/>
    <mergeCell ref="DT373:DU373"/>
    <mergeCell ref="DV378:EC378"/>
    <mergeCell ref="ED378:EE378"/>
    <mergeCell ref="EF378:EL378"/>
    <mergeCell ref="EM378:EN378"/>
    <mergeCell ref="EO378:EU378"/>
    <mergeCell ref="EV378:EW378"/>
    <mergeCell ref="DV365:EW366"/>
    <mergeCell ref="DM366:DS366"/>
    <mergeCell ref="DT366:DU366"/>
    <mergeCell ref="DV371:EC371"/>
    <mergeCell ref="ED371:EE371"/>
    <mergeCell ref="EF371:EL371"/>
    <mergeCell ref="EM371:EN371"/>
    <mergeCell ref="EO371:EU371"/>
    <mergeCell ref="EV371:EW371"/>
    <mergeCell ref="DV358:EW359"/>
    <mergeCell ref="DM359:DS359"/>
    <mergeCell ref="DT359:DU359"/>
    <mergeCell ref="DV364:EC364"/>
    <mergeCell ref="ED364:EE364"/>
    <mergeCell ref="EF364:EL364"/>
    <mergeCell ref="EM364:EN364"/>
    <mergeCell ref="EO364:EU364"/>
    <mergeCell ref="EV364:EW364"/>
    <mergeCell ref="DV351:EW352"/>
    <mergeCell ref="DM352:DS352"/>
    <mergeCell ref="DT352:DU352"/>
    <mergeCell ref="DV357:EC357"/>
    <mergeCell ref="ED357:EE357"/>
    <mergeCell ref="EF357:EL357"/>
    <mergeCell ref="EM357:EN357"/>
    <mergeCell ref="EO357:EU357"/>
    <mergeCell ref="EV357:EW357"/>
    <mergeCell ref="DV344:EW345"/>
    <mergeCell ref="DM345:DS345"/>
    <mergeCell ref="DT345:DU345"/>
    <mergeCell ref="DV350:EC350"/>
    <mergeCell ref="ED350:EE350"/>
    <mergeCell ref="EF350:EL350"/>
    <mergeCell ref="EM350:EN350"/>
    <mergeCell ref="EO350:EU350"/>
    <mergeCell ref="EV350:EW350"/>
    <mergeCell ref="DV337:EW338"/>
    <mergeCell ref="DM338:DS338"/>
    <mergeCell ref="DT338:DU338"/>
    <mergeCell ref="DV343:EC343"/>
    <mergeCell ref="ED343:EE343"/>
    <mergeCell ref="EF343:EL343"/>
    <mergeCell ref="EM343:EN343"/>
    <mergeCell ref="EO343:EU343"/>
    <mergeCell ref="EV343:EW343"/>
    <mergeCell ref="DV330:EW331"/>
    <mergeCell ref="DM331:DS331"/>
    <mergeCell ref="DT331:DU331"/>
    <mergeCell ref="DV336:EC336"/>
    <mergeCell ref="ED336:EE336"/>
    <mergeCell ref="EF336:EL336"/>
    <mergeCell ref="EM336:EN336"/>
    <mergeCell ref="EO336:EU336"/>
    <mergeCell ref="EV336:EW336"/>
    <mergeCell ref="DV323:EW324"/>
    <mergeCell ref="DM324:DS324"/>
    <mergeCell ref="DT324:DU324"/>
    <mergeCell ref="DV329:EC329"/>
    <mergeCell ref="ED329:EE329"/>
    <mergeCell ref="EF329:EL329"/>
    <mergeCell ref="EM329:EN329"/>
    <mergeCell ref="EO329:EU329"/>
    <mergeCell ref="EV329:EW329"/>
    <mergeCell ref="DV316:EW317"/>
    <mergeCell ref="DM317:DS317"/>
    <mergeCell ref="DT317:DU317"/>
    <mergeCell ref="DV322:EC322"/>
    <mergeCell ref="ED322:EE322"/>
    <mergeCell ref="EF322:EL322"/>
    <mergeCell ref="EM322:EN322"/>
    <mergeCell ref="EO322:EU322"/>
    <mergeCell ref="EV322:EW322"/>
    <mergeCell ref="DV309:EW310"/>
    <mergeCell ref="DM310:DS310"/>
    <mergeCell ref="DT310:DU310"/>
    <mergeCell ref="DV315:EC315"/>
    <mergeCell ref="ED315:EE315"/>
    <mergeCell ref="EF315:EL315"/>
    <mergeCell ref="EM315:EN315"/>
    <mergeCell ref="EO315:EU315"/>
    <mergeCell ref="EV315:EW315"/>
    <mergeCell ref="DV302:EW303"/>
    <mergeCell ref="DM303:DS303"/>
    <mergeCell ref="DT303:DU303"/>
    <mergeCell ref="DV308:EC308"/>
    <mergeCell ref="ED308:EE308"/>
    <mergeCell ref="EF308:EL308"/>
    <mergeCell ref="EM308:EN308"/>
    <mergeCell ref="EO308:EU308"/>
    <mergeCell ref="EV308:EW308"/>
    <mergeCell ref="DV295:EW296"/>
    <mergeCell ref="DM296:DS296"/>
    <mergeCell ref="DT296:DU296"/>
    <mergeCell ref="DV301:EC301"/>
    <mergeCell ref="ED301:EE301"/>
    <mergeCell ref="EF301:EL301"/>
    <mergeCell ref="EM301:EN301"/>
    <mergeCell ref="EO301:EU301"/>
    <mergeCell ref="EV301:EW301"/>
    <mergeCell ref="DV288:EW289"/>
    <mergeCell ref="DM289:DS289"/>
    <mergeCell ref="DT289:DU289"/>
    <mergeCell ref="DV294:EC294"/>
    <mergeCell ref="ED294:EE294"/>
    <mergeCell ref="EF294:EL294"/>
    <mergeCell ref="EM294:EN294"/>
    <mergeCell ref="EO294:EU294"/>
    <mergeCell ref="EV294:EW294"/>
    <mergeCell ref="DV281:EW282"/>
    <mergeCell ref="DM282:DS282"/>
    <mergeCell ref="DT282:DU282"/>
    <mergeCell ref="DV287:EC287"/>
    <mergeCell ref="ED287:EE287"/>
    <mergeCell ref="EF287:EL287"/>
    <mergeCell ref="EM287:EN287"/>
    <mergeCell ref="EO287:EU287"/>
    <mergeCell ref="EV287:EW287"/>
    <mergeCell ref="DV274:EW275"/>
    <mergeCell ref="DM275:DS275"/>
    <mergeCell ref="DT275:DU275"/>
    <mergeCell ref="DV280:EC280"/>
    <mergeCell ref="ED280:EE280"/>
    <mergeCell ref="EF280:EL280"/>
    <mergeCell ref="EM280:EN280"/>
    <mergeCell ref="EO280:EU280"/>
    <mergeCell ref="EV280:EW280"/>
    <mergeCell ref="DV267:EW268"/>
    <mergeCell ref="DM268:DS268"/>
    <mergeCell ref="DT268:DU268"/>
    <mergeCell ref="DV273:EC273"/>
    <mergeCell ref="ED273:EE273"/>
    <mergeCell ref="EF273:EL273"/>
    <mergeCell ref="EM273:EN273"/>
    <mergeCell ref="EO273:EU273"/>
    <mergeCell ref="EV273:EW273"/>
    <mergeCell ref="DV260:EW261"/>
    <mergeCell ref="DM261:DS261"/>
    <mergeCell ref="DT261:DU261"/>
    <mergeCell ref="DV266:EC266"/>
    <mergeCell ref="ED266:EE266"/>
    <mergeCell ref="EF266:EL266"/>
    <mergeCell ref="EM266:EN266"/>
    <mergeCell ref="EO266:EU266"/>
    <mergeCell ref="EV266:EW266"/>
    <mergeCell ref="DV253:EW254"/>
    <mergeCell ref="DM254:DS254"/>
    <mergeCell ref="DT254:DU254"/>
    <mergeCell ref="DV259:EC259"/>
    <mergeCell ref="ED259:EE259"/>
    <mergeCell ref="EF259:EL259"/>
    <mergeCell ref="EM259:EN259"/>
    <mergeCell ref="EO259:EU259"/>
    <mergeCell ref="EV259:EW259"/>
    <mergeCell ref="DM246:DS246"/>
    <mergeCell ref="DT246:DU246"/>
    <mergeCell ref="DV246:EW247"/>
    <mergeCell ref="DM247:DS247"/>
    <mergeCell ref="DT247:DU247"/>
    <mergeCell ref="DV252:EC252"/>
    <mergeCell ref="ED252:EE252"/>
    <mergeCell ref="EF252:EL252"/>
    <mergeCell ref="EM252:EN252"/>
    <mergeCell ref="EO252:EU252"/>
    <mergeCell ref="EV252:EW252"/>
    <mergeCell ref="DV239:EW240"/>
    <mergeCell ref="DM240:DS240"/>
    <mergeCell ref="DT240:DU240"/>
    <mergeCell ref="DM245:DS245"/>
    <mergeCell ref="DT245:DU245"/>
    <mergeCell ref="DV245:EC245"/>
    <mergeCell ref="ED245:EE245"/>
    <mergeCell ref="EF245:EL245"/>
    <mergeCell ref="EM245:EN245"/>
    <mergeCell ref="EO245:EU245"/>
    <mergeCell ref="EV245:EW245"/>
    <mergeCell ref="DV232:EW233"/>
    <mergeCell ref="DM233:DS233"/>
    <mergeCell ref="DT233:DU233"/>
    <mergeCell ref="DM238:DS238"/>
    <mergeCell ref="DT238:DU238"/>
    <mergeCell ref="DV238:EC238"/>
    <mergeCell ref="ED238:EE238"/>
    <mergeCell ref="EF238:EL238"/>
    <mergeCell ref="EM238:EN238"/>
    <mergeCell ref="EO238:EU238"/>
    <mergeCell ref="EV238:EW238"/>
    <mergeCell ref="DV225:EW226"/>
    <mergeCell ref="DM226:DS226"/>
    <mergeCell ref="DT226:DU226"/>
    <mergeCell ref="DV231:EC231"/>
    <mergeCell ref="ED231:EE231"/>
    <mergeCell ref="EF231:EL231"/>
    <mergeCell ref="EM231:EN231"/>
    <mergeCell ref="EO231:EU231"/>
    <mergeCell ref="EV231:EW231"/>
    <mergeCell ref="DV218:EW219"/>
    <mergeCell ref="DM219:DS219"/>
    <mergeCell ref="DT219:DU219"/>
    <mergeCell ref="DV224:EC224"/>
    <mergeCell ref="ED224:EE224"/>
    <mergeCell ref="EF224:EL224"/>
    <mergeCell ref="EM224:EN224"/>
    <mergeCell ref="EO224:EU224"/>
    <mergeCell ref="EV224:EW224"/>
    <mergeCell ref="DV211:EW212"/>
    <mergeCell ref="DM212:DS212"/>
    <mergeCell ref="DT212:DU212"/>
    <mergeCell ref="DV217:EC217"/>
    <mergeCell ref="ED217:EE217"/>
    <mergeCell ref="EF217:EL217"/>
    <mergeCell ref="EM217:EN217"/>
    <mergeCell ref="EO217:EU217"/>
    <mergeCell ref="EV217:EW217"/>
    <mergeCell ref="DV204:EW205"/>
    <mergeCell ref="DM205:DS205"/>
    <mergeCell ref="DT205:DU205"/>
    <mergeCell ref="DV210:EC210"/>
    <mergeCell ref="ED210:EE210"/>
    <mergeCell ref="EF210:EL210"/>
    <mergeCell ref="EM210:EN210"/>
    <mergeCell ref="EO210:EU210"/>
    <mergeCell ref="EV210:EW210"/>
    <mergeCell ref="DV197:EW198"/>
    <mergeCell ref="DM198:DS198"/>
    <mergeCell ref="DT198:DU198"/>
    <mergeCell ref="DV203:EC203"/>
    <mergeCell ref="ED203:EE203"/>
    <mergeCell ref="EF203:EL203"/>
    <mergeCell ref="EM203:EN203"/>
    <mergeCell ref="EO203:EU203"/>
    <mergeCell ref="EV203:EW203"/>
    <mergeCell ref="DV190:EW191"/>
    <mergeCell ref="DM191:DS191"/>
    <mergeCell ref="DT191:DU191"/>
    <mergeCell ref="DV196:EC196"/>
    <mergeCell ref="ED196:EE196"/>
    <mergeCell ref="EF196:EL196"/>
    <mergeCell ref="EM196:EN196"/>
    <mergeCell ref="EO196:EU196"/>
    <mergeCell ref="EV196:EW196"/>
    <mergeCell ref="DV183:EW184"/>
    <mergeCell ref="DM184:DS184"/>
    <mergeCell ref="DT184:DU184"/>
    <mergeCell ref="DV189:EC189"/>
    <mergeCell ref="ED189:EE189"/>
    <mergeCell ref="EF189:EL189"/>
    <mergeCell ref="EM189:EN189"/>
    <mergeCell ref="EO189:EU189"/>
    <mergeCell ref="EV189:EW189"/>
    <mergeCell ref="DV176:EW177"/>
    <mergeCell ref="DM177:DS177"/>
    <mergeCell ref="DT177:DU177"/>
    <mergeCell ref="DV182:EC182"/>
    <mergeCell ref="ED182:EE182"/>
    <mergeCell ref="EF182:EL182"/>
    <mergeCell ref="EM182:EN182"/>
    <mergeCell ref="EO182:EU182"/>
    <mergeCell ref="EV182:EW182"/>
    <mergeCell ref="DV169:EW170"/>
    <mergeCell ref="DM170:DS170"/>
    <mergeCell ref="DT170:DU170"/>
    <mergeCell ref="DV175:EC175"/>
    <mergeCell ref="ED175:EE175"/>
    <mergeCell ref="EF175:EL175"/>
    <mergeCell ref="EM175:EN175"/>
    <mergeCell ref="EO175:EU175"/>
    <mergeCell ref="EV175:EW175"/>
    <mergeCell ref="DV162:EW163"/>
    <mergeCell ref="DM163:DS163"/>
    <mergeCell ref="DT163:DU163"/>
    <mergeCell ref="DV168:EC168"/>
    <mergeCell ref="ED168:EE168"/>
    <mergeCell ref="EF168:EL168"/>
    <mergeCell ref="EM168:EN168"/>
    <mergeCell ref="EO168:EU168"/>
    <mergeCell ref="EV168:EW168"/>
    <mergeCell ref="DV155:EW156"/>
    <mergeCell ref="DM156:DS156"/>
    <mergeCell ref="DT156:DU156"/>
    <mergeCell ref="DV161:EC161"/>
    <mergeCell ref="ED161:EE161"/>
    <mergeCell ref="EF161:EL161"/>
    <mergeCell ref="EM161:EN161"/>
    <mergeCell ref="EO161:EU161"/>
    <mergeCell ref="EV161:EW161"/>
    <mergeCell ref="DV148:EW149"/>
    <mergeCell ref="DM149:DS149"/>
    <mergeCell ref="DT149:DU149"/>
    <mergeCell ref="DV154:EC154"/>
    <mergeCell ref="ED154:EE154"/>
    <mergeCell ref="EF154:EL154"/>
    <mergeCell ref="EM154:EN154"/>
    <mergeCell ref="EO154:EU154"/>
    <mergeCell ref="EV154:EW154"/>
    <mergeCell ref="DV141:EW142"/>
    <mergeCell ref="DM142:DS142"/>
    <mergeCell ref="DT142:DU142"/>
    <mergeCell ref="DV147:EC147"/>
    <mergeCell ref="ED147:EE147"/>
    <mergeCell ref="EF147:EL147"/>
    <mergeCell ref="EM147:EN147"/>
    <mergeCell ref="EO147:EU147"/>
    <mergeCell ref="EV147:EW147"/>
    <mergeCell ref="DV134:EW135"/>
    <mergeCell ref="DM135:DS135"/>
    <mergeCell ref="DT135:DU135"/>
    <mergeCell ref="DV140:EC140"/>
    <mergeCell ref="ED140:EE140"/>
    <mergeCell ref="EF140:EL140"/>
    <mergeCell ref="EM140:EN140"/>
    <mergeCell ref="EO140:EU140"/>
    <mergeCell ref="EV140:EW140"/>
    <mergeCell ref="DV127:EW128"/>
    <mergeCell ref="DM128:DS128"/>
    <mergeCell ref="DT128:DU128"/>
    <mergeCell ref="DV133:EC133"/>
    <mergeCell ref="ED133:EE133"/>
    <mergeCell ref="EF133:EL133"/>
    <mergeCell ref="EM133:EN133"/>
    <mergeCell ref="EO133:EU133"/>
    <mergeCell ref="EV133:EW133"/>
    <mergeCell ref="DV120:EW121"/>
    <mergeCell ref="DM121:DS121"/>
    <mergeCell ref="DT121:DU121"/>
    <mergeCell ref="DV126:EC126"/>
    <mergeCell ref="ED126:EE126"/>
    <mergeCell ref="EF126:EL126"/>
    <mergeCell ref="EM126:EN126"/>
    <mergeCell ref="EO126:EU126"/>
    <mergeCell ref="EV126:EW126"/>
    <mergeCell ref="DV113:EW114"/>
    <mergeCell ref="DM114:DS114"/>
    <mergeCell ref="DT114:DU114"/>
    <mergeCell ref="DV119:EC119"/>
    <mergeCell ref="ED119:EE119"/>
    <mergeCell ref="EF119:EL119"/>
    <mergeCell ref="EM119:EN119"/>
    <mergeCell ref="EO119:EU119"/>
    <mergeCell ref="EV119:EW119"/>
    <mergeCell ref="DV106:EW107"/>
    <mergeCell ref="DM107:DS107"/>
    <mergeCell ref="DT107:DU107"/>
    <mergeCell ref="DV112:EC112"/>
    <mergeCell ref="ED112:EE112"/>
    <mergeCell ref="EF112:EL112"/>
    <mergeCell ref="EM112:EN112"/>
    <mergeCell ref="EO112:EU112"/>
    <mergeCell ref="EV112:EW112"/>
    <mergeCell ref="DV99:EW100"/>
    <mergeCell ref="DM100:DS100"/>
    <mergeCell ref="DT100:DU100"/>
    <mergeCell ref="DV105:EC105"/>
    <mergeCell ref="ED105:EE105"/>
    <mergeCell ref="EF105:EL105"/>
    <mergeCell ref="EM105:EN105"/>
    <mergeCell ref="EO105:EU105"/>
    <mergeCell ref="EV105:EW105"/>
    <mergeCell ref="DV92:EW93"/>
    <mergeCell ref="DM93:DS93"/>
    <mergeCell ref="DT93:DU93"/>
    <mergeCell ref="DV98:EC98"/>
    <mergeCell ref="ED98:EE98"/>
    <mergeCell ref="EF98:EL98"/>
    <mergeCell ref="EM98:EN98"/>
    <mergeCell ref="EO98:EU98"/>
    <mergeCell ref="EV98:EW98"/>
    <mergeCell ref="DV85:EW86"/>
    <mergeCell ref="DM86:DS86"/>
    <mergeCell ref="DT86:DU86"/>
    <mergeCell ref="DV91:EC91"/>
    <mergeCell ref="ED91:EE91"/>
    <mergeCell ref="EF91:EL91"/>
    <mergeCell ref="EM91:EN91"/>
    <mergeCell ref="EO91:EU91"/>
    <mergeCell ref="EV91:EW91"/>
    <mergeCell ref="DV78:EW79"/>
    <mergeCell ref="DM79:DS79"/>
    <mergeCell ref="DT79:DU79"/>
    <mergeCell ref="DV84:EC84"/>
    <mergeCell ref="ED84:EE84"/>
    <mergeCell ref="EF84:EL84"/>
    <mergeCell ref="EM84:EN84"/>
    <mergeCell ref="EO84:EU84"/>
    <mergeCell ref="EV84:EW84"/>
    <mergeCell ref="DV71:EW72"/>
    <mergeCell ref="DM72:DS72"/>
    <mergeCell ref="DT72:DU72"/>
    <mergeCell ref="DV77:EC77"/>
    <mergeCell ref="ED77:EE77"/>
    <mergeCell ref="EF77:EL77"/>
    <mergeCell ref="EM77:EN77"/>
    <mergeCell ref="EO77:EU77"/>
    <mergeCell ref="EV77:EW77"/>
    <mergeCell ref="DV64:EW65"/>
    <mergeCell ref="DM65:DS65"/>
    <mergeCell ref="DT65:DU65"/>
    <mergeCell ref="DV70:EC70"/>
    <mergeCell ref="ED70:EE70"/>
    <mergeCell ref="EF70:EL70"/>
    <mergeCell ref="EM70:EN70"/>
    <mergeCell ref="EO70:EU70"/>
    <mergeCell ref="EV70:EW70"/>
    <mergeCell ref="DV57:EW58"/>
    <mergeCell ref="DM58:DS58"/>
    <mergeCell ref="DT58:DU58"/>
    <mergeCell ref="DV63:EC63"/>
    <mergeCell ref="ED63:EE63"/>
    <mergeCell ref="EF63:EL63"/>
    <mergeCell ref="EM63:EN63"/>
    <mergeCell ref="EO63:EU63"/>
    <mergeCell ref="EV63:EW63"/>
    <mergeCell ref="DV50:EW51"/>
    <mergeCell ref="DM51:DS51"/>
    <mergeCell ref="DT51:DU51"/>
    <mergeCell ref="DV56:EC56"/>
    <mergeCell ref="ED56:EE56"/>
    <mergeCell ref="EF56:EL56"/>
    <mergeCell ref="EM56:EN56"/>
    <mergeCell ref="EO56:EU56"/>
    <mergeCell ref="EV56:EW56"/>
    <mergeCell ref="DV43:EW44"/>
    <mergeCell ref="DM44:DS44"/>
    <mergeCell ref="DT44:DU44"/>
    <mergeCell ref="DV49:EC49"/>
    <mergeCell ref="ED49:EE49"/>
    <mergeCell ref="EF49:EL49"/>
    <mergeCell ref="EM49:EN49"/>
    <mergeCell ref="EO49:EU49"/>
    <mergeCell ref="EV49:EW49"/>
    <mergeCell ref="DV36:EW37"/>
    <mergeCell ref="DM37:DS37"/>
    <mergeCell ref="DT37:DU37"/>
    <mergeCell ref="DV42:EC42"/>
    <mergeCell ref="ED42:EE42"/>
    <mergeCell ref="EF42:EL42"/>
    <mergeCell ref="EM42:EN42"/>
    <mergeCell ref="EO42:EU42"/>
    <mergeCell ref="EV42:EW42"/>
    <mergeCell ref="DV29:EW30"/>
    <mergeCell ref="DM30:DS30"/>
    <mergeCell ref="DT30:DU30"/>
    <mergeCell ref="DV35:EC35"/>
    <mergeCell ref="ED35:EE35"/>
    <mergeCell ref="EF35:EL35"/>
    <mergeCell ref="EM35:EN35"/>
    <mergeCell ref="EO35:EU35"/>
    <mergeCell ref="EV35:EW35"/>
    <mergeCell ref="EM21:EN21"/>
    <mergeCell ref="EO21:EU21"/>
    <mergeCell ref="EV21:EW21"/>
    <mergeCell ref="DV22:EW23"/>
    <mergeCell ref="DM23:DS23"/>
    <mergeCell ref="DT23:DU23"/>
    <mergeCell ref="DV28:EC28"/>
    <mergeCell ref="ED28:EE28"/>
    <mergeCell ref="EF28:EL28"/>
    <mergeCell ref="EM28:EN28"/>
    <mergeCell ref="EO28:EU28"/>
    <mergeCell ref="EV28:EW28"/>
    <mergeCell ref="EO14:EU14"/>
    <mergeCell ref="EV14:EW14"/>
    <mergeCell ref="DV15:EW16"/>
    <mergeCell ref="DM16:DS16"/>
    <mergeCell ref="DT16:DU16"/>
    <mergeCell ref="EX1:FI1"/>
    <mergeCell ref="EX9:FI9"/>
    <mergeCell ref="EO1:EW1"/>
    <mergeCell ref="DM7:DS7"/>
    <mergeCell ref="DT7:DU7"/>
    <mergeCell ref="DM8:DS8"/>
    <mergeCell ref="DT8:DU8"/>
    <mergeCell ref="DV7:EC7"/>
    <mergeCell ref="ED7:EE7"/>
    <mergeCell ref="EF7:EL7"/>
    <mergeCell ref="EM7:EN7"/>
    <mergeCell ref="EO7:EU7"/>
    <mergeCell ref="EV7:EW7"/>
    <mergeCell ref="DV8:EW9"/>
    <mergeCell ref="DM9:DS9"/>
    <mergeCell ref="DT9:DU9"/>
    <mergeCell ref="DM259:DS259"/>
    <mergeCell ref="DT259:DU259"/>
    <mergeCell ref="DM260:DS260"/>
    <mergeCell ref="DT260:DU260"/>
    <mergeCell ref="C2:D2"/>
    <mergeCell ref="C1:D1"/>
    <mergeCell ref="DM1:DU1"/>
    <mergeCell ref="DV1:EE1"/>
    <mergeCell ref="EF1:EN1"/>
    <mergeCell ref="BV1:CM1"/>
    <mergeCell ref="BI1:BU1"/>
    <mergeCell ref="Q1:AM1"/>
    <mergeCell ref="AT1:AV1"/>
    <mergeCell ref="AW1:BH1"/>
    <mergeCell ref="CN1:DL1"/>
    <mergeCell ref="E9:O9"/>
    <mergeCell ref="AN1:AS1"/>
    <mergeCell ref="DV14:EC14"/>
    <mergeCell ref="ED14:EE14"/>
    <mergeCell ref="EF14:EL14"/>
    <mergeCell ref="EM14:EN14"/>
    <mergeCell ref="DV21:EC21"/>
    <mergeCell ref="ED21:EE21"/>
    <mergeCell ref="EF21:EL21"/>
    <mergeCell ref="DM280:DS280"/>
    <mergeCell ref="DT280:DU280"/>
    <mergeCell ref="DM281:DS281"/>
    <mergeCell ref="DT281:DU281"/>
    <mergeCell ref="DM273:DS273"/>
    <mergeCell ref="DT273:DU273"/>
    <mergeCell ref="DM274:DS274"/>
    <mergeCell ref="DT274:DU274"/>
    <mergeCell ref="DM266:DS266"/>
    <mergeCell ref="DT266:DU266"/>
    <mergeCell ref="DM267:DS267"/>
    <mergeCell ref="DT267:DU267"/>
    <mergeCell ref="DM301:DS301"/>
    <mergeCell ref="DT301:DU301"/>
    <mergeCell ref="DM302:DS302"/>
    <mergeCell ref="DT302:DU302"/>
    <mergeCell ref="DM294:DS294"/>
    <mergeCell ref="DT294:DU294"/>
    <mergeCell ref="DM295:DS295"/>
    <mergeCell ref="DT295:DU295"/>
    <mergeCell ref="DM287:DS287"/>
    <mergeCell ref="DT287:DU287"/>
    <mergeCell ref="DM288:DS288"/>
    <mergeCell ref="DT288:DU288"/>
    <mergeCell ref="DM322:DS322"/>
    <mergeCell ref="DT322:DU322"/>
    <mergeCell ref="DM323:DS323"/>
    <mergeCell ref="DT323:DU323"/>
    <mergeCell ref="DM315:DS315"/>
    <mergeCell ref="DT315:DU315"/>
    <mergeCell ref="DM316:DS316"/>
    <mergeCell ref="DT316:DU316"/>
    <mergeCell ref="DM308:DS308"/>
    <mergeCell ref="DT308:DU308"/>
    <mergeCell ref="DM309:DS309"/>
    <mergeCell ref="DT309:DU309"/>
    <mergeCell ref="DM343:DS343"/>
    <mergeCell ref="DT343:DU343"/>
    <mergeCell ref="DM344:DS344"/>
    <mergeCell ref="DT344:DU344"/>
    <mergeCell ref="DM336:DS336"/>
    <mergeCell ref="DT336:DU336"/>
    <mergeCell ref="DM337:DS337"/>
    <mergeCell ref="DT337:DU337"/>
    <mergeCell ref="DM329:DS329"/>
    <mergeCell ref="DT329:DU329"/>
    <mergeCell ref="DM330:DS330"/>
    <mergeCell ref="DT330:DU330"/>
    <mergeCell ref="DM364:DS364"/>
    <mergeCell ref="DT364:DU364"/>
    <mergeCell ref="DM365:DS365"/>
    <mergeCell ref="DT365:DU365"/>
    <mergeCell ref="DM357:DS357"/>
    <mergeCell ref="DT357:DU357"/>
    <mergeCell ref="DM358:DS358"/>
    <mergeCell ref="DT358:DU358"/>
    <mergeCell ref="DM350:DS350"/>
    <mergeCell ref="DT350:DU350"/>
    <mergeCell ref="DM351:DS351"/>
    <mergeCell ref="DT351:DU351"/>
    <mergeCell ref="DM385:DS385"/>
    <mergeCell ref="DT385:DU385"/>
    <mergeCell ref="DM386:DS386"/>
    <mergeCell ref="DT386:DU386"/>
    <mergeCell ref="DM378:DS378"/>
    <mergeCell ref="DT378:DU378"/>
    <mergeCell ref="DM379:DS379"/>
    <mergeCell ref="DT379:DU379"/>
    <mergeCell ref="DM371:DS371"/>
    <mergeCell ref="DT371:DU371"/>
    <mergeCell ref="DM372:DS372"/>
    <mergeCell ref="DT372:DU372"/>
    <mergeCell ref="DM406:DS406"/>
    <mergeCell ref="DT406:DU406"/>
    <mergeCell ref="DM407:DS407"/>
    <mergeCell ref="DT407:DU407"/>
    <mergeCell ref="DM399:DS399"/>
    <mergeCell ref="DT399:DU399"/>
    <mergeCell ref="DM400:DS400"/>
    <mergeCell ref="DT400:DU400"/>
    <mergeCell ref="DM392:DS392"/>
    <mergeCell ref="DT392:DU392"/>
    <mergeCell ref="DM393:DS393"/>
    <mergeCell ref="DT393:DU393"/>
    <mergeCell ref="DM427:DS427"/>
    <mergeCell ref="DT427:DU427"/>
    <mergeCell ref="DM428:DS428"/>
    <mergeCell ref="DT428:DU428"/>
    <mergeCell ref="DM420:DS420"/>
    <mergeCell ref="DT420:DU420"/>
    <mergeCell ref="DM421:DS421"/>
    <mergeCell ref="DT421:DU421"/>
    <mergeCell ref="DM413:DS413"/>
    <mergeCell ref="DT413:DU413"/>
    <mergeCell ref="DM414:DS414"/>
    <mergeCell ref="DT414:DU414"/>
    <mergeCell ref="DM448:DS448"/>
    <mergeCell ref="DT448:DU448"/>
    <mergeCell ref="DM449:DS449"/>
    <mergeCell ref="DT449:DU449"/>
    <mergeCell ref="DM441:DS441"/>
    <mergeCell ref="DT441:DU441"/>
    <mergeCell ref="DM442:DS442"/>
    <mergeCell ref="DT442:DU442"/>
    <mergeCell ref="DM434:DS434"/>
    <mergeCell ref="DT434:DU434"/>
    <mergeCell ref="DM435:DS435"/>
    <mergeCell ref="DT435:DU435"/>
    <mergeCell ref="DM469:DS469"/>
    <mergeCell ref="DT469:DU469"/>
    <mergeCell ref="DM470:DS470"/>
    <mergeCell ref="DT470:DU470"/>
    <mergeCell ref="DM462:DS462"/>
    <mergeCell ref="DT462:DU462"/>
    <mergeCell ref="DM463:DS463"/>
    <mergeCell ref="DT463:DU463"/>
    <mergeCell ref="DM455:DS455"/>
    <mergeCell ref="DT455:DU455"/>
    <mergeCell ref="DM456:DS456"/>
    <mergeCell ref="DT456:DU456"/>
    <mergeCell ref="DM490:DS490"/>
    <mergeCell ref="DT490:DU490"/>
    <mergeCell ref="DM491:DS491"/>
    <mergeCell ref="DT491:DU491"/>
    <mergeCell ref="DM483:DS483"/>
    <mergeCell ref="DT483:DU483"/>
    <mergeCell ref="DM484:DS484"/>
    <mergeCell ref="DT484:DU484"/>
    <mergeCell ref="DM476:DS476"/>
    <mergeCell ref="DT476:DU476"/>
    <mergeCell ref="DM477:DS477"/>
    <mergeCell ref="DT477:DU477"/>
    <mergeCell ref="DM511:DS511"/>
    <mergeCell ref="DT511:DU511"/>
    <mergeCell ref="DM512:DS512"/>
    <mergeCell ref="DT512:DU512"/>
    <mergeCell ref="DM504:DS504"/>
    <mergeCell ref="DT504:DU504"/>
    <mergeCell ref="DM505:DS505"/>
    <mergeCell ref="DT505:DU505"/>
    <mergeCell ref="DM497:DS497"/>
    <mergeCell ref="DT497:DU497"/>
    <mergeCell ref="DM498:DS498"/>
    <mergeCell ref="DT498:DU498"/>
    <mergeCell ref="DM532:DS532"/>
    <mergeCell ref="DT532:DU532"/>
    <mergeCell ref="DM533:DS533"/>
    <mergeCell ref="DT533:DU533"/>
    <mergeCell ref="DM525:DS525"/>
    <mergeCell ref="DT525:DU525"/>
    <mergeCell ref="DM526:DS526"/>
    <mergeCell ref="DT526:DU526"/>
    <mergeCell ref="DM518:DS518"/>
    <mergeCell ref="DT518:DU518"/>
    <mergeCell ref="DM519:DS519"/>
    <mergeCell ref="DT519:DU519"/>
    <mergeCell ref="DM553:DS553"/>
    <mergeCell ref="DT553:DU553"/>
    <mergeCell ref="DM554:DS554"/>
    <mergeCell ref="DT554:DU554"/>
    <mergeCell ref="DM546:DS546"/>
    <mergeCell ref="DT546:DU546"/>
    <mergeCell ref="DM547:DS547"/>
    <mergeCell ref="DT547:DU547"/>
    <mergeCell ref="DM539:DS539"/>
    <mergeCell ref="DT539:DU539"/>
    <mergeCell ref="DM540:DS540"/>
    <mergeCell ref="DT540:DU540"/>
    <mergeCell ref="DM574:DS574"/>
    <mergeCell ref="DT574:DU574"/>
    <mergeCell ref="DM575:DS575"/>
    <mergeCell ref="DT575:DU575"/>
    <mergeCell ref="DM567:DS567"/>
    <mergeCell ref="DT567:DU567"/>
    <mergeCell ref="DM568:DS568"/>
    <mergeCell ref="DT568:DU568"/>
    <mergeCell ref="DM560:DS560"/>
    <mergeCell ref="DT560:DU560"/>
    <mergeCell ref="DM561:DS561"/>
    <mergeCell ref="DT561:DU561"/>
    <mergeCell ref="DM595:DS595"/>
    <mergeCell ref="DT595:DU595"/>
    <mergeCell ref="DM596:DS596"/>
    <mergeCell ref="DT596:DU596"/>
    <mergeCell ref="DM588:DS588"/>
    <mergeCell ref="DT588:DU588"/>
    <mergeCell ref="DM589:DS589"/>
    <mergeCell ref="DT589:DU589"/>
    <mergeCell ref="DM581:DS581"/>
    <mergeCell ref="DT581:DU581"/>
    <mergeCell ref="DM582:DS582"/>
    <mergeCell ref="DT582:DU582"/>
    <mergeCell ref="DM616:DS616"/>
    <mergeCell ref="DT616:DU616"/>
    <mergeCell ref="DM617:DS617"/>
    <mergeCell ref="DT617:DU617"/>
    <mergeCell ref="DM609:DS609"/>
    <mergeCell ref="DT609:DU609"/>
    <mergeCell ref="DM610:DS610"/>
    <mergeCell ref="DT610:DU610"/>
    <mergeCell ref="DM602:DS602"/>
    <mergeCell ref="DT602:DU602"/>
    <mergeCell ref="DM603:DS603"/>
    <mergeCell ref="DT603:DU603"/>
    <mergeCell ref="DM637:DS637"/>
    <mergeCell ref="DT637:DU637"/>
    <mergeCell ref="DM638:DS638"/>
    <mergeCell ref="DT638:DU638"/>
    <mergeCell ref="DM630:DS630"/>
    <mergeCell ref="DT630:DU630"/>
    <mergeCell ref="DM631:DS631"/>
    <mergeCell ref="DT631:DU631"/>
    <mergeCell ref="DM623:DS623"/>
    <mergeCell ref="DT623:DU623"/>
    <mergeCell ref="DM624:DS624"/>
    <mergeCell ref="DT624:DU624"/>
    <mergeCell ref="DM658:DS658"/>
    <mergeCell ref="DT658:DU658"/>
    <mergeCell ref="DM659:DS659"/>
    <mergeCell ref="DT659:DU659"/>
    <mergeCell ref="DM651:DS651"/>
    <mergeCell ref="DT651:DU651"/>
    <mergeCell ref="DM652:DS652"/>
    <mergeCell ref="DT652:DU652"/>
    <mergeCell ref="DM644:DS644"/>
    <mergeCell ref="DT644:DU644"/>
    <mergeCell ref="DM645:DS645"/>
    <mergeCell ref="DT645:DU645"/>
    <mergeCell ref="DM679:DS679"/>
    <mergeCell ref="DT679:DU679"/>
    <mergeCell ref="DM680:DS680"/>
    <mergeCell ref="DT680:DU680"/>
    <mergeCell ref="DM672:DS672"/>
    <mergeCell ref="DT672:DU672"/>
    <mergeCell ref="DM673:DS673"/>
    <mergeCell ref="DT673:DU673"/>
    <mergeCell ref="DM665:DS665"/>
    <mergeCell ref="DT665:DU665"/>
    <mergeCell ref="DM666:DS666"/>
    <mergeCell ref="DT666:DU666"/>
    <mergeCell ref="DM700:DS700"/>
    <mergeCell ref="DT700:DU700"/>
    <mergeCell ref="DM701:DS701"/>
    <mergeCell ref="DT701:DU701"/>
    <mergeCell ref="DM693:DS693"/>
    <mergeCell ref="DT693:DU693"/>
    <mergeCell ref="DM694:DS694"/>
    <mergeCell ref="DT694:DU694"/>
    <mergeCell ref="DM686:DS686"/>
    <mergeCell ref="DT686:DU686"/>
    <mergeCell ref="DM687:DS687"/>
    <mergeCell ref="DT687:DU687"/>
    <mergeCell ref="DM721:DS721"/>
    <mergeCell ref="DT721:DU721"/>
    <mergeCell ref="DM722:DS722"/>
    <mergeCell ref="DT722:DU722"/>
    <mergeCell ref="DM714:DS714"/>
    <mergeCell ref="DT714:DU714"/>
    <mergeCell ref="DM715:DS715"/>
    <mergeCell ref="DT715:DU715"/>
    <mergeCell ref="DM707:DS707"/>
    <mergeCell ref="DT707:DU707"/>
    <mergeCell ref="DM708:DS708"/>
    <mergeCell ref="DT708:DU708"/>
    <mergeCell ref="DM742:DS742"/>
    <mergeCell ref="DT742:DU742"/>
    <mergeCell ref="DM743:DS743"/>
    <mergeCell ref="DT743:DU743"/>
    <mergeCell ref="DM735:DS735"/>
    <mergeCell ref="DT735:DU735"/>
    <mergeCell ref="DM736:DS736"/>
    <mergeCell ref="DT736:DU736"/>
    <mergeCell ref="DM728:DS728"/>
    <mergeCell ref="DT728:DU728"/>
    <mergeCell ref="DM729:DS729"/>
    <mergeCell ref="DT729:DU729"/>
    <mergeCell ref="DM763:DS763"/>
    <mergeCell ref="DT763:DU763"/>
    <mergeCell ref="DM764:DS764"/>
    <mergeCell ref="DT764:DU764"/>
    <mergeCell ref="DM756:DS756"/>
    <mergeCell ref="DT756:DU756"/>
    <mergeCell ref="DM757:DS757"/>
    <mergeCell ref="DT757:DU757"/>
    <mergeCell ref="DM749:DS749"/>
    <mergeCell ref="DT749:DU749"/>
    <mergeCell ref="DM750:DS750"/>
    <mergeCell ref="DT750:DU750"/>
    <mergeCell ref="DM784:DS784"/>
    <mergeCell ref="DT784:DU784"/>
    <mergeCell ref="DM785:DS785"/>
    <mergeCell ref="DT785:DU785"/>
    <mergeCell ref="DM777:DS777"/>
    <mergeCell ref="DT777:DU777"/>
    <mergeCell ref="DM778:DS778"/>
    <mergeCell ref="DT778:DU778"/>
    <mergeCell ref="DM770:DS770"/>
    <mergeCell ref="DT770:DU770"/>
    <mergeCell ref="DM771:DS771"/>
    <mergeCell ref="DT771:DU771"/>
    <mergeCell ref="DM805:DS805"/>
    <mergeCell ref="DT805:DU805"/>
    <mergeCell ref="DM806:DS806"/>
    <mergeCell ref="DT806:DU806"/>
    <mergeCell ref="DM798:DS798"/>
    <mergeCell ref="DT798:DU798"/>
    <mergeCell ref="DM799:DS799"/>
    <mergeCell ref="DT799:DU799"/>
    <mergeCell ref="DM791:DS791"/>
    <mergeCell ref="DT791:DU791"/>
    <mergeCell ref="DM792:DS792"/>
    <mergeCell ref="DT792:DU792"/>
    <mergeCell ref="DM826:DS826"/>
    <mergeCell ref="DT826:DU826"/>
    <mergeCell ref="DM827:DS827"/>
    <mergeCell ref="DT827:DU827"/>
    <mergeCell ref="DM819:DS819"/>
    <mergeCell ref="DT819:DU819"/>
    <mergeCell ref="DM820:DS820"/>
    <mergeCell ref="DT820:DU820"/>
    <mergeCell ref="DM812:DS812"/>
    <mergeCell ref="DT812:DU812"/>
    <mergeCell ref="DM813:DS813"/>
    <mergeCell ref="DT813:DU813"/>
    <mergeCell ref="DM847:DS847"/>
    <mergeCell ref="DT847:DU847"/>
    <mergeCell ref="DM848:DS848"/>
    <mergeCell ref="DT848:DU848"/>
    <mergeCell ref="DM840:DS840"/>
    <mergeCell ref="DT840:DU840"/>
    <mergeCell ref="DM841:DS841"/>
    <mergeCell ref="DT841:DU841"/>
    <mergeCell ref="DM833:DS833"/>
    <mergeCell ref="DT833:DU833"/>
    <mergeCell ref="DM834:DS834"/>
    <mergeCell ref="DT834:DU834"/>
    <mergeCell ref="DM868:DS868"/>
    <mergeCell ref="DT868:DU868"/>
    <mergeCell ref="DM869:DS869"/>
    <mergeCell ref="DT869:DU869"/>
    <mergeCell ref="DM861:DS861"/>
    <mergeCell ref="DT861:DU861"/>
    <mergeCell ref="DM862:DS862"/>
    <mergeCell ref="DT862:DU862"/>
    <mergeCell ref="DM854:DS854"/>
    <mergeCell ref="DT854:DU854"/>
    <mergeCell ref="DM855:DS855"/>
    <mergeCell ref="DT855:DU855"/>
    <mergeCell ref="DM889:DS889"/>
    <mergeCell ref="DT889:DU889"/>
    <mergeCell ref="DM890:DS890"/>
    <mergeCell ref="DT890:DU890"/>
    <mergeCell ref="DM882:DS882"/>
    <mergeCell ref="DT882:DU882"/>
    <mergeCell ref="DM883:DS883"/>
    <mergeCell ref="DT883:DU883"/>
    <mergeCell ref="DM875:DS875"/>
    <mergeCell ref="DT875:DU875"/>
    <mergeCell ref="DM876:DS876"/>
    <mergeCell ref="DT876:DU876"/>
    <mergeCell ref="DM910:DS910"/>
    <mergeCell ref="DT910:DU910"/>
    <mergeCell ref="DM911:DS911"/>
    <mergeCell ref="DT911:DU911"/>
    <mergeCell ref="DM903:DS903"/>
    <mergeCell ref="DT903:DU903"/>
    <mergeCell ref="DM904:DS904"/>
    <mergeCell ref="DT904:DU904"/>
    <mergeCell ref="DM896:DS896"/>
    <mergeCell ref="DT896:DU896"/>
    <mergeCell ref="DM897:DS897"/>
    <mergeCell ref="DT897:DU897"/>
    <mergeCell ref="DT71:DU71"/>
    <mergeCell ref="DT15:DU15"/>
    <mergeCell ref="DT14:DU14"/>
    <mergeCell ref="DM14:DS14"/>
    <mergeCell ref="DM15:DS15"/>
    <mergeCell ref="DM21:DS21"/>
    <mergeCell ref="DT21:DU21"/>
    <mergeCell ref="DM22:DS22"/>
    <mergeCell ref="DT22:DU22"/>
    <mergeCell ref="DM28:DS28"/>
    <mergeCell ref="DT28:DU28"/>
    <mergeCell ref="DM29:DS29"/>
    <mergeCell ref="DT29:DU29"/>
    <mergeCell ref="DM35:DS35"/>
    <mergeCell ref="DT35:DU35"/>
    <mergeCell ref="DM36:DS36"/>
    <mergeCell ref="DT36:DU36"/>
    <mergeCell ref="DM42:DS42"/>
    <mergeCell ref="DT42:DU42"/>
    <mergeCell ref="DM43:DS43"/>
    <mergeCell ref="DM92:DS92"/>
    <mergeCell ref="DT92:DU92"/>
    <mergeCell ref="DM98:DS98"/>
    <mergeCell ref="DT98:DU98"/>
    <mergeCell ref="DM99:DS99"/>
    <mergeCell ref="DT99:DU99"/>
    <mergeCell ref="DM105:DS105"/>
    <mergeCell ref="DT105:DU105"/>
    <mergeCell ref="DT43:DU43"/>
    <mergeCell ref="DM49:DS49"/>
    <mergeCell ref="DT49:DU49"/>
    <mergeCell ref="DM50:DS50"/>
    <mergeCell ref="DT50:DU50"/>
    <mergeCell ref="DM56:DS56"/>
    <mergeCell ref="DT56:DU56"/>
    <mergeCell ref="DM57:DS57"/>
    <mergeCell ref="DT57:DU57"/>
    <mergeCell ref="DM63:DS63"/>
    <mergeCell ref="DT63:DU63"/>
    <mergeCell ref="DM64:DS64"/>
    <mergeCell ref="DT64:DU64"/>
    <mergeCell ref="DM70:DS70"/>
    <mergeCell ref="DT70:DU70"/>
    <mergeCell ref="DM71:DS71"/>
    <mergeCell ref="DM77:DS77"/>
    <mergeCell ref="DT77:DU77"/>
    <mergeCell ref="DM78:DS78"/>
    <mergeCell ref="DT78:DU78"/>
    <mergeCell ref="DM84:DS84"/>
    <mergeCell ref="DT84:DU84"/>
    <mergeCell ref="DM85:DS85"/>
    <mergeCell ref="DT85:DU85"/>
    <mergeCell ref="DM91:DS91"/>
    <mergeCell ref="DT91:DU91"/>
    <mergeCell ref="DM168:DS168"/>
    <mergeCell ref="DT168:DU168"/>
    <mergeCell ref="DM106:DS106"/>
    <mergeCell ref="DT106:DU106"/>
    <mergeCell ref="DM112:DS112"/>
    <mergeCell ref="DT112:DU112"/>
    <mergeCell ref="DM113:DS113"/>
    <mergeCell ref="DT113:DU113"/>
    <mergeCell ref="DM119:DS119"/>
    <mergeCell ref="DT119:DU119"/>
    <mergeCell ref="DM120:DS120"/>
    <mergeCell ref="DT120:DU120"/>
    <mergeCell ref="DM126:DS126"/>
    <mergeCell ref="DT126:DU126"/>
    <mergeCell ref="DM127:DS127"/>
    <mergeCell ref="DT127:DU127"/>
    <mergeCell ref="DM133:DS133"/>
    <mergeCell ref="DT133:DU133"/>
    <mergeCell ref="DM134:DS134"/>
    <mergeCell ref="DT134:DU134"/>
    <mergeCell ref="DM189:DS189"/>
    <mergeCell ref="DT189:DU189"/>
    <mergeCell ref="DM190:DS190"/>
    <mergeCell ref="DT190:DU190"/>
    <mergeCell ref="DM196:DS196"/>
    <mergeCell ref="DT196:DU196"/>
    <mergeCell ref="DM197:DS197"/>
    <mergeCell ref="DT197:DU197"/>
    <mergeCell ref="DM140:DS140"/>
    <mergeCell ref="DT140:DU140"/>
    <mergeCell ref="DM141:DS141"/>
    <mergeCell ref="DT141:DU141"/>
    <mergeCell ref="DM147:DS147"/>
    <mergeCell ref="DT147:DU147"/>
    <mergeCell ref="DM148:DS148"/>
    <mergeCell ref="DT148:DU148"/>
    <mergeCell ref="DM154:DS154"/>
    <mergeCell ref="DT154:DU154"/>
    <mergeCell ref="DM155:DS155"/>
    <mergeCell ref="DT155:DU155"/>
    <mergeCell ref="DM161:DS161"/>
    <mergeCell ref="DT161:DU161"/>
    <mergeCell ref="DM162:DS162"/>
    <mergeCell ref="DT162:DU162"/>
    <mergeCell ref="DM169:DS169"/>
    <mergeCell ref="DT169:DU169"/>
    <mergeCell ref="DM175:DS175"/>
    <mergeCell ref="DT175:DU175"/>
    <mergeCell ref="DM176:DS176"/>
    <mergeCell ref="DT176:DU176"/>
    <mergeCell ref="DM182:DS182"/>
    <mergeCell ref="DT182:DU182"/>
    <mergeCell ref="DM183:DS183"/>
    <mergeCell ref="DT183:DU183"/>
    <mergeCell ref="DM252:DS252"/>
    <mergeCell ref="DT252:DU252"/>
    <mergeCell ref="DM253:DS253"/>
    <mergeCell ref="DT253:DU253"/>
    <mergeCell ref="DM203:DS203"/>
    <mergeCell ref="DT203:DU203"/>
    <mergeCell ref="DM204:DS204"/>
    <mergeCell ref="DT204:DU204"/>
    <mergeCell ref="DM210:DS210"/>
    <mergeCell ref="DT210:DU210"/>
    <mergeCell ref="DM211:DS211"/>
    <mergeCell ref="DT211:DU211"/>
    <mergeCell ref="DM217:DS217"/>
    <mergeCell ref="DT217:DU217"/>
    <mergeCell ref="DM218:DS218"/>
    <mergeCell ref="DT218:DU218"/>
    <mergeCell ref="DM224:DS224"/>
    <mergeCell ref="DT224:DU224"/>
    <mergeCell ref="DM225:DS225"/>
    <mergeCell ref="DT225:DU225"/>
    <mergeCell ref="DM231:DS231"/>
    <mergeCell ref="DT231:DU231"/>
    <mergeCell ref="DM239:DS239"/>
    <mergeCell ref="DT239:DU239"/>
    <mergeCell ref="DM232:DS232"/>
    <mergeCell ref="DT232:DU232"/>
  </mergeCells>
  <conditionalFormatting sqref="D7">
    <cfRule type="cellIs" dxfId="6637" priority="51168" operator="equal">
      <formula>"Strong"</formula>
    </cfRule>
    <cfRule type="cellIs" dxfId="6636" priority="51169" operator="equal">
      <formula>"Average"</formula>
    </cfRule>
    <cfRule type="cellIs" dxfId="6635" priority="51170" operator="equal">
      <formula>"Weak"</formula>
    </cfRule>
  </conditionalFormatting>
  <conditionalFormatting sqref="DV1:DV2 EF1:EF2 EO1:EO2 DM1:DM2 CW913:CW1048576 DG913:DG1048576 DP913:DP1048576 CN913:CN1048576">
    <cfRule type="cellIs" dxfId="6634" priority="50389" operator="equal">
      <formula>"C"</formula>
    </cfRule>
    <cfRule type="cellIs" dxfId="6633" priority="50390" operator="equal">
      <formula>"B"</formula>
    </cfRule>
    <cfRule type="cellIs" dxfId="6632" priority="50391" operator="equal">
      <formula>"A"</formula>
    </cfRule>
    <cfRule type="cellIs" dxfId="6631" priority="50392" operator="equal">
      <formula>"S"</formula>
    </cfRule>
  </conditionalFormatting>
  <conditionalFormatting sqref="D14">
    <cfRule type="cellIs" dxfId="6630" priority="11175" operator="equal">
      <formula>"Strong"</formula>
    </cfRule>
    <cfRule type="cellIs" dxfId="6629" priority="11176" operator="equal">
      <formula>"Average"</formula>
    </cfRule>
    <cfRule type="cellIs" dxfId="6628" priority="11177" operator="equal">
      <formula>"Weak"</formula>
    </cfRule>
  </conditionalFormatting>
  <conditionalFormatting sqref="EO14">
    <cfRule type="cellIs" dxfId="6627" priority="6529" operator="equal">
      <formula>"C"</formula>
    </cfRule>
    <cfRule type="cellIs" dxfId="6626" priority="6530" operator="equal">
      <formula>"B"</formula>
    </cfRule>
    <cfRule type="cellIs" dxfId="6625" priority="6531" operator="equal">
      <formula>"A"</formula>
    </cfRule>
    <cfRule type="cellIs" dxfId="6624" priority="6532" operator="equal">
      <formula>"S"</formula>
    </cfRule>
  </conditionalFormatting>
  <conditionalFormatting sqref="DM7">
    <cfRule type="cellIs" dxfId="6623" priority="6621" operator="equal">
      <formula>"C"</formula>
    </cfRule>
    <cfRule type="cellIs" dxfId="6622" priority="6622" operator="equal">
      <formula>"B"</formula>
    </cfRule>
    <cfRule type="cellIs" dxfId="6621" priority="6623" operator="equal">
      <formula>"A"</formula>
    </cfRule>
    <cfRule type="cellIs" dxfId="6620" priority="6624" operator="equal">
      <formula>"S"</formula>
    </cfRule>
  </conditionalFormatting>
  <conditionalFormatting sqref="DT7">
    <cfRule type="cellIs" dxfId="6619" priority="6617" operator="equal">
      <formula>"C"</formula>
    </cfRule>
    <cfRule type="cellIs" dxfId="6618" priority="6618" operator="equal">
      <formula>"B"</formula>
    </cfRule>
    <cfRule type="cellIs" dxfId="6617" priority="6619" operator="equal">
      <formula>"A"</formula>
    </cfRule>
    <cfRule type="cellIs" dxfId="6616" priority="6620" operator="equal">
      <formula>"S"</formula>
    </cfRule>
  </conditionalFormatting>
  <conditionalFormatting sqref="DM9">
    <cfRule type="cellIs" dxfId="6615" priority="6613" operator="equal">
      <formula>"C"</formula>
    </cfRule>
    <cfRule type="cellIs" dxfId="6614" priority="6614" operator="equal">
      <formula>"B"</formula>
    </cfRule>
    <cfRule type="cellIs" dxfId="6613" priority="6615" operator="equal">
      <formula>"A"</formula>
    </cfRule>
    <cfRule type="cellIs" dxfId="6612" priority="6616" operator="equal">
      <formula>"S"</formula>
    </cfRule>
  </conditionalFormatting>
  <conditionalFormatting sqref="DT9">
    <cfRule type="cellIs" dxfId="6611" priority="6609" operator="equal">
      <formula>"C"</formula>
    </cfRule>
    <cfRule type="cellIs" dxfId="6610" priority="6610" operator="equal">
      <formula>"B"</formula>
    </cfRule>
    <cfRule type="cellIs" dxfId="6609" priority="6611" operator="equal">
      <formula>"A"</formula>
    </cfRule>
    <cfRule type="cellIs" dxfId="6608" priority="6612" operator="equal">
      <formula>"S"</formula>
    </cfRule>
  </conditionalFormatting>
  <conditionalFormatting sqref="DM8">
    <cfRule type="cellIs" dxfId="6607" priority="6605" operator="equal">
      <formula>"C"</formula>
    </cfRule>
    <cfRule type="cellIs" dxfId="6606" priority="6606" operator="equal">
      <formula>"B"</formula>
    </cfRule>
    <cfRule type="cellIs" dxfId="6605" priority="6607" operator="equal">
      <formula>"A"</formula>
    </cfRule>
    <cfRule type="cellIs" dxfId="6604" priority="6608" operator="equal">
      <formula>"S"</formula>
    </cfRule>
  </conditionalFormatting>
  <conditionalFormatting sqref="DT8">
    <cfRule type="cellIs" dxfId="6603" priority="6601" operator="equal">
      <formula>"C"</formula>
    </cfRule>
    <cfRule type="cellIs" dxfId="6602" priority="6602" operator="equal">
      <formula>"B"</formula>
    </cfRule>
    <cfRule type="cellIs" dxfId="6601" priority="6603" operator="equal">
      <formula>"A"</formula>
    </cfRule>
    <cfRule type="cellIs" dxfId="6600" priority="6604" operator="equal">
      <formula>"S"</formula>
    </cfRule>
  </conditionalFormatting>
  <conditionalFormatting sqref="DV7">
    <cfRule type="cellIs" dxfId="6599" priority="6597" operator="equal">
      <formula>"C"</formula>
    </cfRule>
    <cfRule type="cellIs" dxfId="6598" priority="6598" operator="equal">
      <formula>"B"</formula>
    </cfRule>
    <cfRule type="cellIs" dxfId="6597" priority="6599" operator="equal">
      <formula>"A"</formula>
    </cfRule>
    <cfRule type="cellIs" dxfId="6596" priority="6600" operator="equal">
      <formula>"S"</formula>
    </cfRule>
  </conditionalFormatting>
  <conditionalFormatting sqref="ED7">
    <cfRule type="cellIs" dxfId="6595" priority="6593" operator="equal">
      <formula>"C"</formula>
    </cfRule>
    <cfRule type="cellIs" dxfId="6594" priority="6594" operator="equal">
      <formula>"B"</formula>
    </cfRule>
    <cfRule type="cellIs" dxfId="6593" priority="6595" operator="equal">
      <formula>"A"</formula>
    </cfRule>
    <cfRule type="cellIs" dxfId="6592" priority="6596" operator="equal">
      <formula>"S"</formula>
    </cfRule>
  </conditionalFormatting>
  <conditionalFormatting sqref="EM7">
    <cfRule type="cellIs" dxfId="6591" priority="6589" operator="equal">
      <formula>"C"</formula>
    </cfRule>
    <cfRule type="cellIs" dxfId="6590" priority="6590" operator="equal">
      <formula>"B"</formula>
    </cfRule>
    <cfRule type="cellIs" dxfId="6589" priority="6591" operator="equal">
      <formula>"A"</formula>
    </cfRule>
    <cfRule type="cellIs" dxfId="6588" priority="6592" operator="equal">
      <formula>"S"</formula>
    </cfRule>
  </conditionalFormatting>
  <conditionalFormatting sqref="EV7">
    <cfRule type="cellIs" dxfId="6587" priority="6585" operator="equal">
      <formula>"C"</formula>
    </cfRule>
    <cfRule type="cellIs" dxfId="6586" priority="6586" operator="equal">
      <formula>"B"</formula>
    </cfRule>
    <cfRule type="cellIs" dxfId="6585" priority="6587" operator="equal">
      <formula>"A"</formula>
    </cfRule>
    <cfRule type="cellIs" dxfId="6584" priority="6588" operator="equal">
      <formula>"S"</formula>
    </cfRule>
  </conditionalFormatting>
  <conditionalFormatting sqref="EF7">
    <cfRule type="cellIs" dxfId="6583" priority="6581" operator="equal">
      <formula>"C"</formula>
    </cfRule>
    <cfRule type="cellIs" dxfId="6582" priority="6582" operator="equal">
      <formula>"B"</formula>
    </cfRule>
    <cfRule type="cellIs" dxfId="6581" priority="6583" operator="equal">
      <formula>"A"</formula>
    </cfRule>
    <cfRule type="cellIs" dxfId="6580" priority="6584" operator="equal">
      <formula>"S"</formula>
    </cfRule>
  </conditionalFormatting>
  <conditionalFormatting sqref="EO7">
    <cfRule type="cellIs" dxfId="6579" priority="6577" operator="equal">
      <formula>"C"</formula>
    </cfRule>
    <cfRule type="cellIs" dxfId="6578" priority="6578" operator="equal">
      <formula>"B"</formula>
    </cfRule>
    <cfRule type="cellIs" dxfId="6577" priority="6579" operator="equal">
      <formula>"A"</formula>
    </cfRule>
    <cfRule type="cellIs" dxfId="6576" priority="6580" operator="equal">
      <formula>"S"</formula>
    </cfRule>
  </conditionalFormatting>
  <conditionalFormatting sqref="DM14">
    <cfRule type="cellIs" dxfId="6575" priority="6573" operator="equal">
      <formula>"C"</formula>
    </cfRule>
    <cfRule type="cellIs" dxfId="6574" priority="6574" operator="equal">
      <formula>"B"</formula>
    </cfRule>
    <cfRule type="cellIs" dxfId="6573" priority="6575" operator="equal">
      <formula>"A"</formula>
    </cfRule>
    <cfRule type="cellIs" dxfId="6572" priority="6576" operator="equal">
      <formula>"S"</formula>
    </cfRule>
  </conditionalFormatting>
  <conditionalFormatting sqref="DT14">
    <cfRule type="cellIs" dxfId="6571" priority="6569" operator="equal">
      <formula>"C"</formula>
    </cfRule>
    <cfRule type="cellIs" dxfId="6570" priority="6570" operator="equal">
      <formula>"B"</formula>
    </cfRule>
    <cfRule type="cellIs" dxfId="6569" priority="6571" operator="equal">
      <formula>"A"</formula>
    </cfRule>
    <cfRule type="cellIs" dxfId="6568" priority="6572" operator="equal">
      <formula>"S"</formula>
    </cfRule>
  </conditionalFormatting>
  <conditionalFormatting sqref="DM16">
    <cfRule type="cellIs" dxfId="6567" priority="6565" operator="equal">
      <formula>"C"</formula>
    </cfRule>
    <cfRule type="cellIs" dxfId="6566" priority="6566" operator="equal">
      <formula>"B"</formula>
    </cfRule>
    <cfRule type="cellIs" dxfId="6565" priority="6567" operator="equal">
      <formula>"A"</formula>
    </cfRule>
    <cfRule type="cellIs" dxfId="6564" priority="6568" operator="equal">
      <formula>"S"</formula>
    </cfRule>
  </conditionalFormatting>
  <conditionalFormatting sqref="DT16">
    <cfRule type="cellIs" dxfId="6563" priority="6561" operator="equal">
      <formula>"C"</formula>
    </cfRule>
    <cfRule type="cellIs" dxfId="6562" priority="6562" operator="equal">
      <formula>"B"</formula>
    </cfRule>
    <cfRule type="cellIs" dxfId="6561" priority="6563" operator="equal">
      <formula>"A"</formula>
    </cfRule>
    <cfRule type="cellIs" dxfId="6560" priority="6564" operator="equal">
      <formula>"S"</formula>
    </cfRule>
  </conditionalFormatting>
  <conditionalFormatting sqref="DM15">
    <cfRule type="cellIs" dxfId="6559" priority="6557" operator="equal">
      <formula>"C"</formula>
    </cfRule>
    <cfRule type="cellIs" dxfId="6558" priority="6558" operator="equal">
      <formula>"B"</formula>
    </cfRule>
    <cfRule type="cellIs" dxfId="6557" priority="6559" operator="equal">
      <formula>"A"</formula>
    </cfRule>
    <cfRule type="cellIs" dxfId="6556" priority="6560" operator="equal">
      <formula>"S"</formula>
    </cfRule>
  </conditionalFormatting>
  <conditionalFormatting sqref="DT15">
    <cfRule type="cellIs" dxfId="6555" priority="6553" operator="equal">
      <formula>"C"</formula>
    </cfRule>
    <cfRule type="cellIs" dxfId="6554" priority="6554" operator="equal">
      <formula>"B"</formula>
    </cfRule>
    <cfRule type="cellIs" dxfId="6553" priority="6555" operator="equal">
      <formula>"A"</formula>
    </cfRule>
    <cfRule type="cellIs" dxfId="6552" priority="6556" operator="equal">
      <formula>"S"</formula>
    </cfRule>
  </conditionalFormatting>
  <conditionalFormatting sqref="DV14">
    <cfRule type="cellIs" dxfId="6551" priority="6549" operator="equal">
      <formula>"C"</formula>
    </cfRule>
    <cfRule type="cellIs" dxfId="6550" priority="6550" operator="equal">
      <formula>"B"</formula>
    </cfRule>
    <cfRule type="cellIs" dxfId="6549" priority="6551" operator="equal">
      <formula>"A"</formula>
    </cfRule>
    <cfRule type="cellIs" dxfId="6548" priority="6552" operator="equal">
      <formula>"S"</formula>
    </cfRule>
  </conditionalFormatting>
  <conditionalFormatting sqref="ED14">
    <cfRule type="cellIs" dxfId="6547" priority="6545" operator="equal">
      <formula>"C"</formula>
    </cfRule>
    <cfRule type="cellIs" dxfId="6546" priority="6546" operator="equal">
      <formula>"B"</formula>
    </cfRule>
    <cfRule type="cellIs" dxfId="6545" priority="6547" operator="equal">
      <formula>"A"</formula>
    </cfRule>
    <cfRule type="cellIs" dxfId="6544" priority="6548" operator="equal">
      <formula>"S"</formula>
    </cfRule>
  </conditionalFormatting>
  <conditionalFormatting sqref="EM14">
    <cfRule type="cellIs" dxfId="6543" priority="6541" operator="equal">
      <formula>"C"</formula>
    </cfRule>
    <cfRule type="cellIs" dxfId="6542" priority="6542" operator="equal">
      <formula>"B"</formula>
    </cfRule>
    <cfRule type="cellIs" dxfId="6541" priority="6543" operator="equal">
      <formula>"A"</formula>
    </cfRule>
    <cfRule type="cellIs" dxfId="6540" priority="6544" operator="equal">
      <formula>"S"</formula>
    </cfRule>
  </conditionalFormatting>
  <conditionalFormatting sqref="EV14">
    <cfRule type="cellIs" dxfId="6539" priority="6537" operator="equal">
      <formula>"C"</formula>
    </cfRule>
    <cfRule type="cellIs" dxfId="6538" priority="6538" operator="equal">
      <formula>"B"</formula>
    </cfRule>
    <cfRule type="cellIs" dxfId="6537" priority="6539" operator="equal">
      <formula>"A"</formula>
    </cfRule>
    <cfRule type="cellIs" dxfId="6536" priority="6540" operator="equal">
      <formula>"S"</formula>
    </cfRule>
  </conditionalFormatting>
  <conditionalFormatting sqref="EF14">
    <cfRule type="cellIs" dxfId="6535" priority="6533" operator="equal">
      <formula>"C"</formula>
    </cfRule>
    <cfRule type="cellIs" dxfId="6534" priority="6534" operator="equal">
      <formula>"B"</formula>
    </cfRule>
    <cfRule type="cellIs" dxfId="6533" priority="6535" operator="equal">
      <formula>"A"</formula>
    </cfRule>
    <cfRule type="cellIs" dxfId="6532" priority="6536" operator="equal">
      <formula>"S"</formula>
    </cfRule>
  </conditionalFormatting>
  <conditionalFormatting sqref="D21">
    <cfRule type="cellIs" dxfId="6531" priority="6526" operator="equal">
      <formula>"Strong"</formula>
    </cfRule>
    <cfRule type="cellIs" dxfId="6530" priority="6527" operator="equal">
      <formula>"Average"</formula>
    </cfRule>
    <cfRule type="cellIs" dxfId="6529" priority="6528" operator="equal">
      <formula>"Weak"</formula>
    </cfRule>
  </conditionalFormatting>
  <conditionalFormatting sqref="EO21">
    <cfRule type="cellIs" dxfId="6528" priority="6522" operator="equal">
      <formula>"C"</formula>
    </cfRule>
    <cfRule type="cellIs" dxfId="6527" priority="6522" operator="equal">
      <formula>"B"</formula>
    </cfRule>
    <cfRule type="cellIs" dxfId="6526" priority="6522" operator="equal">
      <formula>"A"</formula>
    </cfRule>
    <cfRule type="cellIs" dxfId="6525" priority="6522" operator="equal">
      <formula>"S"</formula>
    </cfRule>
  </conditionalFormatting>
  <conditionalFormatting sqref="DM21">
    <cfRule type="cellIs" dxfId="6524" priority="6522" operator="equal">
      <formula>"C"</formula>
    </cfRule>
    <cfRule type="cellIs" dxfId="6523" priority="6523" operator="equal">
      <formula>"B"</formula>
    </cfRule>
    <cfRule type="cellIs" dxfId="6522" priority="6524" operator="equal">
      <formula>"A"</formula>
    </cfRule>
    <cfRule type="cellIs" dxfId="6521" priority="6525" operator="equal">
      <formula>"S"</formula>
    </cfRule>
  </conditionalFormatting>
  <conditionalFormatting sqref="DT21">
    <cfRule type="cellIs" dxfId="6520" priority="6518" operator="equal">
      <formula>"C"</formula>
    </cfRule>
    <cfRule type="cellIs" dxfId="6519" priority="6519" operator="equal">
      <formula>"B"</formula>
    </cfRule>
    <cfRule type="cellIs" dxfId="6518" priority="6520" operator="equal">
      <formula>"A"</formula>
    </cfRule>
    <cfRule type="cellIs" dxfId="6517" priority="6521" operator="equal">
      <formula>"S"</formula>
    </cfRule>
  </conditionalFormatting>
  <conditionalFormatting sqref="DM23">
    <cfRule type="cellIs" dxfId="6516" priority="6514" operator="equal">
      <formula>"C"</formula>
    </cfRule>
    <cfRule type="cellIs" dxfId="6515" priority="6515" operator="equal">
      <formula>"B"</formula>
    </cfRule>
    <cfRule type="cellIs" dxfId="6514" priority="6516" operator="equal">
      <formula>"A"</formula>
    </cfRule>
    <cfRule type="cellIs" dxfId="6513" priority="6517" operator="equal">
      <formula>"S"</formula>
    </cfRule>
  </conditionalFormatting>
  <conditionalFormatting sqref="DT23">
    <cfRule type="cellIs" dxfId="6512" priority="6510" operator="equal">
      <formula>"C"</formula>
    </cfRule>
    <cfRule type="cellIs" dxfId="6511" priority="6511" operator="equal">
      <formula>"B"</formula>
    </cfRule>
    <cfRule type="cellIs" dxfId="6510" priority="6512" operator="equal">
      <formula>"A"</formula>
    </cfRule>
    <cfRule type="cellIs" dxfId="6509" priority="6513" operator="equal">
      <formula>"S"</formula>
    </cfRule>
  </conditionalFormatting>
  <conditionalFormatting sqref="DM22">
    <cfRule type="cellIs" dxfId="6508" priority="6506" operator="equal">
      <formula>"C"</formula>
    </cfRule>
    <cfRule type="cellIs" dxfId="6507" priority="6507" operator="equal">
      <formula>"B"</formula>
    </cfRule>
    <cfRule type="cellIs" dxfId="6506" priority="6508" operator="equal">
      <formula>"A"</formula>
    </cfRule>
    <cfRule type="cellIs" dxfId="6505" priority="6509" operator="equal">
      <formula>"S"</formula>
    </cfRule>
  </conditionalFormatting>
  <conditionalFormatting sqref="DT22">
    <cfRule type="cellIs" dxfId="6504" priority="6502" operator="equal">
      <formula>"C"</formula>
    </cfRule>
    <cfRule type="cellIs" dxfId="6503" priority="6503" operator="equal">
      <formula>"B"</formula>
    </cfRule>
    <cfRule type="cellIs" dxfId="6502" priority="6504" operator="equal">
      <formula>"A"</formula>
    </cfRule>
    <cfRule type="cellIs" dxfId="6501" priority="6505" operator="equal">
      <formula>"S"</formula>
    </cfRule>
  </conditionalFormatting>
  <conditionalFormatting sqref="DV21">
    <cfRule type="cellIs" dxfId="6500" priority="6498" operator="equal">
      <formula>"C"</formula>
    </cfRule>
    <cfRule type="cellIs" dxfId="6499" priority="6499" operator="equal">
      <formula>"B"</formula>
    </cfRule>
    <cfRule type="cellIs" dxfId="6498" priority="6500" operator="equal">
      <formula>"A"</formula>
    </cfRule>
    <cfRule type="cellIs" dxfId="6497" priority="6501" operator="equal">
      <formula>"S"</formula>
    </cfRule>
  </conditionalFormatting>
  <conditionalFormatting sqref="ED21">
    <cfRule type="cellIs" dxfId="6496" priority="6494" operator="equal">
      <formula>"C"</formula>
    </cfRule>
    <cfRule type="cellIs" dxfId="6495" priority="6495" operator="equal">
      <formula>"B"</formula>
    </cfRule>
    <cfRule type="cellIs" dxfId="6494" priority="6496" operator="equal">
      <formula>"A"</formula>
    </cfRule>
    <cfRule type="cellIs" dxfId="6493" priority="6497" operator="equal">
      <formula>"S"</formula>
    </cfRule>
  </conditionalFormatting>
  <conditionalFormatting sqref="EM21">
    <cfRule type="cellIs" dxfId="6492" priority="6490" operator="equal">
      <formula>"C"</formula>
    </cfRule>
    <cfRule type="cellIs" dxfId="6491" priority="6491" operator="equal">
      <formula>"B"</formula>
    </cfRule>
    <cfRule type="cellIs" dxfId="6490" priority="6492" operator="equal">
      <formula>"A"</formula>
    </cfRule>
    <cfRule type="cellIs" dxfId="6489" priority="6493" operator="equal">
      <formula>"S"</formula>
    </cfRule>
  </conditionalFormatting>
  <conditionalFormatting sqref="EV21">
    <cfRule type="cellIs" dxfId="6488" priority="6486" operator="equal">
      <formula>"C"</formula>
    </cfRule>
    <cfRule type="cellIs" dxfId="6487" priority="6487" operator="equal">
      <formula>"B"</formula>
    </cfRule>
    <cfRule type="cellIs" dxfId="6486" priority="6488" operator="equal">
      <formula>"A"</formula>
    </cfRule>
    <cfRule type="cellIs" dxfId="6485" priority="6489" operator="equal">
      <formula>"S"</formula>
    </cfRule>
  </conditionalFormatting>
  <conditionalFormatting sqref="EF21">
    <cfRule type="cellIs" dxfId="6484" priority="6482" operator="equal">
      <formula>"C"</formula>
    </cfRule>
    <cfRule type="cellIs" dxfId="6483" priority="6483" operator="equal">
      <formula>"B"</formula>
    </cfRule>
    <cfRule type="cellIs" dxfId="6482" priority="6484" operator="equal">
      <formula>"A"</formula>
    </cfRule>
    <cfRule type="cellIs" dxfId="6481" priority="6485" operator="equal">
      <formula>"S"</formula>
    </cfRule>
  </conditionalFormatting>
  <conditionalFormatting sqref="D28">
    <cfRule type="cellIs" dxfId="6480" priority="6471" operator="equal">
      <formula>"Strong"</formula>
    </cfRule>
    <cfRule type="cellIs" dxfId="6479" priority="6472" operator="equal">
      <formula>"Average"</formula>
    </cfRule>
    <cfRule type="cellIs" dxfId="6478" priority="6473" operator="equal">
      <formula>"Weak"</formula>
    </cfRule>
  </conditionalFormatting>
  <conditionalFormatting sqref="EO28">
    <cfRule type="cellIs" dxfId="6477" priority="6423" operator="equal">
      <formula>"C"</formula>
    </cfRule>
    <cfRule type="cellIs" dxfId="6476" priority="6424" operator="equal">
      <formula>"B"</formula>
    </cfRule>
    <cfRule type="cellIs" dxfId="6475" priority="6425" operator="equal">
      <formula>"A"</formula>
    </cfRule>
    <cfRule type="cellIs" dxfId="6474" priority="6426" operator="equal">
      <formula>"S"</formula>
    </cfRule>
  </conditionalFormatting>
  <conditionalFormatting sqref="DM28">
    <cfRule type="cellIs" dxfId="6473" priority="6467" operator="equal">
      <formula>"C"</formula>
    </cfRule>
    <cfRule type="cellIs" dxfId="6472" priority="6468" operator="equal">
      <formula>"B"</formula>
    </cfRule>
    <cfRule type="cellIs" dxfId="6471" priority="6469" operator="equal">
      <formula>"A"</formula>
    </cfRule>
    <cfRule type="cellIs" dxfId="6470" priority="6470" operator="equal">
      <formula>"S"</formula>
    </cfRule>
  </conditionalFormatting>
  <conditionalFormatting sqref="DT28">
    <cfRule type="cellIs" dxfId="6469" priority="6463" operator="equal">
      <formula>"C"</formula>
    </cfRule>
    <cfRule type="cellIs" dxfId="6468" priority="6464" operator="equal">
      <formula>"B"</formula>
    </cfRule>
    <cfRule type="cellIs" dxfId="6467" priority="6465" operator="equal">
      <formula>"A"</formula>
    </cfRule>
    <cfRule type="cellIs" dxfId="6466" priority="6466" operator="equal">
      <formula>"S"</formula>
    </cfRule>
  </conditionalFormatting>
  <conditionalFormatting sqref="DM30">
    <cfRule type="cellIs" dxfId="6465" priority="6459" operator="equal">
      <formula>"C"</formula>
    </cfRule>
    <cfRule type="cellIs" dxfId="6464" priority="6460" operator="equal">
      <formula>"B"</formula>
    </cfRule>
    <cfRule type="cellIs" dxfId="6463" priority="6461" operator="equal">
      <formula>"A"</formula>
    </cfRule>
    <cfRule type="cellIs" dxfId="6462" priority="6462" operator="equal">
      <formula>"S"</formula>
    </cfRule>
  </conditionalFormatting>
  <conditionalFormatting sqref="DT30">
    <cfRule type="cellIs" dxfId="6461" priority="6455" operator="equal">
      <formula>"C"</formula>
    </cfRule>
    <cfRule type="cellIs" dxfId="6460" priority="6456" operator="equal">
      <formula>"B"</formula>
    </cfRule>
    <cfRule type="cellIs" dxfId="6459" priority="6457" operator="equal">
      <formula>"A"</formula>
    </cfRule>
    <cfRule type="cellIs" dxfId="6458" priority="6458" operator="equal">
      <formula>"S"</formula>
    </cfRule>
  </conditionalFormatting>
  <conditionalFormatting sqref="DM29">
    <cfRule type="cellIs" dxfId="6457" priority="6451" operator="equal">
      <formula>"C"</formula>
    </cfRule>
    <cfRule type="cellIs" dxfId="6456" priority="6452" operator="equal">
      <formula>"B"</formula>
    </cfRule>
    <cfRule type="cellIs" dxfId="6455" priority="6453" operator="equal">
      <formula>"A"</formula>
    </cfRule>
    <cfRule type="cellIs" dxfId="6454" priority="6454" operator="equal">
      <formula>"S"</formula>
    </cfRule>
  </conditionalFormatting>
  <conditionalFormatting sqref="DT29">
    <cfRule type="cellIs" dxfId="6453" priority="6447" operator="equal">
      <formula>"C"</formula>
    </cfRule>
    <cfRule type="cellIs" dxfId="6452" priority="6448" operator="equal">
      <formula>"B"</formula>
    </cfRule>
    <cfRule type="cellIs" dxfId="6451" priority="6449" operator="equal">
      <formula>"A"</formula>
    </cfRule>
    <cfRule type="cellIs" dxfId="6450" priority="6450" operator="equal">
      <formula>"S"</formula>
    </cfRule>
  </conditionalFormatting>
  <conditionalFormatting sqref="DV28">
    <cfRule type="cellIs" dxfId="6449" priority="6443" operator="equal">
      <formula>"C"</formula>
    </cfRule>
    <cfRule type="cellIs" dxfId="6448" priority="6444" operator="equal">
      <formula>"B"</formula>
    </cfRule>
    <cfRule type="cellIs" dxfId="6447" priority="6445" operator="equal">
      <formula>"A"</formula>
    </cfRule>
    <cfRule type="cellIs" dxfId="6446" priority="6446" operator="equal">
      <formula>"S"</formula>
    </cfRule>
  </conditionalFormatting>
  <conditionalFormatting sqref="ED28">
    <cfRule type="cellIs" dxfId="6445" priority="6439" operator="equal">
      <formula>"C"</formula>
    </cfRule>
    <cfRule type="cellIs" dxfId="6444" priority="6440" operator="equal">
      <formula>"B"</formula>
    </cfRule>
    <cfRule type="cellIs" dxfId="6443" priority="6441" operator="equal">
      <formula>"A"</formula>
    </cfRule>
    <cfRule type="cellIs" dxfId="6442" priority="6442" operator="equal">
      <formula>"S"</formula>
    </cfRule>
  </conditionalFormatting>
  <conditionalFormatting sqref="EM28">
    <cfRule type="cellIs" dxfId="6441" priority="6435" operator="equal">
      <formula>"C"</formula>
    </cfRule>
    <cfRule type="cellIs" dxfId="6440" priority="6436" operator="equal">
      <formula>"B"</formula>
    </cfRule>
    <cfRule type="cellIs" dxfId="6439" priority="6437" operator="equal">
      <formula>"A"</formula>
    </cfRule>
    <cfRule type="cellIs" dxfId="6438" priority="6438" operator="equal">
      <formula>"S"</formula>
    </cfRule>
  </conditionalFormatting>
  <conditionalFormatting sqref="EV28">
    <cfRule type="cellIs" dxfId="6437" priority="6431" operator="equal">
      <formula>"C"</formula>
    </cfRule>
    <cfRule type="cellIs" dxfId="6436" priority="6432" operator="equal">
      <formula>"B"</formula>
    </cfRule>
    <cfRule type="cellIs" dxfId="6435" priority="6433" operator="equal">
      <formula>"A"</formula>
    </cfRule>
    <cfRule type="cellIs" dxfId="6434" priority="6434" operator="equal">
      <formula>"S"</formula>
    </cfRule>
  </conditionalFormatting>
  <conditionalFormatting sqref="EF28">
    <cfRule type="cellIs" dxfId="6433" priority="6427" operator="equal">
      <formula>"C"</formula>
    </cfRule>
    <cfRule type="cellIs" dxfId="6432" priority="6428" operator="equal">
      <formula>"B"</formula>
    </cfRule>
    <cfRule type="cellIs" dxfId="6431" priority="6429" operator="equal">
      <formula>"A"</formula>
    </cfRule>
    <cfRule type="cellIs" dxfId="6430" priority="6430" operator="equal">
      <formula>"S"</formula>
    </cfRule>
  </conditionalFormatting>
  <conditionalFormatting sqref="D35">
    <cfRule type="cellIs" dxfId="6429" priority="6420" operator="equal">
      <formula>"Strong"</formula>
    </cfRule>
    <cfRule type="cellIs" dxfId="6428" priority="6421" operator="equal">
      <formula>"Average"</formula>
    </cfRule>
    <cfRule type="cellIs" dxfId="6427" priority="6422" operator="equal">
      <formula>"Weak"</formula>
    </cfRule>
  </conditionalFormatting>
  <conditionalFormatting sqref="EO35">
    <cfRule type="cellIs" dxfId="6426" priority="-1" operator="equal">
      <formula>"B"</formula>
    </cfRule>
    <cfRule type="cellIs" dxfId="6425" priority="-1" operator="equal">
      <formula>"A"</formula>
    </cfRule>
    <cfRule type="cellIs" dxfId="6424" priority="-1" operator="equal">
      <formula>"S"</formula>
    </cfRule>
    <cfRule type="cellIs" dxfId="6423" priority="6416" operator="equal">
      <formula>"C"</formula>
    </cfRule>
  </conditionalFormatting>
  <conditionalFormatting sqref="DM35">
    <cfRule type="cellIs" dxfId="6422" priority="-1" operator="equal">
      <formula>"C"</formula>
    </cfRule>
    <cfRule type="cellIs" dxfId="6421" priority="6417" operator="equal">
      <formula>"B"</formula>
    </cfRule>
    <cfRule type="cellIs" dxfId="6420" priority="6418" operator="equal">
      <formula>"A"</formula>
    </cfRule>
    <cfRule type="cellIs" dxfId="6419" priority="6419" operator="equal">
      <formula>"S"</formula>
    </cfRule>
  </conditionalFormatting>
  <conditionalFormatting sqref="DT35">
    <cfRule type="cellIs" dxfId="6418" priority="6412" operator="equal">
      <formula>"C"</formula>
    </cfRule>
    <cfRule type="cellIs" dxfId="6417" priority="6413" operator="equal">
      <formula>"B"</formula>
    </cfRule>
    <cfRule type="cellIs" dxfId="6416" priority="6414" operator="equal">
      <formula>"A"</formula>
    </cfRule>
    <cfRule type="cellIs" dxfId="6415" priority="6415" operator="equal">
      <formula>"S"</formula>
    </cfRule>
  </conditionalFormatting>
  <conditionalFormatting sqref="DM37">
    <cfRule type="cellIs" dxfId="6414" priority="6408" operator="equal">
      <formula>"C"</formula>
    </cfRule>
    <cfRule type="cellIs" dxfId="6413" priority="6409" operator="equal">
      <formula>"B"</formula>
    </cfRule>
    <cfRule type="cellIs" dxfId="6412" priority="6410" operator="equal">
      <formula>"A"</formula>
    </cfRule>
    <cfRule type="cellIs" dxfId="6411" priority="6411" operator="equal">
      <formula>"S"</formula>
    </cfRule>
  </conditionalFormatting>
  <conditionalFormatting sqref="DT37">
    <cfRule type="cellIs" dxfId="6410" priority="6404" operator="equal">
      <formula>"C"</formula>
    </cfRule>
    <cfRule type="cellIs" dxfId="6409" priority="6405" operator="equal">
      <formula>"B"</formula>
    </cfRule>
    <cfRule type="cellIs" dxfId="6408" priority="6406" operator="equal">
      <formula>"A"</formula>
    </cfRule>
    <cfRule type="cellIs" dxfId="6407" priority="6407" operator="equal">
      <formula>"S"</formula>
    </cfRule>
  </conditionalFormatting>
  <conditionalFormatting sqref="DM36">
    <cfRule type="cellIs" dxfId="6406" priority="6400" operator="equal">
      <formula>"C"</formula>
    </cfRule>
    <cfRule type="cellIs" dxfId="6405" priority="6401" operator="equal">
      <formula>"B"</formula>
    </cfRule>
    <cfRule type="cellIs" dxfId="6404" priority="6402" operator="equal">
      <formula>"A"</formula>
    </cfRule>
    <cfRule type="cellIs" dxfId="6403" priority="6403" operator="equal">
      <formula>"S"</formula>
    </cfRule>
  </conditionalFormatting>
  <conditionalFormatting sqref="DT36">
    <cfRule type="cellIs" dxfId="6402" priority="6396" operator="equal">
      <formula>"C"</formula>
    </cfRule>
    <cfRule type="cellIs" dxfId="6401" priority="6397" operator="equal">
      <formula>"B"</formula>
    </cfRule>
    <cfRule type="cellIs" dxfId="6400" priority="6398" operator="equal">
      <formula>"A"</formula>
    </cfRule>
    <cfRule type="cellIs" dxfId="6399" priority="6399" operator="equal">
      <formula>"S"</formula>
    </cfRule>
  </conditionalFormatting>
  <conditionalFormatting sqref="DV35">
    <cfRule type="cellIs" dxfId="6398" priority="6392" operator="equal">
      <formula>"C"</formula>
    </cfRule>
    <cfRule type="cellIs" dxfId="6397" priority="6393" operator="equal">
      <formula>"B"</formula>
    </cfRule>
    <cfRule type="cellIs" dxfId="6396" priority="6394" operator="equal">
      <formula>"A"</formula>
    </cfRule>
    <cfRule type="cellIs" dxfId="6395" priority="6395" operator="equal">
      <formula>"S"</formula>
    </cfRule>
  </conditionalFormatting>
  <conditionalFormatting sqref="ED35">
    <cfRule type="cellIs" dxfId="6394" priority="6388" operator="equal">
      <formula>"C"</formula>
    </cfRule>
    <cfRule type="cellIs" dxfId="6393" priority="6389" operator="equal">
      <formula>"B"</formula>
    </cfRule>
    <cfRule type="cellIs" dxfId="6392" priority="6390" operator="equal">
      <formula>"A"</formula>
    </cfRule>
    <cfRule type="cellIs" dxfId="6391" priority="6391" operator="equal">
      <formula>"S"</formula>
    </cfRule>
  </conditionalFormatting>
  <conditionalFormatting sqref="EM35">
    <cfRule type="cellIs" dxfId="6390" priority="6384" operator="equal">
      <formula>"C"</formula>
    </cfRule>
    <cfRule type="cellIs" dxfId="6389" priority="6385" operator="equal">
      <formula>"B"</formula>
    </cfRule>
    <cfRule type="cellIs" dxfId="6388" priority="6386" operator="equal">
      <formula>"A"</formula>
    </cfRule>
    <cfRule type="cellIs" dxfId="6387" priority="6387" operator="equal">
      <formula>"S"</formula>
    </cfRule>
  </conditionalFormatting>
  <conditionalFormatting sqref="EV35">
    <cfRule type="cellIs" dxfId="6386" priority="6380" operator="equal">
      <formula>"C"</formula>
    </cfRule>
    <cfRule type="cellIs" dxfId="6385" priority="6381" operator="equal">
      <formula>"B"</formula>
    </cfRule>
    <cfRule type="cellIs" dxfId="6384" priority="6382" operator="equal">
      <formula>"A"</formula>
    </cfRule>
    <cfRule type="cellIs" dxfId="6383" priority="6383" operator="equal">
      <formula>"S"</formula>
    </cfRule>
  </conditionalFormatting>
  <conditionalFormatting sqref="EF35">
    <cfRule type="cellIs" dxfId="6382" priority="6376" operator="equal">
      <formula>"C"</formula>
    </cfRule>
    <cfRule type="cellIs" dxfId="6381" priority="6377" operator="equal">
      <formula>"B"</formula>
    </cfRule>
    <cfRule type="cellIs" dxfId="6380" priority="6378" operator="equal">
      <formula>"A"</formula>
    </cfRule>
    <cfRule type="cellIs" dxfId="6379" priority="6379" operator="equal">
      <formula>"S"</formula>
    </cfRule>
  </conditionalFormatting>
  <conditionalFormatting sqref="D42">
    <cfRule type="cellIs" dxfId="6378" priority="6365" operator="equal">
      <formula>"Strong"</formula>
    </cfRule>
    <cfRule type="cellIs" dxfId="6377" priority="6366" operator="equal">
      <formula>"Average"</formula>
    </cfRule>
    <cfRule type="cellIs" dxfId="6376" priority="6367" operator="equal">
      <formula>"Weak"</formula>
    </cfRule>
  </conditionalFormatting>
  <conditionalFormatting sqref="EO42">
    <cfRule type="cellIs" dxfId="6375" priority="6317" operator="equal">
      <formula>"C"</formula>
    </cfRule>
    <cfRule type="cellIs" dxfId="6374" priority="6318" operator="equal">
      <formula>"B"</formula>
    </cfRule>
    <cfRule type="cellIs" dxfId="6373" priority="6319" operator="equal">
      <formula>"A"</formula>
    </cfRule>
    <cfRule type="cellIs" dxfId="6372" priority="6320" operator="equal">
      <formula>"S"</formula>
    </cfRule>
  </conditionalFormatting>
  <conditionalFormatting sqref="DM42">
    <cfRule type="cellIs" dxfId="6371" priority="6361" operator="equal">
      <formula>"C"</formula>
    </cfRule>
    <cfRule type="cellIs" dxfId="6370" priority="6362" operator="equal">
      <formula>"B"</formula>
    </cfRule>
    <cfRule type="cellIs" dxfId="6369" priority="6363" operator="equal">
      <formula>"A"</formula>
    </cfRule>
    <cfRule type="cellIs" dxfId="6368" priority="6364" operator="equal">
      <formula>"S"</formula>
    </cfRule>
  </conditionalFormatting>
  <conditionalFormatting sqref="DT42">
    <cfRule type="cellIs" dxfId="6367" priority="6357" operator="equal">
      <formula>"C"</formula>
    </cfRule>
    <cfRule type="cellIs" dxfId="6366" priority="6358" operator="equal">
      <formula>"B"</formula>
    </cfRule>
    <cfRule type="cellIs" dxfId="6365" priority="6359" operator="equal">
      <formula>"A"</formula>
    </cfRule>
    <cfRule type="cellIs" dxfId="6364" priority="6360" operator="equal">
      <formula>"S"</formula>
    </cfRule>
  </conditionalFormatting>
  <conditionalFormatting sqref="DM44">
    <cfRule type="cellIs" dxfId="6363" priority="6353" operator="equal">
      <formula>"C"</formula>
    </cfRule>
    <cfRule type="cellIs" dxfId="6362" priority="6354" operator="equal">
      <formula>"B"</formula>
    </cfRule>
    <cfRule type="cellIs" dxfId="6361" priority="6355" operator="equal">
      <formula>"A"</formula>
    </cfRule>
    <cfRule type="cellIs" dxfId="6360" priority="6356" operator="equal">
      <formula>"S"</formula>
    </cfRule>
  </conditionalFormatting>
  <conditionalFormatting sqref="DT44">
    <cfRule type="cellIs" dxfId="6359" priority="6349" operator="equal">
      <formula>"C"</formula>
    </cfRule>
    <cfRule type="cellIs" dxfId="6358" priority="6350" operator="equal">
      <formula>"B"</formula>
    </cfRule>
    <cfRule type="cellIs" dxfId="6357" priority="6351" operator="equal">
      <formula>"A"</formula>
    </cfRule>
    <cfRule type="cellIs" dxfId="6356" priority="6352" operator="equal">
      <formula>"S"</formula>
    </cfRule>
  </conditionalFormatting>
  <conditionalFormatting sqref="DM43">
    <cfRule type="cellIs" dxfId="6355" priority="6345" operator="equal">
      <formula>"C"</formula>
    </cfRule>
    <cfRule type="cellIs" dxfId="6354" priority="6346" operator="equal">
      <formula>"B"</formula>
    </cfRule>
    <cfRule type="cellIs" dxfId="6353" priority="6347" operator="equal">
      <formula>"A"</formula>
    </cfRule>
    <cfRule type="cellIs" dxfId="6352" priority="6348" operator="equal">
      <formula>"S"</formula>
    </cfRule>
  </conditionalFormatting>
  <conditionalFormatting sqref="DT43">
    <cfRule type="cellIs" dxfId="6351" priority="6341" operator="equal">
      <formula>"C"</formula>
    </cfRule>
    <cfRule type="cellIs" dxfId="6350" priority="6342" operator="equal">
      <formula>"B"</formula>
    </cfRule>
    <cfRule type="cellIs" dxfId="6349" priority="6343" operator="equal">
      <formula>"A"</formula>
    </cfRule>
    <cfRule type="cellIs" dxfId="6348" priority="6344" operator="equal">
      <formula>"S"</formula>
    </cfRule>
  </conditionalFormatting>
  <conditionalFormatting sqref="DV42">
    <cfRule type="cellIs" dxfId="6347" priority="6337" operator="equal">
      <formula>"C"</formula>
    </cfRule>
    <cfRule type="cellIs" dxfId="6346" priority="6338" operator="equal">
      <formula>"B"</formula>
    </cfRule>
    <cfRule type="cellIs" dxfId="6345" priority="6339" operator="equal">
      <formula>"A"</formula>
    </cfRule>
    <cfRule type="cellIs" dxfId="6344" priority="6340" operator="equal">
      <formula>"S"</formula>
    </cfRule>
  </conditionalFormatting>
  <conditionalFormatting sqref="ED42">
    <cfRule type="cellIs" dxfId="6343" priority="6333" operator="equal">
      <formula>"C"</formula>
    </cfRule>
    <cfRule type="cellIs" dxfId="6342" priority="6334" operator="equal">
      <formula>"B"</formula>
    </cfRule>
    <cfRule type="cellIs" dxfId="6341" priority="6335" operator="equal">
      <formula>"A"</formula>
    </cfRule>
    <cfRule type="cellIs" dxfId="6340" priority="6336" operator="equal">
      <formula>"S"</formula>
    </cfRule>
  </conditionalFormatting>
  <conditionalFormatting sqref="EM42">
    <cfRule type="cellIs" dxfId="6339" priority="6329" operator="equal">
      <formula>"C"</formula>
    </cfRule>
    <cfRule type="cellIs" dxfId="6338" priority="6330" operator="equal">
      <formula>"B"</formula>
    </cfRule>
    <cfRule type="cellIs" dxfId="6337" priority="6331" operator="equal">
      <formula>"A"</formula>
    </cfRule>
    <cfRule type="cellIs" dxfId="6336" priority="6332" operator="equal">
      <formula>"S"</formula>
    </cfRule>
  </conditionalFormatting>
  <conditionalFormatting sqref="EV42">
    <cfRule type="cellIs" dxfId="6335" priority="6325" operator="equal">
      <formula>"C"</formula>
    </cfRule>
    <cfRule type="cellIs" dxfId="6334" priority="6326" operator="equal">
      <formula>"B"</formula>
    </cfRule>
    <cfRule type="cellIs" dxfId="6333" priority="6327" operator="equal">
      <formula>"A"</formula>
    </cfRule>
    <cfRule type="cellIs" dxfId="6332" priority="6328" operator="equal">
      <formula>"S"</formula>
    </cfRule>
  </conditionalFormatting>
  <conditionalFormatting sqref="EF42">
    <cfRule type="cellIs" dxfId="6331" priority="6321" operator="equal">
      <formula>"C"</formula>
    </cfRule>
    <cfRule type="cellIs" dxfId="6330" priority="6322" operator="equal">
      <formula>"B"</formula>
    </cfRule>
    <cfRule type="cellIs" dxfId="6329" priority="6323" operator="equal">
      <formula>"A"</formula>
    </cfRule>
    <cfRule type="cellIs" dxfId="6328" priority="6324" operator="equal">
      <formula>"S"</formula>
    </cfRule>
  </conditionalFormatting>
  <conditionalFormatting sqref="D49">
    <cfRule type="cellIs" dxfId="6327" priority="6314" operator="equal">
      <formula>"Strong"</formula>
    </cfRule>
    <cfRule type="cellIs" dxfId="6326" priority="6315" operator="equal">
      <formula>"Average"</formula>
    </cfRule>
    <cfRule type="cellIs" dxfId="6325" priority="6316" operator="equal">
      <formula>"Weak"</formula>
    </cfRule>
  </conditionalFormatting>
  <conditionalFormatting sqref="EO49">
    <cfRule type="cellIs" dxfId="6324" priority="-1" operator="equal">
      <formula>"B"</formula>
    </cfRule>
    <cfRule type="cellIs" dxfId="6323" priority="-1" operator="equal">
      <formula>"A"</formula>
    </cfRule>
    <cfRule type="cellIs" dxfId="6322" priority="-1" operator="equal">
      <formula>"S"</formula>
    </cfRule>
    <cfRule type="cellIs" dxfId="6321" priority="6310" operator="equal">
      <formula>"C"</formula>
    </cfRule>
  </conditionalFormatting>
  <conditionalFormatting sqref="DM49">
    <cfRule type="cellIs" dxfId="6320" priority="-1" operator="equal">
      <formula>"C"</formula>
    </cfRule>
    <cfRule type="cellIs" dxfId="6319" priority="6311" operator="equal">
      <formula>"B"</formula>
    </cfRule>
    <cfRule type="cellIs" dxfId="6318" priority="6312" operator="equal">
      <formula>"A"</formula>
    </cfRule>
    <cfRule type="cellIs" dxfId="6317" priority="6313" operator="equal">
      <formula>"S"</formula>
    </cfRule>
  </conditionalFormatting>
  <conditionalFormatting sqref="DT49">
    <cfRule type="cellIs" dxfId="6316" priority="6306" operator="equal">
      <formula>"C"</formula>
    </cfRule>
    <cfRule type="cellIs" dxfId="6315" priority="6307" operator="equal">
      <formula>"B"</formula>
    </cfRule>
    <cfRule type="cellIs" dxfId="6314" priority="6308" operator="equal">
      <formula>"A"</formula>
    </cfRule>
    <cfRule type="cellIs" dxfId="6313" priority="6309" operator="equal">
      <formula>"S"</formula>
    </cfRule>
  </conditionalFormatting>
  <conditionalFormatting sqref="DM51">
    <cfRule type="cellIs" dxfId="6312" priority="6302" operator="equal">
      <formula>"C"</formula>
    </cfRule>
    <cfRule type="cellIs" dxfId="6311" priority="6303" operator="equal">
      <formula>"B"</formula>
    </cfRule>
    <cfRule type="cellIs" dxfId="6310" priority="6304" operator="equal">
      <formula>"A"</formula>
    </cfRule>
    <cfRule type="cellIs" dxfId="6309" priority="6305" operator="equal">
      <formula>"S"</formula>
    </cfRule>
  </conditionalFormatting>
  <conditionalFormatting sqref="DT51">
    <cfRule type="cellIs" dxfId="6308" priority="6298" operator="equal">
      <formula>"C"</formula>
    </cfRule>
    <cfRule type="cellIs" dxfId="6307" priority="6299" operator="equal">
      <formula>"B"</formula>
    </cfRule>
    <cfRule type="cellIs" dxfId="6306" priority="6300" operator="equal">
      <formula>"A"</formula>
    </cfRule>
    <cfRule type="cellIs" dxfId="6305" priority="6301" operator="equal">
      <formula>"S"</formula>
    </cfRule>
  </conditionalFormatting>
  <conditionalFormatting sqref="DM50">
    <cfRule type="cellIs" dxfId="6304" priority="6294" operator="equal">
      <formula>"C"</formula>
    </cfRule>
    <cfRule type="cellIs" dxfId="6303" priority="6295" operator="equal">
      <formula>"B"</formula>
    </cfRule>
    <cfRule type="cellIs" dxfId="6302" priority="6296" operator="equal">
      <formula>"A"</formula>
    </cfRule>
    <cfRule type="cellIs" dxfId="6301" priority="6297" operator="equal">
      <formula>"S"</formula>
    </cfRule>
  </conditionalFormatting>
  <conditionalFormatting sqref="DT50">
    <cfRule type="cellIs" dxfId="6300" priority="6290" operator="equal">
      <formula>"C"</formula>
    </cfRule>
    <cfRule type="cellIs" dxfId="6299" priority="6291" operator="equal">
      <formula>"B"</formula>
    </cfRule>
    <cfRule type="cellIs" dxfId="6298" priority="6292" operator="equal">
      <formula>"A"</formula>
    </cfRule>
    <cfRule type="cellIs" dxfId="6297" priority="6293" operator="equal">
      <formula>"S"</formula>
    </cfRule>
  </conditionalFormatting>
  <conditionalFormatting sqref="DV49">
    <cfRule type="cellIs" dxfId="6296" priority="6286" operator="equal">
      <formula>"C"</formula>
    </cfRule>
    <cfRule type="cellIs" dxfId="6295" priority="6287" operator="equal">
      <formula>"B"</formula>
    </cfRule>
    <cfRule type="cellIs" dxfId="6294" priority="6288" operator="equal">
      <formula>"A"</formula>
    </cfRule>
    <cfRule type="cellIs" dxfId="6293" priority="6289" operator="equal">
      <formula>"S"</formula>
    </cfRule>
  </conditionalFormatting>
  <conditionalFormatting sqref="ED49">
    <cfRule type="cellIs" dxfId="6292" priority="6282" operator="equal">
      <formula>"C"</formula>
    </cfRule>
    <cfRule type="cellIs" dxfId="6291" priority="6283" operator="equal">
      <formula>"B"</formula>
    </cfRule>
    <cfRule type="cellIs" dxfId="6290" priority="6284" operator="equal">
      <formula>"A"</formula>
    </cfRule>
    <cfRule type="cellIs" dxfId="6289" priority="6285" operator="equal">
      <formula>"S"</formula>
    </cfRule>
  </conditionalFormatting>
  <conditionalFormatting sqref="EM49">
    <cfRule type="cellIs" dxfId="6288" priority="6278" operator="equal">
      <formula>"C"</formula>
    </cfRule>
    <cfRule type="cellIs" dxfId="6287" priority="6279" operator="equal">
      <formula>"B"</formula>
    </cfRule>
    <cfRule type="cellIs" dxfId="6286" priority="6280" operator="equal">
      <formula>"A"</formula>
    </cfRule>
    <cfRule type="cellIs" dxfId="6285" priority="6281" operator="equal">
      <formula>"S"</formula>
    </cfRule>
  </conditionalFormatting>
  <conditionalFormatting sqref="EV49">
    <cfRule type="cellIs" dxfId="6284" priority="6274" operator="equal">
      <formula>"C"</formula>
    </cfRule>
    <cfRule type="cellIs" dxfId="6283" priority="6275" operator="equal">
      <formula>"B"</formula>
    </cfRule>
    <cfRule type="cellIs" dxfId="6282" priority="6276" operator="equal">
      <formula>"A"</formula>
    </cfRule>
    <cfRule type="cellIs" dxfId="6281" priority="6277" operator="equal">
      <formula>"S"</formula>
    </cfRule>
  </conditionalFormatting>
  <conditionalFormatting sqref="EF49">
    <cfRule type="cellIs" dxfId="6280" priority="6270" operator="equal">
      <formula>"C"</formula>
    </cfRule>
    <cfRule type="cellIs" dxfId="6279" priority="6271" operator="equal">
      <formula>"B"</formula>
    </cfRule>
    <cfRule type="cellIs" dxfId="6278" priority="6272" operator="equal">
      <formula>"A"</formula>
    </cfRule>
    <cfRule type="cellIs" dxfId="6277" priority="6273" operator="equal">
      <formula>"S"</formula>
    </cfRule>
  </conditionalFormatting>
  <conditionalFormatting sqref="D56">
    <cfRule type="cellIs" dxfId="6276" priority="6267" operator="equal">
      <formula>"Strong"</formula>
    </cfRule>
    <cfRule type="cellIs" dxfId="6275" priority="6268" operator="equal">
      <formula>"Average"</formula>
    </cfRule>
    <cfRule type="cellIs" dxfId="6274" priority="6269" operator="equal">
      <formula>"Weak"</formula>
    </cfRule>
  </conditionalFormatting>
  <conditionalFormatting sqref="EO56">
    <cfRule type="cellIs" dxfId="6273" priority="6219" operator="equal">
      <formula>"C"</formula>
    </cfRule>
    <cfRule type="cellIs" dxfId="6272" priority="6220" operator="equal">
      <formula>"B"</formula>
    </cfRule>
    <cfRule type="cellIs" dxfId="6271" priority="6221" operator="equal">
      <formula>"A"</formula>
    </cfRule>
    <cfRule type="cellIs" dxfId="6270" priority="6222" operator="equal">
      <formula>"S"</formula>
    </cfRule>
  </conditionalFormatting>
  <conditionalFormatting sqref="DM56">
    <cfRule type="cellIs" dxfId="6269" priority="6263" operator="equal">
      <formula>"C"</formula>
    </cfRule>
    <cfRule type="cellIs" dxfId="6268" priority="6264" operator="equal">
      <formula>"B"</formula>
    </cfRule>
    <cfRule type="cellIs" dxfId="6267" priority="6265" operator="equal">
      <formula>"A"</formula>
    </cfRule>
    <cfRule type="cellIs" dxfId="6266" priority="6266" operator="equal">
      <formula>"S"</formula>
    </cfRule>
  </conditionalFormatting>
  <conditionalFormatting sqref="DT56">
    <cfRule type="cellIs" dxfId="6265" priority="6259" operator="equal">
      <formula>"C"</formula>
    </cfRule>
    <cfRule type="cellIs" dxfId="6264" priority="6260" operator="equal">
      <formula>"B"</formula>
    </cfRule>
    <cfRule type="cellIs" dxfId="6263" priority="6261" operator="equal">
      <formula>"A"</formula>
    </cfRule>
    <cfRule type="cellIs" dxfId="6262" priority="6262" operator="equal">
      <formula>"S"</formula>
    </cfRule>
  </conditionalFormatting>
  <conditionalFormatting sqref="DM58">
    <cfRule type="cellIs" dxfId="6261" priority="6255" operator="equal">
      <formula>"C"</formula>
    </cfRule>
    <cfRule type="cellIs" dxfId="6260" priority="6256" operator="equal">
      <formula>"B"</formula>
    </cfRule>
    <cfRule type="cellIs" dxfId="6259" priority="6257" operator="equal">
      <formula>"A"</formula>
    </cfRule>
    <cfRule type="cellIs" dxfId="6258" priority="6258" operator="equal">
      <formula>"S"</formula>
    </cfRule>
  </conditionalFormatting>
  <conditionalFormatting sqref="DT58">
    <cfRule type="cellIs" dxfId="6257" priority="6251" operator="equal">
      <formula>"C"</formula>
    </cfRule>
    <cfRule type="cellIs" dxfId="6256" priority="6252" operator="equal">
      <formula>"B"</formula>
    </cfRule>
    <cfRule type="cellIs" dxfId="6255" priority="6253" operator="equal">
      <formula>"A"</formula>
    </cfRule>
    <cfRule type="cellIs" dxfId="6254" priority="6254" operator="equal">
      <formula>"S"</formula>
    </cfRule>
  </conditionalFormatting>
  <conditionalFormatting sqref="DM57">
    <cfRule type="cellIs" dxfId="6253" priority="6247" operator="equal">
      <formula>"C"</formula>
    </cfRule>
    <cfRule type="cellIs" dxfId="6252" priority="6248" operator="equal">
      <formula>"B"</formula>
    </cfRule>
    <cfRule type="cellIs" dxfId="6251" priority="6249" operator="equal">
      <formula>"A"</formula>
    </cfRule>
    <cfRule type="cellIs" dxfId="6250" priority="6250" operator="equal">
      <formula>"S"</formula>
    </cfRule>
  </conditionalFormatting>
  <conditionalFormatting sqref="DT57">
    <cfRule type="cellIs" dxfId="6249" priority="6243" operator="equal">
      <formula>"C"</formula>
    </cfRule>
    <cfRule type="cellIs" dxfId="6248" priority="6244" operator="equal">
      <formula>"B"</formula>
    </cfRule>
    <cfRule type="cellIs" dxfId="6247" priority="6245" operator="equal">
      <formula>"A"</formula>
    </cfRule>
    <cfRule type="cellIs" dxfId="6246" priority="6246" operator="equal">
      <formula>"S"</formula>
    </cfRule>
  </conditionalFormatting>
  <conditionalFormatting sqref="DV56">
    <cfRule type="cellIs" dxfId="6245" priority="6239" operator="equal">
      <formula>"C"</formula>
    </cfRule>
    <cfRule type="cellIs" dxfId="6244" priority="6240" operator="equal">
      <formula>"B"</formula>
    </cfRule>
    <cfRule type="cellIs" dxfId="6243" priority="6241" operator="equal">
      <formula>"A"</formula>
    </cfRule>
    <cfRule type="cellIs" dxfId="6242" priority="6242" operator="equal">
      <formula>"S"</formula>
    </cfRule>
  </conditionalFormatting>
  <conditionalFormatting sqref="ED56">
    <cfRule type="cellIs" dxfId="6241" priority="6235" operator="equal">
      <formula>"C"</formula>
    </cfRule>
    <cfRule type="cellIs" dxfId="6240" priority="6236" operator="equal">
      <formula>"B"</formula>
    </cfRule>
    <cfRule type="cellIs" dxfId="6239" priority="6237" operator="equal">
      <formula>"A"</formula>
    </cfRule>
    <cfRule type="cellIs" dxfId="6238" priority="6238" operator="equal">
      <formula>"S"</formula>
    </cfRule>
  </conditionalFormatting>
  <conditionalFormatting sqref="EM56">
    <cfRule type="cellIs" dxfId="6237" priority="6231" operator="equal">
      <formula>"C"</formula>
    </cfRule>
    <cfRule type="cellIs" dxfId="6236" priority="6232" operator="equal">
      <formula>"B"</formula>
    </cfRule>
    <cfRule type="cellIs" dxfId="6235" priority="6233" operator="equal">
      <formula>"A"</formula>
    </cfRule>
    <cfRule type="cellIs" dxfId="6234" priority="6234" operator="equal">
      <formula>"S"</formula>
    </cfRule>
  </conditionalFormatting>
  <conditionalFormatting sqref="EV56">
    <cfRule type="cellIs" dxfId="6233" priority="6227" operator="equal">
      <formula>"C"</formula>
    </cfRule>
    <cfRule type="cellIs" dxfId="6232" priority="6228" operator="equal">
      <formula>"B"</formula>
    </cfRule>
    <cfRule type="cellIs" dxfId="6231" priority="6229" operator="equal">
      <formula>"A"</formula>
    </cfRule>
    <cfRule type="cellIs" dxfId="6230" priority="6230" operator="equal">
      <formula>"S"</formula>
    </cfRule>
  </conditionalFormatting>
  <conditionalFormatting sqref="EF56">
    <cfRule type="cellIs" dxfId="6229" priority="6223" operator="equal">
      <formula>"C"</formula>
    </cfRule>
    <cfRule type="cellIs" dxfId="6228" priority="6224" operator="equal">
      <formula>"B"</formula>
    </cfRule>
    <cfRule type="cellIs" dxfId="6227" priority="6225" operator="equal">
      <formula>"A"</formula>
    </cfRule>
    <cfRule type="cellIs" dxfId="6226" priority="6226" operator="equal">
      <formula>"S"</formula>
    </cfRule>
  </conditionalFormatting>
  <conditionalFormatting sqref="D63">
    <cfRule type="cellIs" dxfId="6225" priority="6216" operator="equal">
      <formula>"Strong"</formula>
    </cfRule>
    <cfRule type="cellIs" dxfId="6224" priority="6217" operator="equal">
      <formula>"Average"</formula>
    </cfRule>
    <cfRule type="cellIs" dxfId="6223" priority="6218" operator="equal">
      <formula>"Weak"</formula>
    </cfRule>
  </conditionalFormatting>
  <conditionalFormatting sqref="EO63">
    <cfRule type="cellIs" dxfId="6222" priority="6212" operator="equal">
      <formula>"C"</formula>
    </cfRule>
    <cfRule type="cellIs" dxfId="6221" priority="6216" operator="equal">
      <formula>"B"</formula>
    </cfRule>
    <cfRule type="cellIs" dxfId="6220" priority="6217" operator="equal">
      <formula>"A"</formula>
    </cfRule>
    <cfRule type="cellIs" dxfId="6219" priority="6218" operator="equal">
      <formula>"S"</formula>
    </cfRule>
  </conditionalFormatting>
  <conditionalFormatting sqref="DM63">
    <cfRule type="cellIs" dxfId="6218" priority="6212" operator="equal">
      <formula>"C"</formula>
    </cfRule>
    <cfRule type="cellIs" dxfId="6217" priority="6213" operator="equal">
      <formula>"B"</formula>
    </cfRule>
    <cfRule type="cellIs" dxfId="6216" priority="6214" operator="equal">
      <formula>"A"</formula>
    </cfRule>
    <cfRule type="cellIs" dxfId="6215" priority="6215" operator="equal">
      <formula>"S"</formula>
    </cfRule>
  </conditionalFormatting>
  <conditionalFormatting sqref="DT63">
    <cfRule type="cellIs" dxfId="6214" priority="6208" operator="equal">
      <formula>"C"</formula>
    </cfRule>
    <cfRule type="cellIs" dxfId="6213" priority="6209" operator="equal">
      <formula>"B"</formula>
    </cfRule>
    <cfRule type="cellIs" dxfId="6212" priority="6210" operator="equal">
      <formula>"A"</formula>
    </cfRule>
    <cfRule type="cellIs" dxfId="6211" priority="6211" operator="equal">
      <formula>"S"</formula>
    </cfRule>
  </conditionalFormatting>
  <conditionalFormatting sqref="DM65">
    <cfRule type="cellIs" dxfId="6210" priority="6204" operator="equal">
      <formula>"C"</formula>
    </cfRule>
    <cfRule type="cellIs" dxfId="6209" priority="6205" operator="equal">
      <formula>"B"</formula>
    </cfRule>
    <cfRule type="cellIs" dxfId="6208" priority="6206" operator="equal">
      <formula>"A"</formula>
    </cfRule>
    <cfRule type="cellIs" dxfId="6207" priority="6207" operator="equal">
      <formula>"S"</formula>
    </cfRule>
  </conditionalFormatting>
  <conditionalFormatting sqref="DT65">
    <cfRule type="cellIs" dxfId="6206" priority="6200" operator="equal">
      <formula>"C"</formula>
    </cfRule>
    <cfRule type="cellIs" dxfId="6205" priority="6201" operator="equal">
      <formula>"B"</formula>
    </cfRule>
    <cfRule type="cellIs" dxfId="6204" priority="6202" operator="equal">
      <formula>"A"</formula>
    </cfRule>
    <cfRule type="cellIs" dxfId="6203" priority="6203" operator="equal">
      <formula>"S"</formula>
    </cfRule>
  </conditionalFormatting>
  <conditionalFormatting sqref="DM64">
    <cfRule type="cellIs" dxfId="6202" priority="6196" operator="equal">
      <formula>"C"</formula>
    </cfRule>
    <cfRule type="cellIs" dxfId="6201" priority="6197" operator="equal">
      <formula>"B"</formula>
    </cfRule>
    <cfRule type="cellIs" dxfId="6200" priority="6198" operator="equal">
      <formula>"A"</formula>
    </cfRule>
    <cfRule type="cellIs" dxfId="6199" priority="6199" operator="equal">
      <formula>"S"</formula>
    </cfRule>
  </conditionalFormatting>
  <conditionalFormatting sqref="DT64">
    <cfRule type="cellIs" dxfId="6198" priority="6192" operator="equal">
      <formula>"C"</formula>
    </cfRule>
    <cfRule type="cellIs" dxfId="6197" priority="6193" operator="equal">
      <formula>"B"</formula>
    </cfRule>
    <cfRule type="cellIs" dxfId="6196" priority="6194" operator="equal">
      <formula>"A"</formula>
    </cfRule>
    <cfRule type="cellIs" dxfId="6195" priority="6195" operator="equal">
      <formula>"S"</formula>
    </cfRule>
  </conditionalFormatting>
  <conditionalFormatting sqref="DV63">
    <cfRule type="cellIs" dxfId="6194" priority="6188" operator="equal">
      <formula>"C"</formula>
    </cfRule>
    <cfRule type="cellIs" dxfId="6193" priority="6189" operator="equal">
      <formula>"B"</formula>
    </cfRule>
    <cfRule type="cellIs" dxfId="6192" priority="6190" operator="equal">
      <formula>"A"</formula>
    </cfRule>
    <cfRule type="cellIs" dxfId="6191" priority="6191" operator="equal">
      <formula>"S"</formula>
    </cfRule>
  </conditionalFormatting>
  <conditionalFormatting sqref="ED63">
    <cfRule type="cellIs" dxfId="6190" priority="6184" operator="equal">
      <formula>"C"</formula>
    </cfRule>
    <cfRule type="cellIs" dxfId="6189" priority="6185" operator="equal">
      <formula>"B"</formula>
    </cfRule>
    <cfRule type="cellIs" dxfId="6188" priority="6186" operator="equal">
      <formula>"A"</formula>
    </cfRule>
    <cfRule type="cellIs" dxfId="6187" priority="6187" operator="equal">
      <formula>"S"</formula>
    </cfRule>
  </conditionalFormatting>
  <conditionalFormatting sqref="EM63">
    <cfRule type="cellIs" dxfId="6186" priority="6180" operator="equal">
      <formula>"C"</formula>
    </cfRule>
    <cfRule type="cellIs" dxfId="6185" priority="6181" operator="equal">
      <formula>"B"</formula>
    </cfRule>
    <cfRule type="cellIs" dxfId="6184" priority="6182" operator="equal">
      <formula>"A"</formula>
    </cfRule>
    <cfRule type="cellIs" dxfId="6183" priority="6183" operator="equal">
      <formula>"S"</formula>
    </cfRule>
  </conditionalFormatting>
  <conditionalFormatting sqref="EV63">
    <cfRule type="cellIs" dxfId="6182" priority="6176" operator="equal">
      <formula>"C"</formula>
    </cfRule>
    <cfRule type="cellIs" dxfId="6181" priority="6177" operator="equal">
      <formula>"B"</formula>
    </cfRule>
    <cfRule type="cellIs" dxfId="6180" priority="6178" operator="equal">
      <formula>"A"</formula>
    </cfRule>
    <cfRule type="cellIs" dxfId="6179" priority="6179" operator="equal">
      <formula>"S"</formula>
    </cfRule>
  </conditionalFormatting>
  <conditionalFormatting sqref="EF63">
    <cfRule type="cellIs" dxfId="6178" priority="6172" operator="equal">
      <formula>"C"</formula>
    </cfRule>
    <cfRule type="cellIs" dxfId="6177" priority="6173" operator="equal">
      <formula>"B"</formula>
    </cfRule>
    <cfRule type="cellIs" dxfId="6176" priority="6174" operator="equal">
      <formula>"A"</formula>
    </cfRule>
    <cfRule type="cellIs" dxfId="6175" priority="6175" operator="equal">
      <formula>"S"</formula>
    </cfRule>
  </conditionalFormatting>
  <conditionalFormatting sqref="D70">
    <cfRule type="cellIs" dxfId="6174" priority="6153" operator="equal">
      <formula>"Strong"</formula>
    </cfRule>
    <cfRule type="cellIs" dxfId="6173" priority="6154" operator="equal">
      <formula>"Average"</formula>
    </cfRule>
    <cfRule type="cellIs" dxfId="6172" priority="6155" operator="equal">
      <formula>"Weak"</formula>
    </cfRule>
  </conditionalFormatting>
  <conditionalFormatting sqref="EO70">
    <cfRule type="cellIs" dxfId="6171" priority="6105" operator="equal">
      <formula>"C"</formula>
    </cfRule>
    <cfRule type="cellIs" dxfId="6170" priority="6106" operator="equal">
      <formula>"B"</formula>
    </cfRule>
    <cfRule type="cellIs" dxfId="6169" priority="6107" operator="equal">
      <formula>"A"</formula>
    </cfRule>
    <cfRule type="cellIs" dxfId="6168" priority="6108" operator="equal">
      <formula>"S"</formula>
    </cfRule>
  </conditionalFormatting>
  <conditionalFormatting sqref="DM70">
    <cfRule type="cellIs" dxfId="6167" priority="6149" operator="equal">
      <formula>"C"</formula>
    </cfRule>
    <cfRule type="cellIs" dxfId="6166" priority="6150" operator="equal">
      <formula>"B"</formula>
    </cfRule>
    <cfRule type="cellIs" dxfId="6165" priority="6151" operator="equal">
      <formula>"A"</formula>
    </cfRule>
    <cfRule type="cellIs" dxfId="6164" priority="6152" operator="equal">
      <formula>"S"</formula>
    </cfRule>
  </conditionalFormatting>
  <conditionalFormatting sqref="DT70">
    <cfRule type="cellIs" dxfId="6163" priority="6145" operator="equal">
      <formula>"C"</formula>
    </cfRule>
    <cfRule type="cellIs" dxfId="6162" priority="6146" operator="equal">
      <formula>"B"</formula>
    </cfRule>
    <cfRule type="cellIs" dxfId="6161" priority="6147" operator="equal">
      <formula>"A"</formula>
    </cfRule>
    <cfRule type="cellIs" dxfId="6160" priority="6148" operator="equal">
      <formula>"S"</formula>
    </cfRule>
  </conditionalFormatting>
  <conditionalFormatting sqref="DM72">
    <cfRule type="cellIs" dxfId="6159" priority="6141" operator="equal">
      <formula>"C"</formula>
    </cfRule>
    <cfRule type="cellIs" dxfId="6158" priority="6142" operator="equal">
      <formula>"B"</formula>
    </cfRule>
    <cfRule type="cellIs" dxfId="6157" priority="6143" operator="equal">
      <formula>"A"</formula>
    </cfRule>
    <cfRule type="cellIs" dxfId="6156" priority="6144" operator="equal">
      <formula>"S"</formula>
    </cfRule>
  </conditionalFormatting>
  <conditionalFormatting sqref="DT72">
    <cfRule type="cellIs" dxfId="6155" priority="6137" operator="equal">
      <formula>"C"</formula>
    </cfRule>
    <cfRule type="cellIs" dxfId="6154" priority="6138" operator="equal">
      <formula>"B"</formula>
    </cfRule>
    <cfRule type="cellIs" dxfId="6153" priority="6139" operator="equal">
      <formula>"A"</formula>
    </cfRule>
    <cfRule type="cellIs" dxfId="6152" priority="6140" operator="equal">
      <formula>"S"</formula>
    </cfRule>
  </conditionalFormatting>
  <conditionalFormatting sqref="DM71">
    <cfRule type="cellIs" dxfId="6151" priority="6133" operator="equal">
      <formula>"C"</formula>
    </cfRule>
    <cfRule type="cellIs" dxfId="6150" priority="6134" operator="equal">
      <formula>"B"</formula>
    </cfRule>
    <cfRule type="cellIs" dxfId="6149" priority="6135" operator="equal">
      <formula>"A"</formula>
    </cfRule>
    <cfRule type="cellIs" dxfId="6148" priority="6136" operator="equal">
      <formula>"S"</formula>
    </cfRule>
  </conditionalFormatting>
  <conditionalFormatting sqref="DT71">
    <cfRule type="cellIs" dxfId="6147" priority="6129" operator="equal">
      <formula>"C"</formula>
    </cfRule>
    <cfRule type="cellIs" dxfId="6146" priority="6130" operator="equal">
      <formula>"B"</formula>
    </cfRule>
    <cfRule type="cellIs" dxfId="6145" priority="6131" operator="equal">
      <formula>"A"</formula>
    </cfRule>
    <cfRule type="cellIs" dxfId="6144" priority="6132" operator="equal">
      <formula>"S"</formula>
    </cfRule>
  </conditionalFormatting>
  <conditionalFormatting sqref="DV70">
    <cfRule type="cellIs" dxfId="6143" priority="6125" operator="equal">
      <formula>"C"</formula>
    </cfRule>
    <cfRule type="cellIs" dxfId="6142" priority="6126" operator="equal">
      <formula>"B"</formula>
    </cfRule>
    <cfRule type="cellIs" dxfId="6141" priority="6127" operator="equal">
      <formula>"A"</formula>
    </cfRule>
    <cfRule type="cellIs" dxfId="6140" priority="6128" operator="equal">
      <formula>"S"</formula>
    </cfRule>
  </conditionalFormatting>
  <conditionalFormatting sqref="ED70">
    <cfRule type="cellIs" dxfId="6139" priority="6121" operator="equal">
      <formula>"C"</formula>
    </cfRule>
    <cfRule type="cellIs" dxfId="6138" priority="6122" operator="equal">
      <formula>"B"</formula>
    </cfRule>
    <cfRule type="cellIs" dxfId="6137" priority="6123" operator="equal">
      <formula>"A"</formula>
    </cfRule>
    <cfRule type="cellIs" dxfId="6136" priority="6124" operator="equal">
      <formula>"S"</formula>
    </cfRule>
  </conditionalFormatting>
  <conditionalFormatting sqref="EM70">
    <cfRule type="cellIs" dxfId="6135" priority="6117" operator="equal">
      <formula>"C"</formula>
    </cfRule>
    <cfRule type="cellIs" dxfId="6134" priority="6118" operator="equal">
      <formula>"B"</formula>
    </cfRule>
    <cfRule type="cellIs" dxfId="6133" priority="6119" operator="equal">
      <formula>"A"</formula>
    </cfRule>
    <cfRule type="cellIs" dxfId="6132" priority="6120" operator="equal">
      <formula>"S"</formula>
    </cfRule>
  </conditionalFormatting>
  <conditionalFormatting sqref="EV70">
    <cfRule type="cellIs" dxfId="6131" priority="6113" operator="equal">
      <formula>"C"</formula>
    </cfRule>
    <cfRule type="cellIs" dxfId="6130" priority="6114" operator="equal">
      <formula>"B"</formula>
    </cfRule>
    <cfRule type="cellIs" dxfId="6129" priority="6115" operator="equal">
      <formula>"A"</formula>
    </cfRule>
    <cfRule type="cellIs" dxfId="6128" priority="6116" operator="equal">
      <formula>"S"</formula>
    </cfRule>
  </conditionalFormatting>
  <conditionalFormatting sqref="EF70">
    <cfRule type="cellIs" dxfId="6127" priority="6109" operator="equal">
      <formula>"C"</formula>
    </cfRule>
    <cfRule type="cellIs" dxfId="6126" priority="6110" operator="equal">
      <formula>"B"</formula>
    </cfRule>
    <cfRule type="cellIs" dxfId="6125" priority="6111" operator="equal">
      <formula>"A"</formula>
    </cfRule>
    <cfRule type="cellIs" dxfId="6124" priority="6112" operator="equal">
      <formula>"S"</formula>
    </cfRule>
  </conditionalFormatting>
  <conditionalFormatting sqref="D77">
    <cfRule type="cellIs" dxfId="6123" priority="6102" operator="equal">
      <formula>"Strong"</formula>
    </cfRule>
    <cfRule type="cellIs" dxfId="6122" priority="6103" operator="equal">
      <formula>"Average"</formula>
    </cfRule>
    <cfRule type="cellIs" dxfId="6121" priority="6104" operator="equal">
      <formula>"Weak"</formula>
    </cfRule>
  </conditionalFormatting>
  <conditionalFormatting sqref="EO77">
    <cfRule type="cellIs" dxfId="6120" priority="-1" operator="equal">
      <formula>"B"</formula>
    </cfRule>
    <cfRule type="cellIs" dxfId="6119" priority="-1" operator="equal">
      <formula>"A"</formula>
    </cfRule>
    <cfRule type="cellIs" dxfId="6118" priority="-1" operator="equal">
      <formula>"S"</formula>
    </cfRule>
    <cfRule type="cellIs" dxfId="6117" priority="6098" operator="equal">
      <formula>"C"</formula>
    </cfRule>
  </conditionalFormatting>
  <conditionalFormatting sqref="DM77">
    <cfRule type="cellIs" dxfId="6116" priority="-1" operator="equal">
      <formula>"C"</formula>
    </cfRule>
    <cfRule type="cellIs" dxfId="6115" priority="6099" operator="equal">
      <formula>"B"</formula>
    </cfRule>
    <cfRule type="cellIs" dxfId="6114" priority="6100" operator="equal">
      <formula>"A"</formula>
    </cfRule>
    <cfRule type="cellIs" dxfId="6113" priority="6101" operator="equal">
      <formula>"S"</formula>
    </cfRule>
  </conditionalFormatting>
  <conditionalFormatting sqref="DT77">
    <cfRule type="cellIs" dxfId="6112" priority="6094" operator="equal">
      <formula>"C"</formula>
    </cfRule>
    <cfRule type="cellIs" dxfId="6111" priority="6095" operator="equal">
      <formula>"B"</formula>
    </cfRule>
    <cfRule type="cellIs" dxfId="6110" priority="6096" operator="equal">
      <formula>"A"</formula>
    </cfRule>
    <cfRule type="cellIs" dxfId="6109" priority="6097" operator="equal">
      <formula>"S"</formula>
    </cfRule>
  </conditionalFormatting>
  <conditionalFormatting sqref="DM79">
    <cfRule type="cellIs" dxfId="6108" priority="6090" operator="equal">
      <formula>"C"</formula>
    </cfRule>
    <cfRule type="cellIs" dxfId="6107" priority="6091" operator="equal">
      <formula>"B"</formula>
    </cfRule>
    <cfRule type="cellIs" dxfId="6106" priority="6092" operator="equal">
      <formula>"A"</formula>
    </cfRule>
    <cfRule type="cellIs" dxfId="6105" priority="6093" operator="equal">
      <formula>"S"</formula>
    </cfRule>
  </conditionalFormatting>
  <conditionalFormatting sqref="DT79">
    <cfRule type="cellIs" dxfId="6104" priority="6086" operator="equal">
      <formula>"C"</formula>
    </cfRule>
    <cfRule type="cellIs" dxfId="6103" priority="6087" operator="equal">
      <formula>"B"</formula>
    </cfRule>
    <cfRule type="cellIs" dxfId="6102" priority="6088" operator="equal">
      <formula>"A"</formula>
    </cfRule>
    <cfRule type="cellIs" dxfId="6101" priority="6089" operator="equal">
      <formula>"S"</formula>
    </cfRule>
  </conditionalFormatting>
  <conditionalFormatting sqref="DM78">
    <cfRule type="cellIs" dxfId="6100" priority="6082" operator="equal">
      <formula>"C"</formula>
    </cfRule>
    <cfRule type="cellIs" dxfId="6099" priority="6083" operator="equal">
      <formula>"B"</formula>
    </cfRule>
    <cfRule type="cellIs" dxfId="6098" priority="6084" operator="equal">
      <formula>"A"</formula>
    </cfRule>
    <cfRule type="cellIs" dxfId="6097" priority="6085" operator="equal">
      <formula>"S"</formula>
    </cfRule>
  </conditionalFormatting>
  <conditionalFormatting sqref="DT78">
    <cfRule type="cellIs" dxfId="6096" priority="6078" operator="equal">
      <formula>"C"</formula>
    </cfRule>
    <cfRule type="cellIs" dxfId="6095" priority="6079" operator="equal">
      <formula>"B"</formula>
    </cfRule>
    <cfRule type="cellIs" dxfId="6094" priority="6080" operator="equal">
      <formula>"A"</formula>
    </cfRule>
    <cfRule type="cellIs" dxfId="6093" priority="6081" operator="equal">
      <formula>"S"</formula>
    </cfRule>
  </conditionalFormatting>
  <conditionalFormatting sqref="DV77">
    <cfRule type="cellIs" dxfId="6092" priority="6074" operator="equal">
      <formula>"C"</formula>
    </cfRule>
    <cfRule type="cellIs" dxfId="6091" priority="6075" operator="equal">
      <formula>"B"</formula>
    </cfRule>
    <cfRule type="cellIs" dxfId="6090" priority="6076" operator="equal">
      <formula>"A"</formula>
    </cfRule>
    <cfRule type="cellIs" dxfId="6089" priority="6077" operator="equal">
      <formula>"S"</formula>
    </cfRule>
  </conditionalFormatting>
  <conditionalFormatting sqref="ED77">
    <cfRule type="cellIs" dxfId="6088" priority="6070" operator="equal">
      <formula>"C"</formula>
    </cfRule>
    <cfRule type="cellIs" dxfId="6087" priority="6071" operator="equal">
      <formula>"B"</formula>
    </cfRule>
    <cfRule type="cellIs" dxfId="6086" priority="6072" operator="equal">
      <formula>"A"</formula>
    </cfRule>
    <cfRule type="cellIs" dxfId="6085" priority="6073" operator="equal">
      <formula>"S"</formula>
    </cfRule>
  </conditionalFormatting>
  <conditionalFormatting sqref="EM77">
    <cfRule type="cellIs" dxfId="6084" priority="6066" operator="equal">
      <formula>"C"</formula>
    </cfRule>
    <cfRule type="cellIs" dxfId="6083" priority="6067" operator="equal">
      <formula>"B"</formula>
    </cfRule>
    <cfRule type="cellIs" dxfId="6082" priority="6068" operator="equal">
      <formula>"A"</formula>
    </cfRule>
    <cfRule type="cellIs" dxfId="6081" priority="6069" operator="equal">
      <formula>"S"</formula>
    </cfRule>
  </conditionalFormatting>
  <conditionalFormatting sqref="EV77">
    <cfRule type="cellIs" dxfId="6080" priority="6062" operator="equal">
      <formula>"C"</formula>
    </cfRule>
    <cfRule type="cellIs" dxfId="6079" priority="6063" operator="equal">
      <formula>"B"</formula>
    </cfRule>
    <cfRule type="cellIs" dxfId="6078" priority="6064" operator="equal">
      <formula>"A"</formula>
    </cfRule>
    <cfRule type="cellIs" dxfId="6077" priority="6065" operator="equal">
      <formula>"S"</formula>
    </cfRule>
  </conditionalFormatting>
  <conditionalFormatting sqref="EF77">
    <cfRule type="cellIs" dxfId="6076" priority="6058" operator="equal">
      <formula>"C"</formula>
    </cfRule>
    <cfRule type="cellIs" dxfId="6075" priority="6059" operator="equal">
      <formula>"B"</formula>
    </cfRule>
    <cfRule type="cellIs" dxfId="6074" priority="6060" operator="equal">
      <formula>"A"</formula>
    </cfRule>
    <cfRule type="cellIs" dxfId="6073" priority="6061" operator="equal">
      <formula>"S"</formula>
    </cfRule>
  </conditionalFormatting>
  <conditionalFormatting sqref="D84">
    <cfRule type="cellIs" dxfId="6072" priority="6055" operator="equal">
      <formula>"Strong"</formula>
    </cfRule>
    <cfRule type="cellIs" dxfId="6071" priority="6056" operator="equal">
      <formula>"Average"</formula>
    </cfRule>
    <cfRule type="cellIs" dxfId="6070" priority="6057" operator="equal">
      <formula>"Weak"</formula>
    </cfRule>
  </conditionalFormatting>
  <conditionalFormatting sqref="EO84">
    <cfRule type="cellIs" dxfId="6069" priority="6007" operator="equal">
      <formula>"C"</formula>
    </cfRule>
    <cfRule type="cellIs" dxfId="6068" priority="6008" operator="equal">
      <formula>"B"</formula>
    </cfRule>
    <cfRule type="cellIs" dxfId="6067" priority="6009" operator="equal">
      <formula>"A"</formula>
    </cfRule>
    <cfRule type="cellIs" dxfId="6066" priority="6010" operator="equal">
      <formula>"S"</formula>
    </cfRule>
  </conditionalFormatting>
  <conditionalFormatting sqref="DM84">
    <cfRule type="cellIs" dxfId="6065" priority="6051" operator="equal">
      <formula>"C"</formula>
    </cfRule>
    <cfRule type="cellIs" dxfId="6064" priority="6052" operator="equal">
      <formula>"B"</formula>
    </cfRule>
    <cfRule type="cellIs" dxfId="6063" priority="6053" operator="equal">
      <formula>"A"</formula>
    </cfRule>
    <cfRule type="cellIs" dxfId="6062" priority="6054" operator="equal">
      <formula>"S"</formula>
    </cfRule>
  </conditionalFormatting>
  <conditionalFormatting sqref="DT84">
    <cfRule type="cellIs" dxfId="6061" priority="6047" operator="equal">
      <formula>"C"</formula>
    </cfRule>
    <cfRule type="cellIs" dxfId="6060" priority="6048" operator="equal">
      <formula>"B"</formula>
    </cfRule>
    <cfRule type="cellIs" dxfId="6059" priority="6049" operator="equal">
      <formula>"A"</formula>
    </cfRule>
    <cfRule type="cellIs" dxfId="6058" priority="6050" operator="equal">
      <formula>"S"</formula>
    </cfRule>
  </conditionalFormatting>
  <conditionalFormatting sqref="DM86">
    <cfRule type="cellIs" dxfId="6057" priority="6043" operator="equal">
      <formula>"C"</formula>
    </cfRule>
    <cfRule type="cellIs" dxfId="6056" priority="6044" operator="equal">
      <formula>"B"</formula>
    </cfRule>
    <cfRule type="cellIs" dxfId="6055" priority="6045" operator="equal">
      <formula>"A"</formula>
    </cfRule>
    <cfRule type="cellIs" dxfId="6054" priority="6046" operator="equal">
      <formula>"S"</formula>
    </cfRule>
  </conditionalFormatting>
  <conditionalFormatting sqref="DT86">
    <cfRule type="cellIs" dxfId="6053" priority="6039" operator="equal">
      <formula>"C"</formula>
    </cfRule>
    <cfRule type="cellIs" dxfId="6052" priority="6040" operator="equal">
      <formula>"B"</formula>
    </cfRule>
    <cfRule type="cellIs" dxfId="6051" priority="6041" operator="equal">
      <formula>"A"</formula>
    </cfRule>
    <cfRule type="cellIs" dxfId="6050" priority="6042" operator="equal">
      <formula>"S"</formula>
    </cfRule>
  </conditionalFormatting>
  <conditionalFormatting sqref="DM85">
    <cfRule type="cellIs" dxfId="6049" priority="6035" operator="equal">
      <formula>"C"</formula>
    </cfRule>
    <cfRule type="cellIs" dxfId="6048" priority="6036" operator="equal">
      <formula>"B"</formula>
    </cfRule>
    <cfRule type="cellIs" dxfId="6047" priority="6037" operator="equal">
      <formula>"A"</formula>
    </cfRule>
    <cfRule type="cellIs" dxfId="6046" priority="6038" operator="equal">
      <formula>"S"</formula>
    </cfRule>
  </conditionalFormatting>
  <conditionalFormatting sqref="DT85">
    <cfRule type="cellIs" dxfId="6045" priority="6031" operator="equal">
      <formula>"C"</formula>
    </cfRule>
    <cfRule type="cellIs" dxfId="6044" priority="6032" operator="equal">
      <formula>"B"</formula>
    </cfRule>
    <cfRule type="cellIs" dxfId="6043" priority="6033" operator="equal">
      <formula>"A"</formula>
    </cfRule>
    <cfRule type="cellIs" dxfId="6042" priority="6034" operator="equal">
      <formula>"S"</formula>
    </cfRule>
  </conditionalFormatting>
  <conditionalFormatting sqref="DV84">
    <cfRule type="cellIs" dxfId="6041" priority="6027" operator="equal">
      <formula>"C"</formula>
    </cfRule>
    <cfRule type="cellIs" dxfId="6040" priority="6028" operator="equal">
      <formula>"B"</formula>
    </cfRule>
    <cfRule type="cellIs" dxfId="6039" priority="6029" operator="equal">
      <formula>"A"</formula>
    </cfRule>
    <cfRule type="cellIs" dxfId="6038" priority="6030" operator="equal">
      <formula>"S"</formula>
    </cfRule>
  </conditionalFormatting>
  <conditionalFormatting sqref="ED84">
    <cfRule type="cellIs" dxfId="6037" priority="6023" operator="equal">
      <formula>"C"</formula>
    </cfRule>
    <cfRule type="cellIs" dxfId="6036" priority="6024" operator="equal">
      <formula>"B"</formula>
    </cfRule>
    <cfRule type="cellIs" dxfId="6035" priority="6025" operator="equal">
      <formula>"A"</formula>
    </cfRule>
    <cfRule type="cellIs" dxfId="6034" priority="6026" operator="equal">
      <formula>"S"</formula>
    </cfRule>
  </conditionalFormatting>
  <conditionalFormatting sqref="EM84">
    <cfRule type="cellIs" dxfId="6033" priority="6019" operator="equal">
      <formula>"C"</formula>
    </cfRule>
    <cfRule type="cellIs" dxfId="6032" priority="6020" operator="equal">
      <formula>"B"</formula>
    </cfRule>
    <cfRule type="cellIs" dxfId="6031" priority="6021" operator="equal">
      <formula>"A"</formula>
    </cfRule>
    <cfRule type="cellIs" dxfId="6030" priority="6022" operator="equal">
      <formula>"S"</formula>
    </cfRule>
  </conditionalFormatting>
  <conditionalFormatting sqref="EV84">
    <cfRule type="cellIs" dxfId="6029" priority="6015" operator="equal">
      <formula>"C"</formula>
    </cfRule>
    <cfRule type="cellIs" dxfId="6028" priority="6016" operator="equal">
      <formula>"B"</formula>
    </cfRule>
    <cfRule type="cellIs" dxfId="6027" priority="6017" operator="equal">
      <formula>"A"</formula>
    </cfRule>
    <cfRule type="cellIs" dxfId="6026" priority="6018" operator="equal">
      <formula>"S"</formula>
    </cfRule>
  </conditionalFormatting>
  <conditionalFormatting sqref="EF84">
    <cfRule type="cellIs" dxfId="6025" priority="6011" operator="equal">
      <formula>"C"</formula>
    </cfRule>
    <cfRule type="cellIs" dxfId="6024" priority="6012" operator="equal">
      <formula>"B"</formula>
    </cfRule>
    <cfRule type="cellIs" dxfId="6023" priority="6013" operator="equal">
      <formula>"A"</formula>
    </cfRule>
    <cfRule type="cellIs" dxfId="6022" priority="6014" operator="equal">
      <formula>"S"</formula>
    </cfRule>
  </conditionalFormatting>
  <conditionalFormatting sqref="D91">
    <cfRule type="cellIs" dxfId="6021" priority="6004" operator="equal">
      <formula>"Strong"</formula>
    </cfRule>
    <cfRule type="cellIs" dxfId="6020" priority="6005" operator="equal">
      <formula>"Average"</formula>
    </cfRule>
    <cfRule type="cellIs" dxfId="6019" priority="6006" operator="equal">
      <formula>"Weak"</formula>
    </cfRule>
  </conditionalFormatting>
  <conditionalFormatting sqref="EO91">
    <cfRule type="cellIs" dxfId="6018" priority="6000" operator="equal">
      <formula>"C"</formula>
    </cfRule>
    <cfRule type="cellIs" dxfId="6017" priority="6012" operator="equal">
      <formula>"B"</formula>
    </cfRule>
    <cfRule type="cellIs" dxfId="6016" priority="6013" operator="equal">
      <formula>"A"</formula>
    </cfRule>
    <cfRule type="cellIs" dxfId="6015" priority="6014" operator="equal">
      <formula>"S"</formula>
    </cfRule>
  </conditionalFormatting>
  <conditionalFormatting sqref="DM91">
    <cfRule type="cellIs" dxfId="6014" priority="6001" operator="equal">
      <formula>"B"</formula>
    </cfRule>
    <cfRule type="cellIs" dxfId="6013" priority="6002" operator="equal">
      <formula>"A"</formula>
    </cfRule>
    <cfRule type="cellIs" dxfId="6012" priority="6003" operator="equal">
      <formula>"S"</formula>
    </cfRule>
    <cfRule type="cellIs" dxfId="6011" priority="6008" operator="equal">
      <formula>"C"</formula>
    </cfRule>
  </conditionalFormatting>
  <conditionalFormatting sqref="DT91">
    <cfRule type="cellIs" dxfId="6010" priority="5996" operator="equal">
      <formula>"C"</formula>
    </cfRule>
    <cfRule type="cellIs" dxfId="6009" priority="5997" operator="equal">
      <formula>"B"</formula>
    </cfRule>
    <cfRule type="cellIs" dxfId="6008" priority="5998" operator="equal">
      <formula>"A"</formula>
    </cfRule>
    <cfRule type="cellIs" dxfId="6007" priority="5999" operator="equal">
      <formula>"S"</formula>
    </cfRule>
  </conditionalFormatting>
  <conditionalFormatting sqref="DM93">
    <cfRule type="cellIs" dxfId="6006" priority="5992" operator="equal">
      <formula>"C"</formula>
    </cfRule>
    <cfRule type="cellIs" dxfId="6005" priority="5993" operator="equal">
      <formula>"B"</formula>
    </cfRule>
    <cfRule type="cellIs" dxfId="6004" priority="5994" operator="equal">
      <formula>"A"</formula>
    </cfRule>
    <cfRule type="cellIs" dxfId="6003" priority="5995" operator="equal">
      <formula>"S"</formula>
    </cfRule>
  </conditionalFormatting>
  <conditionalFormatting sqref="DT93">
    <cfRule type="cellIs" dxfId="6002" priority="5988" operator="equal">
      <formula>"C"</formula>
    </cfRule>
    <cfRule type="cellIs" dxfId="6001" priority="5989" operator="equal">
      <formula>"B"</formula>
    </cfRule>
    <cfRule type="cellIs" dxfId="6000" priority="5990" operator="equal">
      <formula>"A"</formula>
    </cfRule>
    <cfRule type="cellIs" dxfId="5999" priority="5991" operator="equal">
      <formula>"S"</formula>
    </cfRule>
  </conditionalFormatting>
  <conditionalFormatting sqref="DM92">
    <cfRule type="cellIs" dxfId="5998" priority="5984" operator="equal">
      <formula>"C"</formula>
    </cfRule>
    <cfRule type="cellIs" dxfId="5997" priority="5985" operator="equal">
      <formula>"B"</formula>
    </cfRule>
    <cfRule type="cellIs" dxfId="5996" priority="5986" operator="equal">
      <formula>"A"</formula>
    </cfRule>
    <cfRule type="cellIs" dxfId="5995" priority="5987" operator="equal">
      <formula>"S"</formula>
    </cfRule>
  </conditionalFormatting>
  <conditionalFormatting sqref="DT92">
    <cfRule type="cellIs" dxfId="5994" priority="5980" operator="equal">
      <formula>"C"</formula>
    </cfRule>
    <cfRule type="cellIs" dxfId="5993" priority="5981" operator="equal">
      <formula>"B"</formula>
    </cfRule>
    <cfRule type="cellIs" dxfId="5992" priority="5982" operator="equal">
      <formula>"A"</formula>
    </cfRule>
    <cfRule type="cellIs" dxfId="5991" priority="5983" operator="equal">
      <formula>"S"</formula>
    </cfRule>
  </conditionalFormatting>
  <conditionalFormatting sqref="DV91">
    <cfRule type="cellIs" dxfId="5990" priority="5976" operator="equal">
      <formula>"C"</formula>
    </cfRule>
    <cfRule type="cellIs" dxfId="5989" priority="5977" operator="equal">
      <formula>"B"</formula>
    </cfRule>
    <cfRule type="cellIs" dxfId="5988" priority="5978" operator="equal">
      <formula>"A"</formula>
    </cfRule>
    <cfRule type="cellIs" dxfId="5987" priority="5979" operator="equal">
      <formula>"S"</formula>
    </cfRule>
  </conditionalFormatting>
  <conditionalFormatting sqref="ED91">
    <cfRule type="cellIs" dxfId="5986" priority="5972" operator="equal">
      <formula>"C"</formula>
    </cfRule>
    <cfRule type="cellIs" dxfId="5985" priority="5973" operator="equal">
      <formula>"B"</formula>
    </cfRule>
    <cfRule type="cellIs" dxfId="5984" priority="5974" operator="equal">
      <formula>"A"</formula>
    </cfRule>
    <cfRule type="cellIs" dxfId="5983" priority="5975" operator="equal">
      <formula>"S"</formula>
    </cfRule>
  </conditionalFormatting>
  <conditionalFormatting sqref="EM91">
    <cfRule type="cellIs" dxfId="5982" priority="5968" operator="equal">
      <formula>"C"</formula>
    </cfRule>
    <cfRule type="cellIs" dxfId="5981" priority="5969" operator="equal">
      <formula>"B"</formula>
    </cfRule>
    <cfRule type="cellIs" dxfId="5980" priority="5970" operator="equal">
      <formula>"A"</formula>
    </cfRule>
    <cfRule type="cellIs" dxfId="5979" priority="5971" operator="equal">
      <formula>"S"</formula>
    </cfRule>
  </conditionalFormatting>
  <conditionalFormatting sqref="EV91">
    <cfRule type="cellIs" dxfId="5978" priority="5964" operator="equal">
      <formula>"C"</formula>
    </cfRule>
    <cfRule type="cellIs" dxfId="5977" priority="5965" operator="equal">
      <formula>"B"</formula>
    </cfRule>
    <cfRule type="cellIs" dxfId="5976" priority="5966" operator="equal">
      <formula>"A"</formula>
    </cfRule>
    <cfRule type="cellIs" dxfId="5975" priority="5967" operator="equal">
      <formula>"S"</formula>
    </cfRule>
  </conditionalFormatting>
  <conditionalFormatting sqref="EF91">
    <cfRule type="cellIs" dxfId="5974" priority="5960" operator="equal">
      <formula>"C"</formula>
    </cfRule>
    <cfRule type="cellIs" dxfId="5973" priority="5961" operator="equal">
      <formula>"B"</formula>
    </cfRule>
    <cfRule type="cellIs" dxfId="5972" priority="5962" operator="equal">
      <formula>"A"</formula>
    </cfRule>
    <cfRule type="cellIs" dxfId="5971" priority="5963" operator="equal">
      <formula>"S"</formula>
    </cfRule>
  </conditionalFormatting>
  <conditionalFormatting sqref="D98">
    <cfRule type="cellIs" dxfId="5970" priority="5957" operator="equal">
      <formula>"Strong"</formula>
    </cfRule>
    <cfRule type="cellIs" dxfId="5969" priority="5958" operator="equal">
      <formula>"Average"</formula>
    </cfRule>
    <cfRule type="cellIs" dxfId="5968" priority="5959" operator="equal">
      <formula>"Weak"</formula>
    </cfRule>
  </conditionalFormatting>
  <conditionalFormatting sqref="EO98">
    <cfRule type="cellIs" dxfId="5967" priority="5909" operator="equal">
      <formula>"C"</formula>
    </cfRule>
    <cfRule type="cellIs" dxfId="5966" priority="5910" operator="equal">
      <formula>"B"</formula>
    </cfRule>
    <cfRule type="cellIs" dxfId="5965" priority="5911" operator="equal">
      <formula>"A"</formula>
    </cfRule>
    <cfRule type="cellIs" dxfId="5964" priority="5912" operator="equal">
      <formula>"S"</formula>
    </cfRule>
  </conditionalFormatting>
  <conditionalFormatting sqref="DM98">
    <cfRule type="cellIs" dxfId="5963" priority="5953" operator="equal">
      <formula>"C"</formula>
    </cfRule>
    <cfRule type="cellIs" dxfId="5962" priority="5954" operator="equal">
      <formula>"B"</formula>
    </cfRule>
    <cfRule type="cellIs" dxfId="5961" priority="5955" operator="equal">
      <formula>"A"</formula>
    </cfRule>
    <cfRule type="cellIs" dxfId="5960" priority="5956" operator="equal">
      <formula>"S"</formula>
    </cfRule>
  </conditionalFormatting>
  <conditionalFormatting sqref="DT98">
    <cfRule type="cellIs" dxfId="5959" priority="5949" operator="equal">
      <formula>"C"</formula>
    </cfRule>
    <cfRule type="cellIs" dxfId="5958" priority="5950" operator="equal">
      <formula>"B"</formula>
    </cfRule>
    <cfRule type="cellIs" dxfId="5957" priority="5951" operator="equal">
      <formula>"A"</formula>
    </cfRule>
    <cfRule type="cellIs" dxfId="5956" priority="5952" operator="equal">
      <formula>"S"</formula>
    </cfRule>
  </conditionalFormatting>
  <conditionalFormatting sqref="DM100">
    <cfRule type="cellIs" dxfId="5955" priority="5945" operator="equal">
      <formula>"C"</formula>
    </cfRule>
    <cfRule type="cellIs" dxfId="5954" priority="5946" operator="equal">
      <formula>"B"</formula>
    </cfRule>
    <cfRule type="cellIs" dxfId="5953" priority="5947" operator="equal">
      <formula>"A"</formula>
    </cfRule>
    <cfRule type="cellIs" dxfId="5952" priority="5948" operator="equal">
      <formula>"S"</formula>
    </cfRule>
  </conditionalFormatting>
  <conditionalFormatting sqref="DT100">
    <cfRule type="cellIs" dxfId="5951" priority="5941" operator="equal">
      <formula>"C"</formula>
    </cfRule>
    <cfRule type="cellIs" dxfId="5950" priority="5942" operator="equal">
      <formula>"B"</formula>
    </cfRule>
    <cfRule type="cellIs" dxfId="5949" priority="5943" operator="equal">
      <formula>"A"</formula>
    </cfRule>
    <cfRule type="cellIs" dxfId="5948" priority="5944" operator="equal">
      <formula>"S"</formula>
    </cfRule>
  </conditionalFormatting>
  <conditionalFormatting sqref="DM99">
    <cfRule type="cellIs" dxfId="5947" priority="5937" operator="equal">
      <formula>"C"</formula>
    </cfRule>
    <cfRule type="cellIs" dxfId="5946" priority="5938" operator="equal">
      <formula>"B"</formula>
    </cfRule>
    <cfRule type="cellIs" dxfId="5945" priority="5939" operator="equal">
      <formula>"A"</formula>
    </cfRule>
    <cfRule type="cellIs" dxfId="5944" priority="5940" operator="equal">
      <formula>"S"</formula>
    </cfRule>
  </conditionalFormatting>
  <conditionalFormatting sqref="DT99">
    <cfRule type="cellIs" dxfId="5943" priority="5933" operator="equal">
      <formula>"C"</formula>
    </cfRule>
    <cfRule type="cellIs" dxfId="5942" priority="5934" operator="equal">
      <formula>"B"</formula>
    </cfRule>
    <cfRule type="cellIs" dxfId="5941" priority="5935" operator="equal">
      <formula>"A"</formula>
    </cfRule>
    <cfRule type="cellIs" dxfId="5940" priority="5936" operator="equal">
      <formula>"S"</formula>
    </cfRule>
  </conditionalFormatting>
  <conditionalFormatting sqref="DV98">
    <cfRule type="cellIs" dxfId="5939" priority="5929" operator="equal">
      <formula>"C"</formula>
    </cfRule>
    <cfRule type="cellIs" dxfId="5938" priority="5930" operator="equal">
      <formula>"B"</formula>
    </cfRule>
    <cfRule type="cellIs" dxfId="5937" priority="5931" operator="equal">
      <formula>"A"</formula>
    </cfRule>
    <cfRule type="cellIs" dxfId="5936" priority="5932" operator="equal">
      <formula>"S"</formula>
    </cfRule>
  </conditionalFormatting>
  <conditionalFormatting sqref="ED98">
    <cfRule type="cellIs" dxfId="5935" priority="5925" operator="equal">
      <formula>"C"</formula>
    </cfRule>
    <cfRule type="cellIs" dxfId="5934" priority="5926" operator="equal">
      <formula>"B"</formula>
    </cfRule>
    <cfRule type="cellIs" dxfId="5933" priority="5927" operator="equal">
      <formula>"A"</formula>
    </cfRule>
    <cfRule type="cellIs" dxfId="5932" priority="5928" operator="equal">
      <formula>"S"</formula>
    </cfRule>
  </conditionalFormatting>
  <conditionalFormatting sqref="EM98">
    <cfRule type="cellIs" dxfId="5931" priority="5921" operator="equal">
      <formula>"C"</formula>
    </cfRule>
    <cfRule type="cellIs" dxfId="5930" priority="5922" operator="equal">
      <formula>"B"</formula>
    </cfRule>
    <cfRule type="cellIs" dxfId="5929" priority="5923" operator="equal">
      <formula>"A"</formula>
    </cfRule>
    <cfRule type="cellIs" dxfId="5928" priority="5924" operator="equal">
      <formula>"S"</formula>
    </cfRule>
  </conditionalFormatting>
  <conditionalFormatting sqref="EV98">
    <cfRule type="cellIs" dxfId="5927" priority="5917" operator="equal">
      <formula>"C"</formula>
    </cfRule>
    <cfRule type="cellIs" dxfId="5926" priority="5918" operator="equal">
      <formula>"B"</formula>
    </cfRule>
    <cfRule type="cellIs" dxfId="5925" priority="5919" operator="equal">
      <formula>"A"</formula>
    </cfRule>
    <cfRule type="cellIs" dxfId="5924" priority="5920" operator="equal">
      <formula>"S"</formula>
    </cfRule>
  </conditionalFormatting>
  <conditionalFormatting sqref="EF98">
    <cfRule type="cellIs" dxfId="5923" priority="5913" operator="equal">
      <formula>"C"</formula>
    </cfRule>
    <cfRule type="cellIs" dxfId="5922" priority="5914" operator="equal">
      <formula>"B"</formula>
    </cfRule>
    <cfRule type="cellIs" dxfId="5921" priority="5915" operator="equal">
      <formula>"A"</formula>
    </cfRule>
    <cfRule type="cellIs" dxfId="5920" priority="5916" operator="equal">
      <formula>"S"</formula>
    </cfRule>
  </conditionalFormatting>
  <conditionalFormatting sqref="D105">
    <cfRule type="cellIs" dxfId="5919" priority="5906" operator="equal">
      <formula>"Strong"</formula>
    </cfRule>
    <cfRule type="cellIs" dxfId="5918" priority="5907" operator="equal">
      <formula>"Average"</formula>
    </cfRule>
    <cfRule type="cellIs" dxfId="5917" priority="5908" operator="equal">
      <formula>"Weak"</formula>
    </cfRule>
  </conditionalFormatting>
  <conditionalFormatting sqref="EO105">
    <cfRule type="cellIs" dxfId="5916" priority="5902" operator="equal">
      <formula>"C"</formula>
    </cfRule>
    <cfRule type="cellIs" dxfId="5915" priority="5910" operator="equal">
      <formula>"B"</formula>
    </cfRule>
    <cfRule type="cellIs" dxfId="5914" priority="5911" operator="equal">
      <formula>"A"</formula>
    </cfRule>
    <cfRule type="cellIs" dxfId="5913" priority="5912" operator="equal">
      <formula>"S"</formula>
    </cfRule>
  </conditionalFormatting>
  <conditionalFormatting sqref="DM105">
    <cfRule type="cellIs" dxfId="5912" priority="5903" operator="equal">
      <formula>"B"</formula>
    </cfRule>
    <cfRule type="cellIs" dxfId="5911" priority="5904" operator="equal">
      <formula>"A"</formula>
    </cfRule>
    <cfRule type="cellIs" dxfId="5910" priority="5905" operator="equal">
      <formula>"S"</formula>
    </cfRule>
    <cfRule type="cellIs" dxfId="5909" priority="5906" operator="equal">
      <formula>"C"</formula>
    </cfRule>
  </conditionalFormatting>
  <conditionalFormatting sqref="DT105">
    <cfRule type="cellIs" dxfId="5908" priority="5898" operator="equal">
      <formula>"C"</formula>
    </cfRule>
    <cfRule type="cellIs" dxfId="5907" priority="5899" operator="equal">
      <formula>"B"</formula>
    </cfRule>
    <cfRule type="cellIs" dxfId="5906" priority="5900" operator="equal">
      <formula>"A"</formula>
    </cfRule>
    <cfRule type="cellIs" dxfId="5905" priority="5901" operator="equal">
      <formula>"S"</formula>
    </cfRule>
  </conditionalFormatting>
  <conditionalFormatting sqref="DM107">
    <cfRule type="cellIs" dxfId="5904" priority="5894" operator="equal">
      <formula>"C"</formula>
    </cfRule>
    <cfRule type="cellIs" dxfId="5903" priority="5895" operator="equal">
      <formula>"B"</formula>
    </cfRule>
    <cfRule type="cellIs" dxfId="5902" priority="5896" operator="equal">
      <formula>"A"</formula>
    </cfRule>
    <cfRule type="cellIs" dxfId="5901" priority="5897" operator="equal">
      <formula>"S"</formula>
    </cfRule>
  </conditionalFormatting>
  <conditionalFormatting sqref="DT107">
    <cfRule type="cellIs" dxfId="5900" priority="5890" operator="equal">
      <formula>"C"</formula>
    </cfRule>
    <cfRule type="cellIs" dxfId="5899" priority="5891" operator="equal">
      <formula>"B"</formula>
    </cfRule>
    <cfRule type="cellIs" dxfId="5898" priority="5892" operator="equal">
      <formula>"A"</formula>
    </cfRule>
    <cfRule type="cellIs" dxfId="5897" priority="5893" operator="equal">
      <formula>"S"</formula>
    </cfRule>
  </conditionalFormatting>
  <conditionalFormatting sqref="DM106">
    <cfRule type="cellIs" dxfId="5896" priority="5886" operator="equal">
      <formula>"C"</formula>
    </cfRule>
    <cfRule type="cellIs" dxfId="5895" priority="5887" operator="equal">
      <formula>"B"</formula>
    </cfRule>
    <cfRule type="cellIs" dxfId="5894" priority="5888" operator="equal">
      <formula>"A"</formula>
    </cfRule>
    <cfRule type="cellIs" dxfId="5893" priority="5889" operator="equal">
      <formula>"S"</formula>
    </cfRule>
  </conditionalFormatting>
  <conditionalFormatting sqref="DT106">
    <cfRule type="cellIs" dxfId="5892" priority="5882" operator="equal">
      <formula>"C"</formula>
    </cfRule>
    <cfRule type="cellIs" dxfId="5891" priority="5883" operator="equal">
      <formula>"B"</formula>
    </cfRule>
    <cfRule type="cellIs" dxfId="5890" priority="5884" operator="equal">
      <formula>"A"</formula>
    </cfRule>
    <cfRule type="cellIs" dxfId="5889" priority="5885" operator="equal">
      <formula>"S"</formula>
    </cfRule>
  </conditionalFormatting>
  <conditionalFormatting sqref="DV105">
    <cfRule type="cellIs" dxfId="5888" priority="5878" operator="equal">
      <formula>"C"</formula>
    </cfRule>
    <cfRule type="cellIs" dxfId="5887" priority="5879" operator="equal">
      <formula>"B"</formula>
    </cfRule>
    <cfRule type="cellIs" dxfId="5886" priority="5880" operator="equal">
      <formula>"A"</formula>
    </cfRule>
    <cfRule type="cellIs" dxfId="5885" priority="5881" operator="equal">
      <formula>"S"</formula>
    </cfRule>
  </conditionalFormatting>
  <conditionalFormatting sqref="ED105">
    <cfRule type="cellIs" dxfId="5884" priority="5874" operator="equal">
      <formula>"C"</formula>
    </cfRule>
    <cfRule type="cellIs" dxfId="5883" priority="5875" operator="equal">
      <formula>"B"</formula>
    </cfRule>
    <cfRule type="cellIs" dxfId="5882" priority="5876" operator="equal">
      <formula>"A"</formula>
    </cfRule>
    <cfRule type="cellIs" dxfId="5881" priority="5877" operator="equal">
      <formula>"S"</formula>
    </cfRule>
  </conditionalFormatting>
  <conditionalFormatting sqref="EM105">
    <cfRule type="cellIs" dxfId="5880" priority="5870" operator="equal">
      <formula>"C"</formula>
    </cfRule>
    <cfRule type="cellIs" dxfId="5879" priority="5871" operator="equal">
      <formula>"B"</formula>
    </cfRule>
    <cfRule type="cellIs" dxfId="5878" priority="5872" operator="equal">
      <formula>"A"</formula>
    </cfRule>
    <cfRule type="cellIs" dxfId="5877" priority="5873" operator="equal">
      <formula>"S"</formula>
    </cfRule>
  </conditionalFormatting>
  <conditionalFormatting sqref="EV105">
    <cfRule type="cellIs" dxfId="5876" priority="5866" operator="equal">
      <formula>"C"</formula>
    </cfRule>
    <cfRule type="cellIs" dxfId="5875" priority="5867" operator="equal">
      <formula>"B"</formula>
    </cfRule>
    <cfRule type="cellIs" dxfId="5874" priority="5868" operator="equal">
      <formula>"A"</formula>
    </cfRule>
    <cfRule type="cellIs" dxfId="5873" priority="5869" operator="equal">
      <formula>"S"</formula>
    </cfRule>
  </conditionalFormatting>
  <conditionalFormatting sqref="EF105">
    <cfRule type="cellIs" dxfId="5872" priority="5862" operator="equal">
      <formula>"C"</formula>
    </cfRule>
    <cfRule type="cellIs" dxfId="5871" priority="5863" operator="equal">
      <formula>"B"</formula>
    </cfRule>
    <cfRule type="cellIs" dxfId="5870" priority="5864" operator="equal">
      <formula>"A"</formula>
    </cfRule>
    <cfRule type="cellIs" dxfId="5869" priority="5865" operator="equal">
      <formula>"S"</formula>
    </cfRule>
  </conditionalFormatting>
  <conditionalFormatting sqref="D112">
    <cfRule type="cellIs" dxfId="5868" priority="5859" operator="equal">
      <formula>"Strong"</formula>
    </cfRule>
    <cfRule type="cellIs" dxfId="5867" priority="5860" operator="equal">
      <formula>"Average"</formula>
    </cfRule>
    <cfRule type="cellIs" dxfId="5866" priority="5861" operator="equal">
      <formula>"Weak"</formula>
    </cfRule>
  </conditionalFormatting>
  <conditionalFormatting sqref="EO112">
    <cfRule type="cellIs" dxfId="5865" priority="5811" operator="equal">
      <formula>"C"</formula>
    </cfRule>
    <cfRule type="cellIs" dxfId="5864" priority="5812" operator="equal">
      <formula>"B"</formula>
    </cfRule>
    <cfRule type="cellIs" dxfId="5863" priority="5813" operator="equal">
      <formula>"A"</formula>
    </cfRule>
    <cfRule type="cellIs" dxfId="5862" priority="5814" operator="equal">
      <formula>"S"</formula>
    </cfRule>
  </conditionalFormatting>
  <conditionalFormatting sqref="DM112">
    <cfRule type="cellIs" dxfId="5861" priority="5855" operator="equal">
      <formula>"C"</formula>
    </cfRule>
    <cfRule type="cellIs" dxfId="5860" priority="5856" operator="equal">
      <formula>"B"</formula>
    </cfRule>
    <cfRule type="cellIs" dxfId="5859" priority="5857" operator="equal">
      <formula>"A"</formula>
    </cfRule>
    <cfRule type="cellIs" dxfId="5858" priority="5858" operator="equal">
      <formula>"S"</formula>
    </cfRule>
  </conditionalFormatting>
  <conditionalFormatting sqref="DT112">
    <cfRule type="cellIs" dxfId="5857" priority="5851" operator="equal">
      <formula>"C"</formula>
    </cfRule>
    <cfRule type="cellIs" dxfId="5856" priority="5852" operator="equal">
      <formula>"B"</formula>
    </cfRule>
    <cfRule type="cellIs" dxfId="5855" priority="5853" operator="equal">
      <formula>"A"</formula>
    </cfRule>
    <cfRule type="cellIs" dxfId="5854" priority="5854" operator="equal">
      <formula>"S"</formula>
    </cfRule>
  </conditionalFormatting>
  <conditionalFormatting sqref="DM114">
    <cfRule type="cellIs" dxfId="5853" priority="5847" operator="equal">
      <formula>"C"</formula>
    </cfRule>
    <cfRule type="cellIs" dxfId="5852" priority="5848" operator="equal">
      <formula>"B"</formula>
    </cfRule>
    <cfRule type="cellIs" dxfId="5851" priority="5849" operator="equal">
      <formula>"A"</formula>
    </cfRule>
    <cfRule type="cellIs" dxfId="5850" priority="5850" operator="equal">
      <formula>"S"</formula>
    </cfRule>
  </conditionalFormatting>
  <conditionalFormatting sqref="DT114">
    <cfRule type="cellIs" dxfId="5849" priority="5843" operator="equal">
      <formula>"C"</formula>
    </cfRule>
    <cfRule type="cellIs" dxfId="5848" priority="5844" operator="equal">
      <formula>"B"</formula>
    </cfRule>
    <cfRule type="cellIs" dxfId="5847" priority="5845" operator="equal">
      <formula>"A"</formula>
    </cfRule>
    <cfRule type="cellIs" dxfId="5846" priority="5846" operator="equal">
      <formula>"S"</formula>
    </cfRule>
  </conditionalFormatting>
  <conditionalFormatting sqref="DM113">
    <cfRule type="cellIs" dxfId="5845" priority="5839" operator="equal">
      <formula>"C"</formula>
    </cfRule>
    <cfRule type="cellIs" dxfId="5844" priority="5840" operator="equal">
      <formula>"B"</formula>
    </cfRule>
    <cfRule type="cellIs" dxfId="5843" priority="5841" operator="equal">
      <formula>"A"</formula>
    </cfRule>
    <cfRule type="cellIs" dxfId="5842" priority="5842" operator="equal">
      <formula>"S"</formula>
    </cfRule>
  </conditionalFormatting>
  <conditionalFormatting sqref="DT113">
    <cfRule type="cellIs" dxfId="5841" priority="5835" operator="equal">
      <formula>"C"</formula>
    </cfRule>
    <cfRule type="cellIs" dxfId="5840" priority="5836" operator="equal">
      <formula>"B"</formula>
    </cfRule>
    <cfRule type="cellIs" dxfId="5839" priority="5837" operator="equal">
      <formula>"A"</formula>
    </cfRule>
    <cfRule type="cellIs" dxfId="5838" priority="5838" operator="equal">
      <formula>"S"</formula>
    </cfRule>
  </conditionalFormatting>
  <conditionalFormatting sqref="DV112">
    <cfRule type="cellIs" dxfId="5837" priority="5831" operator="equal">
      <formula>"C"</formula>
    </cfRule>
    <cfRule type="cellIs" dxfId="5836" priority="5832" operator="equal">
      <formula>"B"</formula>
    </cfRule>
    <cfRule type="cellIs" dxfId="5835" priority="5833" operator="equal">
      <formula>"A"</formula>
    </cfRule>
    <cfRule type="cellIs" dxfId="5834" priority="5834" operator="equal">
      <formula>"S"</formula>
    </cfRule>
  </conditionalFormatting>
  <conditionalFormatting sqref="ED112">
    <cfRule type="cellIs" dxfId="5833" priority="5827" operator="equal">
      <formula>"C"</formula>
    </cfRule>
    <cfRule type="cellIs" dxfId="5832" priority="5828" operator="equal">
      <formula>"B"</formula>
    </cfRule>
    <cfRule type="cellIs" dxfId="5831" priority="5829" operator="equal">
      <formula>"A"</formula>
    </cfRule>
    <cfRule type="cellIs" dxfId="5830" priority="5830" operator="equal">
      <formula>"S"</formula>
    </cfRule>
  </conditionalFormatting>
  <conditionalFormatting sqref="EM112">
    <cfRule type="cellIs" dxfId="5829" priority="5823" operator="equal">
      <formula>"C"</formula>
    </cfRule>
    <cfRule type="cellIs" dxfId="5828" priority="5824" operator="equal">
      <formula>"B"</formula>
    </cfRule>
    <cfRule type="cellIs" dxfId="5827" priority="5825" operator="equal">
      <formula>"A"</formula>
    </cfRule>
    <cfRule type="cellIs" dxfId="5826" priority="5826" operator="equal">
      <formula>"S"</formula>
    </cfRule>
  </conditionalFormatting>
  <conditionalFormatting sqref="EV112">
    <cfRule type="cellIs" dxfId="5825" priority="5819" operator="equal">
      <formula>"C"</formula>
    </cfRule>
    <cfRule type="cellIs" dxfId="5824" priority="5820" operator="equal">
      <formula>"B"</formula>
    </cfRule>
    <cfRule type="cellIs" dxfId="5823" priority="5821" operator="equal">
      <formula>"A"</formula>
    </cfRule>
    <cfRule type="cellIs" dxfId="5822" priority="5822" operator="equal">
      <formula>"S"</formula>
    </cfRule>
  </conditionalFormatting>
  <conditionalFormatting sqref="EF112">
    <cfRule type="cellIs" dxfId="5821" priority="5815" operator="equal">
      <formula>"C"</formula>
    </cfRule>
    <cfRule type="cellIs" dxfId="5820" priority="5816" operator="equal">
      <formula>"B"</formula>
    </cfRule>
    <cfRule type="cellIs" dxfId="5819" priority="5817" operator="equal">
      <formula>"A"</formula>
    </cfRule>
    <cfRule type="cellIs" dxfId="5818" priority="5818" operator="equal">
      <formula>"S"</formula>
    </cfRule>
  </conditionalFormatting>
  <conditionalFormatting sqref="D119">
    <cfRule type="cellIs" dxfId="5817" priority="5808" operator="equal">
      <formula>"Strong"</formula>
    </cfRule>
    <cfRule type="cellIs" dxfId="5816" priority="5809" operator="equal">
      <formula>"Average"</formula>
    </cfRule>
    <cfRule type="cellIs" dxfId="5815" priority="5810" operator="equal">
      <formula>"Weak"</formula>
    </cfRule>
  </conditionalFormatting>
  <conditionalFormatting sqref="EO119">
    <cfRule type="cellIs" dxfId="5814" priority="-1" operator="equal">
      <formula>"B"</formula>
    </cfRule>
    <cfRule type="cellIs" dxfId="5813" priority="-1" operator="equal">
      <formula>"A"</formula>
    </cfRule>
    <cfRule type="cellIs" dxfId="5812" priority="-1" operator="equal">
      <formula>"S"</formula>
    </cfRule>
    <cfRule type="cellIs" dxfId="5811" priority="5804" operator="equal">
      <formula>"C"</formula>
    </cfRule>
  </conditionalFormatting>
  <conditionalFormatting sqref="DM119">
    <cfRule type="cellIs" dxfId="5810" priority="-1" operator="equal">
      <formula>"C"</formula>
    </cfRule>
    <cfRule type="cellIs" dxfId="5809" priority="5805" operator="equal">
      <formula>"B"</formula>
    </cfRule>
    <cfRule type="cellIs" dxfId="5808" priority="5806" operator="equal">
      <formula>"A"</formula>
    </cfRule>
    <cfRule type="cellIs" dxfId="5807" priority="5807" operator="equal">
      <formula>"S"</formula>
    </cfRule>
  </conditionalFormatting>
  <conditionalFormatting sqref="DT119">
    <cfRule type="cellIs" dxfId="5806" priority="5800" operator="equal">
      <formula>"C"</formula>
    </cfRule>
    <cfRule type="cellIs" dxfId="5805" priority="5801" operator="equal">
      <formula>"B"</formula>
    </cfRule>
    <cfRule type="cellIs" dxfId="5804" priority="5802" operator="equal">
      <formula>"A"</formula>
    </cfRule>
    <cfRule type="cellIs" dxfId="5803" priority="5803" operator="equal">
      <formula>"S"</formula>
    </cfRule>
  </conditionalFormatting>
  <conditionalFormatting sqref="DM121">
    <cfRule type="cellIs" dxfId="5802" priority="5796" operator="equal">
      <formula>"C"</formula>
    </cfRule>
    <cfRule type="cellIs" dxfId="5801" priority="5797" operator="equal">
      <formula>"B"</formula>
    </cfRule>
    <cfRule type="cellIs" dxfId="5800" priority="5798" operator="equal">
      <formula>"A"</formula>
    </cfRule>
    <cfRule type="cellIs" dxfId="5799" priority="5799" operator="equal">
      <formula>"S"</formula>
    </cfRule>
  </conditionalFormatting>
  <conditionalFormatting sqref="DT121">
    <cfRule type="cellIs" dxfId="5798" priority="5792" operator="equal">
      <formula>"C"</formula>
    </cfRule>
    <cfRule type="cellIs" dxfId="5797" priority="5793" operator="equal">
      <formula>"B"</formula>
    </cfRule>
    <cfRule type="cellIs" dxfId="5796" priority="5794" operator="equal">
      <formula>"A"</formula>
    </cfRule>
    <cfRule type="cellIs" dxfId="5795" priority="5795" operator="equal">
      <formula>"S"</formula>
    </cfRule>
  </conditionalFormatting>
  <conditionalFormatting sqref="DM120">
    <cfRule type="cellIs" dxfId="5794" priority="5788" operator="equal">
      <formula>"C"</formula>
    </cfRule>
    <cfRule type="cellIs" dxfId="5793" priority="5789" operator="equal">
      <formula>"B"</formula>
    </cfRule>
    <cfRule type="cellIs" dxfId="5792" priority="5790" operator="equal">
      <formula>"A"</formula>
    </cfRule>
    <cfRule type="cellIs" dxfId="5791" priority="5791" operator="equal">
      <formula>"S"</formula>
    </cfRule>
  </conditionalFormatting>
  <conditionalFormatting sqref="DT120">
    <cfRule type="cellIs" dxfId="5790" priority="5784" operator="equal">
      <formula>"C"</formula>
    </cfRule>
    <cfRule type="cellIs" dxfId="5789" priority="5785" operator="equal">
      <formula>"B"</formula>
    </cfRule>
    <cfRule type="cellIs" dxfId="5788" priority="5786" operator="equal">
      <formula>"A"</formula>
    </cfRule>
    <cfRule type="cellIs" dxfId="5787" priority="5787" operator="equal">
      <formula>"S"</formula>
    </cfRule>
  </conditionalFormatting>
  <conditionalFormatting sqref="DV119">
    <cfRule type="cellIs" dxfId="5786" priority="5780" operator="equal">
      <formula>"C"</formula>
    </cfRule>
    <cfRule type="cellIs" dxfId="5785" priority="5781" operator="equal">
      <formula>"B"</formula>
    </cfRule>
    <cfRule type="cellIs" dxfId="5784" priority="5782" operator="equal">
      <formula>"A"</formula>
    </cfRule>
    <cfRule type="cellIs" dxfId="5783" priority="5783" operator="equal">
      <formula>"S"</formula>
    </cfRule>
  </conditionalFormatting>
  <conditionalFormatting sqref="ED119">
    <cfRule type="cellIs" dxfId="5782" priority="5776" operator="equal">
      <formula>"C"</formula>
    </cfRule>
    <cfRule type="cellIs" dxfId="5781" priority="5777" operator="equal">
      <formula>"B"</formula>
    </cfRule>
    <cfRule type="cellIs" dxfId="5780" priority="5778" operator="equal">
      <formula>"A"</formula>
    </cfRule>
    <cfRule type="cellIs" dxfId="5779" priority="5779" operator="equal">
      <formula>"S"</formula>
    </cfRule>
  </conditionalFormatting>
  <conditionalFormatting sqref="EM119">
    <cfRule type="cellIs" dxfId="5778" priority="5772" operator="equal">
      <formula>"C"</formula>
    </cfRule>
    <cfRule type="cellIs" dxfId="5777" priority="5773" operator="equal">
      <formula>"B"</formula>
    </cfRule>
    <cfRule type="cellIs" dxfId="5776" priority="5774" operator="equal">
      <formula>"A"</formula>
    </cfRule>
    <cfRule type="cellIs" dxfId="5775" priority="5775" operator="equal">
      <formula>"S"</formula>
    </cfRule>
  </conditionalFormatting>
  <conditionalFormatting sqref="EV119">
    <cfRule type="cellIs" dxfId="5774" priority="5768" operator="equal">
      <formula>"C"</formula>
    </cfRule>
    <cfRule type="cellIs" dxfId="5773" priority="5769" operator="equal">
      <formula>"B"</formula>
    </cfRule>
    <cfRule type="cellIs" dxfId="5772" priority="5770" operator="equal">
      <formula>"A"</formula>
    </cfRule>
    <cfRule type="cellIs" dxfId="5771" priority="5771" operator="equal">
      <formula>"S"</formula>
    </cfRule>
  </conditionalFormatting>
  <conditionalFormatting sqref="EF119">
    <cfRule type="cellIs" dxfId="5770" priority="5764" operator="equal">
      <formula>"C"</formula>
    </cfRule>
    <cfRule type="cellIs" dxfId="5769" priority="5765" operator="equal">
      <formula>"B"</formula>
    </cfRule>
    <cfRule type="cellIs" dxfId="5768" priority="5766" operator="equal">
      <formula>"A"</formula>
    </cfRule>
    <cfRule type="cellIs" dxfId="5767" priority="5767" operator="equal">
      <formula>"S"</formula>
    </cfRule>
  </conditionalFormatting>
  <conditionalFormatting sqref="D126">
    <cfRule type="cellIs" dxfId="5766" priority="5729" operator="equal">
      <formula>"Strong"</formula>
    </cfRule>
    <cfRule type="cellIs" dxfId="5765" priority="5730" operator="equal">
      <formula>"Average"</formula>
    </cfRule>
    <cfRule type="cellIs" dxfId="5764" priority="5731" operator="equal">
      <formula>"Weak"</formula>
    </cfRule>
  </conditionalFormatting>
  <conditionalFormatting sqref="EO126">
    <cfRule type="cellIs" dxfId="5763" priority="5681" operator="equal">
      <formula>"C"</formula>
    </cfRule>
    <cfRule type="cellIs" dxfId="5762" priority="5682" operator="equal">
      <formula>"B"</formula>
    </cfRule>
    <cfRule type="cellIs" dxfId="5761" priority="5683" operator="equal">
      <formula>"A"</formula>
    </cfRule>
    <cfRule type="cellIs" dxfId="5760" priority="5684" operator="equal">
      <formula>"S"</formula>
    </cfRule>
  </conditionalFormatting>
  <conditionalFormatting sqref="DM126">
    <cfRule type="cellIs" dxfId="5759" priority="5725" operator="equal">
      <formula>"C"</formula>
    </cfRule>
    <cfRule type="cellIs" dxfId="5758" priority="5726" operator="equal">
      <formula>"B"</formula>
    </cfRule>
    <cfRule type="cellIs" dxfId="5757" priority="5727" operator="equal">
      <formula>"A"</formula>
    </cfRule>
    <cfRule type="cellIs" dxfId="5756" priority="5728" operator="equal">
      <formula>"S"</formula>
    </cfRule>
  </conditionalFormatting>
  <conditionalFormatting sqref="DT126">
    <cfRule type="cellIs" dxfId="5755" priority="5721" operator="equal">
      <formula>"C"</formula>
    </cfRule>
    <cfRule type="cellIs" dxfId="5754" priority="5722" operator="equal">
      <formula>"B"</formula>
    </cfRule>
    <cfRule type="cellIs" dxfId="5753" priority="5723" operator="equal">
      <formula>"A"</formula>
    </cfRule>
    <cfRule type="cellIs" dxfId="5752" priority="5724" operator="equal">
      <formula>"S"</formula>
    </cfRule>
  </conditionalFormatting>
  <conditionalFormatting sqref="DM128">
    <cfRule type="cellIs" dxfId="5751" priority="5717" operator="equal">
      <formula>"C"</formula>
    </cfRule>
    <cfRule type="cellIs" dxfId="5750" priority="5718" operator="equal">
      <formula>"B"</formula>
    </cfRule>
    <cfRule type="cellIs" dxfId="5749" priority="5719" operator="equal">
      <formula>"A"</formula>
    </cfRule>
    <cfRule type="cellIs" dxfId="5748" priority="5720" operator="equal">
      <formula>"S"</formula>
    </cfRule>
  </conditionalFormatting>
  <conditionalFormatting sqref="DT128">
    <cfRule type="cellIs" dxfId="5747" priority="5713" operator="equal">
      <formula>"C"</formula>
    </cfRule>
    <cfRule type="cellIs" dxfId="5746" priority="5714" operator="equal">
      <formula>"B"</formula>
    </cfRule>
    <cfRule type="cellIs" dxfId="5745" priority="5715" operator="equal">
      <formula>"A"</formula>
    </cfRule>
    <cfRule type="cellIs" dxfId="5744" priority="5716" operator="equal">
      <formula>"S"</formula>
    </cfRule>
  </conditionalFormatting>
  <conditionalFormatting sqref="DM127">
    <cfRule type="cellIs" dxfId="5743" priority="5709" operator="equal">
      <formula>"C"</formula>
    </cfRule>
    <cfRule type="cellIs" dxfId="5742" priority="5710" operator="equal">
      <formula>"B"</formula>
    </cfRule>
    <cfRule type="cellIs" dxfId="5741" priority="5711" operator="equal">
      <formula>"A"</formula>
    </cfRule>
    <cfRule type="cellIs" dxfId="5740" priority="5712" operator="equal">
      <formula>"S"</formula>
    </cfRule>
  </conditionalFormatting>
  <conditionalFormatting sqref="DT127">
    <cfRule type="cellIs" dxfId="5739" priority="5705" operator="equal">
      <formula>"C"</formula>
    </cfRule>
    <cfRule type="cellIs" dxfId="5738" priority="5706" operator="equal">
      <formula>"B"</formula>
    </cfRule>
    <cfRule type="cellIs" dxfId="5737" priority="5707" operator="equal">
      <formula>"A"</formula>
    </cfRule>
    <cfRule type="cellIs" dxfId="5736" priority="5708" operator="equal">
      <formula>"S"</formula>
    </cfRule>
  </conditionalFormatting>
  <conditionalFormatting sqref="DV126">
    <cfRule type="cellIs" dxfId="5735" priority="5701" operator="equal">
      <formula>"C"</formula>
    </cfRule>
    <cfRule type="cellIs" dxfId="5734" priority="5702" operator="equal">
      <formula>"B"</formula>
    </cfRule>
    <cfRule type="cellIs" dxfId="5733" priority="5703" operator="equal">
      <formula>"A"</formula>
    </cfRule>
    <cfRule type="cellIs" dxfId="5732" priority="5704" operator="equal">
      <formula>"S"</formula>
    </cfRule>
  </conditionalFormatting>
  <conditionalFormatting sqref="ED126">
    <cfRule type="cellIs" dxfId="5731" priority="5697" operator="equal">
      <formula>"C"</formula>
    </cfRule>
    <cfRule type="cellIs" dxfId="5730" priority="5698" operator="equal">
      <formula>"B"</formula>
    </cfRule>
    <cfRule type="cellIs" dxfId="5729" priority="5699" operator="equal">
      <formula>"A"</formula>
    </cfRule>
    <cfRule type="cellIs" dxfId="5728" priority="5700" operator="equal">
      <formula>"S"</formula>
    </cfRule>
  </conditionalFormatting>
  <conditionalFormatting sqref="EM126">
    <cfRule type="cellIs" dxfId="5727" priority="5693" operator="equal">
      <formula>"C"</formula>
    </cfRule>
    <cfRule type="cellIs" dxfId="5726" priority="5694" operator="equal">
      <formula>"B"</formula>
    </cfRule>
    <cfRule type="cellIs" dxfId="5725" priority="5695" operator="equal">
      <formula>"A"</formula>
    </cfRule>
    <cfRule type="cellIs" dxfId="5724" priority="5696" operator="equal">
      <formula>"S"</formula>
    </cfRule>
  </conditionalFormatting>
  <conditionalFormatting sqref="EV126">
    <cfRule type="cellIs" dxfId="5723" priority="5689" operator="equal">
      <formula>"C"</formula>
    </cfRule>
    <cfRule type="cellIs" dxfId="5722" priority="5690" operator="equal">
      <formula>"B"</formula>
    </cfRule>
    <cfRule type="cellIs" dxfId="5721" priority="5691" operator="equal">
      <formula>"A"</formula>
    </cfRule>
    <cfRule type="cellIs" dxfId="5720" priority="5692" operator="equal">
      <formula>"S"</formula>
    </cfRule>
  </conditionalFormatting>
  <conditionalFormatting sqref="EF126">
    <cfRule type="cellIs" dxfId="5719" priority="5685" operator="equal">
      <formula>"C"</formula>
    </cfRule>
    <cfRule type="cellIs" dxfId="5718" priority="5686" operator="equal">
      <formula>"B"</formula>
    </cfRule>
    <cfRule type="cellIs" dxfId="5717" priority="5687" operator="equal">
      <formula>"A"</formula>
    </cfRule>
    <cfRule type="cellIs" dxfId="5716" priority="5688" operator="equal">
      <formula>"S"</formula>
    </cfRule>
  </conditionalFormatting>
  <conditionalFormatting sqref="D133">
    <cfRule type="cellIs" dxfId="5715" priority="5678" operator="equal">
      <formula>"Strong"</formula>
    </cfRule>
    <cfRule type="cellIs" dxfId="5714" priority="5679" operator="equal">
      <formula>"Average"</formula>
    </cfRule>
    <cfRule type="cellIs" dxfId="5713" priority="5680" operator="equal">
      <formula>"Weak"</formula>
    </cfRule>
  </conditionalFormatting>
  <conditionalFormatting sqref="EO133">
    <cfRule type="cellIs" dxfId="5712" priority="-1" operator="equal">
      <formula>"B"</formula>
    </cfRule>
    <cfRule type="cellIs" dxfId="5711" priority="-1" operator="equal">
      <formula>"A"</formula>
    </cfRule>
    <cfRule type="cellIs" dxfId="5710" priority="-1" operator="equal">
      <formula>"S"</formula>
    </cfRule>
    <cfRule type="cellIs" dxfId="5709" priority="5674" operator="equal">
      <formula>"C"</formula>
    </cfRule>
  </conditionalFormatting>
  <conditionalFormatting sqref="DM133">
    <cfRule type="cellIs" dxfId="5708" priority="-1" operator="equal">
      <formula>"C"</formula>
    </cfRule>
    <cfRule type="cellIs" dxfId="5707" priority="5675" operator="equal">
      <formula>"B"</formula>
    </cfRule>
    <cfRule type="cellIs" dxfId="5706" priority="5676" operator="equal">
      <formula>"A"</formula>
    </cfRule>
    <cfRule type="cellIs" dxfId="5705" priority="5677" operator="equal">
      <formula>"S"</formula>
    </cfRule>
  </conditionalFormatting>
  <conditionalFormatting sqref="DT133">
    <cfRule type="cellIs" dxfId="5704" priority="5670" operator="equal">
      <formula>"C"</formula>
    </cfRule>
    <cfRule type="cellIs" dxfId="5703" priority="5671" operator="equal">
      <formula>"B"</formula>
    </cfRule>
    <cfRule type="cellIs" dxfId="5702" priority="5672" operator="equal">
      <formula>"A"</formula>
    </cfRule>
    <cfRule type="cellIs" dxfId="5701" priority="5673" operator="equal">
      <formula>"S"</formula>
    </cfRule>
  </conditionalFormatting>
  <conditionalFormatting sqref="DM135">
    <cfRule type="cellIs" dxfId="5700" priority="5666" operator="equal">
      <formula>"C"</formula>
    </cfRule>
    <cfRule type="cellIs" dxfId="5699" priority="5667" operator="equal">
      <formula>"B"</formula>
    </cfRule>
    <cfRule type="cellIs" dxfId="5698" priority="5668" operator="equal">
      <formula>"A"</formula>
    </cfRule>
    <cfRule type="cellIs" dxfId="5697" priority="5669" operator="equal">
      <formula>"S"</formula>
    </cfRule>
  </conditionalFormatting>
  <conditionalFormatting sqref="DT135">
    <cfRule type="cellIs" dxfId="5696" priority="5662" operator="equal">
      <formula>"C"</formula>
    </cfRule>
    <cfRule type="cellIs" dxfId="5695" priority="5663" operator="equal">
      <formula>"B"</formula>
    </cfRule>
    <cfRule type="cellIs" dxfId="5694" priority="5664" operator="equal">
      <formula>"A"</formula>
    </cfRule>
    <cfRule type="cellIs" dxfId="5693" priority="5665" operator="equal">
      <formula>"S"</formula>
    </cfRule>
  </conditionalFormatting>
  <conditionalFormatting sqref="DM134">
    <cfRule type="cellIs" dxfId="5692" priority="5658" operator="equal">
      <formula>"C"</formula>
    </cfRule>
    <cfRule type="cellIs" dxfId="5691" priority="5659" operator="equal">
      <formula>"B"</formula>
    </cfRule>
    <cfRule type="cellIs" dxfId="5690" priority="5660" operator="equal">
      <formula>"A"</formula>
    </cfRule>
    <cfRule type="cellIs" dxfId="5689" priority="5661" operator="equal">
      <formula>"S"</formula>
    </cfRule>
  </conditionalFormatting>
  <conditionalFormatting sqref="DT134">
    <cfRule type="cellIs" dxfId="5688" priority="5654" operator="equal">
      <formula>"C"</formula>
    </cfRule>
    <cfRule type="cellIs" dxfId="5687" priority="5655" operator="equal">
      <formula>"B"</formula>
    </cfRule>
    <cfRule type="cellIs" dxfId="5686" priority="5656" operator="equal">
      <formula>"A"</formula>
    </cfRule>
    <cfRule type="cellIs" dxfId="5685" priority="5657" operator="equal">
      <formula>"S"</formula>
    </cfRule>
  </conditionalFormatting>
  <conditionalFormatting sqref="DV133">
    <cfRule type="cellIs" dxfId="5684" priority="5650" operator="equal">
      <formula>"C"</formula>
    </cfRule>
    <cfRule type="cellIs" dxfId="5683" priority="5651" operator="equal">
      <formula>"B"</formula>
    </cfRule>
    <cfRule type="cellIs" dxfId="5682" priority="5652" operator="equal">
      <formula>"A"</formula>
    </cfRule>
    <cfRule type="cellIs" dxfId="5681" priority="5653" operator="equal">
      <formula>"S"</formula>
    </cfRule>
  </conditionalFormatting>
  <conditionalFormatting sqref="ED133">
    <cfRule type="cellIs" dxfId="5680" priority="5646" operator="equal">
      <formula>"C"</formula>
    </cfRule>
    <cfRule type="cellIs" dxfId="5679" priority="5647" operator="equal">
      <formula>"B"</formula>
    </cfRule>
    <cfRule type="cellIs" dxfId="5678" priority="5648" operator="equal">
      <formula>"A"</formula>
    </cfRule>
    <cfRule type="cellIs" dxfId="5677" priority="5649" operator="equal">
      <formula>"S"</formula>
    </cfRule>
  </conditionalFormatting>
  <conditionalFormatting sqref="EM133">
    <cfRule type="cellIs" dxfId="5676" priority="5642" operator="equal">
      <formula>"C"</formula>
    </cfRule>
    <cfRule type="cellIs" dxfId="5675" priority="5643" operator="equal">
      <formula>"B"</formula>
    </cfRule>
    <cfRule type="cellIs" dxfId="5674" priority="5644" operator="equal">
      <formula>"A"</formula>
    </cfRule>
    <cfRule type="cellIs" dxfId="5673" priority="5645" operator="equal">
      <formula>"S"</formula>
    </cfRule>
  </conditionalFormatting>
  <conditionalFormatting sqref="EV133">
    <cfRule type="cellIs" dxfId="5672" priority="5638" operator="equal">
      <formula>"C"</formula>
    </cfRule>
    <cfRule type="cellIs" dxfId="5671" priority="5639" operator="equal">
      <formula>"B"</formula>
    </cfRule>
    <cfRule type="cellIs" dxfId="5670" priority="5640" operator="equal">
      <formula>"A"</formula>
    </cfRule>
    <cfRule type="cellIs" dxfId="5669" priority="5641" operator="equal">
      <formula>"S"</formula>
    </cfRule>
  </conditionalFormatting>
  <conditionalFormatting sqref="EF133">
    <cfRule type="cellIs" dxfId="5668" priority="5634" operator="equal">
      <formula>"C"</formula>
    </cfRule>
    <cfRule type="cellIs" dxfId="5667" priority="5635" operator="equal">
      <formula>"B"</formula>
    </cfRule>
    <cfRule type="cellIs" dxfId="5666" priority="5636" operator="equal">
      <formula>"A"</formula>
    </cfRule>
    <cfRule type="cellIs" dxfId="5665" priority="5637" operator="equal">
      <formula>"S"</formula>
    </cfRule>
  </conditionalFormatting>
  <conditionalFormatting sqref="D140">
    <cfRule type="cellIs" dxfId="5664" priority="5631" operator="equal">
      <formula>"Strong"</formula>
    </cfRule>
    <cfRule type="cellIs" dxfId="5663" priority="5632" operator="equal">
      <formula>"Average"</formula>
    </cfRule>
    <cfRule type="cellIs" dxfId="5662" priority="5633" operator="equal">
      <formula>"Weak"</formula>
    </cfRule>
  </conditionalFormatting>
  <conditionalFormatting sqref="EO140">
    <cfRule type="cellIs" dxfId="5661" priority="5583" operator="equal">
      <formula>"C"</formula>
    </cfRule>
    <cfRule type="cellIs" dxfId="5660" priority="5584" operator="equal">
      <formula>"B"</formula>
    </cfRule>
    <cfRule type="cellIs" dxfId="5659" priority="5585" operator="equal">
      <formula>"A"</formula>
    </cfRule>
    <cfRule type="cellIs" dxfId="5658" priority="5586" operator="equal">
      <formula>"S"</formula>
    </cfRule>
  </conditionalFormatting>
  <conditionalFormatting sqref="DM140">
    <cfRule type="cellIs" dxfId="5657" priority="5627" operator="equal">
      <formula>"C"</formula>
    </cfRule>
    <cfRule type="cellIs" dxfId="5656" priority="5628" operator="equal">
      <formula>"B"</formula>
    </cfRule>
    <cfRule type="cellIs" dxfId="5655" priority="5629" operator="equal">
      <formula>"A"</formula>
    </cfRule>
    <cfRule type="cellIs" dxfId="5654" priority="5630" operator="equal">
      <formula>"S"</formula>
    </cfRule>
  </conditionalFormatting>
  <conditionalFormatting sqref="DT140">
    <cfRule type="cellIs" dxfId="5653" priority="5623" operator="equal">
      <formula>"C"</formula>
    </cfRule>
    <cfRule type="cellIs" dxfId="5652" priority="5624" operator="equal">
      <formula>"B"</formula>
    </cfRule>
    <cfRule type="cellIs" dxfId="5651" priority="5625" operator="equal">
      <formula>"A"</formula>
    </cfRule>
    <cfRule type="cellIs" dxfId="5650" priority="5626" operator="equal">
      <formula>"S"</formula>
    </cfRule>
  </conditionalFormatting>
  <conditionalFormatting sqref="DM142">
    <cfRule type="cellIs" dxfId="5649" priority="5619" operator="equal">
      <formula>"C"</formula>
    </cfRule>
    <cfRule type="cellIs" dxfId="5648" priority="5620" operator="equal">
      <formula>"B"</formula>
    </cfRule>
    <cfRule type="cellIs" dxfId="5647" priority="5621" operator="equal">
      <formula>"A"</formula>
    </cfRule>
    <cfRule type="cellIs" dxfId="5646" priority="5622" operator="equal">
      <formula>"S"</formula>
    </cfRule>
  </conditionalFormatting>
  <conditionalFormatting sqref="DT142">
    <cfRule type="cellIs" dxfId="5645" priority="5615" operator="equal">
      <formula>"C"</formula>
    </cfRule>
    <cfRule type="cellIs" dxfId="5644" priority="5616" operator="equal">
      <formula>"B"</formula>
    </cfRule>
    <cfRule type="cellIs" dxfId="5643" priority="5617" operator="equal">
      <formula>"A"</formula>
    </cfRule>
    <cfRule type="cellIs" dxfId="5642" priority="5618" operator="equal">
      <formula>"S"</formula>
    </cfRule>
  </conditionalFormatting>
  <conditionalFormatting sqref="DM141">
    <cfRule type="cellIs" dxfId="5641" priority="5611" operator="equal">
      <formula>"C"</formula>
    </cfRule>
    <cfRule type="cellIs" dxfId="5640" priority="5612" operator="equal">
      <formula>"B"</formula>
    </cfRule>
    <cfRule type="cellIs" dxfId="5639" priority="5613" operator="equal">
      <formula>"A"</formula>
    </cfRule>
    <cfRule type="cellIs" dxfId="5638" priority="5614" operator="equal">
      <formula>"S"</formula>
    </cfRule>
  </conditionalFormatting>
  <conditionalFormatting sqref="DT141">
    <cfRule type="cellIs" dxfId="5637" priority="5607" operator="equal">
      <formula>"C"</formula>
    </cfRule>
    <cfRule type="cellIs" dxfId="5636" priority="5608" operator="equal">
      <formula>"B"</formula>
    </cfRule>
    <cfRule type="cellIs" dxfId="5635" priority="5609" operator="equal">
      <formula>"A"</formula>
    </cfRule>
    <cfRule type="cellIs" dxfId="5634" priority="5610" operator="equal">
      <formula>"S"</formula>
    </cfRule>
  </conditionalFormatting>
  <conditionalFormatting sqref="DV140">
    <cfRule type="cellIs" dxfId="5633" priority="5603" operator="equal">
      <formula>"C"</formula>
    </cfRule>
    <cfRule type="cellIs" dxfId="5632" priority="5604" operator="equal">
      <formula>"B"</formula>
    </cfRule>
    <cfRule type="cellIs" dxfId="5631" priority="5605" operator="equal">
      <formula>"A"</formula>
    </cfRule>
    <cfRule type="cellIs" dxfId="5630" priority="5606" operator="equal">
      <formula>"S"</formula>
    </cfRule>
  </conditionalFormatting>
  <conditionalFormatting sqref="ED140">
    <cfRule type="cellIs" dxfId="5629" priority="5599" operator="equal">
      <formula>"C"</formula>
    </cfRule>
    <cfRule type="cellIs" dxfId="5628" priority="5600" operator="equal">
      <formula>"B"</formula>
    </cfRule>
    <cfRule type="cellIs" dxfId="5627" priority="5601" operator="equal">
      <formula>"A"</formula>
    </cfRule>
    <cfRule type="cellIs" dxfId="5626" priority="5602" operator="equal">
      <formula>"S"</formula>
    </cfRule>
  </conditionalFormatting>
  <conditionalFormatting sqref="EM140">
    <cfRule type="cellIs" dxfId="5625" priority="5595" operator="equal">
      <formula>"C"</formula>
    </cfRule>
    <cfRule type="cellIs" dxfId="5624" priority="5596" operator="equal">
      <formula>"B"</formula>
    </cfRule>
    <cfRule type="cellIs" dxfId="5623" priority="5597" operator="equal">
      <formula>"A"</formula>
    </cfRule>
    <cfRule type="cellIs" dxfId="5622" priority="5598" operator="equal">
      <formula>"S"</formula>
    </cfRule>
  </conditionalFormatting>
  <conditionalFormatting sqref="EV140">
    <cfRule type="cellIs" dxfId="5621" priority="5591" operator="equal">
      <formula>"C"</formula>
    </cfRule>
    <cfRule type="cellIs" dxfId="5620" priority="5592" operator="equal">
      <formula>"B"</formula>
    </cfRule>
    <cfRule type="cellIs" dxfId="5619" priority="5593" operator="equal">
      <formula>"A"</formula>
    </cfRule>
    <cfRule type="cellIs" dxfId="5618" priority="5594" operator="equal">
      <formula>"S"</formula>
    </cfRule>
  </conditionalFormatting>
  <conditionalFormatting sqref="EF140">
    <cfRule type="cellIs" dxfId="5617" priority="5587" operator="equal">
      <formula>"C"</formula>
    </cfRule>
    <cfRule type="cellIs" dxfId="5616" priority="5588" operator="equal">
      <formula>"B"</formula>
    </cfRule>
    <cfRule type="cellIs" dxfId="5615" priority="5589" operator="equal">
      <formula>"A"</formula>
    </cfRule>
    <cfRule type="cellIs" dxfId="5614" priority="5590" operator="equal">
      <formula>"S"</formula>
    </cfRule>
  </conditionalFormatting>
  <conditionalFormatting sqref="D147">
    <cfRule type="cellIs" dxfId="5613" priority="5580" operator="equal">
      <formula>"Strong"</formula>
    </cfRule>
    <cfRule type="cellIs" dxfId="5612" priority="5581" operator="equal">
      <formula>"Average"</formula>
    </cfRule>
    <cfRule type="cellIs" dxfId="5611" priority="5582" operator="equal">
      <formula>"Weak"</formula>
    </cfRule>
  </conditionalFormatting>
  <conditionalFormatting sqref="EO147">
    <cfRule type="cellIs" dxfId="5610" priority="5576" operator="equal">
      <formula>"C"</formula>
    </cfRule>
    <cfRule type="cellIs" dxfId="5609" priority="5604" operator="equal">
      <formula>"B"</formula>
    </cfRule>
    <cfRule type="cellIs" dxfId="5608" priority="5605" operator="equal">
      <formula>"A"</formula>
    </cfRule>
    <cfRule type="cellIs" dxfId="5607" priority="5606" operator="equal">
      <formula>"S"</formula>
    </cfRule>
  </conditionalFormatting>
  <conditionalFormatting sqref="DM147">
    <cfRule type="cellIs" dxfId="5606" priority="5577" operator="equal">
      <formula>"B"</formula>
    </cfRule>
    <cfRule type="cellIs" dxfId="5605" priority="5578" operator="equal">
      <formula>"A"</formula>
    </cfRule>
    <cfRule type="cellIs" dxfId="5604" priority="5579" operator="equal">
      <formula>"S"</formula>
    </cfRule>
    <cfRule type="cellIs" dxfId="5603" priority="5600" operator="equal">
      <formula>"C"</formula>
    </cfRule>
  </conditionalFormatting>
  <conditionalFormatting sqref="DT147">
    <cfRule type="cellIs" dxfId="5602" priority="5572" operator="equal">
      <formula>"C"</formula>
    </cfRule>
    <cfRule type="cellIs" dxfId="5601" priority="5573" operator="equal">
      <formula>"B"</formula>
    </cfRule>
    <cfRule type="cellIs" dxfId="5600" priority="5574" operator="equal">
      <formula>"A"</formula>
    </cfRule>
    <cfRule type="cellIs" dxfId="5599" priority="5575" operator="equal">
      <formula>"S"</formula>
    </cfRule>
  </conditionalFormatting>
  <conditionalFormatting sqref="DM149">
    <cfRule type="cellIs" dxfId="5598" priority="5568" operator="equal">
      <formula>"C"</formula>
    </cfRule>
    <cfRule type="cellIs" dxfId="5597" priority="5569" operator="equal">
      <formula>"B"</formula>
    </cfRule>
    <cfRule type="cellIs" dxfId="5596" priority="5570" operator="equal">
      <formula>"A"</formula>
    </cfRule>
    <cfRule type="cellIs" dxfId="5595" priority="5571" operator="equal">
      <formula>"S"</formula>
    </cfRule>
  </conditionalFormatting>
  <conditionalFormatting sqref="DT149">
    <cfRule type="cellIs" dxfId="5594" priority="5564" operator="equal">
      <formula>"C"</formula>
    </cfRule>
    <cfRule type="cellIs" dxfId="5593" priority="5565" operator="equal">
      <formula>"B"</formula>
    </cfRule>
    <cfRule type="cellIs" dxfId="5592" priority="5566" operator="equal">
      <formula>"A"</formula>
    </cfRule>
    <cfRule type="cellIs" dxfId="5591" priority="5567" operator="equal">
      <formula>"S"</formula>
    </cfRule>
  </conditionalFormatting>
  <conditionalFormatting sqref="DM148">
    <cfRule type="cellIs" dxfId="5590" priority="5560" operator="equal">
      <formula>"C"</formula>
    </cfRule>
    <cfRule type="cellIs" dxfId="5589" priority="5561" operator="equal">
      <formula>"B"</formula>
    </cfRule>
    <cfRule type="cellIs" dxfId="5588" priority="5562" operator="equal">
      <formula>"A"</formula>
    </cfRule>
    <cfRule type="cellIs" dxfId="5587" priority="5563" operator="equal">
      <formula>"S"</formula>
    </cfRule>
  </conditionalFormatting>
  <conditionalFormatting sqref="DT148">
    <cfRule type="cellIs" dxfId="5586" priority="5556" operator="equal">
      <formula>"C"</formula>
    </cfRule>
    <cfRule type="cellIs" dxfId="5585" priority="5557" operator="equal">
      <formula>"B"</formula>
    </cfRule>
    <cfRule type="cellIs" dxfId="5584" priority="5558" operator="equal">
      <formula>"A"</formula>
    </cfRule>
    <cfRule type="cellIs" dxfId="5583" priority="5559" operator="equal">
      <formula>"S"</formula>
    </cfRule>
  </conditionalFormatting>
  <conditionalFormatting sqref="DV147">
    <cfRule type="cellIs" dxfId="5582" priority="5552" operator="equal">
      <formula>"C"</formula>
    </cfRule>
    <cfRule type="cellIs" dxfId="5581" priority="5553" operator="equal">
      <formula>"B"</formula>
    </cfRule>
    <cfRule type="cellIs" dxfId="5580" priority="5554" operator="equal">
      <formula>"A"</formula>
    </cfRule>
    <cfRule type="cellIs" dxfId="5579" priority="5555" operator="equal">
      <formula>"S"</formula>
    </cfRule>
  </conditionalFormatting>
  <conditionalFormatting sqref="ED147">
    <cfRule type="cellIs" dxfId="5578" priority="5548" operator="equal">
      <formula>"C"</formula>
    </cfRule>
    <cfRule type="cellIs" dxfId="5577" priority="5549" operator="equal">
      <formula>"B"</formula>
    </cfRule>
    <cfRule type="cellIs" dxfId="5576" priority="5550" operator="equal">
      <formula>"A"</formula>
    </cfRule>
    <cfRule type="cellIs" dxfId="5575" priority="5551" operator="equal">
      <formula>"S"</formula>
    </cfRule>
  </conditionalFormatting>
  <conditionalFormatting sqref="EM147">
    <cfRule type="cellIs" dxfId="5574" priority="5544" operator="equal">
      <formula>"C"</formula>
    </cfRule>
    <cfRule type="cellIs" dxfId="5573" priority="5545" operator="equal">
      <formula>"B"</formula>
    </cfRule>
    <cfRule type="cellIs" dxfId="5572" priority="5546" operator="equal">
      <formula>"A"</formula>
    </cfRule>
    <cfRule type="cellIs" dxfId="5571" priority="5547" operator="equal">
      <formula>"S"</formula>
    </cfRule>
  </conditionalFormatting>
  <conditionalFormatting sqref="EV147">
    <cfRule type="cellIs" dxfId="5570" priority="5540" operator="equal">
      <formula>"C"</formula>
    </cfRule>
    <cfRule type="cellIs" dxfId="5569" priority="5541" operator="equal">
      <formula>"B"</formula>
    </cfRule>
    <cfRule type="cellIs" dxfId="5568" priority="5542" operator="equal">
      <formula>"A"</formula>
    </cfRule>
    <cfRule type="cellIs" dxfId="5567" priority="5543" operator="equal">
      <formula>"S"</formula>
    </cfRule>
  </conditionalFormatting>
  <conditionalFormatting sqref="EF147">
    <cfRule type="cellIs" dxfId="5566" priority="5536" operator="equal">
      <formula>"C"</formula>
    </cfRule>
    <cfRule type="cellIs" dxfId="5565" priority="5537" operator="equal">
      <formula>"B"</formula>
    </cfRule>
    <cfRule type="cellIs" dxfId="5564" priority="5538" operator="equal">
      <formula>"A"</formula>
    </cfRule>
    <cfRule type="cellIs" dxfId="5563" priority="5539" operator="equal">
      <formula>"S"</formula>
    </cfRule>
  </conditionalFormatting>
  <conditionalFormatting sqref="D154">
    <cfRule type="cellIs" dxfId="5562" priority="5533" operator="equal">
      <formula>"Strong"</formula>
    </cfRule>
    <cfRule type="cellIs" dxfId="5561" priority="5534" operator="equal">
      <formula>"Average"</formula>
    </cfRule>
    <cfRule type="cellIs" dxfId="5560" priority="5535" operator="equal">
      <formula>"Weak"</formula>
    </cfRule>
  </conditionalFormatting>
  <conditionalFormatting sqref="EO154">
    <cfRule type="cellIs" dxfId="5559" priority="5485" operator="equal">
      <formula>"C"</formula>
    </cfRule>
    <cfRule type="cellIs" dxfId="5558" priority="5486" operator="equal">
      <formula>"B"</formula>
    </cfRule>
    <cfRule type="cellIs" dxfId="5557" priority="5487" operator="equal">
      <formula>"A"</formula>
    </cfRule>
    <cfRule type="cellIs" dxfId="5556" priority="5488" operator="equal">
      <formula>"S"</formula>
    </cfRule>
  </conditionalFormatting>
  <conditionalFormatting sqref="DM154">
    <cfRule type="cellIs" dxfId="5555" priority="5529" operator="equal">
      <formula>"C"</formula>
    </cfRule>
    <cfRule type="cellIs" dxfId="5554" priority="5530" operator="equal">
      <formula>"B"</formula>
    </cfRule>
    <cfRule type="cellIs" dxfId="5553" priority="5531" operator="equal">
      <formula>"A"</formula>
    </cfRule>
    <cfRule type="cellIs" dxfId="5552" priority="5532" operator="equal">
      <formula>"S"</formula>
    </cfRule>
  </conditionalFormatting>
  <conditionalFormatting sqref="DT154">
    <cfRule type="cellIs" dxfId="5551" priority="5525" operator="equal">
      <formula>"C"</formula>
    </cfRule>
    <cfRule type="cellIs" dxfId="5550" priority="5526" operator="equal">
      <formula>"B"</formula>
    </cfRule>
    <cfRule type="cellIs" dxfId="5549" priority="5527" operator="equal">
      <formula>"A"</formula>
    </cfRule>
    <cfRule type="cellIs" dxfId="5548" priority="5528" operator="equal">
      <formula>"S"</formula>
    </cfRule>
  </conditionalFormatting>
  <conditionalFormatting sqref="DM156">
    <cfRule type="cellIs" dxfId="5547" priority="5521" operator="equal">
      <formula>"C"</formula>
    </cfRule>
    <cfRule type="cellIs" dxfId="5546" priority="5522" operator="equal">
      <formula>"B"</formula>
    </cfRule>
    <cfRule type="cellIs" dxfId="5545" priority="5523" operator="equal">
      <formula>"A"</formula>
    </cfRule>
    <cfRule type="cellIs" dxfId="5544" priority="5524" operator="equal">
      <formula>"S"</formula>
    </cfRule>
  </conditionalFormatting>
  <conditionalFormatting sqref="DT156">
    <cfRule type="cellIs" dxfId="5543" priority="5517" operator="equal">
      <formula>"C"</formula>
    </cfRule>
    <cfRule type="cellIs" dxfId="5542" priority="5518" operator="equal">
      <formula>"B"</formula>
    </cfRule>
    <cfRule type="cellIs" dxfId="5541" priority="5519" operator="equal">
      <formula>"A"</formula>
    </cfRule>
    <cfRule type="cellIs" dxfId="5540" priority="5520" operator="equal">
      <formula>"S"</formula>
    </cfRule>
  </conditionalFormatting>
  <conditionalFormatting sqref="DM155">
    <cfRule type="cellIs" dxfId="5539" priority="5513" operator="equal">
      <formula>"C"</formula>
    </cfRule>
    <cfRule type="cellIs" dxfId="5538" priority="5514" operator="equal">
      <formula>"B"</formula>
    </cfRule>
    <cfRule type="cellIs" dxfId="5537" priority="5515" operator="equal">
      <formula>"A"</formula>
    </cfRule>
    <cfRule type="cellIs" dxfId="5536" priority="5516" operator="equal">
      <formula>"S"</formula>
    </cfRule>
  </conditionalFormatting>
  <conditionalFormatting sqref="DT155">
    <cfRule type="cellIs" dxfId="5535" priority="5509" operator="equal">
      <formula>"C"</formula>
    </cfRule>
    <cfRule type="cellIs" dxfId="5534" priority="5510" operator="equal">
      <formula>"B"</formula>
    </cfRule>
    <cfRule type="cellIs" dxfId="5533" priority="5511" operator="equal">
      <formula>"A"</formula>
    </cfRule>
    <cfRule type="cellIs" dxfId="5532" priority="5512" operator="equal">
      <formula>"S"</formula>
    </cfRule>
  </conditionalFormatting>
  <conditionalFormatting sqref="DV154">
    <cfRule type="cellIs" dxfId="5531" priority="5505" operator="equal">
      <formula>"C"</formula>
    </cfRule>
    <cfRule type="cellIs" dxfId="5530" priority="5506" operator="equal">
      <formula>"B"</formula>
    </cfRule>
    <cfRule type="cellIs" dxfId="5529" priority="5507" operator="equal">
      <formula>"A"</formula>
    </cfRule>
    <cfRule type="cellIs" dxfId="5528" priority="5508" operator="equal">
      <formula>"S"</formula>
    </cfRule>
  </conditionalFormatting>
  <conditionalFormatting sqref="ED154">
    <cfRule type="cellIs" dxfId="5527" priority="5501" operator="equal">
      <formula>"C"</formula>
    </cfRule>
    <cfRule type="cellIs" dxfId="5526" priority="5502" operator="equal">
      <formula>"B"</formula>
    </cfRule>
    <cfRule type="cellIs" dxfId="5525" priority="5503" operator="equal">
      <formula>"A"</formula>
    </cfRule>
    <cfRule type="cellIs" dxfId="5524" priority="5504" operator="equal">
      <formula>"S"</formula>
    </cfRule>
  </conditionalFormatting>
  <conditionalFormatting sqref="EM154">
    <cfRule type="cellIs" dxfId="5523" priority="5497" operator="equal">
      <formula>"C"</formula>
    </cfRule>
    <cfRule type="cellIs" dxfId="5522" priority="5498" operator="equal">
      <formula>"B"</formula>
    </cfRule>
    <cfRule type="cellIs" dxfId="5521" priority="5499" operator="equal">
      <formula>"A"</formula>
    </cfRule>
    <cfRule type="cellIs" dxfId="5520" priority="5500" operator="equal">
      <formula>"S"</formula>
    </cfRule>
  </conditionalFormatting>
  <conditionalFormatting sqref="EV154">
    <cfRule type="cellIs" dxfId="5519" priority="5493" operator="equal">
      <formula>"C"</formula>
    </cfRule>
    <cfRule type="cellIs" dxfId="5518" priority="5494" operator="equal">
      <formula>"B"</formula>
    </cfRule>
    <cfRule type="cellIs" dxfId="5517" priority="5495" operator="equal">
      <formula>"A"</formula>
    </cfRule>
    <cfRule type="cellIs" dxfId="5516" priority="5496" operator="equal">
      <formula>"S"</formula>
    </cfRule>
  </conditionalFormatting>
  <conditionalFormatting sqref="EF154">
    <cfRule type="cellIs" dxfId="5515" priority="5489" operator="equal">
      <formula>"C"</formula>
    </cfRule>
    <cfRule type="cellIs" dxfId="5514" priority="5490" operator="equal">
      <formula>"B"</formula>
    </cfRule>
    <cfRule type="cellIs" dxfId="5513" priority="5491" operator="equal">
      <formula>"A"</formula>
    </cfRule>
    <cfRule type="cellIs" dxfId="5512" priority="5492" operator="equal">
      <formula>"S"</formula>
    </cfRule>
  </conditionalFormatting>
  <conditionalFormatting sqref="D161">
    <cfRule type="cellIs" dxfId="5511" priority="5482" operator="equal">
      <formula>"Strong"</formula>
    </cfRule>
    <cfRule type="cellIs" dxfId="5510" priority="5483" operator="equal">
      <formula>"Average"</formula>
    </cfRule>
    <cfRule type="cellIs" dxfId="5509" priority="5484" operator="equal">
      <formula>"Weak"</formula>
    </cfRule>
  </conditionalFormatting>
  <conditionalFormatting sqref="EO161">
    <cfRule type="cellIs" dxfId="5508" priority="5478" operator="equal">
      <formula>"C"</formula>
    </cfRule>
    <cfRule type="cellIs" dxfId="5507" priority="5502" operator="equal">
      <formula>"B"</formula>
    </cfRule>
    <cfRule type="cellIs" dxfId="5506" priority="5503" operator="equal">
      <formula>"A"</formula>
    </cfRule>
    <cfRule type="cellIs" dxfId="5505" priority="5504" operator="equal">
      <formula>"S"</formula>
    </cfRule>
  </conditionalFormatting>
  <conditionalFormatting sqref="DM161">
    <cfRule type="cellIs" dxfId="5504" priority="5479" operator="equal">
      <formula>"B"</formula>
    </cfRule>
    <cfRule type="cellIs" dxfId="5503" priority="5480" operator="equal">
      <formula>"A"</formula>
    </cfRule>
    <cfRule type="cellIs" dxfId="5502" priority="5481" operator="equal">
      <formula>"S"</formula>
    </cfRule>
    <cfRule type="cellIs" dxfId="5501" priority="5498" operator="equal">
      <formula>"C"</formula>
    </cfRule>
  </conditionalFormatting>
  <conditionalFormatting sqref="DT161">
    <cfRule type="cellIs" dxfId="5500" priority="5474" operator="equal">
      <formula>"C"</formula>
    </cfRule>
    <cfRule type="cellIs" dxfId="5499" priority="5475" operator="equal">
      <formula>"B"</formula>
    </cfRule>
    <cfRule type="cellIs" dxfId="5498" priority="5476" operator="equal">
      <formula>"A"</formula>
    </cfRule>
    <cfRule type="cellIs" dxfId="5497" priority="5477" operator="equal">
      <formula>"S"</formula>
    </cfRule>
  </conditionalFormatting>
  <conditionalFormatting sqref="DM163">
    <cfRule type="cellIs" dxfId="5496" priority="5470" operator="equal">
      <formula>"C"</formula>
    </cfRule>
    <cfRule type="cellIs" dxfId="5495" priority="5471" operator="equal">
      <formula>"B"</formula>
    </cfRule>
    <cfRule type="cellIs" dxfId="5494" priority="5472" operator="equal">
      <formula>"A"</formula>
    </cfRule>
    <cfRule type="cellIs" dxfId="5493" priority="5473" operator="equal">
      <formula>"S"</formula>
    </cfRule>
  </conditionalFormatting>
  <conditionalFormatting sqref="DT163">
    <cfRule type="cellIs" dxfId="5492" priority="5466" operator="equal">
      <formula>"C"</formula>
    </cfRule>
    <cfRule type="cellIs" dxfId="5491" priority="5467" operator="equal">
      <formula>"B"</formula>
    </cfRule>
    <cfRule type="cellIs" dxfId="5490" priority="5468" operator="equal">
      <formula>"A"</formula>
    </cfRule>
    <cfRule type="cellIs" dxfId="5489" priority="5469" operator="equal">
      <formula>"S"</formula>
    </cfRule>
  </conditionalFormatting>
  <conditionalFormatting sqref="DM162">
    <cfRule type="cellIs" dxfId="5488" priority="5462" operator="equal">
      <formula>"C"</formula>
    </cfRule>
    <cfRule type="cellIs" dxfId="5487" priority="5463" operator="equal">
      <formula>"B"</formula>
    </cfRule>
    <cfRule type="cellIs" dxfId="5486" priority="5464" operator="equal">
      <formula>"A"</formula>
    </cfRule>
    <cfRule type="cellIs" dxfId="5485" priority="5465" operator="equal">
      <formula>"S"</formula>
    </cfRule>
  </conditionalFormatting>
  <conditionalFormatting sqref="DT162">
    <cfRule type="cellIs" dxfId="5484" priority="5458" operator="equal">
      <formula>"C"</formula>
    </cfRule>
    <cfRule type="cellIs" dxfId="5483" priority="5459" operator="equal">
      <formula>"B"</formula>
    </cfRule>
    <cfRule type="cellIs" dxfId="5482" priority="5460" operator="equal">
      <formula>"A"</formula>
    </cfRule>
    <cfRule type="cellIs" dxfId="5481" priority="5461" operator="equal">
      <formula>"S"</formula>
    </cfRule>
  </conditionalFormatting>
  <conditionalFormatting sqref="DV161">
    <cfRule type="cellIs" dxfId="5480" priority="5454" operator="equal">
      <formula>"C"</formula>
    </cfRule>
    <cfRule type="cellIs" dxfId="5479" priority="5455" operator="equal">
      <formula>"B"</formula>
    </cfRule>
    <cfRule type="cellIs" dxfId="5478" priority="5456" operator="equal">
      <formula>"A"</formula>
    </cfRule>
    <cfRule type="cellIs" dxfId="5477" priority="5457" operator="equal">
      <formula>"S"</formula>
    </cfRule>
  </conditionalFormatting>
  <conditionalFormatting sqref="ED161">
    <cfRule type="cellIs" dxfId="5476" priority="5450" operator="equal">
      <formula>"C"</formula>
    </cfRule>
    <cfRule type="cellIs" dxfId="5475" priority="5451" operator="equal">
      <formula>"B"</formula>
    </cfRule>
    <cfRule type="cellIs" dxfId="5474" priority="5452" operator="equal">
      <formula>"A"</formula>
    </cfRule>
    <cfRule type="cellIs" dxfId="5473" priority="5453" operator="equal">
      <formula>"S"</formula>
    </cfRule>
  </conditionalFormatting>
  <conditionalFormatting sqref="EM161">
    <cfRule type="cellIs" dxfId="5472" priority="5446" operator="equal">
      <formula>"C"</formula>
    </cfRule>
    <cfRule type="cellIs" dxfId="5471" priority="5447" operator="equal">
      <formula>"B"</formula>
    </cfRule>
    <cfRule type="cellIs" dxfId="5470" priority="5448" operator="equal">
      <formula>"A"</formula>
    </cfRule>
    <cfRule type="cellIs" dxfId="5469" priority="5449" operator="equal">
      <formula>"S"</formula>
    </cfRule>
  </conditionalFormatting>
  <conditionalFormatting sqref="EV161">
    <cfRule type="cellIs" dxfId="5468" priority="5442" operator="equal">
      <formula>"C"</formula>
    </cfRule>
    <cfRule type="cellIs" dxfId="5467" priority="5443" operator="equal">
      <formula>"B"</formula>
    </cfRule>
    <cfRule type="cellIs" dxfId="5466" priority="5444" operator="equal">
      <formula>"A"</formula>
    </cfRule>
    <cfRule type="cellIs" dxfId="5465" priority="5445" operator="equal">
      <formula>"S"</formula>
    </cfRule>
  </conditionalFormatting>
  <conditionalFormatting sqref="EF161">
    <cfRule type="cellIs" dxfId="5464" priority="5438" operator="equal">
      <formula>"C"</formula>
    </cfRule>
    <cfRule type="cellIs" dxfId="5463" priority="5439" operator="equal">
      <formula>"B"</formula>
    </cfRule>
    <cfRule type="cellIs" dxfId="5462" priority="5440" operator="equal">
      <formula>"A"</formula>
    </cfRule>
    <cfRule type="cellIs" dxfId="5461" priority="5441" operator="equal">
      <formula>"S"</formula>
    </cfRule>
  </conditionalFormatting>
  <conditionalFormatting sqref="D168">
    <cfRule type="cellIs" dxfId="5460" priority="5435" operator="equal">
      <formula>"Strong"</formula>
    </cfRule>
    <cfRule type="cellIs" dxfId="5459" priority="5436" operator="equal">
      <formula>"Average"</formula>
    </cfRule>
    <cfRule type="cellIs" dxfId="5458" priority="5437" operator="equal">
      <formula>"Weak"</formula>
    </cfRule>
  </conditionalFormatting>
  <conditionalFormatting sqref="EO168">
    <cfRule type="cellIs" dxfId="5457" priority="5387" operator="equal">
      <formula>"C"</formula>
    </cfRule>
    <cfRule type="cellIs" dxfId="5456" priority="5388" operator="equal">
      <formula>"B"</formula>
    </cfRule>
    <cfRule type="cellIs" dxfId="5455" priority="5389" operator="equal">
      <formula>"A"</formula>
    </cfRule>
    <cfRule type="cellIs" dxfId="5454" priority="5390" operator="equal">
      <formula>"S"</formula>
    </cfRule>
  </conditionalFormatting>
  <conditionalFormatting sqref="DM168">
    <cfRule type="cellIs" dxfId="5453" priority="5431" operator="equal">
      <formula>"C"</formula>
    </cfRule>
    <cfRule type="cellIs" dxfId="5452" priority="5432" operator="equal">
      <formula>"B"</formula>
    </cfRule>
    <cfRule type="cellIs" dxfId="5451" priority="5433" operator="equal">
      <formula>"A"</formula>
    </cfRule>
    <cfRule type="cellIs" dxfId="5450" priority="5434" operator="equal">
      <formula>"S"</formula>
    </cfRule>
  </conditionalFormatting>
  <conditionalFormatting sqref="DT168">
    <cfRule type="cellIs" dxfId="5449" priority="5427" operator="equal">
      <formula>"C"</formula>
    </cfRule>
    <cfRule type="cellIs" dxfId="5448" priority="5428" operator="equal">
      <formula>"B"</formula>
    </cfRule>
    <cfRule type="cellIs" dxfId="5447" priority="5429" operator="equal">
      <formula>"A"</formula>
    </cfRule>
    <cfRule type="cellIs" dxfId="5446" priority="5430" operator="equal">
      <formula>"S"</formula>
    </cfRule>
  </conditionalFormatting>
  <conditionalFormatting sqref="DM170">
    <cfRule type="cellIs" dxfId="5445" priority="5423" operator="equal">
      <formula>"C"</formula>
    </cfRule>
    <cfRule type="cellIs" dxfId="5444" priority="5424" operator="equal">
      <formula>"B"</formula>
    </cfRule>
    <cfRule type="cellIs" dxfId="5443" priority="5425" operator="equal">
      <formula>"A"</formula>
    </cfRule>
    <cfRule type="cellIs" dxfId="5442" priority="5426" operator="equal">
      <formula>"S"</formula>
    </cfRule>
  </conditionalFormatting>
  <conditionalFormatting sqref="DT170">
    <cfRule type="cellIs" dxfId="5441" priority="5419" operator="equal">
      <formula>"C"</formula>
    </cfRule>
    <cfRule type="cellIs" dxfId="5440" priority="5420" operator="equal">
      <formula>"B"</formula>
    </cfRule>
    <cfRule type="cellIs" dxfId="5439" priority="5421" operator="equal">
      <formula>"A"</formula>
    </cfRule>
    <cfRule type="cellIs" dxfId="5438" priority="5422" operator="equal">
      <formula>"S"</formula>
    </cfRule>
  </conditionalFormatting>
  <conditionalFormatting sqref="DM169">
    <cfRule type="cellIs" dxfId="5437" priority="5415" operator="equal">
      <formula>"C"</formula>
    </cfRule>
    <cfRule type="cellIs" dxfId="5436" priority="5416" operator="equal">
      <formula>"B"</formula>
    </cfRule>
    <cfRule type="cellIs" dxfId="5435" priority="5417" operator="equal">
      <formula>"A"</formula>
    </cfRule>
    <cfRule type="cellIs" dxfId="5434" priority="5418" operator="equal">
      <formula>"S"</formula>
    </cfRule>
  </conditionalFormatting>
  <conditionalFormatting sqref="DT169">
    <cfRule type="cellIs" dxfId="5433" priority="5411" operator="equal">
      <formula>"C"</formula>
    </cfRule>
    <cfRule type="cellIs" dxfId="5432" priority="5412" operator="equal">
      <formula>"B"</formula>
    </cfRule>
    <cfRule type="cellIs" dxfId="5431" priority="5413" operator="equal">
      <formula>"A"</formula>
    </cfRule>
    <cfRule type="cellIs" dxfId="5430" priority="5414" operator="equal">
      <formula>"S"</formula>
    </cfRule>
  </conditionalFormatting>
  <conditionalFormatting sqref="DV168">
    <cfRule type="cellIs" dxfId="5429" priority="5407" operator="equal">
      <formula>"C"</formula>
    </cfRule>
    <cfRule type="cellIs" dxfId="5428" priority="5408" operator="equal">
      <formula>"B"</formula>
    </cfRule>
    <cfRule type="cellIs" dxfId="5427" priority="5409" operator="equal">
      <formula>"A"</formula>
    </cfRule>
    <cfRule type="cellIs" dxfId="5426" priority="5410" operator="equal">
      <formula>"S"</formula>
    </cfRule>
  </conditionalFormatting>
  <conditionalFormatting sqref="ED168">
    <cfRule type="cellIs" dxfId="5425" priority="5403" operator="equal">
      <formula>"C"</formula>
    </cfRule>
    <cfRule type="cellIs" dxfId="5424" priority="5404" operator="equal">
      <formula>"B"</formula>
    </cfRule>
    <cfRule type="cellIs" dxfId="5423" priority="5405" operator="equal">
      <formula>"A"</formula>
    </cfRule>
    <cfRule type="cellIs" dxfId="5422" priority="5406" operator="equal">
      <formula>"S"</formula>
    </cfRule>
  </conditionalFormatting>
  <conditionalFormatting sqref="EM168">
    <cfRule type="cellIs" dxfId="5421" priority="5399" operator="equal">
      <formula>"C"</formula>
    </cfRule>
    <cfRule type="cellIs" dxfId="5420" priority="5400" operator="equal">
      <formula>"B"</formula>
    </cfRule>
    <cfRule type="cellIs" dxfId="5419" priority="5401" operator="equal">
      <formula>"A"</formula>
    </cfRule>
    <cfRule type="cellIs" dxfId="5418" priority="5402" operator="equal">
      <formula>"S"</formula>
    </cfRule>
  </conditionalFormatting>
  <conditionalFormatting sqref="EV168">
    <cfRule type="cellIs" dxfId="5417" priority="5395" operator="equal">
      <formula>"C"</formula>
    </cfRule>
    <cfRule type="cellIs" dxfId="5416" priority="5396" operator="equal">
      <formula>"B"</formula>
    </cfRule>
    <cfRule type="cellIs" dxfId="5415" priority="5397" operator="equal">
      <formula>"A"</formula>
    </cfRule>
    <cfRule type="cellIs" dxfId="5414" priority="5398" operator="equal">
      <formula>"S"</formula>
    </cfRule>
  </conditionalFormatting>
  <conditionalFormatting sqref="EF168">
    <cfRule type="cellIs" dxfId="5413" priority="5391" operator="equal">
      <formula>"C"</formula>
    </cfRule>
    <cfRule type="cellIs" dxfId="5412" priority="5392" operator="equal">
      <formula>"B"</formula>
    </cfRule>
    <cfRule type="cellIs" dxfId="5411" priority="5393" operator="equal">
      <formula>"A"</formula>
    </cfRule>
    <cfRule type="cellIs" dxfId="5410" priority="5394" operator="equal">
      <formula>"S"</formula>
    </cfRule>
  </conditionalFormatting>
  <conditionalFormatting sqref="D175">
    <cfRule type="cellIs" dxfId="5409" priority="5384" operator="equal">
      <formula>"Strong"</formula>
    </cfRule>
    <cfRule type="cellIs" dxfId="5408" priority="5385" operator="equal">
      <formula>"Average"</formula>
    </cfRule>
    <cfRule type="cellIs" dxfId="5407" priority="5386" operator="equal">
      <formula>"Weak"</formula>
    </cfRule>
  </conditionalFormatting>
  <conditionalFormatting sqref="EO175">
    <cfRule type="cellIs" dxfId="5406" priority="-1" operator="equal">
      <formula>"B"</formula>
    </cfRule>
    <cfRule type="cellIs" dxfId="5405" priority="-1" operator="equal">
      <formula>"A"</formula>
    </cfRule>
    <cfRule type="cellIs" dxfId="5404" priority="-1" operator="equal">
      <formula>"S"</formula>
    </cfRule>
    <cfRule type="cellIs" dxfId="5403" priority="5380" operator="equal">
      <formula>"C"</formula>
    </cfRule>
  </conditionalFormatting>
  <conditionalFormatting sqref="DM175">
    <cfRule type="cellIs" dxfId="5402" priority="-1" operator="equal">
      <formula>"C"</formula>
    </cfRule>
    <cfRule type="cellIs" dxfId="5401" priority="5381" operator="equal">
      <formula>"B"</formula>
    </cfRule>
    <cfRule type="cellIs" dxfId="5400" priority="5382" operator="equal">
      <formula>"A"</formula>
    </cfRule>
    <cfRule type="cellIs" dxfId="5399" priority="5383" operator="equal">
      <formula>"S"</formula>
    </cfRule>
  </conditionalFormatting>
  <conditionalFormatting sqref="DT175">
    <cfRule type="cellIs" dxfId="5398" priority="5376" operator="equal">
      <formula>"C"</formula>
    </cfRule>
    <cfRule type="cellIs" dxfId="5397" priority="5377" operator="equal">
      <formula>"B"</formula>
    </cfRule>
    <cfRule type="cellIs" dxfId="5396" priority="5378" operator="equal">
      <formula>"A"</formula>
    </cfRule>
    <cfRule type="cellIs" dxfId="5395" priority="5379" operator="equal">
      <formula>"S"</formula>
    </cfRule>
  </conditionalFormatting>
  <conditionalFormatting sqref="DM177">
    <cfRule type="cellIs" dxfId="5394" priority="5372" operator="equal">
      <formula>"C"</formula>
    </cfRule>
    <cfRule type="cellIs" dxfId="5393" priority="5373" operator="equal">
      <formula>"B"</formula>
    </cfRule>
    <cfRule type="cellIs" dxfId="5392" priority="5374" operator="equal">
      <formula>"A"</formula>
    </cfRule>
    <cfRule type="cellIs" dxfId="5391" priority="5375" operator="equal">
      <formula>"S"</formula>
    </cfRule>
  </conditionalFormatting>
  <conditionalFormatting sqref="DT177">
    <cfRule type="cellIs" dxfId="5390" priority="5368" operator="equal">
      <formula>"C"</formula>
    </cfRule>
    <cfRule type="cellIs" dxfId="5389" priority="5369" operator="equal">
      <formula>"B"</formula>
    </cfRule>
    <cfRule type="cellIs" dxfId="5388" priority="5370" operator="equal">
      <formula>"A"</formula>
    </cfRule>
    <cfRule type="cellIs" dxfId="5387" priority="5371" operator="equal">
      <formula>"S"</formula>
    </cfRule>
  </conditionalFormatting>
  <conditionalFormatting sqref="DM176">
    <cfRule type="cellIs" dxfId="5386" priority="5364" operator="equal">
      <formula>"C"</formula>
    </cfRule>
    <cfRule type="cellIs" dxfId="5385" priority="5365" operator="equal">
      <formula>"B"</formula>
    </cfRule>
    <cfRule type="cellIs" dxfId="5384" priority="5366" operator="equal">
      <formula>"A"</formula>
    </cfRule>
    <cfRule type="cellIs" dxfId="5383" priority="5367" operator="equal">
      <formula>"S"</formula>
    </cfRule>
  </conditionalFormatting>
  <conditionalFormatting sqref="DT176">
    <cfRule type="cellIs" dxfId="5382" priority="5360" operator="equal">
      <formula>"C"</formula>
    </cfRule>
    <cfRule type="cellIs" dxfId="5381" priority="5361" operator="equal">
      <formula>"B"</formula>
    </cfRule>
    <cfRule type="cellIs" dxfId="5380" priority="5362" operator="equal">
      <formula>"A"</formula>
    </cfRule>
    <cfRule type="cellIs" dxfId="5379" priority="5363" operator="equal">
      <formula>"S"</formula>
    </cfRule>
  </conditionalFormatting>
  <conditionalFormatting sqref="DV175">
    <cfRule type="cellIs" dxfId="5378" priority="5356" operator="equal">
      <formula>"C"</formula>
    </cfRule>
    <cfRule type="cellIs" dxfId="5377" priority="5357" operator="equal">
      <formula>"B"</formula>
    </cfRule>
    <cfRule type="cellIs" dxfId="5376" priority="5358" operator="equal">
      <formula>"A"</formula>
    </cfRule>
    <cfRule type="cellIs" dxfId="5375" priority="5359" operator="equal">
      <formula>"S"</formula>
    </cfRule>
  </conditionalFormatting>
  <conditionalFormatting sqref="ED175">
    <cfRule type="cellIs" dxfId="5374" priority="5352" operator="equal">
      <formula>"C"</formula>
    </cfRule>
    <cfRule type="cellIs" dxfId="5373" priority="5353" operator="equal">
      <formula>"B"</formula>
    </cfRule>
    <cfRule type="cellIs" dxfId="5372" priority="5354" operator="equal">
      <formula>"A"</formula>
    </cfRule>
    <cfRule type="cellIs" dxfId="5371" priority="5355" operator="equal">
      <formula>"S"</formula>
    </cfRule>
  </conditionalFormatting>
  <conditionalFormatting sqref="EM175">
    <cfRule type="cellIs" dxfId="5370" priority="5348" operator="equal">
      <formula>"C"</formula>
    </cfRule>
    <cfRule type="cellIs" dxfId="5369" priority="5349" operator="equal">
      <formula>"B"</formula>
    </cfRule>
    <cfRule type="cellIs" dxfId="5368" priority="5350" operator="equal">
      <formula>"A"</formula>
    </cfRule>
    <cfRule type="cellIs" dxfId="5367" priority="5351" operator="equal">
      <formula>"S"</formula>
    </cfRule>
  </conditionalFormatting>
  <conditionalFormatting sqref="EV175">
    <cfRule type="cellIs" dxfId="5366" priority="5344" operator="equal">
      <formula>"C"</formula>
    </cfRule>
    <cfRule type="cellIs" dxfId="5365" priority="5345" operator="equal">
      <formula>"B"</formula>
    </cfRule>
    <cfRule type="cellIs" dxfId="5364" priority="5346" operator="equal">
      <formula>"A"</formula>
    </cfRule>
    <cfRule type="cellIs" dxfId="5363" priority="5347" operator="equal">
      <formula>"S"</formula>
    </cfRule>
  </conditionalFormatting>
  <conditionalFormatting sqref="EF175">
    <cfRule type="cellIs" dxfId="5362" priority="5340" operator="equal">
      <formula>"C"</formula>
    </cfRule>
    <cfRule type="cellIs" dxfId="5361" priority="5341" operator="equal">
      <formula>"B"</formula>
    </cfRule>
    <cfRule type="cellIs" dxfId="5360" priority="5342" operator="equal">
      <formula>"A"</formula>
    </cfRule>
    <cfRule type="cellIs" dxfId="5359" priority="5343" operator="equal">
      <formula>"S"</formula>
    </cfRule>
  </conditionalFormatting>
  <conditionalFormatting sqref="D182">
    <cfRule type="cellIs" dxfId="5358" priority="5337" operator="equal">
      <formula>"Strong"</formula>
    </cfRule>
    <cfRule type="cellIs" dxfId="5357" priority="5338" operator="equal">
      <formula>"Average"</formula>
    </cfRule>
    <cfRule type="cellIs" dxfId="5356" priority="5339" operator="equal">
      <formula>"Weak"</formula>
    </cfRule>
  </conditionalFormatting>
  <conditionalFormatting sqref="EO182">
    <cfRule type="cellIs" dxfId="5355" priority="5289" operator="equal">
      <formula>"C"</formula>
    </cfRule>
    <cfRule type="cellIs" dxfId="5354" priority="5290" operator="equal">
      <formula>"B"</formula>
    </cfRule>
    <cfRule type="cellIs" dxfId="5353" priority="5291" operator="equal">
      <formula>"A"</formula>
    </cfRule>
    <cfRule type="cellIs" dxfId="5352" priority="5292" operator="equal">
      <formula>"S"</formula>
    </cfRule>
  </conditionalFormatting>
  <conditionalFormatting sqref="DM182">
    <cfRule type="cellIs" dxfId="5351" priority="5333" operator="equal">
      <formula>"C"</formula>
    </cfRule>
    <cfRule type="cellIs" dxfId="5350" priority="5334" operator="equal">
      <formula>"B"</formula>
    </cfRule>
    <cfRule type="cellIs" dxfId="5349" priority="5335" operator="equal">
      <formula>"A"</formula>
    </cfRule>
    <cfRule type="cellIs" dxfId="5348" priority="5336" operator="equal">
      <formula>"S"</formula>
    </cfRule>
  </conditionalFormatting>
  <conditionalFormatting sqref="DT182">
    <cfRule type="cellIs" dxfId="5347" priority="5329" operator="equal">
      <formula>"C"</formula>
    </cfRule>
    <cfRule type="cellIs" dxfId="5346" priority="5330" operator="equal">
      <formula>"B"</formula>
    </cfRule>
    <cfRule type="cellIs" dxfId="5345" priority="5331" operator="equal">
      <formula>"A"</formula>
    </cfRule>
    <cfRule type="cellIs" dxfId="5344" priority="5332" operator="equal">
      <formula>"S"</formula>
    </cfRule>
  </conditionalFormatting>
  <conditionalFormatting sqref="DM184">
    <cfRule type="cellIs" dxfId="5343" priority="5325" operator="equal">
      <formula>"C"</formula>
    </cfRule>
    <cfRule type="cellIs" dxfId="5342" priority="5326" operator="equal">
      <formula>"B"</formula>
    </cfRule>
    <cfRule type="cellIs" dxfId="5341" priority="5327" operator="equal">
      <formula>"A"</formula>
    </cfRule>
    <cfRule type="cellIs" dxfId="5340" priority="5328" operator="equal">
      <formula>"S"</formula>
    </cfRule>
  </conditionalFormatting>
  <conditionalFormatting sqref="DT184">
    <cfRule type="cellIs" dxfId="5339" priority="5321" operator="equal">
      <formula>"C"</formula>
    </cfRule>
    <cfRule type="cellIs" dxfId="5338" priority="5322" operator="equal">
      <formula>"B"</formula>
    </cfRule>
    <cfRule type="cellIs" dxfId="5337" priority="5323" operator="equal">
      <formula>"A"</formula>
    </cfRule>
    <cfRule type="cellIs" dxfId="5336" priority="5324" operator="equal">
      <formula>"S"</formula>
    </cfRule>
  </conditionalFormatting>
  <conditionalFormatting sqref="DM183">
    <cfRule type="cellIs" dxfId="5335" priority="5317" operator="equal">
      <formula>"C"</formula>
    </cfRule>
    <cfRule type="cellIs" dxfId="5334" priority="5318" operator="equal">
      <formula>"B"</formula>
    </cfRule>
    <cfRule type="cellIs" dxfId="5333" priority="5319" operator="equal">
      <formula>"A"</formula>
    </cfRule>
    <cfRule type="cellIs" dxfId="5332" priority="5320" operator="equal">
      <formula>"S"</formula>
    </cfRule>
  </conditionalFormatting>
  <conditionalFormatting sqref="DT183">
    <cfRule type="cellIs" dxfId="5331" priority="5313" operator="equal">
      <formula>"C"</formula>
    </cfRule>
    <cfRule type="cellIs" dxfId="5330" priority="5314" operator="equal">
      <formula>"B"</formula>
    </cfRule>
    <cfRule type="cellIs" dxfId="5329" priority="5315" operator="equal">
      <formula>"A"</formula>
    </cfRule>
    <cfRule type="cellIs" dxfId="5328" priority="5316" operator="equal">
      <formula>"S"</formula>
    </cfRule>
  </conditionalFormatting>
  <conditionalFormatting sqref="DV182">
    <cfRule type="cellIs" dxfId="5327" priority="5309" operator="equal">
      <formula>"C"</formula>
    </cfRule>
    <cfRule type="cellIs" dxfId="5326" priority="5310" operator="equal">
      <formula>"B"</formula>
    </cfRule>
    <cfRule type="cellIs" dxfId="5325" priority="5311" operator="equal">
      <formula>"A"</formula>
    </cfRule>
    <cfRule type="cellIs" dxfId="5324" priority="5312" operator="equal">
      <formula>"S"</formula>
    </cfRule>
  </conditionalFormatting>
  <conditionalFormatting sqref="ED182">
    <cfRule type="cellIs" dxfId="5323" priority="5305" operator="equal">
      <formula>"C"</formula>
    </cfRule>
    <cfRule type="cellIs" dxfId="5322" priority="5306" operator="equal">
      <formula>"B"</formula>
    </cfRule>
    <cfRule type="cellIs" dxfId="5321" priority="5307" operator="equal">
      <formula>"A"</formula>
    </cfRule>
    <cfRule type="cellIs" dxfId="5320" priority="5308" operator="equal">
      <formula>"S"</formula>
    </cfRule>
  </conditionalFormatting>
  <conditionalFormatting sqref="EM182">
    <cfRule type="cellIs" dxfId="5319" priority="5301" operator="equal">
      <formula>"C"</formula>
    </cfRule>
    <cfRule type="cellIs" dxfId="5318" priority="5302" operator="equal">
      <formula>"B"</formula>
    </cfRule>
    <cfRule type="cellIs" dxfId="5317" priority="5303" operator="equal">
      <formula>"A"</formula>
    </cfRule>
    <cfRule type="cellIs" dxfId="5316" priority="5304" operator="equal">
      <formula>"S"</formula>
    </cfRule>
  </conditionalFormatting>
  <conditionalFormatting sqref="EV182">
    <cfRule type="cellIs" dxfId="5315" priority="5297" operator="equal">
      <formula>"C"</formula>
    </cfRule>
    <cfRule type="cellIs" dxfId="5314" priority="5298" operator="equal">
      <formula>"B"</formula>
    </cfRule>
    <cfRule type="cellIs" dxfId="5313" priority="5299" operator="equal">
      <formula>"A"</formula>
    </cfRule>
    <cfRule type="cellIs" dxfId="5312" priority="5300" operator="equal">
      <formula>"S"</formula>
    </cfRule>
  </conditionalFormatting>
  <conditionalFormatting sqref="EF182">
    <cfRule type="cellIs" dxfId="5311" priority="5293" operator="equal">
      <formula>"C"</formula>
    </cfRule>
    <cfRule type="cellIs" dxfId="5310" priority="5294" operator="equal">
      <formula>"B"</formula>
    </cfRule>
    <cfRule type="cellIs" dxfId="5309" priority="5295" operator="equal">
      <formula>"A"</formula>
    </cfRule>
    <cfRule type="cellIs" dxfId="5308" priority="5296" operator="equal">
      <formula>"S"</formula>
    </cfRule>
  </conditionalFormatting>
  <conditionalFormatting sqref="D189">
    <cfRule type="cellIs" dxfId="5307" priority="5286" operator="equal">
      <formula>"Strong"</formula>
    </cfRule>
    <cfRule type="cellIs" dxfId="5306" priority="5287" operator="equal">
      <formula>"Average"</formula>
    </cfRule>
    <cfRule type="cellIs" dxfId="5305" priority="5288" operator="equal">
      <formula>"Weak"</formula>
    </cfRule>
  </conditionalFormatting>
  <conditionalFormatting sqref="EO189">
    <cfRule type="cellIs" dxfId="5304" priority="5282" operator="equal">
      <formula>"C"</formula>
    </cfRule>
    <cfRule type="cellIs" dxfId="5303" priority="5298" operator="equal">
      <formula>"B"</formula>
    </cfRule>
    <cfRule type="cellIs" dxfId="5302" priority="5299" operator="equal">
      <formula>"A"</formula>
    </cfRule>
    <cfRule type="cellIs" dxfId="5301" priority="5300" operator="equal">
      <formula>"S"</formula>
    </cfRule>
  </conditionalFormatting>
  <conditionalFormatting sqref="DM189">
    <cfRule type="cellIs" dxfId="5300" priority="5283" operator="equal">
      <formula>"B"</formula>
    </cfRule>
    <cfRule type="cellIs" dxfId="5299" priority="5284" operator="equal">
      <formula>"A"</formula>
    </cfRule>
    <cfRule type="cellIs" dxfId="5298" priority="5285" operator="equal">
      <formula>"S"</formula>
    </cfRule>
    <cfRule type="cellIs" dxfId="5297" priority="5294" operator="equal">
      <formula>"C"</formula>
    </cfRule>
  </conditionalFormatting>
  <conditionalFormatting sqref="DT189">
    <cfRule type="cellIs" dxfId="5296" priority="5278" operator="equal">
      <formula>"C"</formula>
    </cfRule>
    <cfRule type="cellIs" dxfId="5295" priority="5279" operator="equal">
      <formula>"B"</formula>
    </cfRule>
    <cfRule type="cellIs" dxfId="5294" priority="5280" operator="equal">
      <formula>"A"</formula>
    </cfRule>
    <cfRule type="cellIs" dxfId="5293" priority="5281" operator="equal">
      <formula>"S"</formula>
    </cfRule>
  </conditionalFormatting>
  <conditionalFormatting sqref="DM191">
    <cfRule type="cellIs" dxfId="5292" priority="5274" operator="equal">
      <formula>"C"</formula>
    </cfRule>
    <cfRule type="cellIs" dxfId="5291" priority="5275" operator="equal">
      <formula>"B"</formula>
    </cfRule>
    <cfRule type="cellIs" dxfId="5290" priority="5276" operator="equal">
      <formula>"A"</formula>
    </cfRule>
    <cfRule type="cellIs" dxfId="5289" priority="5277" operator="equal">
      <formula>"S"</formula>
    </cfRule>
  </conditionalFormatting>
  <conditionalFormatting sqref="DT191">
    <cfRule type="cellIs" dxfId="5288" priority="5270" operator="equal">
      <formula>"C"</formula>
    </cfRule>
    <cfRule type="cellIs" dxfId="5287" priority="5271" operator="equal">
      <formula>"B"</formula>
    </cfRule>
    <cfRule type="cellIs" dxfId="5286" priority="5272" operator="equal">
      <formula>"A"</formula>
    </cfRule>
    <cfRule type="cellIs" dxfId="5285" priority="5273" operator="equal">
      <formula>"S"</formula>
    </cfRule>
  </conditionalFormatting>
  <conditionalFormatting sqref="DM190">
    <cfRule type="cellIs" dxfId="5284" priority="5266" operator="equal">
      <formula>"C"</formula>
    </cfRule>
    <cfRule type="cellIs" dxfId="5283" priority="5267" operator="equal">
      <formula>"B"</formula>
    </cfRule>
    <cfRule type="cellIs" dxfId="5282" priority="5268" operator="equal">
      <formula>"A"</formula>
    </cfRule>
    <cfRule type="cellIs" dxfId="5281" priority="5269" operator="equal">
      <formula>"S"</formula>
    </cfRule>
  </conditionalFormatting>
  <conditionalFormatting sqref="DT190">
    <cfRule type="cellIs" dxfId="5280" priority="5262" operator="equal">
      <formula>"C"</formula>
    </cfRule>
    <cfRule type="cellIs" dxfId="5279" priority="5263" operator="equal">
      <formula>"B"</formula>
    </cfRule>
    <cfRule type="cellIs" dxfId="5278" priority="5264" operator="equal">
      <formula>"A"</formula>
    </cfRule>
    <cfRule type="cellIs" dxfId="5277" priority="5265" operator="equal">
      <formula>"S"</formula>
    </cfRule>
  </conditionalFormatting>
  <conditionalFormatting sqref="DV189">
    <cfRule type="cellIs" dxfId="5276" priority="5258" operator="equal">
      <formula>"C"</formula>
    </cfRule>
    <cfRule type="cellIs" dxfId="5275" priority="5259" operator="equal">
      <formula>"B"</formula>
    </cfRule>
    <cfRule type="cellIs" dxfId="5274" priority="5260" operator="equal">
      <formula>"A"</formula>
    </cfRule>
    <cfRule type="cellIs" dxfId="5273" priority="5261" operator="equal">
      <formula>"S"</formula>
    </cfRule>
  </conditionalFormatting>
  <conditionalFormatting sqref="ED189">
    <cfRule type="cellIs" dxfId="5272" priority="5254" operator="equal">
      <formula>"C"</formula>
    </cfRule>
    <cfRule type="cellIs" dxfId="5271" priority="5255" operator="equal">
      <formula>"B"</formula>
    </cfRule>
    <cfRule type="cellIs" dxfId="5270" priority="5256" operator="equal">
      <formula>"A"</formula>
    </cfRule>
    <cfRule type="cellIs" dxfId="5269" priority="5257" operator="equal">
      <formula>"S"</formula>
    </cfRule>
  </conditionalFormatting>
  <conditionalFormatting sqref="EM189">
    <cfRule type="cellIs" dxfId="5268" priority="5250" operator="equal">
      <formula>"C"</formula>
    </cfRule>
    <cfRule type="cellIs" dxfId="5267" priority="5251" operator="equal">
      <formula>"B"</formula>
    </cfRule>
    <cfRule type="cellIs" dxfId="5266" priority="5252" operator="equal">
      <formula>"A"</formula>
    </cfRule>
    <cfRule type="cellIs" dxfId="5265" priority="5253" operator="equal">
      <formula>"S"</formula>
    </cfRule>
  </conditionalFormatting>
  <conditionalFormatting sqref="EV189">
    <cfRule type="cellIs" dxfId="5264" priority="5246" operator="equal">
      <formula>"C"</formula>
    </cfRule>
    <cfRule type="cellIs" dxfId="5263" priority="5247" operator="equal">
      <formula>"B"</formula>
    </cfRule>
    <cfRule type="cellIs" dxfId="5262" priority="5248" operator="equal">
      <formula>"A"</formula>
    </cfRule>
    <cfRule type="cellIs" dxfId="5261" priority="5249" operator="equal">
      <formula>"S"</formula>
    </cfRule>
  </conditionalFormatting>
  <conditionalFormatting sqref="EF189">
    <cfRule type="cellIs" dxfId="5260" priority="5242" operator="equal">
      <formula>"C"</formula>
    </cfRule>
    <cfRule type="cellIs" dxfId="5259" priority="5243" operator="equal">
      <formula>"B"</formula>
    </cfRule>
    <cfRule type="cellIs" dxfId="5258" priority="5244" operator="equal">
      <formula>"A"</formula>
    </cfRule>
    <cfRule type="cellIs" dxfId="5257" priority="5245" operator="equal">
      <formula>"S"</formula>
    </cfRule>
  </conditionalFormatting>
  <conditionalFormatting sqref="D196">
    <cfRule type="cellIs" dxfId="5256" priority="5239" operator="equal">
      <formula>"Strong"</formula>
    </cfRule>
    <cfRule type="cellIs" dxfId="5255" priority="5240" operator="equal">
      <formula>"Average"</formula>
    </cfRule>
    <cfRule type="cellIs" dxfId="5254" priority="5241" operator="equal">
      <formula>"Weak"</formula>
    </cfRule>
  </conditionalFormatting>
  <conditionalFormatting sqref="EO196">
    <cfRule type="cellIs" dxfId="5253" priority="5191" operator="equal">
      <formula>"C"</formula>
    </cfRule>
    <cfRule type="cellIs" dxfId="5252" priority="5192" operator="equal">
      <formula>"B"</formula>
    </cfRule>
    <cfRule type="cellIs" dxfId="5251" priority="5193" operator="equal">
      <formula>"A"</formula>
    </cfRule>
    <cfRule type="cellIs" dxfId="5250" priority="5194" operator="equal">
      <formula>"S"</formula>
    </cfRule>
  </conditionalFormatting>
  <conditionalFormatting sqref="DM196">
    <cfRule type="cellIs" dxfId="5249" priority="5235" operator="equal">
      <formula>"C"</formula>
    </cfRule>
    <cfRule type="cellIs" dxfId="5248" priority="5236" operator="equal">
      <formula>"B"</formula>
    </cfRule>
    <cfRule type="cellIs" dxfId="5247" priority="5237" operator="equal">
      <formula>"A"</formula>
    </cfRule>
    <cfRule type="cellIs" dxfId="5246" priority="5238" operator="equal">
      <formula>"S"</formula>
    </cfRule>
  </conditionalFormatting>
  <conditionalFormatting sqref="DT196">
    <cfRule type="cellIs" dxfId="5245" priority="5231" operator="equal">
      <formula>"C"</formula>
    </cfRule>
    <cfRule type="cellIs" dxfId="5244" priority="5232" operator="equal">
      <formula>"B"</formula>
    </cfRule>
    <cfRule type="cellIs" dxfId="5243" priority="5233" operator="equal">
      <formula>"A"</formula>
    </cfRule>
    <cfRule type="cellIs" dxfId="5242" priority="5234" operator="equal">
      <formula>"S"</formula>
    </cfRule>
  </conditionalFormatting>
  <conditionalFormatting sqref="DM198">
    <cfRule type="cellIs" dxfId="5241" priority="5227" operator="equal">
      <formula>"C"</formula>
    </cfRule>
    <cfRule type="cellIs" dxfId="5240" priority="5228" operator="equal">
      <formula>"B"</formula>
    </cfRule>
    <cfRule type="cellIs" dxfId="5239" priority="5229" operator="equal">
      <formula>"A"</formula>
    </cfRule>
    <cfRule type="cellIs" dxfId="5238" priority="5230" operator="equal">
      <formula>"S"</formula>
    </cfRule>
  </conditionalFormatting>
  <conditionalFormatting sqref="DT198">
    <cfRule type="cellIs" dxfId="5237" priority="5223" operator="equal">
      <formula>"C"</formula>
    </cfRule>
    <cfRule type="cellIs" dxfId="5236" priority="5224" operator="equal">
      <formula>"B"</formula>
    </cfRule>
    <cfRule type="cellIs" dxfId="5235" priority="5225" operator="equal">
      <formula>"A"</formula>
    </cfRule>
    <cfRule type="cellIs" dxfId="5234" priority="5226" operator="equal">
      <formula>"S"</formula>
    </cfRule>
  </conditionalFormatting>
  <conditionalFormatting sqref="DM197">
    <cfRule type="cellIs" dxfId="5233" priority="5219" operator="equal">
      <formula>"C"</formula>
    </cfRule>
    <cfRule type="cellIs" dxfId="5232" priority="5220" operator="equal">
      <formula>"B"</formula>
    </cfRule>
    <cfRule type="cellIs" dxfId="5231" priority="5221" operator="equal">
      <formula>"A"</formula>
    </cfRule>
    <cfRule type="cellIs" dxfId="5230" priority="5222" operator="equal">
      <formula>"S"</formula>
    </cfRule>
  </conditionalFormatting>
  <conditionalFormatting sqref="DT197">
    <cfRule type="cellIs" dxfId="5229" priority="5215" operator="equal">
      <formula>"C"</formula>
    </cfRule>
    <cfRule type="cellIs" dxfId="5228" priority="5216" operator="equal">
      <formula>"B"</formula>
    </cfRule>
    <cfRule type="cellIs" dxfId="5227" priority="5217" operator="equal">
      <formula>"A"</formula>
    </cfRule>
    <cfRule type="cellIs" dxfId="5226" priority="5218" operator="equal">
      <formula>"S"</formula>
    </cfRule>
  </conditionalFormatting>
  <conditionalFormatting sqref="DV196">
    <cfRule type="cellIs" dxfId="5225" priority="5211" operator="equal">
      <formula>"C"</formula>
    </cfRule>
    <cfRule type="cellIs" dxfId="5224" priority="5212" operator="equal">
      <formula>"B"</formula>
    </cfRule>
    <cfRule type="cellIs" dxfId="5223" priority="5213" operator="equal">
      <formula>"A"</formula>
    </cfRule>
    <cfRule type="cellIs" dxfId="5222" priority="5214" operator="equal">
      <formula>"S"</formula>
    </cfRule>
  </conditionalFormatting>
  <conditionalFormatting sqref="ED196">
    <cfRule type="cellIs" dxfId="5221" priority="5207" operator="equal">
      <formula>"C"</formula>
    </cfRule>
    <cfRule type="cellIs" dxfId="5220" priority="5208" operator="equal">
      <formula>"B"</formula>
    </cfRule>
    <cfRule type="cellIs" dxfId="5219" priority="5209" operator="equal">
      <formula>"A"</formula>
    </cfRule>
    <cfRule type="cellIs" dxfId="5218" priority="5210" operator="equal">
      <formula>"S"</formula>
    </cfRule>
  </conditionalFormatting>
  <conditionalFormatting sqref="EM196">
    <cfRule type="cellIs" dxfId="5217" priority="5203" operator="equal">
      <formula>"C"</formula>
    </cfRule>
    <cfRule type="cellIs" dxfId="5216" priority="5204" operator="equal">
      <formula>"B"</formula>
    </cfRule>
    <cfRule type="cellIs" dxfId="5215" priority="5205" operator="equal">
      <formula>"A"</formula>
    </cfRule>
    <cfRule type="cellIs" dxfId="5214" priority="5206" operator="equal">
      <formula>"S"</formula>
    </cfRule>
  </conditionalFormatting>
  <conditionalFormatting sqref="EV196">
    <cfRule type="cellIs" dxfId="5213" priority="5199" operator="equal">
      <formula>"C"</formula>
    </cfRule>
    <cfRule type="cellIs" dxfId="5212" priority="5200" operator="equal">
      <formula>"B"</formula>
    </cfRule>
    <cfRule type="cellIs" dxfId="5211" priority="5201" operator="equal">
      <formula>"A"</formula>
    </cfRule>
    <cfRule type="cellIs" dxfId="5210" priority="5202" operator="equal">
      <formula>"S"</formula>
    </cfRule>
  </conditionalFormatting>
  <conditionalFormatting sqref="EF196">
    <cfRule type="cellIs" dxfId="5209" priority="5195" operator="equal">
      <formula>"C"</formula>
    </cfRule>
    <cfRule type="cellIs" dxfId="5208" priority="5196" operator="equal">
      <formula>"B"</formula>
    </cfRule>
    <cfRule type="cellIs" dxfId="5207" priority="5197" operator="equal">
      <formula>"A"</formula>
    </cfRule>
    <cfRule type="cellIs" dxfId="5206" priority="5198" operator="equal">
      <formula>"S"</formula>
    </cfRule>
  </conditionalFormatting>
  <conditionalFormatting sqref="D203">
    <cfRule type="cellIs" dxfId="5205" priority="5188" operator="equal">
      <formula>"Strong"</formula>
    </cfRule>
    <cfRule type="cellIs" dxfId="5204" priority="5189" operator="equal">
      <formula>"Average"</formula>
    </cfRule>
    <cfRule type="cellIs" dxfId="5203" priority="5190" operator="equal">
      <formula>"Weak"</formula>
    </cfRule>
  </conditionalFormatting>
  <conditionalFormatting sqref="EO203">
    <cfRule type="cellIs" dxfId="5202" priority="-1" operator="equal">
      <formula>"B"</formula>
    </cfRule>
    <cfRule type="cellIs" dxfId="5201" priority="-1" operator="equal">
      <formula>"A"</formula>
    </cfRule>
    <cfRule type="cellIs" dxfId="5200" priority="-1" operator="equal">
      <formula>"S"</formula>
    </cfRule>
    <cfRule type="cellIs" dxfId="5199" priority="5184" operator="equal">
      <formula>"C"</formula>
    </cfRule>
  </conditionalFormatting>
  <conditionalFormatting sqref="DM203">
    <cfRule type="cellIs" dxfId="5198" priority="-1" operator="equal">
      <formula>"C"</formula>
    </cfRule>
    <cfRule type="cellIs" dxfId="5197" priority="5185" operator="equal">
      <formula>"B"</formula>
    </cfRule>
    <cfRule type="cellIs" dxfId="5196" priority="5186" operator="equal">
      <formula>"A"</formula>
    </cfRule>
    <cfRule type="cellIs" dxfId="5195" priority="5187" operator="equal">
      <formula>"S"</formula>
    </cfRule>
  </conditionalFormatting>
  <conditionalFormatting sqref="DT203">
    <cfRule type="cellIs" dxfId="5194" priority="5180" operator="equal">
      <formula>"C"</formula>
    </cfRule>
    <cfRule type="cellIs" dxfId="5193" priority="5181" operator="equal">
      <formula>"B"</formula>
    </cfRule>
    <cfRule type="cellIs" dxfId="5192" priority="5182" operator="equal">
      <formula>"A"</formula>
    </cfRule>
    <cfRule type="cellIs" dxfId="5191" priority="5183" operator="equal">
      <formula>"S"</formula>
    </cfRule>
  </conditionalFormatting>
  <conditionalFormatting sqref="DM205">
    <cfRule type="cellIs" dxfId="5190" priority="5176" operator="equal">
      <formula>"C"</formula>
    </cfRule>
    <cfRule type="cellIs" dxfId="5189" priority="5177" operator="equal">
      <formula>"B"</formula>
    </cfRule>
    <cfRule type="cellIs" dxfId="5188" priority="5178" operator="equal">
      <formula>"A"</formula>
    </cfRule>
    <cfRule type="cellIs" dxfId="5187" priority="5179" operator="equal">
      <formula>"S"</formula>
    </cfRule>
  </conditionalFormatting>
  <conditionalFormatting sqref="DT205">
    <cfRule type="cellIs" dxfId="5186" priority="5172" operator="equal">
      <formula>"C"</formula>
    </cfRule>
    <cfRule type="cellIs" dxfId="5185" priority="5173" operator="equal">
      <formula>"B"</formula>
    </cfRule>
    <cfRule type="cellIs" dxfId="5184" priority="5174" operator="equal">
      <formula>"A"</formula>
    </cfRule>
    <cfRule type="cellIs" dxfId="5183" priority="5175" operator="equal">
      <formula>"S"</formula>
    </cfRule>
  </conditionalFormatting>
  <conditionalFormatting sqref="DM204">
    <cfRule type="cellIs" dxfId="5182" priority="5168" operator="equal">
      <formula>"C"</formula>
    </cfRule>
    <cfRule type="cellIs" dxfId="5181" priority="5169" operator="equal">
      <formula>"B"</formula>
    </cfRule>
    <cfRule type="cellIs" dxfId="5180" priority="5170" operator="equal">
      <formula>"A"</formula>
    </cfRule>
    <cfRule type="cellIs" dxfId="5179" priority="5171" operator="equal">
      <formula>"S"</formula>
    </cfRule>
  </conditionalFormatting>
  <conditionalFormatting sqref="DT204">
    <cfRule type="cellIs" dxfId="5178" priority="5164" operator="equal">
      <formula>"C"</formula>
    </cfRule>
    <cfRule type="cellIs" dxfId="5177" priority="5165" operator="equal">
      <formula>"B"</formula>
    </cfRule>
    <cfRule type="cellIs" dxfId="5176" priority="5166" operator="equal">
      <formula>"A"</formula>
    </cfRule>
    <cfRule type="cellIs" dxfId="5175" priority="5167" operator="equal">
      <formula>"S"</formula>
    </cfRule>
  </conditionalFormatting>
  <conditionalFormatting sqref="DV203">
    <cfRule type="cellIs" dxfId="5174" priority="5160" operator="equal">
      <formula>"C"</formula>
    </cfRule>
    <cfRule type="cellIs" dxfId="5173" priority="5161" operator="equal">
      <formula>"B"</formula>
    </cfRule>
    <cfRule type="cellIs" dxfId="5172" priority="5162" operator="equal">
      <formula>"A"</formula>
    </cfRule>
    <cfRule type="cellIs" dxfId="5171" priority="5163" operator="equal">
      <formula>"S"</formula>
    </cfRule>
  </conditionalFormatting>
  <conditionalFormatting sqref="ED203">
    <cfRule type="cellIs" dxfId="5170" priority="5156" operator="equal">
      <formula>"C"</formula>
    </cfRule>
    <cfRule type="cellIs" dxfId="5169" priority="5157" operator="equal">
      <formula>"B"</formula>
    </cfRule>
    <cfRule type="cellIs" dxfId="5168" priority="5158" operator="equal">
      <formula>"A"</formula>
    </cfRule>
    <cfRule type="cellIs" dxfId="5167" priority="5159" operator="equal">
      <formula>"S"</formula>
    </cfRule>
  </conditionalFormatting>
  <conditionalFormatting sqref="EM203">
    <cfRule type="cellIs" dxfId="5166" priority="5152" operator="equal">
      <formula>"C"</formula>
    </cfRule>
    <cfRule type="cellIs" dxfId="5165" priority="5153" operator="equal">
      <formula>"B"</formula>
    </cfRule>
    <cfRule type="cellIs" dxfId="5164" priority="5154" operator="equal">
      <formula>"A"</formula>
    </cfRule>
    <cfRule type="cellIs" dxfId="5163" priority="5155" operator="equal">
      <formula>"S"</formula>
    </cfRule>
  </conditionalFormatting>
  <conditionalFormatting sqref="EV203">
    <cfRule type="cellIs" dxfId="5162" priority="5148" operator="equal">
      <formula>"C"</formula>
    </cfRule>
    <cfRule type="cellIs" dxfId="5161" priority="5149" operator="equal">
      <formula>"B"</formula>
    </cfRule>
    <cfRule type="cellIs" dxfId="5160" priority="5150" operator="equal">
      <formula>"A"</formula>
    </cfRule>
    <cfRule type="cellIs" dxfId="5159" priority="5151" operator="equal">
      <formula>"S"</formula>
    </cfRule>
  </conditionalFormatting>
  <conditionalFormatting sqref="EF203">
    <cfRule type="cellIs" dxfId="5158" priority="5144" operator="equal">
      <formula>"C"</formula>
    </cfRule>
    <cfRule type="cellIs" dxfId="5157" priority="5145" operator="equal">
      <formula>"B"</formula>
    </cfRule>
    <cfRule type="cellIs" dxfId="5156" priority="5146" operator="equal">
      <formula>"A"</formula>
    </cfRule>
    <cfRule type="cellIs" dxfId="5155" priority="5147" operator="equal">
      <formula>"S"</formula>
    </cfRule>
  </conditionalFormatting>
  <conditionalFormatting sqref="D210">
    <cfRule type="cellIs" dxfId="5154" priority="5141" operator="equal">
      <formula>"Strong"</formula>
    </cfRule>
    <cfRule type="cellIs" dxfId="5153" priority="5142" operator="equal">
      <formula>"Average"</formula>
    </cfRule>
    <cfRule type="cellIs" dxfId="5152" priority="5143" operator="equal">
      <formula>"Weak"</formula>
    </cfRule>
  </conditionalFormatting>
  <conditionalFormatting sqref="EO210">
    <cfRule type="cellIs" dxfId="5151" priority="5093" operator="equal">
      <formula>"C"</formula>
    </cfRule>
    <cfRule type="cellIs" dxfId="5150" priority="5094" operator="equal">
      <formula>"B"</formula>
    </cfRule>
    <cfRule type="cellIs" dxfId="5149" priority="5095" operator="equal">
      <formula>"A"</formula>
    </cfRule>
    <cfRule type="cellIs" dxfId="5148" priority="5096" operator="equal">
      <formula>"S"</formula>
    </cfRule>
  </conditionalFormatting>
  <conditionalFormatting sqref="DM210">
    <cfRule type="cellIs" dxfId="5147" priority="5137" operator="equal">
      <formula>"C"</formula>
    </cfRule>
    <cfRule type="cellIs" dxfId="5146" priority="5138" operator="equal">
      <formula>"B"</formula>
    </cfRule>
    <cfRule type="cellIs" dxfId="5145" priority="5139" operator="equal">
      <formula>"A"</formula>
    </cfRule>
    <cfRule type="cellIs" dxfId="5144" priority="5140" operator="equal">
      <formula>"S"</formula>
    </cfRule>
  </conditionalFormatting>
  <conditionalFormatting sqref="DT210">
    <cfRule type="cellIs" dxfId="5143" priority="5133" operator="equal">
      <formula>"C"</formula>
    </cfRule>
    <cfRule type="cellIs" dxfId="5142" priority="5134" operator="equal">
      <formula>"B"</formula>
    </cfRule>
    <cfRule type="cellIs" dxfId="5141" priority="5135" operator="equal">
      <formula>"A"</formula>
    </cfRule>
    <cfRule type="cellIs" dxfId="5140" priority="5136" operator="equal">
      <formula>"S"</formula>
    </cfRule>
  </conditionalFormatting>
  <conditionalFormatting sqref="DM212">
    <cfRule type="cellIs" dxfId="5139" priority="5129" operator="equal">
      <formula>"C"</formula>
    </cfRule>
    <cfRule type="cellIs" dxfId="5138" priority="5130" operator="equal">
      <formula>"B"</formula>
    </cfRule>
    <cfRule type="cellIs" dxfId="5137" priority="5131" operator="equal">
      <formula>"A"</formula>
    </cfRule>
    <cfRule type="cellIs" dxfId="5136" priority="5132" operator="equal">
      <formula>"S"</formula>
    </cfRule>
  </conditionalFormatting>
  <conditionalFormatting sqref="DT212">
    <cfRule type="cellIs" dxfId="5135" priority="5125" operator="equal">
      <formula>"C"</formula>
    </cfRule>
    <cfRule type="cellIs" dxfId="5134" priority="5126" operator="equal">
      <formula>"B"</formula>
    </cfRule>
    <cfRule type="cellIs" dxfId="5133" priority="5127" operator="equal">
      <formula>"A"</formula>
    </cfRule>
    <cfRule type="cellIs" dxfId="5132" priority="5128" operator="equal">
      <formula>"S"</formula>
    </cfRule>
  </conditionalFormatting>
  <conditionalFormatting sqref="DM211">
    <cfRule type="cellIs" dxfId="5131" priority="5121" operator="equal">
      <formula>"C"</formula>
    </cfRule>
    <cfRule type="cellIs" dxfId="5130" priority="5122" operator="equal">
      <formula>"B"</formula>
    </cfRule>
    <cfRule type="cellIs" dxfId="5129" priority="5123" operator="equal">
      <formula>"A"</formula>
    </cfRule>
    <cfRule type="cellIs" dxfId="5128" priority="5124" operator="equal">
      <formula>"S"</formula>
    </cfRule>
  </conditionalFormatting>
  <conditionalFormatting sqref="DT211">
    <cfRule type="cellIs" dxfId="5127" priority="5117" operator="equal">
      <formula>"C"</formula>
    </cfRule>
    <cfRule type="cellIs" dxfId="5126" priority="5118" operator="equal">
      <formula>"B"</formula>
    </cfRule>
    <cfRule type="cellIs" dxfId="5125" priority="5119" operator="equal">
      <formula>"A"</formula>
    </cfRule>
    <cfRule type="cellIs" dxfId="5124" priority="5120" operator="equal">
      <formula>"S"</formula>
    </cfRule>
  </conditionalFormatting>
  <conditionalFormatting sqref="DV210">
    <cfRule type="cellIs" dxfId="5123" priority="5113" operator="equal">
      <formula>"C"</formula>
    </cfRule>
    <cfRule type="cellIs" dxfId="5122" priority="5114" operator="equal">
      <formula>"B"</formula>
    </cfRule>
    <cfRule type="cellIs" dxfId="5121" priority="5115" operator="equal">
      <formula>"A"</formula>
    </cfRule>
    <cfRule type="cellIs" dxfId="5120" priority="5116" operator="equal">
      <formula>"S"</formula>
    </cfRule>
  </conditionalFormatting>
  <conditionalFormatting sqref="ED210">
    <cfRule type="cellIs" dxfId="5119" priority="5109" operator="equal">
      <formula>"C"</formula>
    </cfRule>
    <cfRule type="cellIs" dxfId="5118" priority="5110" operator="equal">
      <formula>"B"</formula>
    </cfRule>
    <cfRule type="cellIs" dxfId="5117" priority="5111" operator="equal">
      <formula>"A"</formula>
    </cfRule>
    <cfRule type="cellIs" dxfId="5116" priority="5112" operator="equal">
      <formula>"S"</formula>
    </cfRule>
  </conditionalFormatting>
  <conditionalFormatting sqref="EM210">
    <cfRule type="cellIs" dxfId="5115" priority="5105" operator="equal">
      <formula>"C"</formula>
    </cfRule>
    <cfRule type="cellIs" dxfId="5114" priority="5106" operator="equal">
      <formula>"B"</formula>
    </cfRule>
    <cfRule type="cellIs" dxfId="5113" priority="5107" operator="equal">
      <formula>"A"</formula>
    </cfRule>
    <cfRule type="cellIs" dxfId="5112" priority="5108" operator="equal">
      <formula>"S"</formula>
    </cfRule>
  </conditionalFormatting>
  <conditionalFormatting sqref="EV210">
    <cfRule type="cellIs" dxfId="5111" priority="5101" operator="equal">
      <formula>"C"</formula>
    </cfRule>
    <cfRule type="cellIs" dxfId="5110" priority="5102" operator="equal">
      <formula>"B"</formula>
    </cfRule>
    <cfRule type="cellIs" dxfId="5109" priority="5103" operator="equal">
      <formula>"A"</formula>
    </cfRule>
    <cfRule type="cellIs" dxfId="5108" priority="5104" operator="equal">
      <formula>"S"</formula>
    </cfRule>
  </conditionalFormatting>
  <conditionalFormatting sqref="EF210">
    <cfRule type="cellIs" dxfId="5107" priority="5097" operator="equal">
      <formula>"C"</formula>
    </cfRule>
    <cfRule type="cellIs" dxfId="5106" priority="5098" operator="equal">
      <formula>"B"</formula>
    </cfRule>
    <cfRule type="cellIs" dxfId="5105" priority="5099" operator="equal">
      <formula>"A"</formula>
    </cfRule>
    <cfRule type="cellIs" dxfId="5104" priority="5100" operator="equal">
      <formula>"S"</formula>
    </cfRule>
  </conditionalFormatting>
  <conditionalFormatting sqref="D217">
    <cfRule type="cellIs" dxfId="5103" priority="5090" operator="equal">
      <formula>"Strong"</formula>
    </cfRule>
    <cfRule type="cellIs" dxfId="5102" priority="5091" operator="equal">
      <formula>"Average"</formula>
    </cfRule>
    <cfRule type="cellIs" dxfId="5101" priority="5092" operator="equal">
      <formula>"Weak"</formula>
    </cfRule>
  </conditionalFormatting>
  <conditionalFormatting sqref="EO217">
    <cfRule type="cellIs" dxfId="5100" priority="-1" operator="equal">
      <formula>"B"</formula>
    </cfRule>
    <cfRule type="cellIs" dxfId="5099" priority="-1" operator="equal">
      <formula>"A"</formula>
    </cfRule>
    <cfRule type="cellIs" dxfId="5098" priority="-1" operator="equal">
      <formula>"S"</formula>
    </cfRule>
    <cfRule type="cellIs" dxfId="5097" priority="5086" operator="equal">
      <formula>"C"</formula>
    </cfRule>
  </conditionalFormatting>
  <conditionalFormatting sqref="DM217">
    <cfRule type="cellIs" dxfId="5096" priority="-1" operator="equal">
      <formula>"C"</formula>
    </cfRule>
    <cfRule type="cellIs" dxfId="5095" priority="5087" operator="equal">
      <formula>"B"</formula>
    </cfRule>
    <cfRule type="cellIs" dxfId="5094" priority="5088" operator="equal">
      <formula>"A"</formula>
    </cfRule>
    <cfRule type="cellIs" dxfId="5093" priority="5089" operator="equal">
      <formula>"S"</formula>
    </cfRule>
  </conditionalFormatting>
  <conditionalFormatting sqref="DT217">
    <cfRule type="cellIs" dxfId="5092" priority="5082" operator="equal">
      <formula>"C"</formula>
    </cfRule>
    <cfRule type="cellIs" dxfId="5091" priority="5083" operator="equal">
      <formula>"B"</formula>
    </cfRule>
    <cfRule type="cellIs" dxfId="5090" priority="5084" operator="equal">
      <formula>"A"</formula>
    </cfRule>
    <cfRule type="cellIs" dxfId="5089" priority="5085" operator="equal">
      <formula>"S"</formula>
    </cfRule>
  </conditionalFormatting>
  <conditionalFormatting sqref="DM219">
    <cfRule type="cellIs" dxfId="5088" priority="5078" operator="equal">
      <formula>"C"</formula>
    </cfRule>
    <cfRule type="cellIs" dxfId="5087" priority="5079" operator="equal">
      <formula>"B"</formula>
    </cfRule>
    <cfRule type="cellIs" dxfId="5086" priority="5080" operator="equal">
      <formula>"A"</formula>
    </cfRule>
    <cfRule type="cellIs" dxfId="5085" priority="5081" operator="equal">
      <formula>"S"</formula>
    </cfRule>
  </conditionalFormatting>
  <conditionalFormatting sqref="DT219">
    <cfRule type="cellIs" dxfId="5084" priority="5074" operator="equal">
      <formula>"C"</formula>
    </cfRule>
    <cfRule type="cellIs" dxfId="5083" priority="5075" operator="equal">
      <formula>"B"</formula>
    </cfRule>
    <cfRule type="cellIs" dxfId="5082" priority="5076" operator="equal">
      <formula>"A"</formula>
    </cfRule>
    <cfRule type="cellIs" dxfId="5081" priority="5077" operator="equal">
      <formula>"S"</formula>
    </cfRule>
  </conditionalFormatting>
  <conditionalFormatting sqref="DM218">
    <cfRule type="cellIs" dxfId="5080" priority="5070" operator="equal">
      <formula>"C"</formula>
    </cfRule>
    <cfRule type="cellIs" dxfId="5079" priority="5071" operator="equal">
      <formula>"B"</formula>
    </cfRule>
    <cfRule type="cellIs" dxfId="5078" priority="5072" operator="equal">
      <formula>"A"</formula>
    </cfRule>
    <cfRule type="cellIs" dxfId="5077" priority="5073" operator="equal">
      <formula>"S"</formula>
    </cfRule>
  </conditionalFormatting>
  <conditionalFormatting sqref="DT218">
    <cfRule type="cellIs" dxfId="5076" priority="5066" operator="equal">
      <formula>"C"</formula>
    </cfRule>
    <cfRule type="cellIs" dxfId="5075" priority="5067" operator="equal">
      <formula>"B"</formula>
    </cfRule>
    <cfRule type="cellIs" dxfId="5074" priority="5068" operator="equal">
      <formula>"A"</formula>
    </cfRule>
    <cfRule type="cellIs" dxfId="5073" priority="5069" operator="equal">
      <formula>"S"</formula>
    </cfRule>
  </conditionalFormatting>
  <conditionalFormatting sqref="DV217">
    <cfRule type="cellIs" dxfId="5072" priority="5062" operator="equal">
      <formula>"C"</formula>
    </cfRule>
    <cfRule type="cellIs" dxfId="5071" priority="5063" operator="equal">
      <formula>"B"</formula>
    </cfRule>
    <cfRule type="cellIs" dxfId="5070" priority="5064" operator="equal">
      <formula>"A"</formula>
    </cfRule>
    <cfRule type="cellIs" dxfId="5069" priority="5065" operator="equal">
      <formula>"S"</formula>
    </cfRule>
  </conditionalFormatting>
  <conditionalFormatting sqref="ED217">
    <cfRule type="cellIs" dxfId="5068" priority="5058" operator="equal">
      <formula>"C"</formula>
    </cfRule>
    <cfRule type="cellIs" dxfId="5067" priority="5059" operator="equal">
      <formula>"B"</formula>
    </cfRule>
    <cfRule type="cellIs" dxfId="5066" priority="5060" operator="equal">
      <formula>"A"</formula>
    </cfRule>
    <cfRule type="cellIs" dxfId="5065" priority="5061" operator="equal">
      <formula>"S"</formula>
    </cfRule>
  </conditionalFormatting>
  <conditionalFormatting sqref="EM217">
    <cfRule type="cellIs" dxfId="5064" priority="5054" operator="equal">
      <formula>"C"</formula>
    </cfRule>
    <cfRule type="cellIs" dxfId="5063" priority="5055" operator="equal">
      <formula>"B"</formula>
    </cfRule>
    <cfRule type="cellIs" dxfId="5062" priority="5056" operator="equal">
      <formula>"A"</formula>
    </cfRule>
    <cfRule type="cellIs" dxfId="5061" priority="5057" operator="equal">
      <formula>"S"</formula>
    </cfRule>
  </conditionalFormatting>
  <conditionalFormatting sqref="EV217">
    <cfRule type="cellIs" dxfId="5060" priority="5050" operator="equal">
      <formula>"C"</formula>
    </cfRule>
    <cfRule type="cellIs" dxfId="5059" priority="5051" operator="equal">
      <formula>"B"</formula>
    </cfRule>
    <cfRule type="cellIs" dxfId="5058" priority="5052" operator="equal">
      <formula>"A"</formula>
    </cfRule>
    <cfRule type="cellIs" dxfId="5057" priority="5053" operator="equal">
      <formula>"S"</formula>
    </cfRule>
  </conditionalFormatting>
  <conditionalFormatting sqref="EF217">
    <cfRule type="cellIs" dxfId="5056" priority="5046" operator="equal">
      <formula>"C"</formula>
    </cfRule>
    <cfRule type="cellIs" dxfId="5055" priority="5047" operator="equal">
      <formula>"B"</formula>
    </cfRule>
    <cfRule type="cellIs" dxfId="5054" priority="5048" operator="equal">
      <formula>"A"</formula>
    </cfRule>
    <cfRule type="cellIs" dxfId="5053" priority="5049" operator="equal">
      <formula>"S"</formula>
    </cfRule>
  </conditionalFormatting>
  <conditionalFormatting sqref="D224">
    <cfRule type="cellIs" dxfId="5052" priority="5043" operator="equal">
      <formula>"Strong"</formula>
    </cfRule>
    <cfRule type="cellIs" dxfId="5051" priority="5044" operator="equal">
      <formula>"Average"</formula>
    </cfRule>
    <cfRule type="cellIs" dxfId="5050" priority="5045" operator="equal">
      <formula>"Weak"</formula>
    </cfRule>
  </conditionalFormatting>
  <conditionalFormatting sqref="EO224">
    <cfRule type="cellIs" dxfId="5049" priority="4995" operator="equal">
      <formula>"C"</formula>
    </cfRule>
    <cfRule type="cellIs" dxfId="5048" priority="4996" operator="equal">
      <formula>"B"</formula>
    </cfRule>
    <cfRule type="cellIs" dxfId="5047" priority="4997" operator="equal">
      <formula>"A"</formula>
    </cfRule>
    <cfRule type="cellIs" dxfId="5046" priority="4998" operator="equal">
      <formula>"S"</formula>
    </cfRule>
  </conditionalFormatting>
  <conditionalFormatting sqref="DM224">
    <cfRule type="cellIs" dxfId="5045" priority="5039" operator="equal">
      <formula>"C"</formula>
    </cfRule>
    <cfRule type="cellIs" dxfId="5044" priority="5040" operator="equal">
      <formula>"B"</formula>
    </cfRule>
    <cfRule type="cellIs" dxfId="5043" priority="5041" operator="equal">
      <formula>"A"</formula>
    </cfRule>
    <cfRule type="cellIs" dxfId="5042" priority="5042" operator="equal">
      <formula>"S"</formula>
    </cfRule>
  </conditionalFormatting>
  <conditionalFormatting sqref="DT224">
    <cfRule type="cellIs" dxfId="5041" priority="5035" operator="equal">
      <formula>"C"</formula>
    </cfRule>
    <cfRule type="cellIs" dxfId="5040" priority="5036" operator="equal">
      <formula>"B"</formula>
    </cfRule>
    <cfRule type="cellIs" dxfId="5039" priority="5037" operator="equal">
      <formula>"A"</formula>
    </cfRule>
    <cfRule type="cellIs" dxfId="5038" priority="5038" operator="equal">
      <formula>"S"</formula>
    </cfRule>
  </conditionalFormatting>
  <conditionalFormatting sqref="DM226">
    <cfRule type="cellIs" dxfId="5037" priority="5031" operator="equal">
      <formula>"C"</formula>
    </cfRule>
    <cfRule type="cellIs" dxfId="5036" priority="5032" operator="equal">
      <formula>"B"</formula>
    </cfRule>
    <cfRule type="cellIs" dxfId="5035" priority="5033" operator="equal">
      <formula>"A"</formula>
    </cfRule>
    <cfRule type="cellIs" dxfId="5034" priority="5034" operator="equal">
      <formula>"S"</formula>
    </cfRule>
  </conditionalFormatting>
  <conditionalFormatting sqref="DT226">
    <cfRule type="cellIs" dxfId="5033" priority="5027" operator="equal">
      <formula>"C"</formula>
    </cfRule>
    <cfRule type="cellIs" dxfId="5032" priority="5028" operator="equal">
      <formula>"B"</formula>
    </cfRule>
    <cfRule type="cellIs" dxfId="5031" priority="5029" operator="equal">
      <formula>"A"</formula>
    </cfRule>
    <cfRule type="cellIs" dxfId="5030" priority="5030" operator="equal">
      <formula>"S"</formula>
    </cfRule>
  </conditionalFormatting>
  <conditionalFormatting sqref="DM225">
    <cfRule type="cellIs" dxfId="5029" priority="5023" operator="equal">
      <formula>"C"</formula>
    </cfRule>
    <cfRule type="cellIs" dxfId="5028" priority="5024" operator="equal">
      <formula>"B"</formula>
    </cfRule>
    <cfRule type="cellIs" dxfId="5027" priority="5025" operator="equal">
      <formula>"A"</formula>
    </cfRule>
    <cfRule type="cellIs" dxfId="5026" priority="5026" operator="equal">
      <formula>"S"</formula>
    </cfRule>
  </conditionalFormatting>
  <conditionalFormatting sqref="DT225">
    <cfRule type="cellIs" dxfId="5025" priority="5019" operator="equal">
      <formula>"C"</formula>
    </cfRule>
    <cfRule type="cellIs" dxfId="5024" priority="5020" operator="equal">
      <formula>"B"</formula>
    </cfRule>
    <cfRule type="cellIs" dxfId="5023" priority="5021" operator="equal">
      <formula>"A"</formula>
    </cfRule>
    <cfRule type="cellIs" dxfId="5022" priority="5022" operator="equal">
      <formula>"S"</formula>
    </cfRule>
  </conditionalFormatting>
  <conditionalFormatting sqref="DV224">
    <cfRule type="cellIs" dxfId="5021" priority="5015" operator="equal">
      <formula>"C"</formula>
    </cfRule>
    <cfRule type="cellIs" dxfId="5020" priority="5016" operator="equal">
      <formula>"B"</formula>
    </cfRule>
    <cfRule type="cellIs" dxfId="5019" priority="5017" operator="equal">
      <formula>"A"</formula>
    </cfRule>
    <cfRule type="cellIs" dxfId="5018" priority="5018" operator="equal">
      <formula>"S"</formula>
    </cfRule>
  </conditionalFormatting>
  <conditionalFormatting sqref="ED224">
    <cfRule type="cellIs" dxfId="5017" priority="5011" operator="equal">
      <formula>"C"</formula>
    </cfRule>
    <cfRule type="cellIs" dxfId="5016" priority="5012" operator="equal">
      <formula>"B"</formula>
    </cfRule>
    <cfRule type="cellIs" dxfId="5015" priority="5013" operator="equal">
      <formula>"A"</formula>
    </cfRule>
    <cfRule type="cellIs" dxfId="5014" priority="5014" operator="equal">
      <formula>"S"</formula>
    </cfRule>
  </conditionalFormatting>
  <conditionalFormatting sqref="EM224">
    <cfRule type="cellIs" dxfId="5013" priority="5007" operator="equal">
      <formula>"C"</formula>
    </cfRule>
    <cfRule type="cellIs" dxfId="5012" priority="5008" operator="equal">
      <formula>"B"</formula>
    </cfRule>
    <cfRule type="cellIs" dxfId="5011" priority="5009" operator="equal">
      <formula>"A"</formula>
    </cfRule>
    <cfRule type="cellIs" dxfId="5010" priority="5010" operator="equal">
      <formula>"S"</formula>
    </cfRule>
  </conditionalFormatting>
  <conditionalFormatting sqref="EV224">
    <cfRule type="cellIs" dxfId="5009" priority="5003" operator="equal">
      <formula>"C"</formula>
    </cfRule>
    <cfRule type="cellIs" dxfId="5008" priority="5004" operator="equal">
      <formula>"B"</formula>
    </cfRule>
    <cfRule type="cellIs" dxfId="5007" priority="5005" operator="equal">
      <formula>"A"</formula>
    </cfRule>
    <cfRule type="cellIs" dxfId="5006" priority="5006" operator="equal">
      <formula>"S"</formula>
    </cfRule>
  </conditionalFormatting>
  <conditionalFormatting sqref="EF224">
    <cfRule type="cellIs" dxfId="5005" priority="4999" operator="equal">
      <formula>"C"</formula>
    </cfRule>
    <cfRule type="cellIs" dxfId="5004" priority="5000" operator="equal">
      <formula>"B"</formula>
    </cfRule>
    <cfRule type="cellIs" dxfId="5003" priority="5001" operator="equal">
      <formula>"A"</formula>
    </cfRule>
    <cfRule type="cellIs" dxfId="5002" priority="5002" operator="equal">
      <formula>"S"</formula>
    </cfRule>
  </conditionalFormatting>
  <conditionalFormatting sqref="D231">
    <cfRule type="cellIs" dxfId="5001" priority="4992" operator="equal">
      <formula>"Strong"</formula>
    </cfRule>
    <cfRule type="cellIs" dxfId="5000" priority="4993" operator="equal">
      <formula>"Average"</formula>
    </cfRule>
    <cfRule type="cellIs" dxfId="4999" priority="4994" operator="equal">
      <formula>"Weak"</formula>
    </cfRule>
  </conditionalFormatting>
  <conditionalFormatting sqref="EO231">
    <cfRule type="cellIs" dxfId="4998" priority="4988" operator="equal">
      <formula>"C"</formula>
    </cfRule>
    <cfRule type="cellIs" dxfId="4997" priority="4992" operator="equal">
      <formula>"B"</formula>
    </cfRule>
    <cfRule type="cellIs" dxfId="4996" priority="4993" operator="equal">
      <formula>"A"</formula>
    </cfRule>
    <cfRule type="cellIs" dxfId="4995" priority="4994" operator="equal">
      <formula>"S"</formula>
    </cfRule>
  </conditionalFormatting>
  <conditionalFormatting sqref="DM231">
    <cfRule type="cellIs" dxfId="4994" priority="4988" operator="equal">
      <formula>"C"</formula>
    </cfRule>
    <cfRule type="cellIs" dxfId="4993" priority="4989" operator="equal">
      <formula>"B"</formula>
    </cfRule>
    <cfRule type="cellIs" dxfId="4992" priority="4990" operator="equal">
      <formula>"A"</formula>
    </cfRule>
    <cfRule type="cellIs" dxfId="4991" priority="4991" operator="equal">
      <formula>"S"</formula>
    </cfRule>
  </conditionalFormatting>
  <conditionalFormatting sqref="DT231">
    <cfRule type="cellIs" dxfId="4990" priority="4984" operator="equal">
      <formula>"C"</formula>
    </cfRule>
    <cfRule type="cellIs" dxfId="4989" priority="4985" operator="equal">
      <formula>"B"</formula>
    </cfRule>
    <cfRule type="cellIs" dxfId="4988" priority="4986" operator="equal">
      <formula>"A"</formula>
    </cfRule>
    <cfRule type="cellIs" dxfId="4987" priority="4987" operator="equal">
      <formula>"S"</formula>
    </cfRule>
  </conditionalFormatting>
  <conditionalFormatting sqref="DM233">
    <cfRule type="cellIs" dxfId="4986" priority="4980" operator="equal">
      <formula>"C"</formula>
    </cfRule>
    <cfRule type="cellIs" dxfId="4985" priority="4981" operator="equal">
      <formula>"B"</formula>
    </cfRule>
    <cfRule type="cellIs" dxfId="4984" priority="4982" operator="equal">
      <formula>"A"</formula>
    </cfRule>
    <cfRule type="cellIs" dxfId="4983" priority="4983" operator="equal">
      <formula>"S"</formula>
    </cfRule>
  </conditionalFormatting>
  <conditionalFormatting sqref="DT233">
    <cfRule type="cellIs" dxfId="4982" priority="4976" operator="equal">
      <formula>"C"</formula>
    </cfRule>
    <cfRule type="cellIs" dxfId="4981" priority="4977" operator="equal">
      <formula>"B"</formula>
    </cfRule>
    <cfRule type="cellIs" dxfId="4980" priority="4978" operator="equal">
      <formula>"A"</formula>
    </cfRule>
    <cfRule type="cellIs" dxfId="4979" priority="4979" operator="equal">
      <formula>"S"</formula>
    </cfRule>
  </conditionalFormatting>
  <conditionalFormatting sqref="DM232">
    <cfRule type="cellIs" dxfId="4978" priority="4972" operator="equal">
      <formula>"C"</formula>
    </cfRule>
    <cfRule type="cellIs" dxfId="4977" priority="4973" operator="equal">
      <formula>"B"</formula>
    </cfRule>
    <cfRule type="cellIs" dxfId="4976" priority="4974" operator="equal">
      <formula>"A"</formula>
    </cfRule>
    <cfRule type="cellIs" dxfId="4975" priority="4975" operator="equal">
      <formula>"S"</formula>
    </cfRule>
  </conditionalFormatting>
  <conditionalFormatting sqref="DT232">
    <cfRule type="cellIs" dxfId="4974" priority="4968" operator="equal">
      <formula>"C"</formula>
    </cfRule>
    <cfRule type="cellIs" dxfId="4973" priority="4969" operator="equal">
      <formula>"B"</formula>
    </cfRule>
    <cfRule type="cellIs" dxfId="4972" priority="4970" operator="equal">
      <formula>"A"</formula>
    </cfRule>
    <cfRule type="cellIs" dxfId="4971" priority="4971" operator="equal">
      <formula>"S"</formula>
    </cfRule>
  </conditionalFormatting>
  <conditionalFormatting sqref="DV231">
    <cfRule type="cellIs" dxfId="4970" priority="4964" operator="equal">
      <formula>"C"</formula>
    </cfRule>
    <cfRule type="cellIs" dxfId="4969" priority="4965" operator="equal">
      <formula>"B"</formula>
    </cfRule>
    <cfRule type="cellIs" dxfId="4968" priority="4966" operator="equal">
      <formula>"A"</formula>
    </cfRule>
    <cfRule type="cellIs" dxfId="4967" priority="4967" operator="equal">
      <formula>"S"</formula>
    </cfRule>
  </conditionalFormatting>
  <conditionalFormatting sqref="ED231">
    <cfRule type="cellIs" dxfId="4966" priority="4960" operator="equal">
      <formula>"C"</formula>
    </cfRule>
    <cfRule type="cellIs" dxfId="4965" priority="4961" operator="equal">
      <formula>"B"</formula>
    </cfRule>
    <cfRule type="cellIs" dxfId="4964" priority="4962" operator="equal">
      <formula>"A"</formula>
    </cfRule>
    <cfRule type="cellIs" dxfId="4963" priority="4963" operator="equal">
      <formula>"S"</formula>
    </cfRule>
  </conditionalFormatting>
  <conditionalFormatting sqref="EM231">
    <cfRule type="cellIs" dxfId="4962" priority="4956" operator="equal">
      <formula>"C"</formula>
    </cfRule>
    <cfRule type="cellIs" dxfId="4961" priority="4957" operator="equal">
      <formula>"B"</formula>
    </cfRule>
    <cfRule type="cellIs" dxfId="4960" priority="4958" operator="equal">
      <formula>"A"</formula>
    </cfRule>
    <cfRule type="cellIs" dxfId="4959" priority="4959" operator="equal">
      <formula>"S"</formula>
    </cfRule>
  </conditionalFormatting>
  <conditionalFormatting sqref="EV231">
    <cfRule type="cellIs" dxfId="4958" priority="4952" operator="equal">
      <formula>"C"</formula>
    </cfRule>
    <cfRule type="cellIs" dxfId="4957" priority="4953" operator="equal">
      <formula>"B"</formula>
    </cfRule>
    <cfRule type="cellIs" dxfId="4956" priority="4954" operator="equal">
      <formula>"A"</formula>
    </cfRule>
    <cfRule type="cellIs" dxfId="4955" priority="4955" operator="equal">
      <formula>"S"</formula>
    </cfRule>
  </conditionalFormatting>
  <conditionalFormatting sqref="EF231">
    <cfRule type="cellIs" dxfId="4954" priority="4948" operator="equal">
      <formula>"C"</formula>
    </cfRule>
    <cfRule type="cellIs" dxfId="4953" priority="4949" operator="equal">
      <formula>"B"</formula>
    </cfRule>
    <cfRule type="cellIs" dxfId="4952" priority="4950" operator="equal">
      <formula>"A"</formula>
    </cfRule>
    <cfRule type="cellIs" dxfId="4951" priority="4951" operator="equal">
      <formula>"S"</formula>
    </cfRule>
  </conditionalFormatting>
  <conditionalFormatting sqref="D238">
    <cfRule type="cellIs" dxfId="4950" priority="4881" operator="equal">
      <formula>"Strong"</formula>
    </cfRule>
    <cfRule type="cellIs" dxfId="4949" priority="4882" operator="equal">
      <formula>"Average"</formula>
    </cfRule>
    <cfRule type="cellIs" dxfId="4948" priority="4883" operator="equal">
      <formula>"Weak"</formula>
    </cfRule>
  </conditionalFormatting>
  <conditionalFormatting sqref="EO238">
    <cfRule type="cellIs" dxfId="4947" priority="4833" operator="equal">
      <formula>"C"</formula>
    </cfRule>
    <cfRule type="cellIs" dxfId="4946" priority="4834" operator="equal">
      <formula>"B"</formula>
    </cfRule>
    <cfRule type="cellIs" dxfId="4945" priority="4835" operator="equal">
      <formula>"A"</formula>
    </cfRule>
    <cfRule type="cellIs" dxfId="4944" priority="4836" operator="equal">
      <formula>"S"</formula>
    </cfRule>
  </conditionalFormatting>
  <conditionalFormatting sqref="DM238">
    <cfRule type="cellIs" dxfId="4943" priority="4877" operator="equal">
      <formula>"C"</formula>
    </cfRule>
    <cfRule type="cellIs" dxfId="4942" priority="4878" operator="equal">
      <formula>"B"</formula>
    </cfRule>
    <cfRule type="cellIs" dxfId="4941" priority="4879" operator="equal">
      <formula>"A"</formula>
    </cfRule>
    <cfRule type="cellIs" dxfId="4940" priority="4880" operator="equal">
      <formula>"S"</formula>
    </cfRule>
  </conditionalFormatting>
  <conditionalFormatting sqref="DT238">
    <cfRule type="cellIs" dxfId="4939" priority="4873" operator="equal">
      <formula>"C"</formula>
    </cfRule>
    <cfRule type="cellIs" dxfId="4938" priority="4874" operator="equal">
      <formula>"B"</formula>
    </cfRule>
    <cfRule type="cellIs" dxfId="4937" priority="4875" operator="equal">
      <formula>"A"</formula>
    </cfRule>
    <cfRule type="cellIs" dxfId="4936" priority="4876" operator="equal">
      <formula>"S"</formula>
    </cfRule>
  </conditionalFormatting>
  <conditionalFormatting sqref="DM240">
    <cfRule type="cellIs" dxfId="4935" priority="4869" operator="equal">
      <formula>"C"</formula>
    </cfRule>
    <cfRule type="cellIs" dxfId="4934" priority="4870" operator="equal">
      <formula>"B"</formula>
    </cfRule>
    <cfRule type="cellIs" dxfId="4933" priority="4871" operator="equal">
      <formula>"A"</formula>
    </cfRule>
    <cfRule type="cellIs" dxfId="4932" priority="4872" operator="equal">
      <formula>"S"</formula>
    </cfRule>
  </conditionalFormatting>
  <conditionalFormatting sqref="DT240">
    <cfRule type="cellIs" dxfId="4931" priority="4865" operator="equal">
      <formula>"C"</formula>
    </cfRule>
    <cfRule type="cellIs" dxfId="4930" priority="4866" operator="equal">
      <formula>"B"</formula>
    </cfRule>
    <cfRule type="cellIs" dxfId="4929" priority="4867" operator="equal">
      <formula>"A"</formula>
    </cfRule>
    <cfRule type="cellIs" dxfId="4928" priority="4868" operator="equal">
      <formula>"S"</formula>
    </cfRule>
  </conditionalFormatting>
  <conditionalFormatting sqref="DM239">
    <cfRule type="cellIs" dxfId="4927" priority="4861" operator="equal">
      <formula>"C"</formula>
    </cfRule>
    <cfRule type="cellIs" dxfId="4926" priority="4862" operator="equal">
      <formula>"B"</formula>
    </cfRule>
    <cfRule type="cellIs" dxfId="4925" priority="4863" operator="equal">
      <formula>"A"</formula>
    </cfRule>
    <cfRule type="cellIs" dxfId="4924" priority="4864" operator="equal">
      <formula>"S"</formula>
    </cfRule>
  </conditionalFormatting>
  <conditionalFormatting sqref="DT239">
    <cfRule type="cellIs" dxfId="4923" priority="4857" operator="equal">
      <formula>"C"</formula>
    </cfRule>
    <cfRule type="cellIs" dxfId="4922" priority="4858" operator="equal">
      <formula>"B"</formula>
    </cfRule>
    <cfRule type="cellIs" dxfId="4921" priority="4859" operator="equal">
      <formula>"A"</formula>
    </cfRule>
    <cfRule type="cellIs" dxfId="4920" priority="4860" operator="equal">
      <formula>"S"</formula>
    </cfRule>
  </conditionalFormatting>
  <conditionalFormatting sqref="DV238">
    <cfRule type="cellIs" dxfId="4919" priority="4853" operator="equal">
      <formula>"C"</formula>
    </cfRule>
    <cfRule type="cellIs" dxfId="4918" priority="4854" operator="equal">
      <formula>"B"</formula>
    </cfRule>
    <cfRule type="cellIs" dxfId="4917" priority="4855" operator="equal">
      <formula>"A"</formula>
    </cfRule>
    <cfRule type="cellIs" dxfId="4916" priority="4856" operator="equal">
      <formula>"S"</formula>
    </cfRule>
  </conditionalFormatting>
  <conditionalFormatting sqref="ED238">
    <cfRule type="cellIs" dxfId="4915" priority="4849" operator="equal">
      <formula>"C"</formula>
    </cfRule>
    <cfRule type="cellIs" dxfId="4914" priority="4850" operator="equal">
      <formula>"B"</formula>
    </cfRule>
    <cfRule type="cellIs" dxfId="4913" priority="4851" operator="equal">
      <formula>"A"</formula>
    </cfRule>
    <cfRule type="cellIs" dxfId="4912" priority="4852" operator="equal">
      <formula>"S"</formula>
    </cfRule>
  </conditionalFormatting>
  <conditionalFormatting sqref="EM238">
    <cfRule type="cellIs" dxfId="4911" priority="4845" operator="equal">
      <formula>"C"</formula>
    </cfRule>
    <cfRule type="cellIs" dxfId="4910" priority="4846" operator="equal">
      <formula>"B"</formula>
    </cfRule>
    <cfRule type="cellIs" dxfId="4909" priority="4847" operator="equal">
      <formula>"A"</formula>
    </cfRule>
    <cfRule type="cellIs" dxfId="4908" priority="4848" operator="equal">
      <formula>"S"</formula>
    </cfRule>
  </conditionalFormatting>
  <conditionalFormatting sqref="EV238">
    <cfRule type="cellIs" dxfId="4907" priority="4841" operator="equal">
      <formula>"C"</formula>
    </cfRule>
    <cfRule type="cellIs" dxfId="4906" priority="4842" operator="equal">
      <formula>"B"</formula>
    </cfRule>
    <cfRule type="cellIs" dxfId="4905" priority="4843" operator="equal">
      <formula>"A"</formula>
    </cfRule>
    <cfRule type="cellIs" dxfId="4904" priority="4844" operator="equal">
      <formula>"S"</formula>
    </cfRule>
  </conditionalFormatting>
  <conditionalFormatting sqref="EF238">
    <cfRule type="cellIs" dxfId="4903" priority="4837" operator="equal">
      <formula>"C"</formula>
    </cfRule>
    <cfRule type="cellIs" dxfId="4902" priority="4838" operator="equal">
      <formula>"B"</formula>
    </cfRule>
    <cfRule type="cellIs" dxfId="4901" priority="4839" operator="equal">
      <formula>"A"</formula>
    </cfRule>
    <cfRule type="cellIs" dxfId="4900" priority="4840" operator="equal">
      <formula>"S"</formula>
    </cfRule>
  </conditionalFormatting>
  <conditionalFormatting sqref="D245">
    <cfRule type="cellIs" dxfId="4899" priority="4830" operator="equal">
      <formula>"Strong"</formula>
    </cfRule>
    <cfRule type="cellIs" dxfId="4898" priority="4831" operator="equal">
      <formula>"Average"</formula>
    </cfRule>
    <cfRule type="cellIs" dxfId="4897" priority="4832" operator="equal">
      <formula>"Weak"</formula>
    </cfRule>
  </conditionalFormatting>
  <conditionalFormatting sqref="EO245">
    <cfRule type="cellIs" dxfId="4896" priority="-1" operator="equal">
      <formula>"B"</formula>
    </cfRule>
    <cfRule type="cellIs" dxfId="4895" priority="-1" operator="equal">
      <formula>"A"</formula>
    </cfRule>
    <cfRule type="cellIs" dxfId="4894" priority="-1" operator="equal">
      <formula>"S"</formula>
    </cfRule>
    <cfRule type="cellIs" dxfId="4893" priority="4826" operator="equal">
      <formula>"C"</formula>
    </cfRule>
  </conditionalFormatting>
  <conditionalFormatting sqref="DM245">
    <cfRule type="cellIs" dxfId="4892" priority="-1" operator="equal">
      <formula>"C"</formula>
    </cfRule>
    <cfRule type="cellIs" dxfId="4891" priority="4827" operator="equal">
      <formula>"B"</formula>
    </cfRule>
    <cfRule type="cellIs" dxfId="4890" priority="4828" operator="equal">
      <formula>"A"</formula>
    </cfRule>
    <cfRule type="cellIs" dxfId="4889" priority="4829" operator="equal">
      <formula>"S"</formula>
    </cfRule>
  </conditionalFormatting>
  <conditionalFormatting sqref="DT245">
    <cfRule type="cellIs" dxfId="4888" priority="4822" operator="equal">
      <formula>"C"</formula>
    </cfRule>
    <cfRule type="cellIs" dxfId="4887" priority="4823" operator="equal">
      <formula>"B"</formula>
    </cfRule>
    <cfRule type="cellIs" dxfId="4886" priority="4824" operator="equal">
      <formula>"A"</formula>
    </cfRule>
    <cfRule type="cellIs" dxfId="4885" priority="4825" operator="equal">
      <formula>"S"</formula>
    </cfRule>
  </conditionalFormatting>
  <conditionalFormatting sqref="DM247">
    <cfRule type="cellIs" dxfId="4884" priority="4818" operator="equal">
      <formula>"C"</formula>
    </cfRule>
    <cfRule type="cellIs" dxfId="4883" priority="4819" operator="equal">
      <formula>"B"</formula>
    </cfRule>
    <cfRule type="cellIs" dxfId="4882" priority="4820" operator="equal">
      <formula>"A"</formula>
    </cfRule>
    <cfRule type="cellIs" dxfId="4881" priority="4821" operator="equal">
      <formula>"S"</formula>
    </cfRule>
  </conditionalFormatting>
  <conditionalFormatting sqref="DT247">
    <cfRule type="cellIs" dxfId="4880" priority="4814" operator="equal">
      <formula>"C"</formula>
    </cfRule>
    <cfRule type="cellIs" dxfId="4879" priority="4815" operator="equal">
      <formula>"B"</formula>
    </cfRule>
    <cfRule type="cellIs" dxfId="4878" priority="4816" operator="equal">
      <formula>"A"</formula>
    </cfRule>
    <cfRule type="cellIs" dxfId="4877" priority="4817" operator="equal">
      <formula>"S"</formula>
    </cfRule>
  </conditionalFormatting>
  <conditionalFormatting sqref="DM246">
    <cfRule type="cellIs" dxfId="4876" priority="4810" operator="equal">
      <formula>"C"</formula>
    </cfRule>
    <cfRule type="cellIs" dxfId="4875" priority="4811" operator="equal">
      <formula>"B"</formula>
    </cfRule>
    <cfRule type="cellIs" dxfId="4874" priority="4812" operator="equal">
      <formula>"A"</formula>
    </cfRule>
    <cfRule type="cellIs" dxfId="4873" priority="4813" operator="equal">
      <formula>"S"</formula>
    </cfRule>
  </conditionalFormatting>
  <conditionalFormatting sqref="DT246">
    <cfRule type="cellIs" dxfId="4872" priority="4806" operator="equal">
      <formula>"C"</formula>
    </cfRule>
    <cfRule type="cellIs" dxfId="4871" priority="4807" operator="equal">
      <formula>"B"</formula>
    </cfRule>
    <cfRule type="cellIs" dxfId="4870" priority="4808" operator="equal">
      <formula>"A"</formula>
    </cfRule>
    <cfRule type="cellIs" dxfId="4869" priority="4809" operator="equal">
      <formula>"S"</formula>
    </cfRule>
  </conditionalFormatting>
  <conditionalFormatting sqref="DV245">
    <cfRule type="cellIs" dxfId="4868" priority="4802" operator="equal">
      <formula>"C"</formula>
    </cfRule>
    <cfRule type="cellIs" dxfId="4867" priority="4803" operator="equal">
      <formula>"B"</formula>
    </cfRule>
    <cfRule type="cellIs" dxfId="4866" priority="4804" operator="equal">
      <formula>"A"</formula>
    </cfRule>
    <cfRule type="cellIs" dxfId="4865" priority="4805" operator="equal">
      <formula>"S"</formula>
    </cfRule>
  </conditionalFormatting>
  <conditionalFormatting sqref="ED245">
    <cfRule type="cellIs" dxfId="4864" priority="4798" operator="equal">
      <formula>"C"</formula>
    </cfRule>
    <cfRule type="cellIs" dxfId="4863" priority="4799" operator="equal">
      <formula>"B"</formula>
    </cfRule>
    <cfRule type="cellIs" dxfId="4862" priority="4800" operator="equal">
      <formula>"A"</formula>
    </cfRule>
    <cfRule type="cellIs" dxfId="4861" priority="4801" operator="equal">
      <formula>"S"</formula>
    </cfRule>
  </conditionalFormatting>
  <conditionalFormatting sqref="EM245">
    <cfRule type="cellIs" dxfId="4860" priority="4794" operator="equal">
      <formula>"C"</formula>
    </cfRule>
    <cfRule type="cellIs" dxfId="4859" priority="4795" operator="equal">
      <formula>"B"</formula>
    </cfRule>
    <cfRule type="cellIs" dxfId="4858" priority="4796" operator="equal">
      <formula>"A"</formula>
    </cfRule>
    <cfRule type="cellIs" dxfId="4857" priority="4797" operator="equal">
      <formula>"S"</formula>
    </cfRule>
  </conditionalFormatting>
  <conditionalFormatting sqref="EV245">
    <cfRule type="cellIs" dxfId="4856" priority="4790" operator="equal">
      <formula>"C"</formula>
    </cfRule>
    <cfRule type="cellIs" dxfId="4855" priority="4791" operator="equal">
      <formula>"B"</formula>
    </cfRule>
    <cfRule type="cellIs" dxfId="4854" priority="4792" operator="equal">
      <formula>"A"</formula>
    </cfRule>
    <cfRule type="cellIs" dxfId="4853" priority="4793" operator="equal">
      <formula>"S"</formula>
    </cfRule>
  </conditionalFormatting>
  <conditionalFormatting sqref="EF245">
    <cfRule type="cellIs" dxfId="4852" priority="4786" operator="equal">
      <formula>"C"</formula>
    </cfRule>
    <cfRule type="cellIs" dxfId="4851" priority="4787" operator="equal">
      <formula>"B"</formula>
    </cfRule>
    <cfRule type="cellIs" dxfId="4850" priority="4788" operator="equal">
      <formula>"A"</formula>
    </cfRule>
    <cfRule type="cellIs" dxfId="4849" priority="4789" operator="equal">
      <formula>"S"</formula>
    </cfRule>
  </conditionalFormatting>
  <conditionalFormatting sqref="D252">
    <cfRule type="cellIs" dxfId="4848" priority="4783" operator="equal">
      <formula>"Strong"</formula>
    </cfRule>
    <cfRule type="cellIs" dxfId="4847" priority="4784" operator="equal">
      <formula>"Average"</formula>
    </cfRule>
    <cfRule type="cellIs" dxfId="4846" priority="4785" operator="equal">
      <formula>"Weak"</formula>
    </cfRule>
  </conditionalFormatting>
  <conditionalFormatting sqref="EO252">
    <cfRule type="cellIs" dxfId="4845" priority="4735" operator="equal">
      <formula>"C"</formula>
    </cfRule>
    <cfRule type="cellIs" dxfId="4844" priority="4736" operator="equal">
      <formula>"B"</formula>
    </cfRule>
    <cfRule type="cellIs" dxfId="4843" priority="4737" operator="equal">
      <formula>"A"</formula>
    </cfRule>
    <cfRule type="cellIs" dxfId="4842" priority="4738" operator="equal">
      <formula>"S"</formula>
    </cfRule>
  </conditionalFormatting>
  <conditionalFormatting sqref="DM252">
    <cfRule type="cellIs" dxfId="4841" priority="4779" operator="equal">
      <formula>"C"</formula>
    </cfRule>
    <cfRule type="cellIs" dxfId="4840" priority="4780" operator="equal">
      <formula>"B"</formula>
    </cfRule>
    <cfRule type="cellIs" dxfId="4839" priority="4781" operator="equal">
      <formula>"A"</formula>
    </cfRule>
    <cfRule type="cellIs" dxfId="4838" priority="4782" operator="equal">
      <formula>"S"</formula>
    </cfRule>
  </conditionalFormatting>
  <conditionalFormatting sqref="DT252">
    <cfRule type="cellIs" dxfId="4837" priority="4775" operator="equal">
      <formula>"C"</formula>
    </cfRule>
    <cfRule type="cellIs" dxfId="4836" priority="4776" operator="equal">
      <formula>"B"</formula>
    </cfRule>
    <cfRule type="cellIs" dxfId="4835" priority="4777" operator="equal">
      <formula>"A"</formula>
    </cfRule>
    <cfRule type="cellIs" dxfId="4834" priority="4778" operator="equal">
      <formula>"S"</formula>
    </cfRule>
  </conditionalFormatting>
  <conditionalFormatting sqref="DM254">
    <cfRule type="cellIs" dxfId="4833" priority="4771" operator="equal">
      <formula>"C"</formula>
    </cfRule>
    <cfRule type="cellIs" dxfId="4832" priority="4772" operator="equal">
      <formula>"B"</formula>
    </cfRule>
    <cfRule type="cellIs" dxfId="4831" priority="4773" operator="equal">
      <formula>"A"</formula>
    </cfRule>
    <cfRule type="cellIs" dxfId="4830" priority="4774" operator="equal">
      <formula>"S"</formula>
    </cfRule>
  </conditionalFormatting>
  <conditionalFormatting sqref="DT254">
    <cfRule type="cellIs" dxfId="4829" priority="4767" operator="equal">
      <formula>"C"</formula>
    </cfRule>
    <cfRule type="cellIs" dxfId="4828" priority="4768" operator="equal">
      <formula>"B"</formula>
    </cfRule>
    <cfRule type="cellIs" dxfId="4827" priority="4769" operator="equal">
      <formula>"A"</formula>
    </cfRule>
    <cfRule type="cellIs" dxfId="4826" priority="4770" operator="equal">
      <formula>"S"</formula>
    </cfRule>
  </conditionalFormatting>
  <conditionalFormatting sqref="DM253">
    <cfRule type="cellIs" dxfId="4825" priority="4763" operator="equal">
      <formula>"C"</formula>
    </cfRule>
    <cfRule type="cellIs" dxfId="4824" priority="4764" operator="equal">
      <formula>"B"</formula>
    </cfRule>
    <cfRule type="cellIs" dxfId="4823" priority="4765" operator="equal">
      <formula>"A"</formula>
    </cfRule>
    <cfRule type="cellIs" dxfId="4822" priority="4766" operator="equal">
      <formula>"S"</formula>
    </cfRule>
  </conditionalFormatting>
  <conditionalFormatting sqref="DT253">
    <cfRule type="cellIs" dxfId="4821" priority="4759" operator="equal">
      <formula>"C"</formula>
    </cfRule>
    <cfRule type="cellIs" dxfId="4820" priority="4760" operator="equal">
      <formula>"B"</formula>
    </cfRule>
    <cfRule type="cellIs" dxfId="4819" priority="4761" operator="equal">
      <formula>"A"</formula>
    </cfRule>
    <cfRule type="cellIs" dxfId="4818" priority="4762" operator="equal">
      <formula>"S"</formula>
    </cfRule>
  </conditionalFormatting>
  <conditionalFormatting sqref="DV252">
    <cfRule type="cellIs" dxfId="4817" priority="4755" operator="equal">
      <formula>"C"</formula>
    </cfRule>
    <cfRule type="cellIs" dxfId="4816" priority="4756" operator="equal">
      <formula>"B"</formula>
    </cfRule>
    <cfRule type="cellIs" dxfId="4815" priority="4757" operator="equal">
      <formula>"A"</formula>
    </cfRule>
    <cfRule type="cellIs" dxfId="4814" priority="4758" operator="equal">
      <formula>"S"</formula>
    </cfRule>
  </conditionalFormatting>
  <conditionalFormatting sqref="ED252">
    <cfRule type="cellIs" dxfId="4813" priority="4751" operator="equal">
      <formula>"C"</formula>
    </cfRule>
    <cfRule type="cellIs" dxfId="4812" priority="4752" operator="equal">
      <formula>"B"</formula>
    </cfRule>
    <cfRule type="cellIs" dxfId="4811" priority="4753" operator="equal">
      <formula>"A"</formula>
    </cfRule>
    <cfRule type="cellIs" dxfId="4810" priority="4754" operator="equal">
      <formula>"S"</formula>
    </cfRule>
  </conditionalFormatting>
  <conditionalFormatting sqref="EM252">
    <cfRule type="cellIs" dxfId="4809" priority="4747" operator="equal">
      <formula>"C"</formula>
    </cfRule>
    <cfRule type="cellIs" dxfId="4808" priority="4748" operator="equal">
      <formula>"B"</formula>
    </cfRule>
    <cfRule type="cellIs" dxfId="4807" priority="4749" operator="equal">
      <formula>"A"</formula>
    </cfRule>
    <cfRule type="cellIs" dxfId="4806" priority="4750" operator="equal">
      <formula>"S"</formula>
    </cfRule>
  </conditionalFormatting>
  <conditionalFormatting sqref="EV252">
    <cfRule type="cellIs" dxfId="4805" priority="4743" operator="equal">
      <formula>"C"</formula>
    </cfRule>
    <cfRule type="cellIs" dxfId="4804" priority="4744" operator="equal">
      <formula>"B"</formula>
    </cfRule>
    <cfRule type="cellIs" dxfId="4803" priority="4745" operator="equal">
      <formula>"A"</formula>
    </cfRule>
    <cfRule type="cellIs" dxfId="4802" priority="4746" operator="equal">
      <formula>"S"</formula>
    </cfRule>
  </conditionalFormatting>
  <conditionalFormatting sqref="EF252">
    <cfRule type="cellIs" dxfId="4801" priority="4739" operator="equal">
      <formula>"C"</formula>
    </cfRule>
    <cfRule type="cellIs" dxfId="4800" priority="4740" operator="equal">
      <formula>"B"</formula>
    </cfRule>
    <cfRule type="cellIs" dxfId="4799" priority="4741" operator="equal">
      <formula>"A"</formula>
    </cfRule>
    <cfRule type="cellIs" dxfId="4798" priority="4742" operator="equal">
      <formula>"S"</formula>
    </cfRule>
  </conditionalFormatting>
  <conditionalFormatting sqref="D259">
    <cfRule type="cellIs" dxfId="4797" priority="4732" operator="equal">
      <formula>"Strong"</formula>
    </cfRule>
    <cfRule type="cellIs" dxfId="4796" priority="4733" operator="equal">
      <formula>"Average"</formula>
    </cfRule>
    <cfRule type="cellIs" dxfId="4795" priority="4734" operator="equal">
      <formula>"Weak"</formula>
    </cfRule>
  </conditionalFormatting>
  <conditionalFormatting sqref="EO259">
    <cfRule type="cellIs" dxfId="4794" priority="4728" operator="equal">
      <formula>"C"</formula>
    </cfRule>
    <cfRule type="cellIs" dxfId="4793" priority="4788" operator="equal">
      <formula>"B"</formula>
    </cfRule>
    <cfRule type="cellIs" dxfId="4792" priority="4789" operator="equal">
      <formula>"A"</formula>
    </cfRule>
    <cfRule type="cellIs" dxfId="4791" priority="4790" operator="equal">
      <formula>"S"</formula>
    </cfRule>
  </conditionalFormatting>
  <conditionalFormatting sqref="DM259">
    <cfRule type="cellIs" dxfId="4790" priority="4729" operator="equal">
      <formula>"B"</formula>
    </cfRule>
    <cfRule type="cellIs" dxfId="4789" priority="4730" operator="equal">
      <formula>"A"</formula>
    </cfRule>
    <cfRule type="cellIs" dxfId="4788" priority="4731" operator="equal">
      <formula>"S"</formula>
    </cfRule>
    <cfRule type="cellIs" dxfId="4787" priority="4784" operator="equal">
      <formula>"C"</formula>
    </cfRule>
  </conditionalFormatting>
  <conditionalFormatting sqref="DT259">
    <cfRule type="cellIs" dxfId="4786" priority="4724" operator="equal">
      <formula>"C"</formula>
    </cfRule>
    <cfRule type="cellIs" dxfId="4785" priority="4725" operator="equal">
      <formula>"B"</formula>
    </cfRule>
    <cfRule type="cellIs" dxfId="4784" priority="4726" operator="equal">
      <formula>"A"</formula>
    </cfRule>
    <cfRule type="cellIs" dxfId="4783" priority="4727" operator="equal">
      <formula>"S"</formula>
    </cfRule>
  </conditionalFormatting>
  <conditionalFormatting sqref="DM261">
    <cfRule type="cellIs" dxfId="4782" priority="4720" operator="equal">
      <formula>"C"</formula>
    </cfRule>
    <cfRule type="cellIs" dxfId="4781" priority="4721" operator="equal">
      <formula>"B"</formula>
    </cfRule>
    <cfRule type="cellIs" dxfId="4780" priority="4722" operator="equal">
      <formula>"A"</formula>
    </cfRule>
    <cfRule type="cellIs" dxfId="4779" priority="4723" operator="equal">
      <formula>"S"</formula>
    </cfRule>
  </conditionalFormatting>
  <conditionalFormatting sqref="DT261">
    <cfRule type="cellIs" dxfId="4778" priority="4716" operator="equal">
      <formula>"C"</formula>
    </cfRule>
    <cfRule type="cellIs" dxfId="4777" priority="4717" operator="equal">
      <formula>"B"</formula>
    </cfRule>
    <cfRule type="cellIs" dxfId="4776" priority="4718" operator="equal">
      <formula>"A"</formula>
    </cfRule>
    <cfRule type="cellIs" dxfId="4775" priority="4719" operator="equal">
      <formula>"S"</formula>
    </cfRule>
  </conditionalFormatting>
  <conditionalFormatting sqref="DM260">
    <cfRule type="cellIs" dxfId="4774" priority="4712" operator="equal">
      <formula>"C"</formula>
    </cfRule>
    <cfRule type="cellIs" dxfId="4773" priority="4713" operator="equal">
      <formula>"B"</formula>
    </cfRule>
    <cfRule type="cellIs" dxfId="4772" priority="4714" operator="equal">
      <formula>"A"</formula>
    </cfRule>
    <cfRule type="cellIs" dxfId="4771" priority="4715" operator="equal">
      <formula>"S"</formula>
    </cfRule>
  </conditionalFormatting>
  <conditionalFormatting sqref="DT260">
    <cfRule type="cellIs" dxfId="4770" priority="4708" operator="equal">
      <formula>"C"</formula>
    </cfRule>
    <cfRule type="cellIs" dxfId="4769" priority="4709" operator="equal">
      <formula>"B"</formula>
    </cfRule>
    <cfRule type="cellIs" dxfId="4768" priority="4710" operator="equal">
      <formula>"A"</formula>
    </cfRule>
    <cfRule type="cellIs" dxfId="4767" priority="4711" operator="equal">
      <formula>"S"</formula>
    </cfRule>
  </conditionalFormatting>
  <conditionalFormatting sqref="DV259">
    <cfRule type="cellIs" dxfId="4766" priority="4704" operator="equal">
      <formula>"C"</formula>
    </cfRule>
    <cfRule type="cellIs" dxfId="4765" priority="4705" operator="equal">
      <formula>"B"</formula>
    </cfRule>
    <cfRule type="cellIs" dxfId="4764" priority="4706" operator="equal">
      <formula>"A"</formula>
    </cfRule>
    <cfRule type="cellIs" dxfId="4763" priority="4707" operator="equal">
      <formula>"S"</formula>
    </cfRule>
  </conditionalFormatting>
  <conditionalFormatting sqref="ED259">
    <cfRule type="cellIs" dxfId="4762" priority="4700" operator="equal">
      <formula>"C"</formula>
    </cfRule>
    <cfRule type="cellIs" dxfId="4761" priority="4701" operator="equal">
      <formula>"B"</formula>
    </cfRule>
    <cfRule type="cellIs" dxfId="4760" priority="4702" operator="equal">
      <formula>"A"</formula>
    </cfRule>
    <cfRule type="cellIs" dxfId="4759" priority="4703" operator="equal">
      <formula>"S"</formula>
    </cfRule>
  </conditionalFormatting>
  <conditionalFormatting sqref="EM259">
    <cfRule type="cellIs" dxfId="4758" priority="4696" operator="equal">
      <formula>"C"</formula>
    </cfRule>
    <cfRule type="cellIs" dxfId="4757" priority="4697" operator="equal">
      <formula>"B"</formula>
    </cfRule>
    <cfRule type="cellIs" dxfId="4756" priority="4698" operator="equal">
      <formula>"A"</formula>
    </cfRule>
    <cfRule type="cellIs" dxfId="4755" priority="4699" operator="equal">
      <formula>"S"</formula>
    </cfRule>
  </conditionalFormatting>
  <conditionalFormatting sqref="EV259">
    <cfRule type="cellIs" dxfId="4754" priority="4692" operator="equal">
      <formula>"C"</formula>
    </cfRule>
    <cfRule type="cellIs" dxfId="4753" priority="4693" operator="equal">
      <formula>"B"</formula>
    </cfRule>
    <cfRule type="cellIs" dxfId="4752" priority="4694" operator="equal">
      <formula>"A"</formula>
    </cfRule>
    <cfRule type="cellIs" dxfId="4751" priority="4695" operator="equal">
      <formula>"S"</formula>
    </cfRule>
  </conditionalFormatting>
  <conditionalFormatting sqref="EF259">
    <cfRule type="cellIs" dxfId="4750" priority="4688" operator="equal">
      <formula>"C"</formula>
    </cfRule>
    <cfRule type="cellIs" dxfId="4749" priority="4689" operator="equal">
      <formula>"B"</formula>
    </cfRule>
    <cfRule type="cellIs" dxfId="4748" priority="4690" operator="equal">
      <formula>"A"</formula>
    </cfRule>
    <cfRule type="cellIs" dxfId="4747" priority="4691" operator="equal">
      <formula>"S"</formula>
    </cfRule>
  </conditionalFormatting>
  <conditionalFormatting sqref="D266">
    <cfRule type="cellIs" dxfId="4746" priority="4685" operator="equal">
      <formula>"Strong"</formula>
    </cfRule>
    <cfRule type="cellIs" dxfId="4745" priority="4686" operator="equal">
      <formula>"Average"</formula>
    </cfRule>
    <cfRule type="cellIs" dxfId="4744" priority="4687" operator="equal">
      <formula>"Weak"</formula>
    </cfRule>
  </conditionalFormatting>
  <conditionalFormatting sqref="EO266">
    <cfRule type="cellIs" dxfId="4743" priority="4637" operator="equal">
      <formula>"C"</formula>
    </cfRule>
    <cfRule type="cellIs" dxfId="4742" priority="4638" operator="equal">
      <formula>"B"</formula>
    </cfRule>
    <cfRule type="cellIs" dxfId="4741" priority="4639" operator="equal">
      <formula>"A"</formula>
    </cfRule>
    <cfRule type="cellIs" dxfId="4740" priority="4640" operator="equal">
      <formula>"S"</formula>
    </cfRule>
  </conditionalFormatting>
  <conditionalFormatting sqref="DM266">
    <cfRule type="cellIs" dxfId="4739" priority="4681" operator="equal">
      <formula>"C"</formula>
    </cfRule>
    <cfRule type="cellIs" dxfId="4738" priority="4682" operator="equal">
      <formula>"B"</formula>
    </cfRule>
    <cfRule type="cellIs" dxfId="4737" priority="4683" operator="equal">
      <formula>"A"</formula>
    </cfRule>
    <cfRule type="cellIs" dxfId="4736" priority="4684" operator="equal">
      <formula>"S"</formula>
    </cfRule>
  </conditionalFormatting>
  <conditionalFormatting sqref="DT266">
    <cfRule type="cellIs" dxfId="4735" priority="4677" operator="equal">
      <formula>"C"</formula>
    </cfRule>
    <cfRule type="cellIs" dxfId="4734" priority="4678" operator="equal">
      <formula>"B"</formula>
    </cfRule>
    <cfRule type="cellIs" dxfId="4733" priority="4679" operator="equal">
      <formula>"A"</formula>
    </cfRule>
    <cfRule type="cellIs" dxfId="4732" priority="4680" operator="equal">
      <formula>"S"</formula>
    </cfRule>
  </conditionalFormatting>
  <conditionalFormatting sqref="DM268">
    <cfRule type="cellIs" dxfId="4731" priority="4673" operator="equal">
      <formula>"C"</formula>
    </cfRule>
    <cfRule type="cellIs" dxfId="4730" priority="4674" operator="equal">
      <formula>"B"</formula>
    </cfRule>
    <cfRule type="cellIs" dxfId="4729" priority="4675" operator="equal">
      <formula>"A"</formula>
    </cfRule>
    <cfRule type="cellIs" dxfId="4728" priority="4676" operator="equal">
      <formula>"S"</formula>
    </cfRule>
  </conditionalFormatting>
  <conditionalFormatting sqref="DT268">
    <cfRule type="cellIs" dxfId="4727" priority="4669" operator="equal">
      <formula>"C"</formula>
    </cfRule>
    <cfRule type="cellIs" dxfId="4726" priority="4670" operator="equal">
      <formula>"B"</formula>
    </cfRule>
    <cfRule type="cellIs" dxfId="4725" priority="4671" operator="equal">
      <formula>"A"</formula>
    </cfRule>
    <cfRule type="cellIs" dxfId="4724" priority="4672" operator="equal">
      <formula>"S"</formula>
    </cfRule>
  </conditionalFormatting>
  <conditionalFormatting sqref="DM267">
    <cfRule type="cellIs" dxfId="4723" priority="4665" operator="equal">
      <formula>"C"</formula>
    </cfRule>
    <cfRule type="cellIs" dxfId="4722" priority="4666" operator="equal">
      <formula>"B"</formula>
    </cfRule>
    <cfRule type="cellIs" dxfId="4721" priority="4667" operator="equal">
      <formula>"A"</formula>
    </cfRule>
    <cfRule type="cellIs" dxfId="4720" priority="4668" operator="equal">
      <formula>"S"</formula>
    </cfRule>
  </conditionalFormatting>
  <conditionalFormatting sqref="DT267">
    <cfRule type="cellIs" dxfId="4719" priority="4661" operator="equal">
      <formula>"C"</formula>
    </cfRule>
    <cfRule type="cellIs" dxfId="4718" priority="4662" operator="equal">
      <formula>"B"</formula>
    </cfRule>
    <cfRule type="cellIs" dxfId="4717" priority="4663" operator="equal">
      <formula>"A"</formula>
    </cfRule>
    <cfRule type="cellIs" dxfId="4716" priority="4664" operator="equal">
      <formula>"S"</formula>
    </cfRule>
  </conditionalFormatting>
  <conditionalFormatting sqref="DV266">
    <cfRule type="cellIs" dxfId="4715" priority="4657" operator="equal">
      <formula>"C"</formula>
    </cfRule>
    <cfRule type="cellIs" dxfId="4714" priority="4658" operator="equal">
      <formula>"B"</formula>
    </cfRule>
    <cfRule type="cellIs" dxfId="4713" priority="4659" operator="equal">
      <formula>"A"</formula>
    </cfRule>
    <cfRule type="cellIs" dxfId="4712" priority="4660" operator="equal">
      <formula>"S"</formula>
    </cfRule>
  </conditionalFormatting>
  <conditionalFormatting sqref="ED266">
    <cfRule type="cellIs" dxfId="4711" priority="4653" operator="equal">
      <formula>"C"</formula>
    </cfRule>
    <cfRule type="cellIs" dxfId="4710" priority="4654" operator="equal">
      <formula>"B"</formula>
    </cfRule>
    <cfRule type="cellIs" dxfId="4709" priority="4655" operator="equal">
      <formula>"A"</formula>
    </cfRule>
    <cfRule type="cellIs" dxfId="4708" priority="4656" operator="equal">
      <formula>"S"</formula>
    </cfRule>
  </conditionalFormatting>
  <conditionalFormatting sqref="EM266">
    <cfRule type="cellIs" dxfId="4707" priority="4649" operator="equal">
      <formula>"C"</formula>
    </cfRule>
    <cfRule type="cellIs" dxfId="4706" priority="4650" operator="equal">
      <formula>"B"</formula>
    </cfRule>
    <cfRule type="cellIs" dxfId="4705" priority="4651" operator="equal">
      <formula>"A"</formula>
    </cfRule>
    <cfRule type="cellIs" dxfId="4704" priority="4652" operator="equal">
      <formula>"S"</formula>
    </cfRule>
  </conditionalFormatting>
  <conditionalFormatting sqref="EV266">
    <cfRule type="cellIs" dxfId="4703" priority="4645" operator="equal">
      <formula>"C"</formula>
    </cfRule>
    <cfRule type="cellIs" dxfId="4702" priority="4646" operator="equal">
      <formula>"B"</formula>
    </cfRule>
    <cfRule type="cellIs" dxfId="4701" priority="4647" operator="equal">
      <formula>"A"</formula>
    </cfRule>
    <cfRule type="cellIs" dxfId="4700" priority="4648" operator="equal">
      <formula>"S"</formula>
    </cfRule>
  </conditionalFormatting>
  <conditionalFormatting sqref="EF266">
    <cfRule type="cellIs" dxfId="4699" priority="4641" operator="equal">
      <formula>"C"</formula>
    </cfRule>
    <cfRule type="cellIs" dxfId="4698" priority="4642" operator="equal">
      <formula>"B"</formula>
    </cfRule>
    <cfRule type="cellIs" dxfId="4697" priority="4643" operator="equal">
      <formula>"A"</formula>
    </cfRule>
    <cfRule type="cellIs" dxfId="4696" priority="4644" operator="equal">
      <formula>"S"</formula>
    </cfRule>
  </conditionalFormatting>
  <conditionalFormatting sqref="D273">
    <cfRule type="cellIs" dxfId="4695" priority="4634" operator="equal">
      <formula>"Strong"</formula>
    </cfRule>
    <cfRule type="cellIs" dxfId="4694" priority="4635" operator="equal">
      <formula>"Average"</formula>
    </cfRule>
    <cfRule type="cellIs" dxfId="4693" priority="4636" operator="equal">
      <formula>"Weak"</formula>
    </cfRule>
  </conditionalFormatting>
  <conditionalFormatting sqref="EO273">
    <cfRule type="cellIs" dxfId="4692" priority="4630" operator="equal">
      <formula>"C"</formula>
    </cfRule>
    <cfRule type="cellIs" dxfId="4691" priority="4686" operator="equal">
      <formula>"B"</formula>
    </cfRule>
    <cfRule type="cellIs" dxfId="4690" priority="4687" operator="equal">
      <formula>"A"</formula>
    </cfRule>
    <cfRule type="cellIs" dxfId="4689" priority="4688" operator="equal">
      <formula>"S"</formula>
    </cfRule>
  </conditionalFormatting>
  <conditionalFormatting sqref="DM273">
    <cfRule type="cellIs" dxfId="4688" priority="4631" operator="equal">
      <formula>"B"</formula>
    </cfRule>
    <cfRule type="cellIs" dxfId="4687" priority="4632" operator="equal">
      <formula>"A"</formula>
    </cfRule>
    <cfRule type="cellIs" dxfId="4686" priority="4633" operator="equal">
      <formula>"S"</formula>
    </cfRule>
    <cfRule type="cellIs" dxfId="4685" priority="4682" operator="equal">
      <formula>"C"</formula>
    </cfRule>
  </conditionalFormatting>
  <conditionalFormatting sqref="DT273">
    <cfRule type="cellIs" dxfId="4684" priority="4626" operator="equal">
      <formula>"C"</formula>
    </cfRule>
    <cfRule type="cellIs" dxfId="4683" priority="4627" operator="equal">
      <formula>"B"</formula>
    </cfRule>
    <cfRule type="cellIs" dxfId="4682" priority="4628" operator="equal">
      <formula>"A"</formula>
    </cfRule>
    <cfRule type="cellIs" dxfId="4681" priority="4629" operator="equal">
      <formula>"S"</formula>
    </cfRule>
  </conditionalFormatting>
  <conditionalFormatting sqref="DM275">
    <cfRule type="cellIs" dxfId="4680" priority="4622" operator="equal">
      <formula>"C"</formula>
    </cfRule>
    <cfRule type="cellIs" dxfId="4679" priority="4623" operator="equal">
      <formula>"B"</formula>
    </cfRule>
    <cfRule type="cellIs" dxfId="4678" priority="4624" operator="equal">
      <formula>"A"</formula>
    </cfRule>
    <cfRule type="cellIs" dxfId="4677" priority="4625" operator="equal">
      <formula>"S"</formula>
    </cfRule>
  </conditionalFormatting>
  <conditionalFormatting sqref="DT275">
    <cfRule type="cellIs" dxfId="4676" priority="4618" operator="equal">
      <formula>"C"</formula>
    </cfRule>
    <cfRule type="cellIs" dxfId="4675" priority="4619" operator="equal">
      <formula>"B"</formula>
    </cfRule>
    <cfRule type="cellIs" dxfId="4674" priority="4620" operator="equal">
      <formula>"A"</formula>
    </cfRule>
    <cfRule type="cellIs" dxfId="4673" priority="4621" operator="equal">
      <formula>"S"</formula>
    </cfRule>
  </conditionalFormatting>
  <conditionalFormatting sqref="DM274">
    <cfRule type="cellIs" dxfId="4672" priority="4614" operator="equal">
      <formula>"C"</formula>
    </cfRule>
    <cfRule type="cellIs" dxfId="4671" priority="4615" operator="equal">
      <formula>"B"</formula>
    </cfRule>
    <cfRule type="cellIs" dxfId="4670" priority="4616" operator="equal">
      <formula>"A"</formula>
    </cfRule>
    <cfRule type="cellIs" dxfId="4669" priority="4617" operator="equal">
      <formula>"S"</formula>
    </cfRule>
  </conditionalFormatting>
  <conditionalFormatting sqref="DT274">
    <cfRule type="cellIs" dxfId="4668" priority="4610" operator="equal">
      <formula>"C"</formula>
    </cfRule>
    <cfRule type="cellIs" dxfId="4667" priority="4611" operator="equal">
      <formula>"B"</formula>
    </cfRule>
    <cfRule type="cellIs" dxfId="4666" priority="4612" operator="equal">
      <formula>"A"</formula>
    </cfRule>
    <cfRule type="cellIs" dxfId="4665" priority="4613" operator="equal">
      <formula>"S"</formula>
    </cfRule>
  </conditionalFormatting>
  <conditionalFormatting sqref="DV273">
    <cfRule type="cellIs" dxfId="4664" priority="4606" operator="equal">
      <formula>"C"</formula>
    </cfRule>
    <cfRule type="cellIs" dxfId="4663" priority="4607" operator="equal">
      <formula>"B"</formula>
    </cfRule>
    <cfRule type="cellIs" dxfId="4662" priority="4608" operator="equal">
      <formula>"A"</formula>
    </cfRule>
    <cfRule type="cellIs" dxfId="4661" priority="4609" operator="equal">
      <formula>"S"</formula>
    </cfRule>
  </conditionalFormatting>
  <conditionalFormatting sqref="ED273">
    <cfRule type="cellIs" dxfId="4660" priority="4602" operator="equal">
      <formula>"C"</formula>
    </cfRule>
    <cfRule type="cellIs" dxfId="4659" priority="4603" operator="equal">
      <formula>"B"</formula>
    </cfRule>
    <cfRule type="cellIs" dxfId="4658" priority="4604" operator="equal">
      <formula>"A"</formula>
    </cfRule>
    <cfRule type="cellIs" dxfId="4657" priority="4605" operator="equal">
      <formula>"S"</formula>
    </cfRule>
  </conditionalFormatting>
  <conditionalFormatting sqref="EM273">
    <cfRule type="cellIs" dxfId="4656" priority="4598" operator="equal">
      <formula>"C"</formula>
    </cfRule>
    <cfRule type="cellIs" dxfId="4655" priority="4599" operator="equal">
      <formula>"B"</formula>
    </cfRule>
    <cfRule type="cellIs" dxfId="4654" priority="4600" operator="equal">
      <formula>"A"</formula>
    </cfRule>
    <cfRule type="cellIs" dxfId="4653" priority="4601" operator="equal">
      <formula>"S"</formula>
    </cfRule>
  </conditionalFormatting>
  <conditionalFormatting sqref="EV273">
    <cfRule type="cellIs" dxfId="4652" priority="4594" operator="equal">
      <formula>"C"</formula>
    </cfRule>
    <cfRule type="cellIs" dxfId="4651" priority="4595" operator="equal">
      <formula>"B"</formula>
    </cfRule>
    <cfRule type="cellIs" dxfId="4650" priority="4596" operator="equal">
      <formula>"A"</formula>
    </cfRule>
    <cfRule type="cellIs" dxfId="4649" priority="4597" operator="equal">
      <formula>"S"</formula>
    </cfRule>
  </conditionalFormatting>
  <conditionalFormatting sqref="EF273">
    <cfRule type="cellIs" dxfId="4648" priority="4590" operator="equal">
      <formula>"C"</formula>
    </cfRule>
    <cfRule type="cellIs" dxfId="4647" priority="4591" operator="equal">
      <formula>"B"</formula>
    </cfRule>
    <cfRule type="cellIs" dxfId="4646" priority="4592" operator="equal">
      <formula>"A"</formula>
    </cfRule>
    <cfRule type="cellIs" dxfId="4645" priority="4593" operator="equal">
      <formula>"S"</formula>
    </cfRule>
  </conditionalFormatting>
  <conditionalFormatting sqref="D280">
    <cfRule type="cellIs" dxfId="4644" priority="4587" operator="equal">
      <formula>"Strong"</formula>
    </cfRule>
    <cfRule type="cellIs" dxfId="4643" priority="4588" operator="equal">
      <formula>"Average"</formula>
    </cfRule>
    <cfRule type="cellIs" dxfId="4642" priority="4589" operator="equal">
      <formula>"Weak"</formula>
    </cfRule>
  </conditionalFormatting>
  <conditionalFormatting sqref="EO280">
    <cfRule type="cellIs" dxfId="4641" priority="4539" operator="equal">
      <formula>"C"</formula>
    </cfRule>
    <cfRule type="cellIs" dxfId="4640" priority="4540" operator="equal">
      <formula>"B"</formula>
    </cfRule>
    <cfRule type="cellIs" dxfId="4639" priority="4541" operator="equal">
      <formula>"A"</formula>
    </cfRule>
    <cfRule type="cellIs" dxfId="4638" priority="4542" operator="equal">
      <formula>"S"</formula>
    </cfRule>
  </conditionalFormatting>
  <conditionalFormatting sqref="DM280">
    <cfRule type="cellIs" dxfId="4637" priority="4583" operator="equal">
      <formula>"C"</formula>
    </cfRule>
    <cfRule type="cellIs" dxfId="4636" priority="4584" operator="equal">
      <formula>"B"</formula>
    </cfRule>
    <cfRule type="cellIs" dxfId="4635" priority="4585" operator="equal">
      <formula>"A"</formula>
    </cfRule>
    <cfRule type="cellIs" dxfId="4634" priority="4586" operator="equal">
      <formula>"S"</formula>
    </cfRule>
  </conditionalFormatting>
  <conditionalFormatting sqref="DT280">
    <cfRule type="cellIs" dxfId="4633" priority="4579" operator="equal">
      <formula>"C"</formula>
    </cfRule>
    <cfRule type="cellIs" dxfId="4632" priority="4580" operator="equal">
      <formula>"B"</formula>
    </cfRule>
    <cfRule type="cellIs" dxfId="4631" priority="4581" operator="equal">
      <formula>"A"</formula>
    </cfRule>
    <cfRule type="cellIs" dxfId="4630" priority="4582" operator="equal">
      <formula>"S"</formula>
    </cfRule>
  </conditionalFormatting>
  <conditionalFormatting sqref="DM282">
    <cfRule type="cellIs" dxfId="4629" priority="4575" operator="equal">
      <formula>"C"</formula>
    </cfRule>
    <cfRule type="cellIs" dxfId="4628" priority="4576" operator="equal">
      <formula>"B"</formula>
    </cfRule>
    <cfRule type="cellIs" dxfId="4627" priority="4577" operator="equal">
      <formula>"A"</formula>
    </cfRule>
    <cfRule type="cellIs" dxfId="4626" priority="4578" operator="equal">
      <formula>"S"</formula>
    </cfRule>
  </conditionalFormatting>
  <conditionalFormatting sqref="DT282">
    <cfRule type="cellIs" dxfId="4625" priority="4571" operator="equal">
      <formula>"C"</formula>
    </cfRule>
    <cfRule type="cellIs" dxfId="4624" priority="4572" operator="equal">
      <formula>"B"</formula>
    </cfRule>
    <cfRule type="cellIs" dxfId="4623" priority="4573" operator="equal">
      <formula>"A"</formula>
    </cfRule>
    <cfRule type="cellIs" dxfId="4622" priority="4574" operator="equal">
      <formula>"S"</formula>
    </cfRule>
  </conditionalFormatting>
  <conditionalFormatting sqref="DM281">
    <cfRule type="cellIs" dxfId="4621" priority="4567" operator="equal">
      <formula>"C"</formula>
    </cfRule>
    <cfRule type="cellIs" dxfId="4620" priority="4568" operator="equal">
      <formula>"B"</formula>
    </cfRule>
    <cfRule type="cellIs" dxfId="4619" priority="4569" operator="equal">
      <formula>"A"</formula>
    </cfRule>
    <cfRule type="cellIs" dxfId="4618" priority="4570" operator="equal">
      <formula>"S"</formula>
    </cfRule>
  </conditionalFormatting>
  <conditionalFormatting sqref="DT281">
    <cfRule type="cellIs" dxfId="4617" priority="4563" operator="equal">
      <formula>"C"</formula>
    </cfRule>
    <cfRule type="cellIs" dxfId="4616" priority="4564" operator="equal">
      <formula>"B"</formula>
    </cfRule>
    <cfRule type="cellIs" dxfId="4615" priority="4565" operator="equal">
      <formula>"A"</formula>
    </cfRule>
    <cfRule type="cellIs" dxfId="4614" priority="4566" operator="equal">
      <formula>"S"</formula>
    </cfRule>
  </conditionalFormatting>
  <conditionalFormatting sqref="DV280">
    <cfRule type="cellIs" dxfId="4613" priority="4559" operator="equal">
      <formula>"C"</formula>
    </cfRule>
    <cfRule type="cellIs" dxfId="4612" priority="4560" operator="equal">
      <formula>"B"</formula>
    </cfRule>
    <cfRule type="cellIs" dxfId="4611" priority="4561" operator="equal">
      <formula>"A"</formula>
    </cfRule>
    <cfRule type="cellIs" dxfId="4610" priority="4562" operator="equal">
      <formula>"S"</formula>
    </cfRule>
  </conditionalFormatting>
  <conditionalFormatting sqref="ED280">
    <cfRule type="cellIs" dxfId="4609" priority="4555" operator="equal">
      <formula>"C"</formula>
    </cfRule>
    <cfRule type="cellIs" dxfId="4608" priority="4556" operator="equal">
      <formula>"B"</formula>
    </cfRule>
    <cfRule type="cellIs" dxfId="4607" priority="4557" operator="equal">
      <formula>"A"</formula>
    </cfRule>
    <cfRule type="cellIs" dxfId="4606" priority="4558" operator="equal">
      <formula>"S"</formula>
    </cfRule>
  </conditionalFormatting>
  <conditionalFormatting sqref="EM280">
    <cfRule type="cellIs" dxfId="4605" priority="4551" operator="equal">
      <formula>"C"</formula>
    </cfRule>
    <cfRule type="cellIs" dxfId="4604" priority="4552" operator="equal">
      <formula>"B"</formula>
    </cfRule>
    <cfRule type="cellIs" dxfId="4603" priority="4553" operator="equal">
      <formula>"A"</formula>
    </cfRule>
    <cfRule type="cellIs" dxfId="4602" priority="4554" operator="equal">
      <formula>"S"</formula>
    </cfRule>
  </conditionalFormatting>
  <conditionalFormatting sqref="EV280">
    <cfRule type="cellIs" dxfId="4601" priority="4547" operator="equal">
      <formula>"C"</formula>
    </cfRule>
    <cfRule type="cellIs" dxfId="4600" priority="4548" operator="equal">
      <formula>"B"</formula>
    </cfRule>
    <cfRule type="cellIs" dxfId="4599" priority="4549" operator="equal">
      <formula>"A"</formula>
    </cfRule>
    <cfRule type="cellIs" dxfId="4598" priority="4550" operator="equal">
      <formula>"S"</formula>
    </cfRule>
  </conditionalFormatting>
  <conditionalFormatting sqref="EF280">
    <cfRule type="cellIs" dxfId="4597" priority="4543" operator="equal">
      <formula>"C"</formula>
    </cfRule>
    <cfRule type="cellIs" dxfId="4596" priority="4544" operator="equal">
      <formula>"B"</formula>
    </cfRule>
    <cfRule type="cellIs" dxfId="4595" priority="4545" operator="equal">
      <formula>"A"</formula>
    </cfRule>
    <cfRule type="cellIs" dxfId="4594" priority="4546" operator="equal">
      <formula>"S"</formula>
    </cfRule>
  </conditionalFormatting>
  <conditionalFormatting sqref="D287">
    <cfRule type="cellIs" dxfId="4593" priority="4536" operator="equal">
      <formula>"Strong"</formula>
    </cfRule>
    <cfRule type="cellIs" dxfId="4592" priority="4537" operator="equal">
      <formula>"Average"</formula>
    </cfRule>
    <cfRule type="cellIs" dxfId="4591" priority="4538" operator="equal">
      <formula>"Weak"</formula>
    </cfRule>
  </conditionalFormatting>
  <conditionalFormatting sqref="EO287">
    <cfRule type="cellIs" dxfId="4590" priority="-1" operator="equal">
      <formula>"B"</formula>
    </cfRule>
    <cfRule type="cellIs" dxfId="4589" priority="-1" operator="equal">
      <formula>"A"</formula>
    </cfRule>
    <cfRule type="cellIs" dxfId="4588" priority="-1" operator="equal">
      <formula>"S"</formula>
    </cfRule>
    <cfRule type="cellIs" dxfId="4587" priority="4532" operator="equal">
      <formula>"C"</formula>
    </cfRule>
  </conditionalFormatting>
  <conditionalFormatting sqref="DM287">
    <cfRule type="cellIs" dxfId="4586" priority="-1" operator="equal">
      <formula>"C"</formula>
    </cfRule>
    <cfRule type="cellIs" dxfId="4585" priority="4533" operator="equal">
      <formula>"B"</formula>
    </cfRule>
    <cfRule type="cellIs" dxfId="4584" priority="4534" operator="equal">
      <formula>"A"</formula>
    </cfRule>
    <cfRule type="cellIs" dxfId="4583" priority="4535" operator="equal">
      <formula>"S"</formula>
    </cfRule>
  </conditionalFormatting>
  <conditionalFormatting sqref="DT287">
    <cfRule type="cellIs" dxfId="4582" priority="4528" operator="equal">
      <formula>"C"</formula>
    </cfRule>
    <cfRule type="cellIs" dxfId="4581" priority="4529" operator="equal">
      <formula>"B"</formula>
    </cfRule>
    <cfRule type="cellIs" dxfId="4580" priority="4530" operator="equal">
      <formula>"A"</formula>
    </cfRule>
    <cfRule type="cellIs" dxfId="4579" priority="4531" operator="equal">
      <formula>"S"</formula>
    </cfRule>
  </conditionalFormatting>
  <conditionalFormatting sqref="DM289">
    <cfRule type="cellIs" dxfId="4578" priority="4524" operator="equal">
      <formula>"C"</formula>
    </cfRule>
    <cfRule type="cellIs" dxfId="4577" priority="4525" operator="equal">
      <formula>"B"</formula>
    </cfRule>
    <cfRule type="cellIs" dxfId="4576" priority="4526" operator="equal">
      <formula>"A"</formula>
    </cfRule>
    <cfRule type="cellIs" dxfId="4575" priority="4527" operator="equal">
      <formula>"S"</formula>
    </cfRule>
  </conditionalFormatting>
  <conditionalFormatting sqref="DT289">
    <cfRule type="cellIs" dxfId="4574" priority="4520" operator="equal">
      <formula>"C"</formula>
    </cfRule>
    <cfRule type="cellIs" dxfId="4573" priority="4521" operator="equal">
      <formula>"B"</formula>
    </cfRule>
    <cfRule type="cellIs" dxfId="4572" priority="4522" operator="equal">
      <formula>"A"</formula>
    </cfRule>
    <cfRule type="cellIs" dxfId="4571" priority="4523" operator="equal">
      <formula>"S"</formula>
    </cfRule>
  </conditionalFormatting>
  <conditionalFormatting sqref="DM288">
    <cfRule type="cellIs" dxfId="4570" priority="4516" operator="equal">
      <formula>"C"</formula>
    </cfRule>
    <cfRule type="cellIs" dxfId="4569" priority="4517" operator="equal">
      <formula>"B"</formula>
    </cfRule>
    <cfRule type="cellIs" dxfId="4568" priority="4518" operator="equal">
      <formula>"A"</formula>
    </cfRule>
    <cfRule type="cellIs" dxfId="4567" priority="4519" operator="equal">
      <formula>"S"</formula>
    </cfRule>
  </conditionalFormatting>
  <conditionalFormatting sqref="DT288">
    <cfRule type="cellIs" dxfId="4566" priority="4512" operator="equal">
      <formula>"C"</formula>
    </cfRule>
    <cfRule type="cellIs" dxfId="4565" priority="4513" operator="equal">
      <formula>"B"</formula>
    </cfRule>
    <cfRule type="cellIs" dxfId="4564" priority="4514" operator="equal">
      <formula>"A"</formula>
    </cfRule>
    <cfRule type="cellIs" dxfId="4563" priority="4515" operator="equal">
      <formula>"S"</formula>
    </cfRule>
  </conditionalFormatting>
  <conditionalFormatting sqref="DV287">
    <cfRule type="cellIs" dxfId="4562" priority="4508" operator="equal">
      <formula>"C"</formula>
    </cfRule>
    <cfRule type="cellIs" dxfId="4561" priority="4509" operator="equal">
      <formula>"B"</formula>
    </cfRule>
    <cfRule type="cellIs" dxfId="4560" priority="4510" operator="equal">
      <formula>"A"</formula>
    </cfRule>
    <cfRule type="cellIs" dxfId="4559" priority="4511" operator="equal">
      <formula>"S"</formula>
    </cfRule>
  </conditionalFormatting>
  <conditionalFormatting sqref="ED287">
    <cfRule type="cellIs" dxfId="4558" priority="4504" operator="equal">
      <formula>"C"</formula>
    </cfRule>
    <cfRule type="cellIs" dxfId="4557" priority="4505" operator="equal">
      <formula>"B"</formula>
    </cfRule>
    <cfRule type="cellIs" dxfId="4556" priority="4506" operator="equal">
      <formula>"A"</formula>
    </cfRule>
    <cfRule type="cellIs" dxfId="4555" priority="4507" operator="equal">
      <formula>"S"</formula>
    </cfRule>
  </conditionalFormatting>
  <conditionalFormatting sqref="EM287">
    <cfRule type="cellIs" dxfId="4554" priority="4500" operator="equal">
      <formula>"C"</formula>
    </cfRule>
    <cfRule type="cellIs" dxfId="4553" priority="4501" operator="equal">
      <formula>"B"</formula>
    </cfRule>
    <cfRule type="cellIs" dxfId="4552" priority="4502" operator="equal">
      <formula>"A"</formula>
    </cfRule>
    <cfRule type="cellIs" dxfId="4551" priority="4503" operator="equal">
      <formula>"S"</formula>
    </cfRule>
  </conditionalFormatting>
  <conditionalFormatting sqref="EV287">
    <cfRule type="cellIs" dxfId="4550" priority="4496" operator="equal">
      <formula>"C"</formula>
    </cfRule>
    <cfRule type="cellIs" dxfId="4549" priority="4497" operator="equal">
      <formula>"B"</formula>
    </cfRule>
    <cfRule type="cellIs" dxfId="4548" priority="4498" operator="equal">
      <formula>"A"</formula>
    </cfRule>
    <cfRule type="cellIs" dxfId="4547" priority="4499" operator="equal">
      <formula>"S"</formula>
    </cfRule>
  </conditionalFormatting>
  <conditionalFormatting sqref="EF287">
    <cfRule type="cellIs" dxfId="4546" priority="4492" operator="equal">
      <formula>"C"</formula>
    </cfRule>
    <cfRule type="cellIs" dxfId="4545" priority="4493" operator="equal">
      <formula>"B"</formula>
    </cfRule>
    <cfRule type="cellIs" dxfId="4544" priority="4494" operator="equal">
      <formula>"A"</formula>
    </cfRule>
    <cfRule type="cellIs" dxfId="4543" priority="4495" operator="equal">
      <formula>"S"</formula>
    </cfRule>
  </conditionalFormatting>
  <conditionalFormatting sqref="D294">
    <cfRule type="cellIs" dxfId="4542" priority="4489" operator="equal">
      <formula>"Strong"</formula>
    </cfRule>
    <cfRule type="cellIs" dxfId="4541" priority="4490" operator="equal">
      <formula>"Average"</formula>
    </cfRule>
    <cfRule type="cellIs" dxfId="4540" priority="4491" operator="equal">
      <formula>"Weak"</formula>
    </cfRule>
  </conditionalFormatting>
  <conditionalFormatting sqref="EO294">
    <cfRule type="cellIs" dxfId="4539" priority="4441" operator="equal">
      <formula>"C"</formula>
    </cfRule>
    <cfRule type="cellIs" dxfId="4538" priority="4442" operator="equal">
      <formula>"B"</formula>
    </cfRule>
    <cfRule type="cellIs" dxfId="4537" priority="4443" operator="equal">
      <formula>"A"</formula>
    </cfRule>
    <cfRule type="cellIs" dxfId="4536" priority="4444" operator="equal">
      <formula>"S"</formula>
    </cfRule>
  </conditionalFormatting>
  <conditionalFormatting sqref="DM294">
    <cfRule type="cellIs" dxfId="4535" priority="4485" operator="equal">
      <formula>"C"</formula>
    </cfRule>
    <cfRule type="cellIs" dxfId="4534" priority="4486" operator="equal">
      <formula>"B"</formula>
    </cfRule>
    <cfRule type="cellIs" dxfId="4533" priority="4487" operator="equal">
      <formula>"A"</formula>
    </cfRule>
    <cfRule type="cellIs" dxfId="4532" priority="4488" operator="equal">
      <formula>"S"</formula>
    </cfRule>
  </conditionalFormatting>
  <conditionalFormatting sqref="DT294">
    <cfRule type="cellIs" dxfId="4531" priority="4481" operator="equal">
      <formula>"C"</formula>
    </cfRule>
    <cfRule type="cellIs" dxfId="4530" priority="4482" operator="equal">
      <formula>"B"</formula>
    </cfRule>
    <cfRule type="cellIs" dxfId="4529" priority="4483" operator="equal">
      <formula>"A"</formula>
    </cfRule>
    <cfRule type="cellIs" dxfId="4528" priority="4484" operator="equal">
      <formula>"S"</formula>
    </cfRule>
  </conditionalFormatting>
  <conditionalFormatting sqref="DM296">
    <cfRule type="cellIs" dxfId="4527" priority="4477" operator="equal">
      <formula>"C"</formula>
    </cfRule>
    <cfRule type="cellIs" dxfId="4526" priority="4478" operator="equal">
      <formula>"B"</formula>
    </cfRule>
    <cfRule type="cellIs" dxfId="4525" priority="4479" operator="equal">
      <formula>"A"</formula>
    </cfRule>
    <cfRule type="cellIs" dxfId="4524" priority="4480" operator="equal">
      <formula>"S"</formula>
    </cfRule>
  </conditionalFormatting>
  <conditionalFormatting sqref="DT296">
    <cfRule type="cellIs" dxfId="4523" priority="4473" operator="equal">
      <formula>"C"</formula>
    </cfRule>
    <cfRule type="cellIs" dxfId="4522" priority="4474" operator="equal">
      <formula>"B"</formula>
    </cfRule>
    <cfRule type="cellIs" dxfId="4521" priority="4475" operator="equal">
      <formula>"A"</formula>
    </cfRule>
    <cfRule type="cellIs" dxfId="4520" priority="4476" operator="equal">
      <formula>"S"</formula>
    </cfRule>
  </conditionalFormatting>
  <conditionalFormatting sqref="DM295">
    <cfRule type="cellIs" dxfId="4519" priority="4469" operator="equal">
      <formula>"C"</formula>
    </cfRule>
    <cfRule type="cellIs" dxfId="4518" priority="4470" operator="equal">
      <formula>"B"</formula>
    </cfRule>
    <cfRule type="cellIs" dxfId="4517" priority="4471" operator="equal">
      <formula>"A"</formula>
    </cfRule>
    <cfRule type="cellIs" dxfId="4516" priority="4472" operator="equal">
      <formula>"S"</formula>
    </cfRule>
  </conditionalFormatting>
  <conditionalFormatting sqref="DT295">
    <cfRule type="cellIs" dxfId="4515" priority="4465" operator="equal">
      <formula>"C"</formula>
    </cfRule>
    <cfRule type="cellIs" dxfId="4514" priority="4466" operator="equal">
      <formula>"B"</formula>
    </cfRule>
    <cfRule type="cellIs" dxfId="4513" priority="4467" operator="equal">
      <formula>"A"</formula>
    </cfRule>
    <cfRule type="cellIs" dxfId="4512" priority="4468" operator="equal">
      <formula>"S"</formula>
    </cfRule>
  </conditionalFormatting>
  <conditionalFormatting sqref="DV294">
    <cfRule type="cellIs" dxfId="4511" priority="4461" operator="equal">
      <formula>"C"</formula>
    </cfRule>
    <cfRule type="cellIs" dxfId="4510" priority="4462" operator="equal">
      <formula>"B"</formula>
    </cfRule>
    <cfRule type="cellIs" dxfId="4509" priority="4463" operator="equal">
      <formula>"A"</formula>
    </cfRule>
    <cfRule type="cellIs" dxfId="4508" priority="4464" operator="equal">
      <formula>"S"</formula>
    </cfRule>
  </conditionalFormatting>
  <conditionalFormatting sqref="ED294">
    <cfRule type="cellIs" dxfId="4507" priority="4457" operator="equal">
      <formula>"C"</formula>
    </cfRule>
    <cfRule type="cellIs" dxfId="4506" priority="4458" operator="equal">
      <formula>"B"</formula>
    </cfRule>
    <cfRule type="cellIs" dxfId="4505" priority="4459" operator="equal">
      <formula>"A"</formula>
    </cfRule>
    <cfRule type="cellIs" dxfId="4504" priority="4460" operator="equal">
      <formula>"S"</formula>
    </cfRule>
  </conditionalFormatting>
  <conditionalFormatting sqref="EM294">
    <cfRule type="cellIs" dxfId="4503" priority="4453" operator="equal">
      <formula>"C"</formula>
    </cfRule>
    <cfRule type="cellIs" dxfId="4502" priority="4454" operator="equal">
      <formula>"B"</formula>
    </cfRule>
    <cfRule type="cellIs" dxfId="4501" priority="4455" operator="equal">
      <formula>"A"</formula>
    </cfRule>
    <cfRule type="cellIs" dxfId="4500" priority="4456" operator="equal">
      <formula>"S"</formula>
    </cfRule>
  </conditionalFormatting>
  <conditionalFormatting sqref="EV294">
    <cfRule type="cellIs" dxfId="4499" priority="4449" operator="equal">
      <formula>"C"</formula>
    </cfRule>
    <cfRule type="cellIs" dxfId="4498" priority="4450" operator="equal">
      <formula>"B"</formula>
    </cfRule>
    <cfRule type="cellIs" dxfId="4497" priority="4451" operator="equal">
      <formula>"A"</formula>
    </cfRule>
    <cfRule type="cellIs" dxfId="4496" priority="4452" operator="equal">
      <formula>"S"</formula>
    </cfRule>
  </conditionalFormatting>
  <conditionalFormatting sqref="EF294">
    <cfRule type="cellIs" dxfId="4495" priority="4445" operator="equal">
      <formula>"C"</formula>
    </cfRule>
    <cfRule type="cellIs" dxfId="4494" priority="4446" operator="equal">
      <formula>"B"</formula>
    </cfRule>
    <cfRule type="cellIs" dxfId="4493" priority="4447" operator="equal">
      <formula>"A"</formula>
    </cfRule>
    <cfRule type="cellIs" dxfId="4492" priority="4448" operator="equal">
      <formula>"S"</formula>
    </cfRule>
  </conditionalFormatting>
  <conditionalFormatting sqref="D301">
    <cfRule type="cellIs" dxfId="4491" priority="4438" operator="equal">
      <formula>"Strong"</formula>
    </cfRule>
    <cfRule type="cellIs" dxfId="4490" priority="4439" operator="equal">
      <formula>"Average"</formula>
    </cfRule>
    <cfRule type="cellIs" dxfId="4489" priority="4440" operator="equal">
      <formula>"Weak"</formula>
    </cfRule>
  </conditionalFormatting>
  <conditionalFormatting sqref="EO301">
    <cfRule type="cellIs" dxfId="4488" priority="4434" operator="equal">
      <formula>"C"</formula>
    </cfRule>
    <cfRule type="cellIs" dxfId="4487" priority="4482" operator="equal">
      <formula>"B"</formula>
    </cfRule>
    <cfRule type="cellIs" dxfId="4486" priority="4483" operator="equal">
      <formula>"A"</formula>
    </cfRule>
    <cfRule type="cellIs" dxfId="4485" priority="4484" operator="equal">
      <formula>"S"</formula>
    </cfRule>
  </conditionalFormatting>
  <conditionalFormatting sqref="DM301">
    <cfRule type="cellIs" dxfId="4484" priority="4435" operator="equal">
      <formula>"B"</formula>
    </cfRule>
    <cfRule type="cellIs" dxfId="4483" priority="4436" operator="equal">
      <formula>"A"</formula>
    </cfRule>
    <cfRule type="cellIs" dxfId="4482" priority="4437" operator="equal">
      <formula>"S"</formula>
    </cfRule>
    <cfRule type="cellIs" dxfId="4481" priority="4478" operator="equal">
      <formula>"C"</formula>
    </cfRule>
  </conditionalFormatting>
  <conditionalFormatting sqref="DT301">
    <cfRule type="cellIs" dxfId="4480" priority="4430" operator="equal">
      <formula>"C"</formula>
    </cfRule>
    <cfRule type="cellIs" dxfId="4479" priority="4431" operator="equal">
      <formula>"B"</formula>
    </cfRule>
    <cfRule type="cellIs" dxfId="4478" priority="4432" operator="equal">
      <formula>"A"</formula>
    </cfRule>
    <cfRule type="cellIs" dxfId="4477" priority="4433" operator="equal">
      <formula>"S"</formula>
    </cfRule>
  </conditionalFormatting>
  <conditionalFormatting sqref="DM303">
    <cfRule type="cellIs" dxfId="4476" priority="4426" operator="equal">
      <formula>"C"</formula>
    </cfRule>
    <cfRule type="cellIs" dxfId="4475" priority="4427" operator="equal">
      <formula>"B"</formula>
    </cfRule>
    <cfRule type="cellIs" dxfId="4474" priority="4428" operator="equal">
      <formula>"A"</formula>
    </cfRule>
    <cfRule type="cellIs" dxfId="4473" priority="4429" operator="equal">
      <formula>"S"</formula>
    </cfRule>
  </conditionalFormatting>
  <conditionalFormatting sqref="DT303">
    <cfRule type="cellIs" dxfId="4472" priority="4422" operator="equal">
      <formula>"C"</formula>
    </cfRule>
    <cfRule type="cellIs" dxfId="4471" priority="4423" operator="equal">
      <formula>"B"</formula>
    </cfRule>
    <cfRule type="cellIs" dxfId="4470" priority="4424" operator="equal">
      <formula>"A"</formula>
    </cfRule>
    <cfRule type="cellIs" dxfId="4469" priority="4425" operator="equal">
      <formula>"S"</formula>
    </cfRule>
  </conditionalFormatting>
  <conditionalFormatting sqref="DM302">
    <cfRule type="cellIs" dxfId="4468" priority="4418" operator="equal">
      <formula>"C"</formula>
    </cfRule>
    <cfRule type="cellIs" dxfId="4467" priority="4419" operator="equal">
      <formula>"B"</formula>
    </cfRule>
    <cfRule type="cellIs" dxfId="4466" priority="4420" operator="equal">
      <formula>"A"</formula>
    </cfRule>
    <cfRule type="cellIs" dxfId="4465" priority="4421" operator="equal">
      <formula>"S"</formula>
    </cfRule>
  </conditionalFormatting>
  <conditionalFormatting sqref="DT302">
    <cfRule type="cellIs" dxfId="4464" priority="4414" operator="equal">
      <formula>"C"</formula>
    </cfRule>
    <cfRule type="cellIs" dxfId="4463" priority="4415" operator="equal">
      <formula>"B"</formula>
    </cfRule>
    <cfRule type="cellIs" dxfId="4462" priority="4416" operator="equal">
      <formula>"A"</formula>
    </cfRule>
    <cfRule type="cellIs" dxfId="4461" priority="4417" operator="equal">
      <formula>"S"</formula>
    </cfRule>
  </conditionalFormatting>
  <conditionalFormatting sqref="DV301">
    <cfRule type="cellIs" dxfId="4460" priority="4410" operator="equal">
      <formula>"C"</formula>
    </cfRule>
    <cfRule type="cellIs" dxfId="4459" priority="4411" operator="equal">
      <formula>"B"</formula>
    </cfRule>
    <cfRule type="cellIs" dxfId="4458" priority="4412" operator="equal">
      <formula>"A"</formula>
    </cfRule>
    <cfRule type="cellIs" dxfId="4457" priority="4413" operator="equal">
      <formula>"S"</formula>
    </cfRule>
  </conditionalFormatting>
  <conditionalFormatting sqref="ED301">
    <cfRule type="cellIs" dxfId="4456" priority="4406" operator="equal">
      <formula>"C"</formula>
    </cfRule>
    <cfRule type="cellIs" dxfId="4455" priority="4407" operator="equal">
      <formula>"B"</formula>
    </cfRule>
    <cfRule type="cellIs" dxfId="4454" priority="4408" operator="equal">
      <formula>"A"</formula>
    </cfRule>
    <cfRule type="cellIs" dxfId="4453" priority="4409" operator="equal">
      <formula>"S"</formula>
    </cfRule>
  </conditionalFormatting>
  <conditionalFormatting sqref="EM301">
    <cfRule type="cellIs" dxfId="4452" priority="4402" operator="equal">
      <formula>"C"</formula>
    </cfRule>
    <cfRule type="cellIs" dxfId="4451" priority="4403" operator="equal">
      <formula>"B"</formula>
    </cfRule>
    <cfRule type="cellIs" dxfId="4450" priority="4404" operator="equal">
      <formula>"A"</formula>
    </cfRule>
    <cfRule type="cellIs" dxfId="4449" priority="4405" operator="equal">
      <formula>"S"</formula>
    </cfRule>
  </conditionalFormatting>
  <conditionalFormatting sqref="EV301">
    <cfRule type="cellIs" dxfId="4448" priority="4398" operator="equal">
      <formula>"C"</formula>
    </cfRule>
    <cfRule type="cellIs" dxfId="4447" priority="4399" operator="equal">
      <formula>"B"</formula>
    </cfRule>
    <cfRule type="cellIs" dxfId="4446" priority="4400" operator="equal">
      <formula>"A"</formula>
    </cfRule>
    <cfRule type="cellIs" dxfId="4445" priority="4401" operator="equal">
      <formula>"S"</formula>
    </cfRule>
  </conditionalFormatting>
  <conditionalFormatting sqref="EF301">
    <cfRule type="cellIs" dxfId="4444" priority="4394" operator="equal">
      <formula>"C"</formula>
    </cfRule>
    <cfRule type="cellIs" dxfId="4443" priority="4395" operator="equal">
      <formula>"B"</formula>
    </cfRule>
    <cfRule type="cellIs" dxfId="4442" priority="4396" operator="equal">
      <formula>"A"</formula>
    </cfRule>
    <cfRule type="cellIs" dxfId="4441" priority="4397" operator="equal">
      <formula>"S"</formula>
    </cfRule>
  </conditionalFormatting>
  <conditionalFormatting sqref="D308">
    <cfRule type="cellIs" dxfId="4440" priority="4391" operator="equal">
      <formula>"Strong"</formula>
    </cfRule>
    <cfRule type="cellIs" dxfId="4439" priority="4392" operator="equal">
      <formula>"Average"</formula>
    </cfRule>
    <cfRule type="cellIs" dxfId="4438" priority="4393" operator="equal">
      <formula>"Weak"</formula>
    </cfRule>
  </conditionalFormatting>
  <conditionalFormatting sqref="EO308">
    <cfRule type="cellIs" dxfId="4437" priority="4343" operator="equal">
      <formula>"C"</formula>
    </cfRule>
    <cfRule type="cellIs" dxfId="4436" priority="4344" operator="equal">
      <formula>"B"</formula>
    </cfRule>
    <cfRule type="cellIs" dxfId="4435" priority="4345" operator="equal">
      <formula>"A"</formula>
    </cfRule>
    <cfRule type="cellIs" dxfId="4434" priority="4346" operator="equal">
      <formula>"S"</formula>
    </cfRule>
  </conditionalFormatting>
  <conditionalFormatting sqref="DM308">
    <cfRule type="cellIs" dxfId="4433" priority="4387" operator="equal">
      <formula>"C"</formula>
    </cfRule>
    <cfRule type="cellIs" dxfId="4432" priority="4388" operator="equal">
      <formula>"B"</formula>
    </cfRule>
    <cfRule type="cellIs" dxfId="4431" priority="4389" operator="equal">
      <formula>"A"</formula>
    </cfRule>
    <cfRule type="cellIs" dxfId="4430" priority="4390" operator="equal">
      <formula>"S"</formula>
    </cfRule>
  </conditionalFormatting>
  <conditionalFormatting sqref="DT308">
    <cfRule type="cellIs" dxfId="4429" priority="4383" operator="equal">
      <formula>"C"</formula>
    </cfRule>
    <cfRule type="cellIs" dxfId="4428" priority="4384" operator="equal">
      <formula>"B"</formula>
    </cfRule>
    <cfRule type="cellIs" dxfId="4427" priority="4385" operator="equal">
      <formula>"A"</formula>
    </cfRule>
    <cfRule type="cellIs" dxfId="4426" priority="4386" operator="equal">
      <formula>"S"</formula>
    </cfRule>
  </conditionalFormatting>
  <conditionalFormatting sqref="DM310">
    <cfRule type="cellIs" dxfId="4425" priority="4379" operator="equal">
      <formula>"C"</formula>
    </cfRule>
    <cfRule type="cellIs" dxfId="4424" priority="4380" operator="equal">
      <formula>"B"</formula>
    </cfRule>
    <cfRule type="cellIs" dxfId="4423" priority="4381" operator="equal">
      <formula>"A"</formula>
    </cfRule>
    <cfRule type="cellIs" dxfId="4422" priority="4382" operator="equal">
      <formula>"S"</formula>
    </cfRule>
  </conditionalFormatting>
  <conditionalFormatting sqref="DT310">
    <cfRule type="cellIs" dxfId="4421" priority="4375" operator="equal">
      <formula>"C"</formula>
    </cfRule>
    <cfRule type="cellIs" dxfId="4420" priority="4376" operator="equal">
      <formula>"B"</formula>
    </cfRule>
    <cfRule type="cellIs" dxfId="4419" priority="4377" operator="equal">
      <formula>"A"</formula>
    </cfRule>
    <cfRule type="cellIs" dxfId="4418" priority="4378" operator="equal">
      <formula>"S"</formula>
    </cfRule>
  </conditionalFormatting>
  <conditionalFormatting sqref="DM309">
    <cfRule type="cellIs" dxfId="4417" priority="4371" operator="equal">
      <formula>"C"</formula>
    </cfRule>
    <cfRule type="cellIs" dxfId="4416" priority="4372" operator="equal">
      <formula>"B"</formula>
    </cfRule>
    <cfRule type="cellIs" dxfId="4415" priority="4373" operator="equal">
      <formula>"A"</formula>
    </cfRule>
    <cfRule type="cellIs" dxfId="4414" priority="4374" operator="equal">
      <formula>"S"</formula>
    </cfRule>
  </conditionalFormatting>
  <conditionalFormatting sqref="DT309">
    <cfRule type="cellIs" dxfId="4413" priority="4367" operator="equal">
      <formula>"C"</formula>
    </cfRule>
    <cfRule type="cellIs" dxfId="4412" priority="4368" operator="equal">
      <formula>"B"</formula>
    </cfRule>
    <cfRule type="cellIs" dxfId="4411" priority="4369" operator="equal">
      <formula>"A"</formula>
    </cfRule>
    <cfRule type="cellIs" dxfId="4410" priority="4370" operator="equal">
      <formula>"S"</formula>
    </cfRule>
  </conditionalFormatting>
  <conditionalFormatting sqref="DV308">
    <cfRule type="cellIs" dxfId="4409" priority="4363" operator="equal">
      <formula>"C"</formula>
    </cfRule>
    <cfRule type="cellIs" dxfId="4408" priority="4364" operator="equal">
      <formula>"B"</formula>
    </cfRule>
    <cfRule type="cellIs" dxfId="4407" priority="4365" operator="equal">
      <formula>"A"</formula>
    </cfRule>
    <cfRule type="cellIs" dxfId="4406" priority="4366" operator="equal">
      <formula>"S"</formula>
    </cfRule>
  </conditionalFormatting>
  <conditionalFormatting sqref="ED308">
    <cfRule type="cellIs" dxfId="4405" priority="4359" operator="equal">
      <formula>"C"</formula>
    </cfRule>
    <cfRule type="cellIs" dxfId="4404" priority="4360" operator="equal">
      <formula>"B"</formula>
    </cfRule>
    <cfRule type="cellIs" dxfId="4403" priority="4361" operator="equal">
      <formula>"A"</formula>
    </cfRule>
    <cfRule type="cellIs" dxfId="4402" priority="4362" operator="equal">
      <formula>"S"</formula>
    </cfRule>
  </conditionalFormatting>
  <conditionalFormatting sqref="EM308">
    <cfRule type="cellIs" dxfId="4401" priority="4355" operator="equal">
      <formula>"C"</formula>
    </cfRule>
    <cfRule type="cellIs" dxfId="4400" priority="4356" operator="equal">
      <formula>"B"</formula>
    </cfRule>
    <cfRule type="cellIs" dxfId="4399" priority="4357" operator="equal">
      <formula>"A"</formula>
    </cfRule>
    <cfRule type="cellIs" dxfId="4398" priority="4358" operator="equal">
      <formula>"S"</formula>
    </cfRule>
  </conditionalFormatting>
  <conditionalFormatting sqref="EV308">
    <cfRule type="cellIs" dxfId="4397" priority="4351" operator="equal">
      <formula>"C"</formula>
    </cfRule>
    <cfRule type="cellIs" dxfId="4396" priority="4352" operator="equal">
      <formula>"B"</formula>
    </cfRule>
    <cfRule type="cellIs" dxfId="4395" priority="4353" operator="equal">
      <formula>"A"</formula>
    </cfRule>
    <cfRule type="cellIs" dxfId="4394" priority="4354" operator="equal">
      <formula>"S"</formula>
    </cfRule>
  </conditionalFormatting>
  <conditionalFormatting sqref="EF308">
    <cfRule type="cellIs" dxfId="4393" priority="4347" operator="equal">
      <formula>"C"</formula>
    </cfRule>
    <cfRule type="cellIs" dxfId="4392" priority="4348" operator="equal">
      <formula>"B"</formula>
    </cfRule>
    <cfRule type="cellIs" dxfId="4391" priority="4349" operator="equal">
      <formula>"A"</formula>
    </cfRule>
    <cfRule type="cellIs" dxfId="4390" priority="4350" operator="equal">
      <formula>"S"</formula>
    </cfRule>
  </conditionalFormatting>
  <conditionalFormatting sqref="D315">
    <cfRule type="cellIs" dxfId="4389" priority="4340" operator="equal">
      <formula>"Strong"</formula>
    </cfRule>
    <cfRule type="cellIs" dxfId="4388" priority="4341" operator="equal">
      <formula>"Average"</formula>
    </cfRule>
    <cfRule type="cellIs" dxfId="4387" priority="4342" operator="equal">
      <formula>"Weak"</formula>
    </cfRule>
  </conditionalFormatting>
  <conditionalFormatting sqref="EO315">
    <cfRule type="cellIs" dxfId="4386" priority="-1" operator="equal">
      <formula>"B"</formula>
    </cfRule>
    <cfRule type="cellIs" dxfId="4385" priority="-1" operator="equal">
      <formula>"A"</formula>
    </cfRule>
    <cfRule type="cellIs" dxfId="4384" priority="-1" operator="equal">
      <formula>"S"</formula>
    </cfRule>
    <cfRule type="cellIs" dxfId="4383" priority="4336" operator="equal">
      <formula>"C"</formula>
    </cfRule>
  </conditionalFormatting>
  <conditionalFormatting sqref="DM315">
    <cfRule type="cellIs" dxfId="4382" priority="-1" operator="equal">
      <formula>"C"</formula>
    </cfRule>
    <cfRule type="cellIs" dxfId="4381" priority="4337" operator="equal">
      <formula>"B"</formula>
    </cfRule>
    <cfRule type="cellIs" dxfId="4380" priority="4338" operator="equal">
      <formula>"A"</formula>
    </cfRule>
    <cfRule type="cellIs" dxfId="4379" priority="4339" operator="equal">
      <formula>"S"</formula>
    </cfRule>
  </conditionalFormatting>
  <conditionalFormatting sqref="DT315">
    <cfRule type="cellIs" dxfId="4378" priority="4332" operator="equal">
      <formula>"C"</formula>
    </cfRule>
    <cfRule type="cellIs" dxfId="4377" priority="4333" operator="equal">
      <formula>"B"</formula>
    </cfRule>
    <cfRule type="cellIs" dxfId="4376" priority="4334" operator="equal">
      <formula>"A"</formula>
    </cfRule>
    <cfRule type="cellIs" dxfId="4375" priority="4335" operator="equal">
      <formula>"S"</formula>
    </cfRule>
  </conditionalFormatting>
  <conditionalFormatting sqref="DM317">
    <cfRule type="cellIs" dxfId="4374" priority="4328" operator="equal">
      <formula>"C"</formula>
    </cfRule>
    <cfRule type="cellIs" dxfId="4373" priority="4329" operator="equal">
      <formula>"B"</formula>
    </cfRule>
    <cfRule type="cellIs" dxfId="4372" priority="4330" operator="equal">
      <formula>"A"</formula>
    </cfRule>
    <cfRule type="cellIs" dxfId="4371" priority="4331" operator="equal">
      <formula>"S"</formula>
    </cfRule>
  </conditionalFormatting>
  <conditionalFormatting sqref="DT317">
    <cfRule type="cellIs" dxfId="4370" priority="4324" operator="equal">
      <formula>"C"</formula>
    </cfRule>
    <cfRule type="cellIs" dxfId="4369" priority="4325" operator="equal">
      <formula>"B"</formula>
    </cfRule>
    <cfRule type="cellIs" dxfId="4368" priority="4326" operator="equal">
      <formula>"A"</formula>
    </cfRule>
    <cfRule type="cellIs" dxfId="4367" priority="4327" operator="equal">
      <formula>"S"</formula>
    </cfRule>
  </conditionalFormatting>
  <conditionalFormatting sqref="DM316">
    <cfRule type="cellIs" dxfId="4366" priority="4320" operator="equal">
      <formula>"C"</formula>
    </cfRule>
    <cfRule type="cellIs" dxfId="4365" priority="4321" operator="equal">
      <formula>"B"</formula>
    </cfRule>
    <cfRule type="cellIs" dxfId="4364" priority="4322" operator="equal">
      <formula>"A"</formula>
    </cfRule>
    <cfRule type="cellIs" dxfId="4363" priority="4323" operator="equal">
      <formula>"S"</formula>
    </cfRule>
  </conditionalFormatting>
  <conditionalFormatting sqref="DT316">
    <cfRule type="cellIs" dxfId="4362" priority="4316" operator="equal">
      <formula>"C"</formula>
    </cfRule>
    <cfRule type="cellIs" dxfId="4361" priority="4317" operator="equal">
      <formula>"B"</formula>
    </cfRule>
    <cfRule type="cellIs" dxfId="4360" priority="4318" operator="equal">
      <formula>"A"</formula>
    </cfRule>
    <cfRule type="cellIs" dxfId="4359" priority="4319" operator="equal">
      <formula>"S"</formula>
    </cfRule>
  </conditionalFormatting>
  <conditionalFormatting sqref="DV315">
    <cfRule type="cellIs" dxfId="4358" priority="4312" operator="equal">
      <formula>"C"</formula>
    </cfRule>
    <cfRule type="cellIs" dxfId="4357" priority="4313" operator="equal">
      <formula>"B"</formula>
    </cfRule>
    <cfRule type="cellIs" dxfId="4356" priority="4314" operator="equal">
      <formula>"A"</formula>
    </cfRule>
    <cfRule type="cellIs" dxfId="4355" priority="4315" operator="equal">
      <formula>"S"</formula>
    </cfRule>
  </conditionalFormatting>
  <conditionalFormatting sqref="ED315">
    <cfRule type="cellIs" dxfId="4354" priority="4308" operator="equal">
      <formula>"C"</formula>
    </cfRule>
    <cfRule type="cellIs" dxfId="4353" priority="4309" operator="equal">
      <formula>"B"</formula>
    </cfRule>
    <cfRule type="cellIs" dxfId="4352" priority="4310" operator="equal">
      <formula>"A"</formula>
    </cfRule>
    <cfRule type="cellIs" dxfId="4351" priority="4311" operator="equal">
      <formula>"S"</formula>
    </cfRule>
  </conditionalFormatting>
  <conditionalFormatting sqref="EM315">
    <cfRule type="cellIs" dxfId="4350" priority="4304" operator="equal">
      <formula>"C"</formula>
    </cfRule>
    <cfRule type="cellIs" dxfId="4349" priority="4305" operator="equal">
      <formula>"B"</formula>
    </cfRule>
    <cfRule type="cellIs" dxfId="4348" priority="4306" operator="equal">
      <formula>"A"</formula>
    </cfRule>
    <cfRule type="cellIs" dxfId="4347" priority="4307" operator="equal">
      <formula>"S"</formula>
    </cfRule>
  </conditionalFormatting>
  <conditionalFormatting sqref="EV315">
    <cfRule type="cellIs" dxfId="4346" priority="4300" operator="equal">
      <formula>"C"</formula>
    </cfRule>
    <cfRule type="cellIs" dxfId="4345" priority="4301" operator="equal">
      <formula>"B"</formula>
    </cfRule>
    <cfRule type="cellIs" dxfId="4344" priority="4302" operator="equal">
      <formula>"A"</formula>
    </cfRule>
    <cfRule type="cellIs" dxfId="4343" priority="4303" operator="equal">
      <formula>"S"</formula>
    </cfRule>
  </conditionalFormatting>
  <conditionalFormatting sqref="EF315">
    <cfRule type="cellIs" dxfId="4342" priority="4296" operator="equal">
      <formula>"C"</formula>
    </cfRule>
    <cfRule type="cellIs" dxfId="4341" priority="4297" operator="equal">
      <formula>"B"</formula>
    </cfRule>
    <cfRule type="cellIs" dxfId="4340" priority="4298" operator="equal">
      <formula>"A"</formula>
    </cfRule>
    <cfRule type="cellIs" dxfId="4339" priority="4299" operator="equal">
      <formula>"S"</formula>
    </cfRule>
  </conditionalFormatting>
  <conditionalFormatting sqref="D322">
    <cfRule type="cellIs" dxfId="4338" priority="4293" operator="equal">
      <formula>"Strong"</formula>
    </cfRule>
    <cfRule type="cellIs" dxfId="4337" priority="4294" operator="equal">
      <formula>"Average"</formula>
    </cfRule>
    <cfRule type="cellIs" dxfId="4336" priority="4295" operator="equal">
      <formula>"Weak"</formula>
    </cfRule>
  </conditionalFormatting>
  <conditionalFormatting sqref="EO322">
    <cfRule type="cellIs" dxfId="4335" priority="4245" operator="equal">
      <formula>"C"</formula>
    </cfRule>
    <cfRule type="cellIs" dxfId="4334" priority="4246" operator="equal">
      <formula>"B"</formula>
    </cfRule>
    <cfRule type="cellIs" dxfId="4333" priority="4247" operator="equal">
      <formula>"A"</formula>
    </cfRule>
    <cfRule type="cellIs" dxfId="4332" priority="4248" operator="equal">
      <formula>"S"</formula>
    </cfRule>
  </conditionalFormatting>
  <conditionalFormatting sqref="DM322">
    <cfRule type="cellIs" dxfId="4331" priority="4289" operator="equal">
      <formula>"C"</formula>
    </cfRule>
    <cfRule type="cellIs" dxfId="4330" priority="4290" operator="equal">
      <formula>"B"</formula>
    </cfRule>
    <cfRule type="cellIs" dxfId="4329" priority="4291" operator="equal">
      <formula>"A"</formula>
    </cfRule>
    <cfRule type="cellIs" dxfId="4328" priority="4292" operator="equal">
      <formula>"S"</formula>
    </cfRule>
  </conditionalFormatting>
  <conditionalFormatting sqref="DT322">
    <cfRule type="cellIs" dxfId="4327" priority="4285" operator="equal">
      <formula>"C"</formula>
    </cfRule>
    <cfRule type="cellIs" dxfId="4326" priority="4286" operator="equal">
      <formula>"B"</formula>
    </cfRule>
    <cfRule type="cellIs" dxfId="4325" priority="4287" operator="equal">
      <formula>"A"</formula>
    </cfRule>
    <cfRule type="cellIs" dxfId="4324" priority="4288" operator="equal">
      <formula>"S"</formula>
    </cfRule>
  </conditionalFormatting>
  <conditionalFormatting sqref="DM324">
    <cfRule type="cellIs" dxfId="4323" priority="4281" operator="equal">
      <formula>"C"</formula>
    </cfRule>
    <cfRule type="cellIs" dxfId="4322" priority="4282" operator="equal">
      <formula>"B"</formula>
    </cfRule>
    <cfRule type="cellIs" dxfId="4321" priority="4283" operator="equal">
      <formula>"A"</formula>
    </cfRule>
    <cfRule type="cellIs" dxfId="4320" priority="4284" operator="equal">
      <formula>"S"</formula>
    </cfRule>
  </conditionalFormatting>
  <conditionalFormatting sqref="DT324">
    <cfRule type="cellIs" dxfId="4319" priority="4277" operator="equal">
      <formula>"C"</formula>
    </cfRule>
    <cfRule type="cellIs" dxfId="4318" priority="4278" operator="equal">
      <formula>"B"</formula>
    </cfRule>
    <cfRule type="cellIs" dxfId="4317" priority="4279" operator="equal">
      <formula>"A"</formula>
    </cfRule>
    <cfRule type="cellIs" dxfId="4316" priority="4280" operator="equal">
      <formula>"S"</formula>
    </cfRule>
  </conditionalFormatting>
  <conditionalFormatting sqref="DM323">
    <cfRule type="cellIs" dxfId="4315" priority="4273" operator="equal">
      <formula>"C"</formula>
    </cfRule>
    <cfRule type="cellIs" dxfId="4314" priority="4274" operator="equal">
      <formula>"B"</formula>
    </cfRule>
    <cfRule type="cellIs" dxfId="4313" priority="4275" operator="equal">
      <formula>"A"</formula>
    </cfRule>
    <cfRule type="cellIs" dxfId="4312" priority="4276" operator="equal">
      <formula>"S"</formula>
    </cfRule>
  </conditionalFormatting>
  <conditionalFormatting sqref="DT323">
    <cfRule type="cellIs" dxfId="4311" priority="4269" operator="equal">
      <formula>"C"</formula>
    </cfRule>
    <cfRule type="cellIs" dxfId="4310" priority="4270" operator="equal">
      <formula>"B"</formula>
    </cfRule>
    <cfRule type="cellIs" dxfId="4309" priority="4271" operator="equal">
      <formula>"A"</formula>
    </cfRule>
    <cfRule type="cellIs" dxfId="4308" priority="4272" operator="equal">
      <formula>"S"</formula>
    </cfRule>
  </conditionalFormatting>
  <conditionalFormatting sqref="DV322">
    <cfRule type="cellIs" dxfId="4307" priority="4265" operator="equal">
      <formula>"C"</formula>
    </cfRule>
    <cfRule type="cellIs" dxfId="4306" priority="4266" operator="equal">
      <formula>"B"</formula>
    </cfRule>
    <cfRule type="cellIs" dxfId="4305" priority="4267" operator="equal">
      <formula>"A"</formula>
    </cfRule>
    <cfRule type="cellIs" dxfId="4304" priority="4268" operator="equal">
      <formula>"S"</formula>
    </cfRule>
  </conditionalFormatting>
  <conditionalFormatting sqref="ED322">
    <cfRule type="cellIs" dxfId="4303" priority="4261" operator="equal">
      <formula>"C"</formula>
    </cfRule>
    <cfRule type="cellIs" dxfId="4302" priority="4262" operator="equal">
      <formula>"B"</formula>
    </cfRule>
    <cfRule type="cellIs" dxfId="4301" priority="4263" operator="equal">
      <formula>"A"</formula>
    </cfRule>
    <cfRule type="cellIs" dxfId="4300" priority="4264" operator="equal">
      <formula>"S"</formula>
    </cfRule>
  </conditionalFormatting>
  <conditionalFormatting sqref="EM322">
    <cfRule type="cellIs" dxfId="4299" priority="4257" operator="equal">
      <formula>"C"</formula>
    </cfRule>
    <cfRule type="cellIs" dxfId="4298" priority="4258" operator="equal">
      <formula>"B"</formula>
    </cfRule>
    <cfRule type="cellIs" dxfId="4297" priority="4259" operator="equal">
      <formula>"A"</formula>
    </cfRule>
    <cfRule type="cellIs" dxfId="4296" priority="4260" operator="equal">
      <formula>"S"</formula>
    </cfRule>
  </conditionalFormatting>
  <conditionalFormatting sqref="EV322">
    <cfRule type="cellIs" dxfId="4295" priority="4253" operator="equal">
      <formula>"C"</formula>
    </cfRule>
    <cfRule type="cellIs" dxfId="4294" priority="4254" operator="equal">
      <formula>"B"</formula>
    </cfRule>
    <cfRule type="cellIs" dxfId="4293" priority="4255" operator="equal">
      <formula>"A"</formula>
    </cfRule>
    <cfRule type="cellIs" dxfId="4292" priority="4256" operator="equal">
      <formula>"S"</formula>
    </cfRule>
  </conditionalFormatting>
  <conditionalFormatting sqref="EF322">
    <cfRule type="cellIs" dxfId="4291" priority="4249" operator="equal">
      <formula>"C"</formula>
    </cfRule>
    <cfRule type="cellIs" dxfId="4290" priority="4250" operator="equal">
      <formula>"B"</formula>
    </cfRule>
    <cfRule type="cellIs" dxfId="4289" priority="4251" operator="equal">
      <formula>"A"</formula>
    </cfRule>
    <cfRule type="cellIs" dxfId="4288" priority="4252" operator="equal">
      <formula>"S"</formula>
    </cfRule>
  </conditionalFormatting>
  <conditionalFormatting sqref="D329">
    <cfRule type="cellIs" dxfId="4287" priority="4242" operator="equal">
      <formula>"Strong"</formula>
    </cfRule>
    <cfRule type="cellIs" dxfId="4286" priority="4243" operator="equal">
      <formula>"Average"</formula>
    </cfRule>
    <cfRule type="cellIs" dxfId="4285" priority="4244" operator="equal">
      <formula>"Weak"</formula>
    </cfRule>
  </conditionalFormatting>
  <conditionalFormatting sqref="EO329">
    <cfRule type="cellIs" dxfId="4284" priority="-1" operator="equal">
      <formula>"B"</formula>
    </cfRule>
    <cfRule type="cellIs" dxfId="4283" priority="-1" operator="equal">
      <formula>"A"</formula>
    </cfRule>
    <cfRule type="cellIs" dxfId="4282" priority="-1" operator="equal">
      <formula>"S"</formula>
    </cfRule>
    <cfRule type="cellIs" dxfId="4281" priority="4238" operator="equal">
      <formula>"C"</formula>
    </cfRule>
  </conditionalFormatting>
  <conditionalFormatting sqref="DM329">
    <cfRule type="cellIs" dxfId="4280" priority="-1" operator="equal">
      <formula>"C"</formula>
    </cfRule>
    <cfRule type="cellIs" dxfId="4279" priority="4239" operator="equal">
      <formula>"B"</formula>
    </cfRule>
    <cfRule type="cellIs" dxfId="4278" priority="4240" operator="equal">
      <formula>"A"</formula>
    </cfRule>
    <cfRule type="cellIs" dxfId="4277" priority="4241" operator="equal">
      <formula>"S"</formula>
    </cfRule>
  </conditionalFormatting>
  <conditionalFormatting sqref="DT329">
    <cfRule type="cellIs" dxfId="4276" priority="4234" operator="equal">
      <formula>"C"</formula>
    </cfRule>
    <cfRule type="cellIs" dxfId="4275" priority="4235" operator="equal">
      <formula>"B"</formula>
    </cfRule>
    <cfRule type="cellIs" dxfId="4274" priority="4236" operator="equal">
      <formula>"A"</formula>
    </cfRule>
    <cfRule type="cellIs" dxfId="4273" priority="4237" operator="equal">
      <formula>"S"</formula>
    </cfRule>
  </conditionalFormatting>
  <conditionalFormatting sqref="DM331">
    <cfRule type="cellIs" dxfId="4272" priority="4230" operator="equal">
      <formula>"C"</formula>
    </cfRule>
    <cfRule type="cellIs" dxfId="4271" priority="4231" operator="equal">
      <formula>"B"</formula>
    </cfRule>
    <cfRule type="cellIs" dxfId="4270" priority="4232" operator="equal">
      <formula>"A"</formula>
    </cfRule>
    <cfRule type="cellIs" dxfId="4269" priority="4233" operator="equal">
      <formula>"S"</formula>
    </cfRule>
  </conditionalFormatting>
  <conditionalFormatting sqref="DT331">
    <cfRule type="cellIs" dxfId="4268" priority="4226" operator="equal">
      <formula>"C"</formula>
    </cfRule>
    <cfRule type="cellIs" dxfId="4267" priority="4227" operator="equal">
      <formula>"B"</formula>
    </cfRule>
    <cfRule type="cellIs" dxfId="4266" priority="4228" operator="equal">
      <formula>"A"</formula>
    </cfRule>
    <cfRule type="cellIs" dxfId="4265" priority="4229" operator="equal">
      <formula>"S"</formula>
    </cfRule>
  </conditionalFormatting>
  <conditionalFormatting sqref="DM330">
    <cfRule type="cellIs" dxfId="4264" priority="4222" operator="equal">
      <formula>"C"</formula>
    </cfRule>
    <cfRule type="cellIs" dxfId="4263" priority="4223" operator="equal">
      <formula>"B"</formula>
    </cfRule>
    <cfRule type="cellIs" dxfId="4262" priority="4224" operator="equal">
      <formula>"A"</formula>
    </cfRule>
    <cfRule type="cellIs" dxfId="4261" priority="4225" operator="equal">
      <formula>"S"</formula>
    </cfRule>
  </conditionalFormatting>
  <conditionalFormatting sqref="DT330">
    <cfRule type="cellIs" dxfId="4260" priority="4218" operator="equal">
      <formula>"C"</formula>
    </cfRule>
    <cfRule type="cellIs" dxfId="4259" priority="4219" operator="equal">
      <formula>"B"</formula>
    </cfRule>
    <cfRule type="cellIs" dxfId="4258" priority="4220" operator="equal">
      <formula>"A"</formula>
    </cfRule>
    <cfRule type="cellIs" dxfId="4257" priority="4221" operator="equal">
      <formula>"S"</formula>
    </cfRule>
  </conditionalFormatting>
  <conditionalFormatting sqref="DV329">
    <cfRule type="cellIs" dxfId="4256" priority="4214" operator="equal">
      <formula>"C"</formula>
    </cfRule>
    <cfRule type="cellIs" dxfId="4255" priority="4215" operator="equal">
      <formula>"B"</formula>
    </cfRule>
    <cfRule type="cellIs" dxfId="4254" priority="4216" operator="equal">
      <formula>"A"</formula>
    </cfRule>
    <cfRule type="cellIs" dxfId="4253" priority="4217" operator="equal">
      <formula>"S"</formula>
    </cfRule>
  </conditionalFormatting>
  <conditionalFormatting sqref="ED329">
    <cfRule type="cellIs" dxfId="4252" priority="4210" operator="equal">
      <formula>"C"</formula>
    </cfRule>
    <cfRule type="cellIs" dxfId="4251" priority="4211" operator="equal">
      <formula>"B"</formula>
    </cfRule>
    <cfRule type="cellIs" dxfId="4250" priority="4212" operator="equal">
      <formula>"A"</formula>
    </cfRule>
    <cfRule type="cellIs" dxfId="4249" priority="4213" operator="equal">
      <formula>"S"</formula>
    </cfRule>
  </conditionalFormatting>
  <conditionalFormatting sqref="EM329">
    <cfRule type="cellIs" dxfId="4248" priority="4206" operator="equal">
      <formula>"C"</formula>
    </cfRule>
    <cfRule type="cellIs" dxfId="4247" priority="4207" operator="equal">
      <formula>"B"</formula>
    </cfRule>
    <cfRule type="cellIs" dxfId="4246" priority="4208" operator="equal">
      <formula>"A"</formula>
    </cfRule>
    <cfRule type="cellIs" dxfId="4245" priority="4209" operator="equal">
      <formula>"S"</formula>
    </cfRule>
  </conditionalFormatting>
  <conditionalFormatting sqref="EV329">
    <cfRule type="cellIs" dxfId="4244" priority="4202" operator="equal">
      <formula>"C"</formula>
    </cfRule>
    <cfRule type="cellIs" dxfId="4243" priority="4203" operator="equal">
      <formula>"B"</formula>
    </cfRule>
    <cfRule type="cellIs" dxfId="4242" priority="4204" operator="equal">
      <formula>"A"</formula>
    </cfRule>
    <cfRule type="cellIs" dxfId="4241" priority="4205" operator="equal">
      <formula>"S"</formula>
    </cfRule>
  </conditionalFormatting>
  <conditionalFormatting sqref="EF329">
    <cfRule type="cellIs" dxfId="4240" priority="4198" operator="equal">
      <formula>"C"</formula>
    </cfRule>
    <cfRule type="cellIs" dxfId="4239" priority="4199" operator="equal">
      <formula>"B"</formula>
    </cfRule>
    <cfRule type="cellIs" dxfId="4238" priority="4200" operator="equal">
      <formula>"A"</formula>
    </cfRule>
    <cfRule type="cellIs" dxfId="4237" priority="4201" operator="equal">
      <formula>"S"</formula>
    </cfRule>
  </conditionalFormatting>
  <conditionalFormatting sqref="D336">
    <cfRule type="cellIs" dxfId="4236" priority="4195" operator="equal">
      <formula>"Strong"</formula>
    </cfRule>
    <cfRule type="cellIs" dxfId="4235" priority="4196" operator="equal">
      <formula>"Average"</formula>
    </cfRule>
    <cfRule type="cellIs" dxfId="4234" priority="4197" operator="equal">
      <formula>"Weak"</formula>
    </cfRule>
  </conditionalFormatting>
  <conditionalFormatting sqref="EO336">
    <cfRule type="cellIs" dxfId="4233" priority="4147" operator="equal">
      <formula>"C"</formula>
    </cfRule>
    <cfRule type="cellIs" dxfId="4232" priority="4148" operator="equal">
      <formula>"B"</formula>
    </cfRule>
    <cfRule type="cellIs" dxfId="4231" priority="4149" operator="equal">
      <formula>"A"</formula>
    </cfRule>
    <cfRule type="cellIs" dxfId="4230" priority="4150" operator="equal">
      <formula>"S"</formula>
    </cfRule>
  </conditionalFormatting>
  <conditionalFormatting sqref="DM336">
    <cfRule type="cellIs" dxfId="4229" priority="4191" operator="equal">
      <formula>"C"</formula>
    </cfRule>
    <cfRule type="cellIs" dxfId="4228" priority="4192" operator="equal">
      <formula>"B"</formula>
    </cfRule>
    <cfRule type="cellIs" dxfId="4227" priority="4193" operator="equal">
      <formula>"A"</formula>
    </cfRule>
    <cfRule type="cellIs" dxfId="4226" priority="4194" operator="equal">
      <formula>"S"</formula>
    </cfRule>
  </conditionalFormatting>
  <conditionalFormatting sqref="DT336">
    <cfRule type="cellIs" dxfId="4225" priority="4187" operator="equal">
      <formula>"C"</formula>
    </cfRule>
    <cfRule type="cellIs" dxfId="4224" priority="4188" operator="equal">
      <formula>"B"</formula>
    </cfRule>
    <cfRule type="cellIs" dxfId="4223" priority="4189" operator="equal">
      <formula>"A"</formula>
    </cfRule>
    <cfRule type="cellIs" dxfId="4222" priority="4190" operator="equal">
      <formula>"S"</formula>
    </cfRule>
  </conditionalFormatting>
  <conditionalFormatting sqref="DM338">
    <cfRule type="cellIs" dxfId="4221" priority="4183" operator="equal">
      <formula>"C"</formula>
    </cfRule>
    <cfRule type="cellIs" dxfId="4220" priority="4184" operator="equal">
      <formula>"B"</formula>
    </cfRule>
    <cfRule type="cellIs" dxfId="4219" priority="4185" operator="equal">
      <formula>"A"</formula>
    </cfRule>
    <cfRule type="cellIs" dxfId="4218" priority="4186" operator="equal">
      <formula>"S"</formula>
    </cfRule>
  </conditionalFormatting>
  <conditionalFormatting sqref="DT338">
    <cfRule type="cellIs" dxfId="4217" priority="4179" operator="equal">
      <formula>"C"</formula>
    </cfRule>
    <cfRule type="cellIs" dxfId="4216" priority="4180" operator="equal">
      <formula>"B"</formula>
    </cfRule>
    <cfRule type="cellIs" dxfId="4215" priority="4181" operator="equal">
      <formula>"A"</formula>
    </cfRule>
    <cfRule type="cellIs" dxfId="4214" priority="4182" operator="equal">
      <formula>"S"</formula>
    </cfRule>
  </conditionalFormatting>
  <conditionalFormatting sqref="DM337">
    <cfRule type="cellIs" dxfId="4213" priority="4175" operator="equal">
      <formula>"C"</formula>
    </cfRule>
    <cfRule type="cellIs" dxfId="4212" priority="4176" operator="equal">
      <formula>"B"</formula>
    </cfRule>
    <cfRule type="cellIs" dxfId="4211" priority="4177" operator="equal">
      <formula>"A"</formula>
    </cfRule>
    <cfRule type="cellIs" dxfId="4210" priority="4178" operator="equal">
      <formula>"S"</formula>
    </cfRule>
  </conditionalFormatting>
  <conditionalFormatting sqref="DT337">
    <cfRule type="cellIs" dxfId="4209" priority="4171" operator="equal">
      <formula>"C"</formula>
    </cfRule>
    <cfRule type="cellIs" dxfId="4208" priority="4172" operator="equal">
      <formula>"B"</formula>
    </cfRule>
    <cfRule type="cellIs" dxfId="4207" priority="4173" operator="equal">
      <formula>"A"</formula>
    </cfRule>
    <cfRule type="cellIs" dxfId="4206" priority="4174" operator="equal">
      <formula>"S"</formula>
    </cfRule>
  </conditionalFormatting>
  <conditionalFormatting sqref="DV336">
    <cfRule type="cellIs" dxfId="4205" priority="4167" operator="equal">
      <formula>"C"</formula>
    </cfRule>
    <cfRule type="cellIs" dxfId="4204" priority="4168" operator="equal">
      <formula>"B"</formula>
    </cfRule>
    <cfRule type="cellIs" dxfId="4203" priority="4169" operator="equal">
      <formula>"A"</formula>
    </cfRule>
    <cfRule type="cellIs" dxfId="4202" priority="4170" operator="equal">
      <formula>"S"</formula>
    </cfRule>
  </conditionalFormatting>
  <conditionalFormatting sqref="ED336">
    <cfRule type="cellIs" dxfId="4201" priority="4163" operator="equal">
      <formula>"C"</formula>
    </cfRule>
    <cfRule type="cellIs" dxfId="4200" priority="4164" operator="equal">
      <formula>"B"</formula>
    </cfRule>
    <cfRule type="cellIs" dxfId="4199" priority="4165" operator="equal">
      <formula>"A"</formula>
    </cfRule>
    <cfRule type="cellIs" dxfId="4198" priority="4166" operator="equal">
      <formula>"S"</formula>
    </cfRule>
  </conditionalFormatting>
  <conditionalFormatting sqref="EM336">
    <cfRule type="cellIs" dxfId="4197" priority="4159" operator="equal">
      <formula>"C"</formula>
    </cfRule>
    <cfRule type="cellIs" dxfId="4196" priority="4160" operator="equal">
      <formula>"B"</formula>
    </cfRule>
    <cfRule type="cellIs" dxfId="4195" priority="4161" operator="equal">
      <formula>"A"</formula>
    </cfRule>
    <cfRule type="cellIs" dxfId="4194" priority="4162" operator="equal">
      <formula>"S"</formula>
    </cfRule>
  </conditionalFormatting>
  <conditionalFormatting sqref="EV336">
    <cfRule type="cellIs" dxfId="4193" priority="4155" operator="equal">
      <formula>"C"</formula>
    </cfRule>
    <cfRule type="cellIs" dxfId="4192" priority="4156" operator="equal">
      <formula>"B"</formula>
    </cfRule>
    <cfRule type="cellIs" dxfId="4191" priority="4157" operator="equal">
      <formula>"A"</formula>
    </cfRule>
    <cfRule type="cellIs" dxfId="4190" priority="4158" operator="equal">
      <formula>"S"</formula>
    </cfRule>
  </conditionalFormatting>
  <conditionalFormatting sqref="EF336">
    <cfRule type="cellIs" dxfId="4189" priority="4151" operator="equal">
      <formula>"C"</formula>
    </cfRule>
    <cfRule type="cellIs" dxfId="4188" priority="4152" operator="equal">
      <formula>"B"</formula>
    </cfRule>
    <cfRule type="cellIs" dxfId="4187" priority="4153" operator="equal">
      <formula>"A"</formula>
    </cfRule>
    <cfRule type="cellIs" dxfId="4186" priority="4154" operator="equal">
      <formula>"S"</formula>
    </cfRule>
  </conditionalFormatting>
  <conditionalFormatting sqref="D343">
    <cfRule type="cellIs" dxfId="4185" priority="4144" operator="equal">
      <formula>"Strong"</formula>
    </cfRule>
    <cfRule type="cellIs" dxfId="4184" priority="4145" operator="equal">
      <formula>"Average"</formula>
    </cfRule>
    <cfRule type="cellIs" dxfId="4183" priority="4146" operator="equal">
      <formula>"Weak"</formula>
    </cfRule>
  </conditionalFormatting>
  <conditionalFormatting sqref="EO343">
    <cfRule type="cellIs" dxfId="4182" priority="4140" operator="equal">
      <formula>"C"</formula>
    </cfRule>
    <cfRule type="cellIs" dxfId="4181" priority="4176" operator="equal">
      <formula>"B"</formula>
    </cfRule>
    <cfRule type="cellIs" dxfId="4180" priority="4177" operator="equal">
      <formula>"A"</formula>
    </cfRule>
    <cfRule type="cellIs" dxfId="4179" priority="4178" operator="equal">
      <formula>"S"</formula>
    </cfRule>
  </conditionalFormatting>
  <conditionalFormatting sqref="DM343">
    <cfRule type="cellIs" dxfId="4178" priority="4141" operator="equal">
      <formula>"B"</formula>
    </cfRule>
    <cfRule type="cellIs" dxfId="4177" priority="4142" operator="equal">
      <formula>"A"</formula>
    </cfRule>
    <cfRule type="cellIs" dxfId="4176" priority="4143" operator="equal">
      <formula>"S"</formula>
    </cfRule>
    <cfRule type="cellIs" dxfId="4175" priority="4172" operator="equal">
      <formula>"C"</formula>
    </cfRule>
  </conditionalFormatting>
  <conditionalFormatting sqref="DT343">
    <cfRule type="cellIs" dxfId="4174" priority="4136" operator="equal">
      <formula>"C"</formula>
    </cfRule>
    <cfRule type="cellIs" dxfId="4173" priority="4137" operator="equal">
      <formula>"B"</formula>
    </cfRule>
    <cfRule type="cellIs" dxfId="4172" priority="4138" operator="equal">
      <formula>"A"</formula>
    </cfRule>
    <cfRule type="cellIs" dxfId="4171" priority="4139" operator="equal">
      <formula>"S"</formula>
    </cfRule>
  </conditionalFormatting>
  <conditionalFormatting sqref="DM345">
    <cfRule type="cellIs" dxfId="4170" priority="4132" operator="equal">
      <formula>"C"</formula>
    </cfRule>
    <cfRule type="cellIs" dxfId="4169" priority="4133" operator="equal">
      <formula>"B"</formula>
    </cfRule>
    <cfRule type="cellIs" dxfId="4168" priority="4134" operator="equal">
      <formula>"A"</formula>
    </cfRule>
    <cfRule type="cellIs" dxfId="4167" priority="4135" operator="equal">
      <formula>"S"</formula>
    </cfRule>
  </conditionalFormatting>
  <conditionalFormatting sqref="DT345">
    <cfRule type="cellIs" dxfId="4166" priority="4128" operator="equal">
      <formula>"C"</formula>
    </cfRule>
    <cfRule type="cellIs" dxfId="4165" priority="4129" operator="equal">
      <formula>"B"</formula>
    </cfRule>
    <cfRule type="cellIs" dxfId="4164" priority="4130" operator="equal">
      <formula>"A"</formula>
    </cfRule>
    <cfRule type="cellIs" dxfId="4163" priority="4131" operator="equal">
      <formula>"S"</formula>
    </cfRule>
  </conditionalFormatting>
  <conditionalFormatting sqref="DM344">
    <cfRule type="cellIs" dxfId="4162" priority="4124" operator="equal">
      <formula>"C"</formula>
    </cfRule>
    <cfRule type="cellIs" dxfId="4161" priority="4125" operator="equal">
      <formula>"B"</formula>
    </cfRule>
    <cfRule type="cellIs" dxfId="4160" priority="4126" operator="equal">
      <formula>"A"</formula>
    </cfRule>
    <cfRule type="cellIs" dxfId="4159" priority="4127" operator="equal">
      <formula>"S"</formula>
    </cfRule>
  </conditionalFormatting>
  <conditionalFormatting sqref="DT344">
    <cfRule type="cellIs" dxfId="4158" priority="4120" operator="equal">
      <formula>"C"</formula>
    </cfRule>
    <cfRule type="cellIs" dxfId="4157" priority="4121" operator="equal">
      <formula>"B"</formula>
    </cfRule>
    <cfRule type="cellIs" dxfId="4156" priority="4122" operator="equal">
      <formula>"A"</formula>
    </cfRule>
    <cfRule type="cellIs" dxfId="4155" priority="4123" operator="equal">
      <formula>"S"</formula>
    </cfRule>
  </conditionalFormatting>
  <conditionalFormatting sqref="DV343">
    <cfRule type="cellIs" dxfId="4154" priority="4116" operator="equal">
      <formula>"C"</formula>
    </cfRule>
    <cfRule type="cellIs" dxfId="4153" priority="4117" operator="equal">
      <formula>"B"</formula>
    </cfRule>
    <cfRule type="cellIs" dxfId="4152" priority="4118" operator="equal">
      <formula>"A"</formula>
    </cfRule>
    <cfRule type="cellIs" dxfId="4151" priority="4119" operator="equal">
      <formula>"S"</formula>
    </cfRule>
  </conditionalFormatting>
  <conditionalFormatting sqref="ED343">
    <cfRule type="cellIs" dxfId="4150" priority="4112" operator="equal">
      <formula>"C"</formula>
    </cfRule>
    <cfRule type="cellIs" dxfId="4149" priority="4113" operator="equal">
      <formula>"B"</formula>
    </cfRule>
    <cfRule type="cellIs" dxfId="4148" priority="4114" operator="equal">
      <formula>"A"</formula>
    </cfRule>
    <cfRule type="cellIs" dxfId="4147" priority="4115" operator="equal">
      <formula>"S"</formula>
    </cfRule>
  </conditionalFormatting>
  <conditionalFormatting sqref="EM343">
    <cfRule type="cellIs" dxfId="4146" priority="4108" operator="equal">
      <formula>"C"</formula>
    </cfRule>
    <cfRule type="cellIs" dxfId="4145" priority="4109" operator="equal">
      <formula>"B"</formula>
    </cfRule>
    <cfRule type="cellIs" dxfId="4144" priority="4110" operator="equal">
      <formula>"A"</formula>
    </cfRule>
    <cfRule type="cellIs" dxfId="4143" priority="4111" operator="equal">
      <formula>"S"</formula>
    </cfRule>
  </conditionalFormatting>
  <conditionalFormatting sqref="EV343">
    <cfRule type="cellIs" dxfId="4142" priority="4104" operator="equal">
      <formula>"C"</formula>
    </cfRule>
    <cfRule type="cellIs" dxfId="4141" priority="4105" operator="equal">
      <formula>"B"</formula>
    </cfRule>
    <cfRule type="cellIs" dxfId="4140" priority="4106" operator="equal">
      <formula>"A"</formula>
    </cfRule>
    <cfRule type="cellIs" dxfId="4139" priority="4107" operator="equal">
      <formula>"S"</formula>
    </cfRule>
  </conditionalFormatting>
  <conditionalFormatting sqref="EF343">
    <cfRule type="cellIs" dxfId="4138" priority="4100" operator="equal">
      <formula>"C"</formula>
    </cfRule>
    <cfRule type="cellIs" dxfId="4137" priority="4101" operator="equal">
      <formula>"B"</formula>
    </cfRule>
    <cfRule type="cellIs" dxfId="4136" priority="4102" operator="equal">
      <formula>"A"</formula>
    </cfRule>
    <cfRule type="cellIs" dxfId="4135" priority="4103" operator="equal">
      <formula>"S"</formula>
    </cfRule>
  </conditionalFormatting>
  <conditionalFormatting sqref="D350">
    <cfRule type="cellIs" dxfId="4134" priority="4097" operator="equal">
      <formula>"Strong"</formula>
    </cfRule>
    <cfRule type="cellIs" dxfId="4133" priority="4098" operator="equal">
      <formula>"Average"</formula>
    </cfRule>
    <cfRule type="cellIs" dxfId="4132" priority="4099" operator="equal">
      <formula>"Weak"</formula>
    </cfRule>
  </conditionalFormatting>
  <conditionalFormatting sqref="EO350">
    <cfRule type="cellIs" dxfId="4131" priority="4049" operator="equal">
      <formula>"C"</formula>
    </cfRule>
    <cfRule type="cellIs" dxfId="4130" priority="4050" operator="equal">
      <formula>"B"</formula>
    </cfRule>
    <cfRule type="cellIs" dxfId="4129" priority="4051" operator="equal">
      <formula>"A"</formula>
    </cfRule>
    <cfRule type="cellIs" dxfId="4128" priority="4052" operator="equal">
      <formula>"S"</formula>
    </cfRule>
  </conditionalFormatting>
  <conditionalFormatting sqref="DM350">
    <cfRule type="cellIs" dxfId="4127" priority="4093" operator="equal">
      <formula>"C"</formula>
    </cfRule>
    <cfRule type="cellIs" dxfId="4126" priority="4094" operator="equal">
      <formula>"B"</formula>
    </cfRule>
    <cfRule type="cellIs" dxfId="4125" priority="4095" operator="equal">
      <formula>"A"</formula>
    </cfRule>
    <cfRule type="cellIs" dxfId="4124" priority="4096" operator="equal">
      <formula>"S"</formula>
    </cfRule>
  </conditionalFormatting>
  <conditionalFormatting sqref="DT350">
    <cfRule type="cellIs" dxfId="4123" priority="4089" operator="equal">
      <formula>"C"</formula>
    </cfRule>
    <cfRule type="cellIs" dxfId="4122" priority="4090" operator="equal">
      <formula>"B"</formula>
    </cfRule>
    <cfRule type="cellIs" dxfId="4121" priority="4091" operator="equal">
      <formula>"A"</formula>
    </cfRule>
    <cfRule type="cellIs" dxfId="4120" priority="4092" operator="equal">
      <formula>"S"</formula>
    </cfRule>
  </conditionalFormatting>
  <conditionalFormatting sqref="DM352">
    <cfRule type="cellIs" dxfId="4119" priority="4085" operator="equal">
      <formula>"C"</formula>
    </cfRule>
    <cfRule type="cellIs" dxfId="4118" priority="4086" operator="equal">
      <formula>"B"</formula>
    </cfRule>
    <cfRule type="cellIs" dxfId="4117" priority="4087" operator="equal">
      <formula>"A"</formula>
    </cfRule>
    <cfRule type="cellIs" dxfId="4116" priority="4088" operator="equal">
      <formula>"S"</formula>
    </cfRule>
  </conditionalFormatting>
  <conditionalFormatting sqref="DT352">
    <cfRule type="cellIs" dxfId="4115" priority="4081" operator="equal">
      <formula>"C"</formula>
    </cfRule>
    <cfRule type="cellIs" dxfId="4114" priority="4082" operator="equal">
      <formula>"B"</formula>
    </cfRule>
    <cfRule type="cellIs" dxfId="4113" priority="4083" operator="equal">
      <formula>"A"</formula>
    </cfRule>
    <cfRule type="cellIs" dxfId="4112" priority="4084" operator="equal">
      <formula>"S"</formula>
    </cfRule>
  </conditionalFormatting>
  <conditionalFormatting sqref="DM351">
    <cfRule type="cellIs" dxfId="4111" priority="4077" operator="equal">
      <formula>"C"</formula>
    </cfRule>
    <cfRule type="cellIs" dxfId="4110" priority="4078" operator="equal">
      <formula>"B"</formula>
    </cfRule>
    <cfRule type="cellIs" dxfId="4109" priority="4079" operator="equal">
      <formula>"A"</formula>
    </cfRule>
    <cfRule type="cellIs" dxfId="4108" priority="4080" operator="equal">
      <formula>"S"</formula>
    </cfRule>
  </conditionalFormatting>
  <conditionalFormatting sqref="DT351">
    <cfRule type="cellIs" dxfId="4107" priority="4073" operator="equal">
      <formula>"C"</formula>
    </cfRule>
    <cfRule type="cellIs" dxfId="4106" priority="4074" operator="equal">
      <formula>"B"</formula>
    </cfRule>
    <cfRule type="cellIs" dxfId="4105" priority="4075" operator="equal">
      <formula>"A"</formula>
    </cfRule>
    <cfRule type="cellIs" dxfId="4104" priority="4076" operator="equal">
      <formula>"S"</formula>
    </cfRule>
  </conditionalFormatting>
  <conditionalFormatting sqref="DV350">
    <cfRule type="cellIs" dxfId="4103" priority="4069" operator="equal">
      <formula>"C"</formula>
    </cfRule>
    <cfRule type="cellIs" dxfId="4102" priority="4070" operator="equal">
      <formula>"B"</formula>
    </cfRule>
    <cfRule type="cellIs" dxfId="4101" priority="4071" operator="equal">
      <formula>"A"</formula>
    </cfRule>
    <cfRule type="cellIs" dxfId="4100" priority="4072" operator="equal">
      <formula>"S"</formula>
    </cfRule>
  </conditionalFormatting>
  <conditionalFormatting sqref="ED350">
    <cfRule type="cellIs" dxfId="4099" priority="4065" operator="equal">
      <formula>"C"</formula>
    </cfRule>
    <cfRule type="cellIs" dxfId="4098" priority="4066" operator="equal">
      <formula>"B"</formula>
    </cfRule>
    <cfRule type="cellIs" dxfId="4097" priority="4067" operator="equal">
      <formula>"A"</formula>
    </cfRule>
    <cfRule type="cellIs" dxfId="4096" priority="4068" operator="equal">
      <formula>"S"</formula>
    </cfRule>
  </conditionalFormatting>
  <conditionalFormatting sqref="EM350">
    <cfRule type="cellIs" dxfId="4095" priority="4061" operator="equal">
      <formula>"C"</formula>
    </cfRule>
    <cfRule type="cellIs" dxfId="4094" priority="4062" operator="equal">
      <formula>"B"</formula>
    </cfRule>
    <cfRule type="cellIs" dxfId="4093" priority="4063" operator="equal">
      <formula>"A"</formula>
    </cfRule>
    <cfRule type="cellIs" dxfId="4092" priority="4064" operator="equal">
      <formula>"S"</formula>
    </cfRule>
  </conditionalFormatting>
  <conditionalFormatting sqref="EV350">
    <cfRule type="cellIs" dxfId="4091" priority="4057" operator="equal">
      <formula>"C"</formula>
    </cfRule>
    <cfRule type="cellIs" dxfId="4090" priority="4058" operator="equal">
      <formula>"B"</formula>
    </cfRule>
    <cfRule type="cellIs" dxfId="4089" priority="4059" operator="equal">
      <formula>"A"</formula>
    </cfRule>
    <cfRule type="cellIs" dxfId="4088" priority="4060" operator="equal">
      <formula>"S"</formula>
    </cfRule>
  </conditionalFormatting>
  <conditionalFormatting sqref="EF350">
    <cfRule type="cellIs" dxfId="4087" priority="4053" operator="equal">
      <formula>"C"</formula>
    </cfRule>
    <cfRule type="cellIs" dxfId="4086" priority="4054" operator="equal">
      <formula>"B"</formula>
    </cfRule>
    <cfRule type="cellIs" dxfId="4085" priority="4055" operator="equal">
      <formula>"A"</formula>
    </cfRule>
    <cfRule type="cellIs" dxfId="4084" priority="4056" operator="equal">
      <formula>"S"</formula>
    </cfRule>
  </conditionalFormatting>
  <conditionalFormatting sqref="D357">
    <cfRule type="cellIs" dxfId="4083" priority="4046" operator="equal">
      <formula>"Strong"</formula>
    </cfRule>
    <cfRule type="cellIs" dxfId="4082" priority="4047" operator="equal">
      <formula>"Average"</formula>
    </cfRule>
    <cfRule type="cellIs" dxfId="4081" priority="4048" operator="equal">
      <formula>"Weak"</formula>
    </cfRule>
  </conditionalFormatting>
  <conditionalFormatting sqref="EO357">
    <cfRule type="cellIs" dxfId="4080" priority="4042" operator="equal">
      <formula>"C"</formula>
    </cfRule>
    <cfRule type="cellIs" dxfId="4079" priority="4074" operator="equal">
      <formula>"B"</formula>
    </cfRule>
    <cfRule type="cellIs" dxfId="4078" priority="4075" operator="equal">
      <formula>"A"</formula>
    </cfRule>
    <cfRule type="cellIs" dxfId="4077" priority="4076" operator="equal">
      <formula>"S"</formula>
    </cfRule>
  </conditionalFormatting>
  <conditionalFormatting sqref="DM357">
    <cfRule type="cellIs" dxfId="4076" priority="4043" operator="equal">
      <formula>"B"</formula>
    </cfRule>
    <cfRule type="cellIs" dxfId="4075" priority="4044" operator="equal">
      <formula>"A"</formula>
    </cfRule>
    <cfRule type="cellIs" dxfId="4074" priority="4045" operator="equal">
      <formula>"S"</formula>
    </cfRule>
    <cfRule type="cellIs" dxfId="4073" priority="4070" operator="equal">
      <formula>"C"</formula>
    </cfRule>
  </conditionalFormatting>
  <conditionalFormatting sqref="DT357">
    <cfRule type="cellIs" dxfId="4072" priority="4038" operator="equal">
      <formula>"C"</formula>
    </cfRule>
    <cfRule type="cellIs" dxfId="4071" priority="4039" operator="equal">
      <formula>"B"</formula>
    </cfRule>
    <cfRule type="cellIs" dxfId="4070" priority="4040" operator="equal">
      <formula>"A"</formula>
    </cfRule>
    <cfRule type="cellIs" dxfId="4069" priority="4041" operator="equal">
      <formula>"S"</formula>
    </cfRule>
  </conditionalFormatting>
  <conditionalFormatting sqref="DM359">
    <cfRule type="cellIs" dxfId="4068" priority="4034" operator="equal">
      <formula>"C"</formula>
    </cfRule>
    <cfRule type="cellIs" dxfId="4067" priority="4035" operator="equal">
      <formula>"B"</formula>
    </cfRule>
    <cfRule type="cellIs" dxfId="4066" priority="4036" operator="equal">
      <formula>"A"</formula>
    </cfRule>
    <cfRule type="cellIs" dxfId="4065" priority="4037" operator="equal">
      <formula>"S"</formula>
    </cfRule>
  </conditionalFormatting>
  <conditionalFormatting sqref="DT359">
    <cfRule type="cellIs" dxfId="4064" priority="4030" operator="equal">
      <formula>"C"</formula>
    </cfRule>
    <cfRule type="cellIs" dxfId="4063" priority="4031" operator="equal">
      <formula>"B"</formula>
    </cfRule>
    <cfRule type="cellIs" dxfId="4062" priority="4032" operator="equal">
      <formula>"A"</formula>
    </cfRule>
    <cfRule type="cellIs" dxfId="4061" priority="4033" operator="equal">
      <formula>"S"</formula>
    </cfRule>
  </conditionalFormatting>
  <conditionalFormatting sqref="DM358">
    <cfRule type="cellIs" dxfId="4060" priority="4026" operator="equal">
      <formula>"C"</formula>
    </cfRule>
    <cfRule type="cellIs" dxfId="4059" priority="4027" operator="equal">
      <formula>"B"</formula>
    </cfRule>
    <cfRule type="cellIs" dxfId="4058" priority="4028" operator="equal">
      <formula>"A"</formula>
    </cfRule>
    <cfRule type="cellIs" dxfId="4057" priority="4029" operator="equal">
      <formula>"S"</formula>
    </cfRule>
  </conditionalFormatting>
  <conditionalFormatting sqref="DT358">
    <cfRule type="cellIs" dxfId="4056" priority="4022" operator="equal">
      <formula>"C"</formula>
    </cfRule>
    <cfRule type="cellIs" dxfId="4055" priority="4023" operator="equal">
      <formula>"B"</formula>
    </cfRule>
    <cfRule type="cellIs" dxfId="4054" priority="4024" operator="equal">
      <formula>"A"</formula>
    </cfRule>
    <cfRule type="cellIs" dxfId="4053" priority="4025" operator="equal">
      <formula>"S"</formula>
    </cfRule>
  </conditionalFormatting>
  <conditionalFormatting sqref="DV357">
    <cfRule type="cellIs" dxfId="4052" priority="4018" operator="equal">
      <formula>"C"</formula>
    </cfRule>
    <cfRule type="cellIs" dxfId="4051" priority="4019" operator="equal">
      <formula>"B"</formula>
    </cfRule>
    <cfRule type="cellIs" dxfId="4050" priority="4020" operator="equal">
      <formula>"A"</formula>
    </cfRule>
    <cfRule type="cellIs" dxfId="4049" priority="4021" operator="equal">
      <formula>"S"</formula>
    </cfRule>
  </conditionalFormatting>
  <conditionalFormatting sqref="ED357">
    <cfRule type="cellIs" dxfId="4048" priority="4014" operator="equal">
      <formula>"C"</formula>
    </cfRule>
    <cfRule type="cellIs" dxfId="4047" priority="4015" operator="equal">
      <formula>"B"</formula>
    </cfRule>
    <cfRule type="cellIs" dxfId="4046" priority="4016" operator="equal">
      <formula>"A"</formula>
    </cfRule>
    <cfRule type="cellIs" dxfId="4045" priority="4017" operator="equal">
      <formula>"S"</formula>
    </cfRule>
  </conditionalFormatting>
  <conditionalFormatting sqref="EM357">
    <cfRule type="cellIs" dxfId="4044" priority="4010" operator="equal">
      <formula>"C"</formula>
    </cfRule>
    <cfRule type="cellIs" dxfId="4043" priority="4011" operator="equal">
      <formula>"B"</formula>
    </cfRule>
    <cfRule type="cellIs" dxfId="4042" priority="4012" operator="equal">
      <formula>"A"</formula>
    </cfRule>
    <cfRule type="cellIs" dxfId="4041" priority="4013" operator="equal">
      <formula>"S"</formula>
    </cfRule>
  </conditionalFormatting>
  <conditionalFormatting sqref="EV357">
    <cfRule type="cellIs" dxfId="4040" priority="4006" operator="equal">
      <formula>"C"</formula>
    </cfRule>
    <cfRule type="cellIs" dxfId="4039" priority="4007" operator="equal">
      <formula>"B"</formula>
    </cfRule>
    <cfRule type="cellIs" dxfId="4038" priority="4008" operator="equal">
      <formula>"A"</formula>
    </cfRule>
    <cfRule type="cellIs" dxfId="4037" priority="4009" operator="equal">
      <formula>"S"</formula>
    </cfRule>
  </conditionalFormatting>
  <conditionalFormatting sqref="EF357">
    <cfRule type="cellIs" dxfId="4036" priority="4002" operator="equal">
      <formula>"C"</formula>
    </cfRule>
    <cfRule type="cellIs" dxfId="4035" priority="4003" operator="equal">
      <formula>"B"</formula>
    </cfRule>
    <cfRule type="cellIs" dxfId="4034" priority="4004" operator="equal">
      <formula>"A"</formula>
    </cfRule>
    <cfRule type="cellIs" dxfId="4033" priority="4005" operator="equal">
      <formula>"S"</formula>
    </cfRule>
  </conditionalFormatting>
  <conditionalFormatting sqref="D364">
    <cfRule type="cellIs" dxfId="4032" priority="3999" operator="equal">
      <formula>"Strong"</formula>
    </cfRule>
    <cfRule type="cellIs" dxfId="4031" priority="4000" operator="equal">
      <formula>"Average"</formula>
    </cfRule>
    <cfRule type="cellIs" dxfId="4030" priority="4001" operator="equal">
      <formula>"Weak"</formula>
    </cfRule>
  </conditionalFormatting>
  <conditionalFormatting sqref="EO364">
    <cfRule type="cellIs" dxfId="4029" priority="3951" operator="equal">
      <formula>"C"</formula>
    </cfRule>
    <cfRule type="cellIs" dxfId="4028" priority="3952" operator="equal">
      <formula>"B"</formula>
    </cfRule>
    <cfRule type="cellIs" dxfId="4027" priority="3953" operator="equal">
      <formula>"A"</formula>
    </cfRule>
    <cfRule type="cellIs" dxfId="4026" priority="3954" operator="equal">
      <formula>"S"</formula>
    </cfRule>
  </conditionalFormatting>
  <conditionalFormatting sqref="DM364">
    <cfRule type="cellIs" dxfId="4025" priority="3995" operator="equal">
      <formula>"C"</formula>
    </cfRule>
    <cfRule type="cellIs" dxfId="4024" priority="3996" operator="equal">
      <formula>"B"</formula>
    </cfRule>
    <cfRule type="cellIs" dxfId="4023" priority="3997" operator="equal">
      <formula>"A"</formula>
    </cfRule>
    <cfRule type="cellIs" dxfId="4022" priority="3998" operator="equal">
      <formula>"S"</formula>
    </cfRule>
  </conditionalFormatting>
  <conditionalFormatting sqref="DT364">
    <cfRule type="cellIs" dxfId="4021" priority="3991" operator="equal">
      <formula>"C"</formula>
    </cfRule>
    <cfRule type="cellIs" dxfId="4020" priority="3992" operator="equal">
      <formula>"B"</formula>
    </cfRule>
    <cfRule type="cellIs" dxfId="4019" priority="3993" operator="equal">
      <formula>"A"</formula>
    </cfRule>
    <cfRule type="cellIs" dxfId="4018" priority="3994" operator="equal">
      <formula>"S"</formula>
    </cfRule>
  </conditionalFormatting>
  <conditionalFormatting sqref="DM366">
    <cfRule type="cellIs" dxfId="4017" priority="3987" operator="equal">
      <formula>"C"</formula>
    </cfRule>
    <cfRule type="cellIs" dxfId="4016" priority="3988" operator="equal">
      <formula>"B"</formula>
    </cfRule>
    <cfRule type="cellIs" dxfId="4015" priority="3989" operator="equal">
      <formula>"A"</formula>
    </cfRule>
    <cfRule type="cellIs" dxfId="4014" priority="3990" operator="equal">
      <formula>"S"</formula>
    </cfRule>
  </conditionalFormatting>
  <conditionalFormatting sqref="DT366">
    <cfRule type="cellIs" dxfId="4013" priority="3983" operator="equal">
      <formula>"C"</formula>
    </cfRule>
    <cfRule type="cellIs" dxfId="4012" priority="3984" operator="equal">
      <formula>"B"</formula>
    </cfRule>
    <cfRule type="cellIs" dxfId="4011" priority="3985" operator="equal">
      <formula>"A"</formula>
    </cfRule>
    <cfRule type="cellIs" dxfId="4010" priority="3986" operator="equal">
      <formula>"S"</formula>
    </cfRule>
  </conditionalFormatting>
  <conditionalFormatting sqref="DM365">
    <cfRule type="cellIs" dxfId="4009" priority="3979" operator="equal">
      <formula>"C"</formula>
    </cfRule>
    <cfRule type="cellIs" dxfId="4008" priority="3980" operator="equal">
      <formula>"B"</formula>
    </cfRule>
    <cfRule type="cellIs" dxfId="4007" priority="3981" operator="equal">
      <formula>"A"</formula>
    </cfRule>
    <cfRule type="cellIs" dxfId="4006" priority="3982" operator="equal">
      <formula>"S"</formula>
    </cfRule>
  </conditionalFormatting>
  <conditionalFormatting sqref="DT365">
    <cfRule type="cellIs" dxfId="4005" priority="3975" operator="equal">
      <formula>"C"</formula>
    </cfRule>
    <cfRule type="cellIs" dxfId="4004" priority="3976" operator="equal">
      <formula>"B"</formula>
    </cfRule>
    <cfRule type="cellIs" dxfId="4003" priority="3977" operator="equal">
      <formula>"A"</formula>
    </cfRule>
    <cfRule type="cellIs" dxfId="4002" priority="3978" operator="equal">
      <formula>"S"</formula>
    </cfRule>
  </conditionalFormatting>
  <conditionalFormatting sqref="DV364">
    <cfRule type="cellIs" dxfId="4001" priority="3971" operator="equal">
      <formula>"C"</formula>
    </cfRule>
    <cfRule type="cellIs" dxfId="4000" priority="3972" operator="equal">
      <formula>"B"</formula>
    </cfRule>
    <cfRule type="cellIs" dxfId="3999" priority="3973" operator="equal">
      <formula>"A"</formula>
    </cfRule>
    <cfRule type="cellIs" dxfId="3998" priority="3974" operator="equal">
      <formula>"S"</formula>
    </cfRule>
  </conditionalFormatting>
  <conditionalFormatting sqref="ED364">
    <cfRule type="cellIs" dxfId="3997" priority="3967" operator="equal">
      <formula>"C"</formula>
    </cfRule>
    <cfRule type="cellIs" dxfId="3996" priority="3968" operator="equal">
      <formula>"B"</formula>
    </cfRule>
    <cfRule type="cellIs" dxfId="3995" priority="3969" operator="equal">
      <formula>"A"</formula>
    </cfRule>
    <cfRule type="cellIs" dxfId="3994" priority="3970" operator="equal">
      <formula>"S"</formula>
    </cfRule>
  </conditionalFormatting>
  <conditionalFormatting sqref="EM364">
    <cfRule type="cellIs" dxfId="3993" priority="3963" operator="equal">
      <formula>"C"</formula>
    </cfRule>
    <cfRule type="cellIs" dxfId="3992" priority="3964" operator="equal">
      <formula>"B"</formula>
    </cfRule>
    <cfRule type="cellIs" dxfId="3991" priority="3965" operator="equal">
      <formula>"A"</formula>
    </cfRule>
    <cfRule type="cellIs" dxfId="3990" priority="3966" operator="equal">
      <formula>"S"</formula>
    </cfRule>
  </conditionalFormatting>
  <conditionalFormatting sqref="EV364">
    <cfRule type="cellIs" dxfId="3989" priority="3959" operator="equal">
      <formula>"C"</formula>
    </cfRule>
    <cfRule type="cellIs" dxfId="3988" priority="3960" operator="equal">
      <formula>"B"</formula>
    </cfRule>
    <cfRule type="cellIs" dxfId="3987" priority="3961" operator="equal">
      <formula>"A"</formula>
    </cfRule>
    <cfRule type="cellIs" dxfId="3986" priority="3962" operator="equal">
      <formula>"S"</formula>
    </cfRule>
  </conditionalFormatting>
  <conditionalFormatting sqref="EF364">
    <cfRule type="cellIs" dxfId="3985" priority="3955" operator="equal">
      <formula>"C"</formula>
    </cfRule>
    <cfRule type="cellIs" dxfId="3984" priority="3956" operator="equal">
      <formula>"B"</formula>
    </cfRule>
    <cfRule type="cellIs" dxfId="3983" priority="3957" operator="equal">
      <formula>"A"</formula>
    </cfRule>
    <cfRule type="cellIs" dxfId="3982" priority="3958" operator="equal">
      <formula>"S"</formula>
    </cfRule>
  </conditionalFormatting>
  <conditionalFormatting sqref="D371">
    <cfRule type="cellIs" dxfId="3981" priority="3948" operator="equal">
      <formula>"Strong"</formula>
    </cfRule>
    <cfRule type="cellIs" dxfId="3980" priority="3949" operator="equal">
      <formula>"Average"</formula>
    </cfRule>
    <cfRule type="cellIs" dxfId="3979" priority="3950" operator="equal">
      <formula>"Weak"</formula>
    </cfRule>
  </conditionalFormatting>
  <conditionalFormatting sqref="EO371">
    <cfRule type="cellIs" dxfId="3978" priority="-1" operator="equal">
      <formula>"B"</formula>
    </cfRule>
    <cfRule type="cellIs" dxfId="3977" priority="-1" operator="equal">
      <formula>"A"</formula>
    </cfRule>
    <cfRule type="cellIs" dxfId="3976" priority="-1" operator="equal">
      <formula>"S"</formula>
    </cfRule>
    <cfRule type="cellIs" dxfId="3975" priority="3944" operator="equal">
      <formula>"C"</formula>
    </cfRule>
  </conditionalFormatting>
  <conditionalFormatting sqref="DM371">
    <cfRule type="cellIs" dxfId="3974" priority="-1" operator="equal">
      <formula>"C"</formula>
    </cfRule>
    <cfRule type="cellIs" dxfId="3973" priority="3945" operator="equal">
      <formula>"B"</formula>
    </cfRule>
    <cfRule type="cellIs" dxfId="3972" priority="3946" operator="equal">
      <formula>"A"</formula>
    </cfRule>
    <cfRule type="cellIs" dxfId="3971" priority="3947" operator="equal">
      <formula>"S"</formula>
    </cfRule>
  </conditionalFormatting>
  <conditionalFormatting sqref="DT371">
    <cfRule type="cellIs" dxfId="3970" priority="3940" operator="equal">
      <formula>"C"</formula>
    </cfRule>
    <cfRule type="cellIs" dxfId="3969" priority="3941" operator="equal">
      <formula>"B"</formula>
    </cfRule>
    <cfRule type="cellIs" dxfId="3968" priority="3942" operator="equal">
      <formula>"A"</formula>
    </cfRule>
    <cfRule type="cellIs" dxfId="3967" priority="3943" operator="equal">
      <formula>"S"</formula>
    </cfRule>
  </conditionalFormatting>
  <conditionalFormatting sqref="DM373">
    <cfRule type="cellIs" dxfId="3966" priority="3936" operator="equal">
      <formula>"C"</formula>
    </cfRule>
    <cfRule type="cellIs" dxfId="3965" priority="3937" operator="equal">
      <formula>"B"</formula>
    </cfRule>
    <cfRule type="cellIs" dxfId="3964" priority="3938" operator="equal">
      <formula>"A"</formula>
    </cfRule>
    <cfRule type="cellIs" dxfId="3963" priority="3939" operator="equal">
      <formula>"S"</formula>
    </cfRule>
  </conditionalFormatting>
  <conditionalFormatting sqref="DT373">
    <cfRule type="cellIs" dxfId="3962" priority="3932" operator="equal">
      <formula>"C"</formula>
    </cfRule>
    <cfRule type="cellIs" dxfId="3961" priority="3933" operator="equal">
      <formula>"B"</formula>
    </cfRule>
    <cfRule type="cellIs" dxfId="3960" priority="3934" operator="equal">
      <formula>"A"</formula>
    </cfRule>
    <cfRule type="cellIs" dxfId="3959" priority="3935" operator="equal">
      <formula>"S"</formula>
    </cfRule>
  </conditionalFormatting>
  <conditionalFormatting sqref="DM372">
    <cfRule type="cellIs" dxfId="3958" priority="3928" operator="equal">
      <formula>"C"</formula>
    </cfRule>
    <cfRule type="cellIs" dxfId="3957" priority="3929" operator="equal">
      <formula>"B"</formula>
    </cfRule>
    <cfRule type="cellIs" dxfId="3956" priority="3930" operator="equal">
      <formula>"A"</formula>
    </cfRule>
    <cfRule type="cellIs" dxfId="3955" priority="3931" operator="equal">
      <formula>"S"</formula>
    </cfRule>
  </conditionalFormatting>
  <conditionalFormatting sqref="DT372">
    <cfRule type="cellIs" dxfId="3954" priority="3924" operator="equal">
      <formula>"C"</formula>
    </cfRule>
    <cfRule type="cellIs" dxfId="3953" priority="3925" operator="equal">
      <formula>"B"</formula>
    </cfRule>
    <cfRule type="cellIs" dxfId="3952" priority="3926" operator="equal">
      <formula>"A"</formula>
    </cfRule>
    <cfRule type="cellIs" dxfId="3951" priority="3927" operator="equal">
      <formula>"S"</formula>
    </cfRule>
  </conditionalFormatting>
  <conditionalFormatting sqref="DV371">
    <cfRule type="cellIs" dxfId="3950" priority="3920" operator="equal">
      <formula>"C"</formula>
    </cfRule>
    <cfRule type="cellIs" dxfId="3949" priority="3921" operator="equal">
      <formula>"B"</formula>
    </cfRule>
    <cfRule type="cellIs" dxfId="3948" priority="3922" operator="equal">
      <formula>"A"</formula>
    </cfRule>
    <cfRule type="cellIs" dxfId="3947" priority="3923" operator="equal">
      <formula>"S"</formula>
    </cfRule>
  </conditionalFormatting>
  <conditionalFormatting sqref="ED371">
    <cfRule type="cellIs" dxfId="3946" priority="3916" operator="equal">
      <formula>"C"</formula>
    </cfRule>
    <cfRule type="cellIs" dxfId="3945" priority="3917" operator="equal">
      <formula>"B"</formula>
    </cfRule>
    <cfRule type="cellIs" dxfId="3944" priority="3918" operator="equal">
      <formula>"A"</formula>
    </cfRule>
    <cfRule type="cellIs" dxfId="3943" priority="3919" operator="equal">
      <formula>"S"</formula>
    </cfRule>
  </conditionalFormatting>
  <conditionalFormatting sqref="EM371">
    <cfRule type="cellIs" dxfId="3942" priority="3912" operator="equal">
      <formula>"C"</formula>
    </cfRule>
    <cfRule type="cellIs" dxfId="3941" priority="3913" operator="equal">
      <formula>"B"</formula>
    </cfRule>
    <cfRule type="cellIs" dxfId="3940" priority="3914" operator="equal">
      <formula>"A"</formula>
    </cfRule>
    <cfRule type="cellIs" dxfId="3939" priority="3915" operator="equal">
      <formula>"S"</formula>
    </cfRule>
  </conditionalFormatting>
  <conditionalFormatting sqref="EV371">
    <cfRule type="cellIs" dxfId="3938" priority="3908" operator="equal">
      <formula>"C"</formula>
    </cfRule>
    <cfRule type="cellIs" dxfId="3937" priority="3909" operator="equal">
      <formula>"B"</formula>
    </cfRule>
    <cfRule type="cellIs" dxfId="3936" priority="3910" operator="equal">
      <formula>"A"</formula>
    </cfRule>
    <cfRule type="cellIs" dxfId="3935" priority="3911" operator="equal">
      <formula>"S"</formula>
    </cfRule>
  </conditionalFormatting>
  <conditionalFormatting sqref="EF371">
    <cfRule type="cellIs" dxfId="3934" priority="3904" operator="equal">
      <formula>"C"</formula>
    </cfRule>
    <cfRule type="cellIs" dxfId="3933" priority="3905" operator="equal">
      <formula>"B"</formula>
    </cfRule>
    <cfRule type="cellIs" dxfId="3932" priority="3906" operator="equal">
      <formula>"A"</formula>
    </cfRule>
    <cfRule type="cellIs" dxfId="3931" priority="3907" operator="equal">
      <formula>"S"</formula>
    </cfRule>
  </conditionalFormatting>
  <conditionalFormatting sqref="D378">
    <cfRule type="cellIs" dxfId="3930" priority="3901" operator="equal">
      <formula>"Strong"</formula>
    </cfRule>
    <cfRule type="cellIs" dxfId="3929" priority="3902" operator="equal">
      <formula>"Average"</formula>
    </cfRule>
    <cfRule type="cellIs" dxfId="3928" priority="3903" operator="equal">
      <formula>"Weak"</formula>
    </cfRule>
  </conditionalFormatting>
  <conditionalFormatting sqref="EO378">
    <cfRule type="cellIs" dxfId="3927" priority="3853" operator="equal">
      <formula>"C"</formula>
    </cfRule>
    <cfRule type="cellIs" dxfId="3926" priority="3854" operator="equal">
      <formula>"B"</formula>
    </cfRule>
    <cfRule type="cellIs" dxfId="3925" priority="3855" operator="equal">
      <formula>"A"</formula>
    </cfRule>
    <cfRule type="cellIs" dxfId="3924" priority="3856" operator="equal">
      <formula>"S"</formula>
    </cfRule>
  </conditionalFormatting>
  <conditionalFormatting sqref="DM378">
    <cfRule type="cellIs" dxfId="3923" priority="3897" operator="equal">
      <formula>"C"</formula>
    </cfRule>
    <cfRule type="cellIs" dxfId="3922" priority="3898" operator="equal">
      <formula>"B"</formula>
    </cfRule>
    <cfRule type="cellIs" dxfId="3921" priority="3899" operator="equal">
      <formula>"A"</formula>
    </cfRule>
    <cfRule type="cellIs" dxfId="3920" priority="3900" operator="equal">
      <formula>"S"</formula>
    </cfRule>
  </conditionalFormatting>
  <conditionalFormatting sqref="DT378">
    <cfRule type="cellIs" dxfId="3919" priority="3893" operator="equal">
      <formula>"C"</formula>
    </cfRule>
    <cfRule type="cellIs" dxfId="3918" priority="3894" operator="equal">
      <formula>"B"</formula>
    </cfRule>
    <cfRule type="cellIs" dxfId="3917" priority="3895" operator="equal">
      <formula>"A"</formula>
    </cfRule>
    <cfRule type="cellIs" dxfId="3916" priority="3896" operator="equal">
      <formula>"S"</formula>
    </cfRule>
  </conditionalFormatting>
  <conditionalFormatting sqref="DM380">
    <cfRule type="cellIs" dxfId="3915" priority="3889" operator="equal">
      <formula>"C"</formula>
    </cfRule>
    <cfRule type="cellIs" dxfId="3914" priority="3890" operator="equal">
      <formula>"B"</formula>
    </cfRule>
    <cfRule type="cellIs" dxfId="3913" priority="3891" operator="equal">
      <formula>"A"</formula>
    </cfRule>
    <cfRule type="cellIs" dxfId="3912" priority="3892" operator="equal">
      <formula>"S"</formula>
    </cfRule>
  </conditionalFormatting>
  <conditionalFormatting sqref="DT380">
    <cfRule type="cellIs" dxfId="3911" priority="3885" operator="equal">
      <formula>"C"</formula>
    </cfRule>
    <cfRule type="cellIs" dxfId="3910" priority="3886" operator="equal">
      <formula>"B"</formula>
    </cfRule>
    <cfRule type="cellIs" dxfId="3909" priority="3887" operator="equal">
      <formula>"A"</formula>
    </cfRule>
    <cfRule type="cellIs" dxfId="3908" priority="3888" operator="equal">
      <formula>"S"</formula>
    </cfRule>
  </conditionalFormatting>
  <conditionalFormatting sqref="DM379">
    <cfRule type="cellIs" dxfId="3907" priority="3881" operator="equal">
      <formula>"C"</formula>
    </cfRule>
    <cfRule type="cellIs" dxfId="3906" priority="3882" operator="equal">
      <formula>"B"</formula>
    </cfRule>
    <cfRule type="cellIs" dxfId="3905" priority="3883" operator="equal">
      <formula>"A"</formula>
    </cfRule>
    <cfRule type="cellIs" dxfId="3904" priority="3884" operator="equal">
      <formula>"S"</formula>
    </cfRule>
  </conditionalFormatting>
  <conditionalFormatting sqref="DT379">
    <cfRule type="cellIs" dxfId="3903" priority="3877" operator="equal">
      <formula>"C"</formula>
    </cfRule>
    <cfRule type="cellIs" dxfId="3902" priority="3878" operator="equal">
      <formula>"B"</formula>
    </cfRule>
    <cfRule type="cellIs" dxfId="3901" priority="3879" operator="equal">
      <formula>"A"</formula>
    </cfRule>
    <cfRule type="cellIs" dxfId="3900" priority="3880" operator="equal">
      <formula>"S"</formula>
    </cfRule>
  </conditionalFormatting>
  <conditionalFormatting sqref="DV378">
    <cfRule type="cellIs" dxfId="3899" priority="3873" operator="equal">
      <formula>"C"</formula>
    </cfRule>
    <cfRule type="cellIs" dxfId="3898" priority="3874" operator="equal">
      <formula>"B"</formula>
    </cfRule>
    <cfRule type="cellIs" dxfId="3897" priority="3875" operator="equal">
      <formula>"A"</formula>
    </cfRule>
    <cfRule type="cellIs" dxfId="3896" priority="3876" operator="equal">
      <formula>"S"</formula>
    </cfRule>
  </conditionalFormatting>
  <conditionalFormatting sqref="ED378">
    <cfRule type="cellIs" dxfId="3895" priority="3869" operator="equal">
      <formula>"C"</formula>
    </cfRule>
    <cfRule type="cellIs" dxfId="3894" priority="3870" operator="equal">
      <formula>"B"</formula>
    </cfRule>
    <cfRule type="cellIs" dxfId="3893" priority="3871" operator="equal">
      <formula>"A"</formula>
    </cfRule>
    <cfRule type="cellIs" dxfId="3892" priority="3872" operator="equal">
      <formula>"S"</formula>
    </cfRule>
  </conditionalFormatting>
  <conditionalFormatting sqref="EM378">
    <cfRule type="cellIs" dxfId="3891" priority="3865" operator="equal">
      <formula>"C"</formula>
    </cfRule>
    <cfRule type="cellIs" dxfId="3890" priority="3866" operator="equal">
      <formula>"B"</formula>
    </cfRule>
    <cfRule type="cellIs" dxfId="3889" priority="3867" operator="equal">
      <formula>"A"</formula>
    </cfRule>
    <cfRule type="cellIs" dxfId="3888" priority="3868" operator="equal">
      <formula>"S"</formula>
    </cfRule>
  </conditionalFormatting>
  <conditionalFormatting sqref="EV378">
    <cfRule type="cellIs" dxfId="3887" priority="3861" operator="equal">
      <formula>"C"</formula>
    </cfRule>
    <cfRule type="cellIs" dxfId="3886" priority="3862" operator="equal">
      <formula>"B"</formula>
    </cfRule>
    <cfRule type="cellIs" dxfId="3885" priority="3863" operator="equal">
      <formula>"A"</formula>
    </cfRule>
    <cfRule type="cellIs" dxfId="3884" priority="3864" operator="equal">
      <formula>"S"</formula>
    </cfRule>
  </conditionalFormatting>
  <conditionalFormatting sqref="EF378">
    <cfRule type="cellIs" dxfId="3883" priority="3857" operator="equal">
      <formula>"C"</formula>
    </cfRule>
    <cfRule type="cellIs" dxfId="3882" priority="3858" operator="equal">
      <formula>"B"</formula>
    </cfRule>
    <cfRule type="cellIs" dxfId="3881" priority="3859" operator="equal">
      <formula>"A"</formula>
    </cfRule>
    <cfRule type="cellIs" dxfId="3880" priority="3860" operator="equal">
      <formula>"S"</formula>
    </cfRule>
  </conditionalFormatting>
  <conditionalFormatting sqref="D385">
    <cfRule type="cellIs" dxfId="3879" priority="3850" operator="equal">
      <formula>"Strong"</formula>
    </cfRule>
    <cfRule type="cellIs" dxfId="3878" priority="3851" operator="equal">
      <formula>"Average"</formula>
    </cfRule>
    <cfRule type="cellIs" dxfId="3877" priority="3852" operator="equal">
      <formula>"Weak"</formula>
    </cfRule>
  </conditionalFormatting>
  <conditionalFormatting sqref="EO385">
    <cfRule type="cellIs" dxfId="3876" priority="-1" operator="equal">
      <formula>"B"</formula>
    </cfRule>
    <cfRule type="cellIs" dxfId="3875" priority="-1" operator="equal">
      <formula>"A"</formula>
    </cfRule>
    <cfRule type="cellIs" dxfId="3874" priority="-1" operator="equal">
      <formula>"S"</formula>
    </cfRule>
    <cfRule type="cellIs" dxfId="3873" priority="3846" operator="equal">
      <formula>"C"</formula>
    </cfRule>
  </conditionalFormatting>
  <conditionalFormatting sqref="DM385">
    <cfRule type="cellIs" dxfId="3872" priority="-1" operator="equal">
      <formula>"C"</formula>
    </cfRule>
    <cfRule type="cellIs" dxfId="3871" priority="3847" operator="equal">
      <formula>"B"</formula>
    </cfRule>
    <cfRule type="cellIs" dxfId="3870" priority="3848" operator="equal">
      <formula>"A"</formula>
    </cfRule>
    <cfRule type="cellIs" dxfId="3869" priority="3849" operator="equal">
      <formula>"S"</formula>
    </cfRule>
  </conditionalFormatting>
  <conditionalFormatting sqref="DT385">
    <cfRule type="cellIs" dxfId="3868" priority="3842" operator="equal">
      <formula>"C"</formula>
    </cfRule>
    <cfRule type="cellIs" dxfId="3867" priority="3843" operator="equal">
      <formula>"B"</formula>
    </cfRule>
    <cfRule type="cellIs" dxfId="3866" priority="3844" operator="equal">
      <formula>"A"</formula>
    </cfRule>
    <cfRule type="cellIs" dxfId="3865" priority="3845" operator="equal">
      <formula>"S"</formula>
    </cfRule>
  </conditionalFormatting>
  <conditionalFormatting sqref="DM387">
    <cfRule type="cellIs" dxfId="3864" priority="3838" operator="equal">
      <formula>"C"</formula>
    </cfRule>
    <cfRule type="cellIs" dxfId="3863" priority="3839" operator="equal">
      <formula>"B"</formula>
    </cfRule>
    <cfRule type="cellIs" dxfId="3862" priority="3840" operator="equal">
      <formula>"A"</formula>
    </cfRule>
    <cfRule type="cellIs" dxfId="3861" priority="3841" operator="equal">
      <formula>"S"</formula>
    </cfRule>
  </conditionalFormatting>
  <conditionalFormatting sqref="DT387">
    <cfRule type="cellIs" dxfId="3860" priority="3834" operator="equal">
      <formula>"C"</formula>
    </cfRule>
    <cfRule type="cellIs" dxfId="3859" priority="3835" operator="equal">
      <formula>"B"</formula>
    </cfRule>
    <cfRule type="cellIs" dxfId="3858" priority="3836" operator="equal">
      <formula>"A"</formula>
    </cfRule>
    <cfRule type="cellIs" dxfId="3857" priority="3837" operator="equal">
      <formula>"S"</formula>
    </cfRule>
  </conditionalFormatting>
  <conditionalFormatting sqref="DM386">
    <cfRule type="cellIs" dxfId="3856" priority="3830" operator="equal">
      <formula>"C"</formula>
    </cfRule>
    <cfRule type="cellIs" dxfId="3855" priority="3831" operator="equal">
      <formula>"B"</formula>
    </cfRule>
    <cfRule type="cellIs" dxfId="3854" priority="3832" operator="equal">
      <formula>"A"</formula>
    </cfRule>
    <cfRule type="cellIs" dxfId="3853" priority="3833" operator="equal">
      <formula>"S"</formula>
    </cfRule>
  </conditionalFormatting>
  <conditionalFormatting sqref="DT386">
    <cfRule type="cellIs" dxfId="3852" priority="3826" operator="equal">
      <formula>"C"</formula>
    </cfRule>
    <cfRule type="cellIs" dxfId="3851" priority="3827" operator="equal">
      <formula>"B"</formula>
    </cfRule>
    <cfRule type="cellIs" dxfId="3850" priority="3828" operator="equal">
      <formula>"A"</formula>
    </cfRule>
    <cfRule type="cellIs" dxfId="3849" priority="3829" operator="equal">
      <formula>"S"</formula>
    </cfRule>
  </conditionalFormatting>
  <conditionalFormatting sqref="DV385">
    <cfRule type="cellIs" dxfId="3848" priority="3822" operator="equal">
      <formula>"C"</formula>
    </cfRule>
    <cfRule type="cellIs" dxfId="3847" priority="3823" operator="equal">
      <formula>"B"</formula>
    </cfRule>
    <cfRule type="cellIs" dxfId="3846" priority="3824" operator="equal">
      <formula>"A"</formula>
    </cfRule>
    <cfRule type="cellIs" dxfId="3845" priority="3825" operator="equal">
      <formula>"S"</formula>
    </cfRule>
  </conditionalFormatting>
  <conditionalFormatting sqref="ED385">
    <cfRule type="cellIs" dxfId="3844" priority="3818" operator="equal">
      <formula>"C"</formula>
    </cfRule>
    <cfRule type="cellIs" dxfId="3843" priority="3819" operator="equal">
      <formula>"B"</formula>
    </cfRule>
    <cfRule type="cellIs" dxfId="3842" priority="3820" operator="equal">
      <formula>"A"</formula>
    </cfRule>
    <cfRule type="cellIs" dxfId="3841" priority="3821" operator="equal">
      <formula>"S"</formula>
    </cfRule>
  </conditionalFormatting>
  <conditionalFormatting sqref="EM385">
    <cfRule type="cellIs" dxfId="3840" priority="3814" operator="equal">
      <formula>"C"</formula>
    </cfRule>
    <cfRule type="cellIs" dxfId="3839" priority="3815" operator="equal">
      <formula>"B"</formula>
    </cfRule>
    <cfRule type="cellIs" dxfId="3838" priority="3816" operator="equal">
      <formula>"A"</formula>
    </cfRule>
    <cfRule type="cellIs" dxfId="3837" priority="3817" operator="equal">
      <formula>"S"</formula>
    </cfRule>
  </conditionalFormatting>
  <conditionalFormatting sqref="EV385">
    <cfRule type="cellIs" dxfId="3836" priority="3810" operator="equal">
      <formula>"C"</formula>
    </cfRule>
    <cfRule type="cellIs" dxfId="3835" priority="3811" operator="equal">
      <formula>"B"</formula>
    </cfRule>
    <cfRule type="cellIs" dxfId="3834" priority="3812" operator="equal">
      <formula>"A"</formula>
    </cfRule>
    <cfRule type="cellIs" dxfId="3833" priority="3813" operator="equal">
      <formula>"S"</formula>
    </cfRule>
  </conditionalFormatting>
  <conditionalFormatting sqref="EF385">
    <cfRule type="cellIs" dxfId="3832" priority="3806" operator="equal">
      <formula>"C"</formula>
    </cfRule>
    <cfRule type="cellIs" dxfId="3831" priority="3807" operator="equal">
      <formula>"B"</formula>
    </cfRule>
    <cfRule type="cellIs" dxfId="3830" priority="3808" operator="equal">
      <formula>"A"</formula>
    </cfRule>
    <cfRule type="cellIs" dxfId="3829" priority="3809" operator="equal">
      <formula>"S"</formula>
    </cfRule>
  </conditionalFormatting>
  <conditionalFormatting sqref="D392">
    <cfRule type="cellIs" dxfId="3828" priority="3803" operator="equal">
      <formula>"Strong"</formula>
    </cfRule>
    <cfRule type="cellIs" dxfId="3827" priority="3804" operator="equal">
      <formula>"Average"</formula>
    </cfRule>
    <cfRule type="cellIs" dxfId="3826" priority="3805" operator="equal">
      <formula>"Weak"</formula>
    </cfRule>
  </conditionalFormatting>
  <conditionalFormatting sqref="EO392">
    <cfRule type="cellIs" dxfId="3825" priority="3755" operator="equal">
      <formula>"C"</formula>
    </cfRule>
    <cfRule type="cellIs" dxfId="3824" priority="3756" operator="equal">
      <formula>"B"</formula>
    </cfRule>
    <cfRule type="cellIs" dxfId="3823" priority="3757" operator="equal">
      <formula>"A"</formula>
    </cfRule>
    <cfRule type="cellIs" dxfId="3822" priority="3758" operator="equal">
      <formula>"S"</formula>
    </cfRule>
  </conditionalFormatting>
  <conditionalFormatting sqref="DM392">
    <cfRule type="cellIs" dxfId="3821" priority="3799" operator="equal">
      <formula>"C"</formula>
    </cfRule>
    <cfRule type="cellIs" dxfId="3820" priority="3800" operator="equal">
      <formula>"B"</formula>
    </cfRule>
    <cfRule type="cellIs" dxfId="3819" priority="3801" operator="equal">
      <formula>"A"</formula>
    </cfRule>
    <cfRule type="cellIs" dxfId="3818" priority="3802" operator="equal">
      <formula>"S"</formula>
    </cfRule>
  </conditionalFormatting>
  <conditionalFormatting sqref="DT392">
    <cfRule type="cellIs" dxfId="3817" priority="3795" operator="equal">
      <formula>"C"</formula>
    </cfRule>
    <cfRule type="cellIs" dxfId="3816" priority="3796" operator="equal">
      <formula>"B"</formula>
    </cfRule>
    <cfRule type="cellIs" dxfId="3815" priority="3797" operator="equal">
      <formula>"A"</formula>
    </cfRule>
    <cfRule type="cellIs" dxfId="3814" priority="3798" operator="equal">
      <formula>"S"</formula>
    </cfRule>
  </conditionalFormatting>
  <conditionalFormatting sqref="DM394">
    <cfRule type="cellIs" dxfId="3813" priority="3791" operator="equal">
      <formula>"C"</formula>
    </cfRule>
    <cfRule type="cellIs" dxfId="3812" priority="3792" operator="equal">
      <formula>"B"</formula>
    </cfRule>
    <cfRule type="cellIs" dxfId="3811" priority="3793" operator="equal">
      <formula>"A"</formula>
    </cfRule>
    <cfRule type="cellIs" dxfId="3810" priority="3794" operator="equal">
      <formula>"S"</formula>
    </cfRule>
  </conditionalFormatting>
  <conditionalFormatting sqref="DT394">
    <cfRule type="cellIs" dxfId="3809" priority="3787" operator="equal">
      <formula>"C"</formula>
    </cfRule>
    <cfRule type="cellIs" dxfId="3808" priority="3788" operator="equal">
      <formula>"B"</formula>
    </cfRule>
    <cfRule type="cellIs" dxfId="3807" priority="3789" operator="equal">
      <formula>"A"</formula>
    </cfRule>
    <cfRule type="cellIs" dxfId="3806" priority="3790" operator="equal">
      <formula>"S"</formula>
    </cfRule>
  </conditionalFormatting>
  <conditionalFormatting sqref="DM393">
    <cfRule type="cellIs" dxfId="3805" priority="3783" operator="equal">
      <formula>"C"</formula>
    </cfRule>
    <cfRule type="cellIs" dxfId="3804" priority="3784" operator="equal">
      <formula>"B"</formula>
    </cfRule>
    <cfRule type="cellIs" dxfId="3803" priority="3785" operator="equal">
      <formula>"A"</formula>
    </cfRule>
    <cfRule type="cellIs" dxfId="3802" priority="3786" operator="equal">
      <formula>"S"</formula>
    </cfRule>
  </conditionalFormatting>
  <conditionalFormatting sqref="DT393">
    <cfRule type="cellIs" dxfId="3801" priority="3779" operator="equal">
      <formula>"C"</formula>
    </cfRule>
    <cfRule type="cellIs" dxfId="3800" priority="3780" operator="equal">
      <formula>"B"</formula>
    </cfRule>
    <cfRule type="cellIs" dxfId="3799" priority="3781" operator="equal">
      <formula>"A"</formula>
    </cfRule>
    <cfRule type="cellIs" dxfId="3798" priority="3782" operator="equal">
      <formula>"S"</formula>
    </cfRule>
  </conditionalFormatting>
  <conditionalFormatting sqref="DV392">
    <cfRule type="cellIs" dxfId="3797" priority="3775" operator="equal">
      <formula>"C"</formula>
    </cfRule>
    <cfRule type="cellIs" dxfId="3796" priority="3776" operator="equal">
      <formula>"B"</formula>
    </cfRule>
    <cfRule type="cellIs" dxfId="3795" priority="3777" operator="equal">
      <formula>"A"</formula>
    </cfRule>
    <cfRule type="cellIs" dxfId="3794" priority="3778" operator="equal">
      <formula>"S"</formula>
    </cfRule>
  </conditionalFormatting>
  <conditionalFormatting sqref="ED392">
    <cfRule type="cellIs" dxfId="3793" priority="3771" operator="equal">
      <formula>"C"</formula>
    </cfRule>
    <cfRule type="cellIs" dxfId="3792" priority="3772" operator="equal">
      <formula>"B"</formula>
    </cfRule>
    <cfRule type="cellIs" dxfId="3791" priority="3773" operator="equal">
      <formula>"A"</formula>
    </cfRule>
    <cfRule type="cellIs" dxfId="3790" priority="3774" operator="equal">
      <formula>"S"</formula>
    </cfRule>
  </conditionalFormatting>
  <conditionalFormatting sqref="EM392">
    <cfRule type="cellIs" dxfId="3789" priority="3767" operator="equal">
      <formula>"C"</formula>
    </cfRule>
    <cfRule type="cellIs" dxfId="3788" priority="3768" operator="equal">
      <formula>"B"</formula>
    </cfRule>
    <cfRule type="cellIs" dxfId="3787" priority="3769" operator="equal">
      <formula>"A"</formula>
    </cfRule>
    <cfRule type="cellIs" dxfId="3786" priority="3770" operator="equal">
      <formula>"S"</formula>
    </cfRule>
  </conditionalFormatting>
  <conditionalFormatting sqref="EV392">
    <cfRule type="cellIs" dxfId="3785" priority="3763" operator="equal">
      <formula>"C"</formula>
    </cfRule>
    <cfRule type="cellIs" dxfId="3784" priority="3764" operator="equal">
      <formula>"B"</formula>
    </cfRule>
    <cfRule type="cellIs" dxfId="3783" priority="3765" operator="equal">
      <formula>"A"</formula>
    </cfRule>
    <cfRule type="cellIs" dxfId="3782" priority="3766" operator="equal">
      <formula>"S"</formula>
    </cfRule>
  </conditionalFormatting>
  <conditionalFormatting sqref="EF392">
    <cfRule type="cellIs" dxfId="3781" priority="3759" operator="equal">
      <formula>"C"</formula>
    </cfRule>
    <cfRule type="cellIs" dxfId="3780" priority="3760" operator="equal">
      <formula>"B"</formula>
    </cfRule>
    <cfRule type="cellIs" dxfId="3779" priority="3761" operator="equal">
      <formula>"A"</formula>
    </cfRule>
    <cfRule type="cellIs" dxfId="3778" priority="3762" operator="equal">
      <formula>"S"</formula>
    </cfRule>
  </conditionalFormatting>
  <conditionalFormatting sqref="D399">
    <cfRule type="cellIs" dxfId="3777" priority="3752" operator="equal">
      <formula>"Strong"</formula>
    </cfRule>
    <cfRule type="cellIs" dxfId="3776" priority="3753" operator="equal">
      <formula>"Average"</formula>
    </cfRule>
    <cfRule type="cellIs" dxfId="3775" priority="3754" operator="equal">
      <formula>"Weak"</formula>
    </cfRule>
  </conditionalFormatting>
  <conditionalFormatting sqref="EO399">
    <cfRule type="cellIs" dxfId="3774" priority="3748" operator="equal">
      <formula>"C"</formula>
    </cfRule>
    <cfRule type="cellIs" dxfId="3773" priority="3768" operator="equal">
      <formula>"B"</formula>
    </cfRule>
    <cfRule type="cellIs" dxfId="3772" priority="3769" operator="equal">
      <formula>"A"</formula>
    </cfRule>
    <cfRule type="cellIs" dxfId="3771" priority="3770" operator="equal">
      <formula>"S"</formula>
    </cfRule>
  </conditionalFormatting>
  <conditionalFormatting sqref="DM399">
    <cfRule type="cellIs" dxfId="3770" priority="3749" operator="equal">
      <formula>"B"</formula>
    </cfRule>
    <cfRule type="cellIs" dxfId="3769" priority="3750" operator="equal">
      <formula>"A"</formula>
    </cfRule>
    <cfRule type="cellIs" dxfId="3768" priority="3751" operator="equal">
      <formula>"S"</formula>
    </cfRule>
    <cfRule type="cellIs" dxfId="3767" priority="3764" operator="equal">
      <formula>"C"</formula>
    </cfRule>
  </conditionalFormatting>
  <conditionalFormatting sqref="DT399">
    <cfRule type="cellIs" dxfId="3766" priority="3744" operator="equal">
      <formula>"C"</formula>
    </cfRule>
    <cfRule type="cellIs" dxfId="3765" priority="3745" operator="equal">
      <formula>"B"</formula>
    </cfRule>
    <cfRule type="cellIs" dxfId="3764" priority="3746" operator="equal">
      <formula>"A"</formula>
    </cfRule>
    <cfRule type="cellIs" dxfId="3763" priority="3747" operator="equal">
      <formula>"S"</formula>
    </cfRule>
  </conditionalFormatting>
  <conditionalFormatting sqref="DM401">
    <cfRule type="cellIs" dxfId="3762" priority="3740" operator="equal">
      <formula>"C"</formula>
    </cfRule>
    <cfRule type="cellIs" dxfId="3761" priority="3741" operator="equal">
      <formula>"B"</formula>
    </cfRule>
    <cfRule type="cellIs" dxfId="3760" priority="3742" operator="equal">
      <formula>"A"</formula>
    </cfRule>
    <cfRule type="cellIs" dxfId="3759" priority="3743" operator="equal">
      <formula>"S"</formula>
    </cfRule>
  </conditionalFormatting>
  <conditionalFormatting sqref="DT401">
    <cfRule type="cellIs" dxfId="3758" priority="3736" operator="equal">
      <formula>"C"</formula>
    </cfRule>
    <cfRule type="cellIs" dxfId="3757" priority="3737" operator="equal">
      <formula>"B"</formula>
    </cfRule>
    <cfRule type="cellIs" dxfId="3756" priority="3738" operator="equal">
      <formula>"A"</formula>
    </cfRule>
    <cfRule type="cellIs" dxfId="3755" priority="3739" operator="equal">
      <formula>"S"</formula>
    </cfRule>
  </conditionalFormatting>
  <conditionalFormatting sqref="DM400">
    <cfRule type="cellIs" dxfId="3754" priority="3732" operator="equal">
      <formula>"C"</formula>
    </cfRule>
    <cfRule type="cellIs" dxfId="3753" priority="3733" operator="equal">
      <formula>"B"</formula>
    </cfRule>
    <cfRule type="cellIs" dxfId="3752" priority="3734" operator="equal">
      <formula>"A"</formula>
    </cfRule>
    <cfRule type="cellIs" dxfId="3751" priority="3735" operator="equal">
      <formula>"S"</formula>
    </cfRule>
  </conditionalFormatting>
  <conditionalFormatting sqref="DT400">
    <cfRule type="cellIs" dxfId="3750" priority="3728" operator="equal">
      <formula>"C"</formula>
    </cfRule>
    <cfRule type="cellIs" dxfId="3749" priority="3729" operator="equal">
      <formula>"B"</formula>
    </cfRule>
    <cfRule type="cellIs" dxfId="3748" priority="3730" operator="equal">
      <formula>"A"</formula>
    </cfRule>
    <cfRule type="cellIs" dxfId="3747" priority="3731" operator="equal">
      <formula>"S"</formula>
    </cfRule>
  </conditionalFormatting>
  <conditionalFormatting sqref="DV399">
    <cfRule type="cellIs" dxfId="3746" priority="3724" operator="equal">
      <formula>"C"</formula>
    </cfRule>
    <cfRule type="cellIs" dxfId="3745" priority="3725" operator="equal">
      <formula>"B"</formula>
    </cfRule>
    <cfRule type="cellIs" dxfId="3744" priority="3726" operator="equal">
      <formula>"A"</formula>
    </cfRule>
    <cfRule type="cellIs" dxfId="3743" priority="3727" operator="equal">
      <formula>"S"</formula>
    </cfRule>
  </conditionalFormatting>
  <conditionalFormatting sqref="ED399">
    <cfRule type="cellIs" dxfId="3742" priority="3720" operator="equal">
      <formula>"C"</formula>
    </cfRule>
    <cfRule type="cellIs" dxfId="3741" priority="3721" operator="equal">
      <formula>"B"</formula>
    </cfRule>
    <cfRule type="cellIs" dxfId="3740" priority="3722" operator="equal">
      <formula>"A"</formula>
    </cfRule>
    <cfRule type="cellIs" dxfId="3739" priority="3723" operator="equal">
      <formula>"S"</formula>
    </cfRule>
  </conditionalFormatting>
  <conditionalFormatting sqref="EM399">
    <cfRule type="cellIs" dxfId="3738" priority="3716" operator="equal">
      <formula>"C"</formula>
    </cfRule>
    <cfRule type="cellIs" dxfId="3737" priority="3717" operator="equal">
      <formula>"B"</formula>
    </cfRule>
    <cfRule type="cellIs" dxfId="3736" priority="3718" operator="equal">
      <formula>"A"</formula>
    </cfRule>
    <cfRule type="cellIs" dxfId="3735" priority="3719" operator="equal">
      <formula>"S"</formula>
    </cfRule>
  </conditionalFormatting>
  <conditionalFormatting sqref="EV399">
    <cfRule type="cellIs" dxfId="3734" priority="3712" operator="equal">
      <formula>"C"</formula>
    </cfRule>
    <cfRule type="cellIs" dxfId="3733" priority="3713" operator="equal">
      <formula>"B"</formula>
    </cfRule>
    <cfRule type="cellIs" dxfId="3732" priority="3714" operator="equal">
      <formula>"A"</formula>
    </cfRule>
    <cfRule type="cellIs" dxfId="3731" priority="3715" operator="equal">
      <formula>"S"</formula>
    </cfRule>
  </conditionalFormatting>
  <conditionalFormatting sqref="EF399">
    <cfRule type="cellIs" dxfId="3730" priority="3708" operator="equal">
      <formula>"C"</formula>
    </cfRule>
    <cfRule type="cellIs" dxfId="3729" priority="3709" operator="equal">
      <formula>"B"</formula>
    </cfRule>
    <cfRule type="cellIs" dxfId="3728" priority="3710" operator="equal">
      <formula>"A"</formula>
    </cfRule>
    <cfRule type="cellIs" dxfId="3727" priority="3711" operator="equal">
      <formula>"S"</formula>
    </cfRule>
  </conditionalFormatting>
  <conditionalFormatting sqref="D406">
    <cfRule type="cellIs" dxfId="3726" priority="3705" operator="equal">
      <formula>"Strong"</formula>
    </cfRule>
    <cfRule type="cellIs" dxfId="3725" priority="3706" operator="equal">
      <formula>"Average"</formula>
    </cfRule>
    <cfRule type="cellIs" dxfId="3724" priority="3707" operator="equal">
      <formula>"Weak"</formula>
    </cfRule>
  </conditionalFormatting>
  <conditionalFormatting sqref="EO406">
    <cfRule type="cellIs" dxfId="3723" priority="3657" operator="equal">
      <formula>"C"</formula>
    </cfRule>
    <cfRule type="cellIs" dxfId="3722" priority="3658" operator="equal">
      <formula>"B"</formula>
    </cfRule>
    <cfRule type="cellIs" dxfId="3721" priority="3659" operator="equal">
      <formula>"A"</formula>
    </cfRule>
    <cfRule type="cellIs" dxfId="3720" priority="3660" operator="equal">
      <formula>"S"</formula>
    </cfRule>
  </conditionalFormatting>
  <conditionalFormatting sqref="DM406">
    <cfRule type="cellIs" dxfId="3719" priority="3701" operator="equal">
      <formula>"C"</formula>
    </cfRule>
    <cfRule type="cellIs" dxfId="3718" priority="3702" operator="equal">
      <formula>"B"</formula>
    </cfRule>
    <cfRule type="cellIs" dxfId="3717" priority="3703" operator="equal">
      <formula>"A"</formula>
    </cfRule>
    <cfRule type="cellIs" dxfId="3716" priority="3704" operator="equal">
      <formula>"S"</formula>
    </cfRule>
  </conditionalFormatting>
  <conditionalFormatting sqref="DT406">
    <cfRule type="cellIs" dxfId="3715" priority="3697" operator="equal">
      <formula>"C"</formula>
    </cfRule>
    <cfRule type="cellIs" dxfId="3714" priority="3698" operator="equal">
      <formula>"B"</formula>
    </cfRule>
    <cfRule type="cellIs" dxfId="3713" priority="3699" operator="equal">
      <formula>"A"</formula>
    </cfRule>
    <cfRule type="cellIs" dxfId="3712" priority="3700" operator="equal">
      <formula>"S"</formula>
    </cfRule>
  </conditionalFormatting>
  <conditionalFormatting sqref="DM408">
    <cfRule type="cellIs" dxfId="3711" priority="3693" operator="equal">
      <formula>"C"</formula>
    </cfRule>
    <cfRule type="cellIs" dxfId="3710" priority="3694" operator="equal">
      <formula>"B"</formula>
    </cfRule>
    <cfRule type="cellIs" dxfId="3709" priority="3695" operator="equal">
      <formula>"A"</formula>
    </cfRule>
    <cfRule type="cellIs" dxfId="3708" priority="3696" operator="equal">
      <formula>"S"</formula>
    </cfRule>
  </conditionalFormatting>
  <conditionalFormatting sqref="DT408">
    <cfRule type="cellIs" dxfId="3707" priority="3689" operator="equal">
      <formula>"C"</formula>
    </cfRule>
    <cfRule type="cellIs" dxfId="3706" priority="3690" operator="equal">
      <formula>"B"</formula>
    </cfRule>
    <cfRule type="cellIs" dxfId="3705" priority="3691" operator="equal">
      <formula>"A"</formula>
    </cfRule>
    <cfRule type="cellIs" dxfId="3704" priority="3692" operator="equal">
      <formula>"S"</formula>
    </cfRule>
  </conditionalFormatting>
  <conditionalFormatting sqref="DM407">
    <cfRule type="cellIs" dxfId="3703" priority="3685" operator="equal">
      <formula>"C"</formula>
    </cfRule>
    <cfRule type="cellIs" dxfId="3702" priority="3686" operator="equal">
      <formula>"B"</formula>
    </cfRule>
    <cfRule type="cellIs" dxfId="3701" priority="3687" operator="equal">
      <formula>"A"</formula>
    </cfRule>
    <cfRule type="cellIs" dxfId="3700" priority="3688" operator="equal">
      <formula>"S"</formula>
    </cfRule>
  </conditionalFormatting>
  <conditionalFormatting sqref="DT407">
    <cfRule type="cellIs" dxfId="3699" priority="3681" operator="equal">
      <formula>"C"</formula>
    </cfRule>
    <cfRule type="cellIs" dxfId="3698" priority="3682" operator="equal">
      <formula>"B"</formula>
    </cfRule>
    <cfRule type="cellIs" dxfId="3697" priority="3683" operator="equal">
      <formula>"A"</formula>
    </cfRule>
    <cfRule type="cellIs" dxfId="3696" priority="3684" operator="equal">
      <formula>"S"</formula>
    </cfRule>
  </conditionalFormatting>
  <conditionalFormatting sqref="DV406">
    <cfRule type="cellIs" dxfId="3695" priority="3677" operator="equal">
      <formula>"C"</formula>
    </cfRule>
    <cfRule type="cellIs" dxfId="3694" priority="3678" operator="equal">
      <formula>"B"</formula>
    </cfRule>
    <cfRule type="cellIs" dxfId="3693" priority="3679" operator="equal">
      <formula>"A"</formula>
    </cfRule>
    <cfRule type="cellIs" dxfId="3692" priority="3680" operator="equal">
      <formula>"S"</formula>
    </cfRule>
  </conditionalFormatting>
  <conditionalFormatting sqref="ED406">
    <cfRule type="cellIs" dxfId="3691" priority="3673" operator="equal">
      <formula>"C"</formula>
    </cfRule>
    <cfRule type="cellIs" dxfId="3690" priority="3674" operator="equal">
      <formula>"B"</formula>
    </cfRule>
    <cfRule type="cellIs" dxfId="3689" priority="3675" operator="equal">
      <formula>"A"</formula>
    </cfRule>
    <cfRule type="cellIs" dxfId="3688" priority="3676" operator="equal">
      <formula>"S"</formula>
    </cfRule>
  </conditionalFormatting>
  <conditionalFormatting sqref="EM406">
    <cfRule type="cellIs" dxfId="3687" priority="3669" operator="equal">
      <formula>"C"</formula>
    </cfRule>
    <cfRule type="cellIs" dxfId="3686" priority="3670" operator="equal">
      <formula>"B"</formula>
    </cfRule>
    <cfRule type="cellIs" dxfId="3685" priority="3671" operator="equal">
      <formula>"A"</formula>
    </cfRule>
    <cfRule type="cellIs" dxfId="3684" priority="3672" operator="equal">
      <formula>"S"</formula>
    </cfRule>
  </conditionalFormatting>
  <conditionalFormatting sqref="EV406">
    <cfRule type="cellIs" dxfId="3683" priority="3665" operator="equal">
      <formula>"C"</formula>
    </cfRule>
    <cfRule type="cellIs" dxfId="3682" priority="3666" operator="equal">
      <formula>"B"</formula>
    </cfRule>
    <cfRule type="cellIs" dxfId="3681" priority="3667" operator="equal">
      <formula>"A"</formula>
    </cfRule>
    <cfRule type="cellIs" dxfId="3680" priority="3668" operator="equal">
      <formula>"S"</formula>
    </cfRule>
  </conditionalFormatting>
  <conditionalFormatting sqref="EF406">
    <cfRule type="cellIs" dxfId="3679" priority="3661" operator="equal">
      <formula>"C"</formula>
    </cfRule>
    <cfRule type="cellIs" dxfId="3678" priority="3662" operator="equal">
      <formula>"B"</formula>
    </cfRule>
    <cfRule type="cellIs" dxfId="3677" priority="3663" operator="equal">
      <formula>"A"</formula>
    </cfRule>
    <cfRule type="cellIs" dxfId="3676" priority="3664" operator="equal">
      <formula>"S"</formula>
    </cfRule>
  </conditionalFormatting>
  <conditionalFormatting sqref="D413">
    <cfRule type="cellIs" dxfId="3675" priority="3654" operator="equal">
      <formula>"Strong"</formula>
    </cfRule>
    <cfRule type="cellIs" dxfId="3674" priority="3655" operator="equal">
      <formula>"Average"</formula>
    </cfRule>
    <cfRule type="cellIs" dxfId="3673" priority="3656" operator="equal">
      <formula>"Weak"</formula>
    </cfRule>
  </conditionalFormatting>
  <conditionalFormatting sqref="EO413">
    <cfRule type="cellIs" dxfId="3672" priority="-1" operator="equal">
      <formula>"B"</formula>
    </cfRule>
    <cfRule type="cellIs" dxfId="3671" priority="-1" operator="equal">
      <formula>"A"</formula>
    </cfRule>
    <cfRule type="cellIs" dxfId="3670" priority="-1" operator="equal">
      <formula>"S"</formula>
    </cfRule>
    <cfRule type="cellIs" dxfId="3669" priority="3650" operator="equal">
      <formula>"C"</formula>
    </cfRule>
  </conditionalFormatting>
  <conditionalFormatting sqref="DM413">
    <cfRule type="cellIs" dxfId="3668" priority="-1" operator="equal">
      <formula>"C"</formula>
    </cfRule>
    <cfRule type="cellIs" dxfId="3667" priority="3651" operator="equal">
      <formula>"B"</formula>
    </cfRule>
    <cfRule type="cellIs" dxfId="3666" priority="3652" operator="equal">
      <formula>"A"</formula>
    </cfRule>
    <cfRule type="cellIs" dxfId="3665" priority="3653" operator="equal">
      <formula>"S"</formula>
    </cfRule>
  </conditionalFormatting>
  <conditionalFormatting sqref="DT413">
    <cfRule type="cellIs" dxfId="3664" priority="3646" operator="equal">
      <formula>"C"</formula>
    </cfRule>
    <cfRule type="cellIs" dxfId="3663" priority="3647" operator="equal">
      <formula>"B"</formula>
    </cfRule>
    <cfRule type="cellIs" dxfId="3662" priority="3648" operator="equal">
      <formula>"A"</formula>
    </cfRule>
    <cfRule type="cellIs" dxfId="3661" priority="3649" operator="equal">
      <formula>"S"</formula>
    </cfRule>
  </conditionalFormatting>
  <conditionalFormatting sqref="DM415">
    <cfRule type="cellIs" dxfId="3660" priority="3642" operator="equal">
      <formula>"C"</formula>
    </cfRule>
    <cfRule type="cellIs" dxfId="3659" priority="3643" operator="equal">
      <formula>"B"</formula>
    </cfRule>
    <cfRule type="cellIs" dxfId="3658" priority="3644" operator="equal">
      <formula>"A"</formula>
    </cfRule>
    <cfRule type="cellIs" dxfId="3657" priority="3645" operator="equal">
      <formula>"S"</formula>
    </cfRule>
  </conditionalFormatting>
  <conditionalFormatting sqref="DT415">
    <cfRule type="cellIs" dxfId="3656" priority="3638" operator="equal">
      <formula>"C"</formula>
    </cfRule>
    <cfRule type="cellIs" dxfId="3655" priority="3639" operator="equal">
      <formula>"B"</formula>
    </cfRule>
    <cfRule type="cellIs" dxfId="3654" priority="3640" operator="equal">
      <formula>"A"</formula>
    </cfRule>
    <cfRule type="cellIs" dxfId="3653" priority="3641" operator="equal">
      <formula>"S"</formula>
    </cfRule>
  </conditionalFormatting>
  <conditionalFormatting sqref="DM414">
    <cfRule type="cellIs" dxfId="3652" priority="3634" operator="equal">
      <formula>"C"</formula>
    </cfRule>
    <cfRule type="cellIs" dxfId="3651" priority="3635" operator="equal">
      <formula>"B"</formula>
    </cfRule>
    <cfRule type="cellIs" dxfId="3650" priority="3636" operator="equal">
      <formula>"A"</formula>
    </cfRule>
    <cfRule type="cellIs" dxfId="3649" priority="3637" operator="equal">
      <formula>"S"</formula>
    </cfRule>
  </conditionalFormatting>
  <conditionalFormatting sqref="DT414">
    <cfRule type="cellIs" dxfId="3648" priority="3630" operator="equal">
      <formula>"C"</formula>
    </cfRule>
    <cfRule type="cellIs" dxfId="3647" priority="3631" operator="equal">
      <formula>"B"</formula>
    </cfRule>
    <cfRule type="cellIs" dxfId="3646" priority="3632" operator="equal">
      <formula>"A"</formula>
    </cfRule>
    <cfRule type="cellIs" dxfId="3645" priority="3633" operator="equal">
      <formula>"S"</formula>
    </cfRule>
  </conditionalFormatting>
  <conditionalFormatting sqref="DV413">
    <cfRule type="cellIs" dxfId="3644" priority="3626" operator="equal">
      <formula>"C"</formula>
    </cfRule>
    <cfRule type="cellIs" dxfId="3643" priority="3627" operator="equal">
      <formula>"B"</formula>
    </cfRule>
    <cfRule type="cellIs" dxfId="3642" priority="3628" operator="equal">
      <formula>"A"</formula>
    </cfRule>
    <cfRule type="cellIs" dxfId="3641" priority="3629" operator="equal">
      <formula>"S"</formula>
    </cfRule>
  </conditionalFormatting>
  <conditionalFormatting sqref="ED413">
    <cfRule type="cellIs" dxfId="3640" priority="3622" operator="equal">
      <formula>"C"</formula>
    </cfRule>
    <cfRule type="cellIs" dxfId="3639" priority="3623" operator="equal">
      <formula>"B"</formula>
    </cfRule>
    <cfRule type="cellIs" dxfId="3638" priority="3624" operator="equal">
      <formula>"A"</formula>
    </cfRule>
    <cfRule type="cellIs" dxfId="3637" priority="3625" operator="equal">
      <formula>"S"</formula>
    </cfRule>
  </conditionalFormatting>
  <conditionalFormatting sqref="EM413">
    <cfRule type="cellIs" dxfId="3636" priority="3618" operator="equal">
      <formula>"C"</formula>
    </cfRule>
    <cfRule type="cellIs" dxfId="3635" priority="3619" operator="equal">
      <formula>"B"</formula>
    </cfRule>
    <cfRule type="cellIs" dxfId="3634" priority="3620" operator="equal">
      <formula>"A"</formula>
    </cfRule>
    <cfRule type="cellIs" dxfId="3633" priority="3621" operator="equal">
      <formula>"S"</formula>
    </cfRule>
  </conditionalFormatting>
  <conditionalFormatting sqref="EV413">
    <cfRule type="cellIs" dxfId="3632" priority="3614" operator="equal">
      <formula>"C"</formula>
    </cfRule>
    <cfRule type="cellIs" dxfId="3631" priority="3615" operator="equal">
      <formula>"B"</formula>
    </cfRule>
    <cfRule type="cellIs" dxfId="3630" priority="3616" operator="equal">
      <formula>"A"</formula>
    </cfRule>
    <cfRule type="cellIs" dxfId="3629" priority="3617" operator="equal">
      <formula>"S"</formula>
    </cfRule>
  </conditionalFormatting>
  <conditionalFormatting sqref="EF413">
    <cfRule type="cellIs" dxfId="3628" priority="3610" operator="equal">
      <formula>"C"</formula>
    </cfRule>
    <cfRule type="cellIs" dxfId="3627" priority="3611" operator="equal">
      <formula>"B"</formula>
    </cfRule>
    <cfRule type="cellIs" dxfId="3626" priority="3612" operator="equal">
      <formula>"A"</formula>
    </cfRule>
    <cfRule type="cellIs" dxfId="3625" priority="3613" operator="equal">
      <formula>"S"</formula>
    </cfRule>
  </conditionalFormatting>
  <conditionalFormatting sqref="D420">
    <cfRule type="cellIs" dxfId="3624" priority="3607" operator="equal">
      <formula>"Strong"</formula>
    </cfRule>
    <cfRule type="cellIs" dxfId="3623" priority="3608" operator="equal">
      <formula>"Average"</formula>
    </cfRule>
    <cfRule type="cellIs" dxfId="3622" priority="3609" operator="equal">
      <formula>"Weak"</formula>
    </cfRule>
  </conditionalFormatting>
  <conditionalFormatting sqref="EO420">
    <cfRule type="cellIs" dxfId="3621" priority="3559" operator="equal">
      <formula>"C"</formula>
    </cfRule>
    <cfRule type="cellIs" dxfId="3620" priority="3560" operator="equal">
      <formula>"B"</formula>
    </cfRule>
    <cfRule type="cellIs" dxfId="3619" priority="3561" operator="equal">
      <formula>"A"</formula>
    </cfRule>
    <cfRule type="cellIs" dxfId="3618" priority="3562" operator="equal">
      <formula>"S"</formula>
    </cfRule>
  </conditionalFormatting>
  <conditionalFormatting sqref="DM420">
    <cfRule type="cellIs" dxfId="3617" priority="3603" operator="equal">
      <formula>"C"</formula>
    </cfRule>
    <cfRule type="cellIs" dxfId="3616" priority="3604" operator="equal">
      <formula>"B"</formula>
    </cfRule>
    <cfRule type="cellIs" dxfId="3615" priority="3605" operator="equal">
      <formula>"A"</formula>
    </cfRule>
    <cfRule type="cellIs" dxfId="3614" priority="3606" operator="equal">
      <formula>"S"</formula>
    </cfRule>
  </conditionalFormatting>
  <conditionalFormatting sqref="DT420">
    <cfRule type="cellIs" dxfId="3613" priority="3599" operator="equal">
      <formula>"C"</formula>
    </cfRule>
    <cfRule type="cellIs" dxfId="3612" priority="3600" operator="equal">
      <formula>"B"</formula>
    </cfRule>
    <cfRule type="cellIs" dxfId="3611" priority="3601" operator="equal">
      <formula>"A"</formula>
    </cfRule>
    <cfRule type="cellIs" dxfId="3610" priority="3602" operator="equal">
      <formula>"S"</formula>
    </cfRule>
  </conditionalFormatting>
  <conditionalFormatting sqref="DM422">
    <cfRule type="cellIs" dxfId="3609" priority="3595" operator="equal">
      <formula>"C"</formula>
    </cfRule>
    <cfRule type="cellIs" dxfId="3608" priority="3596" operator="equal">
      <formula>"B"</formula>
    </cfRule>
    <cfRule type="cellIs" dxfId="3607" priority="3597" operator="equal">
      <formula>"A"</formula>
    </cfRule>
    <cfRule type="cellIs" dxfId="3606" priority="3598" operator="equal">
      <formula>"S"</formula>
    </cfRule>
  </conditionalFormatting>
  <conditionalFormatting sqref="DT422">
    <cfRule type="cellIs" dxfId="3605" priority="3591" operator="equal">
      <formula>"C"</formula>
    </cfRule>
    <cfRule type="cellIs" dxfId="3604" priority="3592" operator="equal">
      <formula>"B"</formula>
    </cfRule>
    <cfRule type="cellIs" dxfId="3603" priority="3593" operator="equal">
      <formula>"A"</formula>
    </cfRule>
    <cfRule type="cellIs" dxfId="3602" priority="3594" operator="equal">
      <formula>"S"</formula>
    </cfRule>
  </conditionalFormatting>
  <conditionalFormatting sqref="DM421">
    <cfRule type="cellIs" dxfId="3601" priority="3587" operator="equal">
      <formula>"C"</formula>
    </cfRule>
    <cfRule type="cellIs" dxfId="3600" priority="3588" operator="equal">
      <formula>"B"</formula>
    </cfRule>
    <cfRule type="cellIs" dxfId="3599" priority="3589" operator="equal">
      <formula>"A"</formula>
    </cfRule>
    <cfRule type="cellIs" dxfId="3598" priority="3590" operator="equal">
      <formula>"S"</formula>
    </cfRule>
  </conditionalFormatting>
  <conditionalFormatting sqref="DT421">
    <cfRule type="cellIs" dxfId="3597" priority="3583" operator="equal">
      <formula>"C"</formula>
    </cfRule>
    <cfRule type="cellIs" dxfId="3596" priority="3584" operator="equal">
      <formula>"B"</formula>
    </cfRule>
    <cfRule type="cellIs" dxfId="3595" priority="3585" operator="equal">
      <formula>"A"</formula>
    </cfRule>
    <cfRule type="cellIs" dxfId="3594" priority="3586" operator="equal">
      <formula>"S"</formula>
    </cfRule>
  </conditionalFormatting>
  <conditionalFormatting sqref="DV420">
    <cfRule type="cellIs" dxfId="3593" priority="3579" operator="equal">
      <formula>"C"</formula>
    </cfRule>
    <cfRule type="cellIs" dxfId="3592" priority="3580" operator="equal">
      <formula>"B"</formula>
    </cfRule>
    <cfRule type="cellIs" dxfId="3591" priority="3581" operator="equal">
      <formula>"A"</formula>
    </cfRule>
    <cfRule type="cellIs" dxfId="3590" priority="3582" operator="equal">
      <formula>"S"</formula>
    </cfRule>
  </conditionalFormatting>
  <conditionalFormatting sqref="ED420">
    <cfRule type="cellIs" dxfId="3589" priority="3575" operator="equal">
      <formula>"C"</formula>
    </cfRule>
    <cfRule type="cellIs" dxfId="3588" priority="3576" operator="equal">
      <formula>"B"</formula>
    </cfRule>
    <cfRule type="cellIs" dxfId="3587" priority="3577" operator="equal">
      <formula>"A"</formula>
    </cfRule>
    <cfRule type="cellIs" dxfId="3586" priority="3578" operator="equal">
      <formula>"S"</formula>
    </cfRule>
  </conditionalFormatting>
  <conditionalFormatting sqref="EM420">
    <cfRule type="cellIs" dxfId="3585" priority="3571" operator="equal">
      <formula>"C"</formula>
    </cfRule>
    <cfRule type="cellIs" dxfId="3584" priority="3572" operator="equal">
      <formula>"B"</formula>
    </cfRule>
    <cfRule type="cellIs" dxfId="3583" priority="3573" operator="equal">
      <formula>"A"</formula>
    </cfRule>
    <cfRule type="cellIs" dxfId="3582" priority="3574" operator="equal">
      <formula>"S"</formula>
    </cfRule>
  </conditionalFormatting>
  <conditionalFormatting sqref="EV420">
    <cfRule type="cellIs" dxfId="3581" priority="3567" operator="equal">
      <formula>"C"</formula>
    </cfRule>
    <cfRule type="cellIs" dxfId="3580" priority="3568" operator="equal">
      <formula>"B"</formula>
    </cfRule>
    <cfRule type="cellIs" dxfId="3579" priority="3569" operator="equal">
      <formula>"A"</formula>
    </cfRule>
    <cfRule type="cellIs" dxfId="3578" priority="3570" operator="equal">
      <formula>"S"</formula>
    </cfRule>
  </conditionalFormatting>
  <conditionalFormatting sqref="EF420">
    <cfRule type="cellIs" dxfId="3577" priority="3563" operator="equal">
      <formula>"C"</formula>
    </cfRule>
    <cfRule type="cellIs" dxfId="3576" priority="3564" operator="equal">
      <formula>"B"</formula>
    </cfRule>
    <cfRule type="cellIs" dxfId="3575" priority="3565" operator="equal">
      <formula>"A"</formula>
    </cfRule>
    <cfRule type="cellIs" dxfId="3574" priority="3566" operator="equal">
      <formula>"S"</formula>
    </cfRule>
  </conditionalFormatting>
  <conditionalFormatting sqref="D427">
    <cfRule type="cellIs" dxfId="3573" priority="3556" operator="equal">
      <formula>"Strong"</formula>
    </cfRule>
    <cfRule type="cellIs" dxfId="3572" priority="3557" operator="equal">
      <formula>"Average"</formula>
    </cfRule>
    <cfRule type="cellIs" dxfId="3571" priority="3558" operator="equal">
      <formula>"Weak"</formula>
    </cfRule>
  </conditionalFormatting>
  <conditionalFormatting sqref="EO427">
    <cfRule type="cellIs" dxfId="3570" priority="3552" operator="equal">
      <formula>"C"</formula>
    </cfRule>
    <cfRule type="cellIs" dxfId="3569" priority="3564" operator="equal">
      <formula>"B"</formula>
    </cfRule>
    <cfRule type="cellIs" dxfId="3568" priority="3565" operator="equal">
      <formula>"A"</formula>
    </cfRule>
    <cfRule type="cellIs" dxfId="3567" priority="3566" operator="equal">
      <formula>"S"</formula>
    </cfRule>
  </conditionalFormatting>
  <conditionalFormatting sqref="DM427">
    <cfRule type="cellIs" dxfId="3566" priority="3553" operator="equal">
      <formula>"B"</formula>
    </cfRule>
    <cfRule type="cellIs" dxfId="3565" priority="3554" operator="equal">
      <formula>"A"</formula>
    </cfRule>
    <cfRule type="cellIs" dxfId="3564" priority="3555" operator="equal">
      <formula>"S"</formula>
    </cfRule>
    <cfRule type="cellIs" dxfId="3563" priority="3560" operator="equal">
      <formula>"C"</formula>
    </cfRule>
  </conditionalFormatting>
  <conditionalFormatting sqref="DT427">
    <cfRule type="cellIs" dxfId="3562" priority="3548" operator="equal">
      <formula>"C"</formula>
    </cfRule>
    <cfRule type="cellIs" dxfId="3561" priority="3549" operator="equal">
      <formula>"B"</formula>
    </cfRule>
    <cfRule type="cellIs" dxfId="3560" priority="3550" operator="equal">
      <formula>"A"</formula>
    </cfRule>
    <cfRule type="cellIs" dxfId="3559" priority="3551" operator="equal">
      <formula>"S"</formula>
    </cfRule>
  </conditionalFormatting>
  <conditionalFormatting sqref="DM429">
    <cfRule type="cellIs" dxfId="3558" priority="3544" operator="equal">
      <formula>"C"</formula>
    </cfRule>
    <cfRule type="cellIs" dxfId="3557" priority="3545" operator="equal">
      <formula>"B"</formula>
    </cfRule>
    <cfRule type="cellIs" dxfId="3556" priority="3546" operator="equal">
      <formula>"A"</formula>
    </cfRule>
    <cfRule type="cellIs" dxfId="3555" priority="3547" operator="equal">
      <formula>"S"</formula>
    </cfRule>
  </conditionalFormatting>
  <conditionalFormatting sqref="DT429">
    <cfRule type="cellIs" dxfId="3554" priority="3540" operator="equal">
      <formula>"C"</formula>
    </cfRule>
    <cfRule type="cellIs" dxfId="3553" priority="3541" operator="equal">
      <formula>"B"</formula>
    </cfRule>
    <cfRule type="cellIs" dxfId="3552" priority="3542" operator="equal">
      <formula>"A"</formula>
    </cfRule>
    <cfRule type="cellIs" dxfId="3551" priority="3543" operator="equal">
      <formula>"S"</formula>
    </cfRule>
  </conditionalFormatting>
  <conditionalFormatting sqref="DM428">
    <cfRule type="cellIs" dxfId="3550" priority="3536" operator="equal">
      <formula>"C"</formula>
    </cfRule>
    <cfRule type="cellIs" dxfId="3549" priority="3537" operator="equal">
      <formula>"B"</formula>
    </cfRule>
    <cfRule type="cellIs" dxfId="3548" priority="3538" operator="equal">
      <formula>"A"</formula>
    </cfRule>
    <cfRule type="cellIs" dxfId="3547" priority="3539" operator="equal">
      <formula>"S"</formula>
    </cfRule>
  </conditionalFormatting>
  <conditionalFormatting sqref="DT428">
    <cfRule type="cellIs" dxfId="3546" priority="3532" operator="equal">
      <formula>"C"</formula>
    </cfRule>
    <cfRule type="cellIs" dxfId="3545" priority="3533" operator="equal">
      <formula>"B"</formula>
    </cfRule>
    <cfRule type="cellIs" dxfId="3544" priority="3534" operator="equal">
      <formula>"A"</formula>
    </cfRule>
    <cfRule type="cellIs" dxfId="3543" priority="3535" operator="equal">
      <formula>"S"</formula>
    </cfRule>
  </conditionalFormatting>
  <conditionalFormatting sqref="DV427">
    <cfRule type="cellIs" dxfId="3542" priority="3528" operator="equal">
      <formula>"C"</formula>
    </cfRule>
    <cfRule type="cellIs" dxfId="3541" priority="3529" operator="equal">
      <formula>"B"</formula>
    </cfRule>
    <cfRule type="cellIs" dxfId="3540" priority="3530" operator="equal">
      <formula>"A"</formula>
    </cfRule>
    <cfRule type="cellIs" dxfId="3539" priority="3531" operator="equal">
      <formula>"S"</formula>
    </cfRule>
  </conditionalFormatting>
  <conditionalFormatting sqref="ED427">
    <cfRule type="cellIs" dxfId="3538" priority="3524" operator="equal">
      <formula>"C"</formula>
    </cfRule>
    <cfRule type="cellIs" dxfId="3537" priority="3525" operator="equal">
      <formula>"B"</formula>
    </cfRule>
    <cfRule type="cellIs" dxfId="3536" priority="3526" operator="equal">
      <formula>"A"</formula>
    </cfRule>
    <cfRule type="cellIs" dxfId="3535" priority="3527" operator="equal">
      <formula>"S"</formula>
    </cfRule>
  </conditionalFormatting>
  <conditionalFormatting sqref="EM427">
    <cfRule type="cellIs" dxfId="3534" priority="3520" operator="equal">
      <formula>"C"</formula>
    </cfRule>
    <cfRule type="cellIs" dxfId="3533" priority="3521" operator="equal">
      <formula>"B"</formula>
    </cfRule>
    <cfRule type="cellIs" dxfId="3532" priority="3522" operator="equal">
      <formula>"A"</formula>
    </cfRule>
    <cfRule type="cellIs" dxfId="3531" priority="3523" operator="equal">
      <formula>"S"</formula>
    </cfRule>
  </conditionalFormatting>
  <conditionalFormatting sqref="EV427">
    <cfRule type="cellIs" dxfId="3530" priority="3516" operator="equal">
      <formula>"C"</formula>
    </cfRule>
    <cfRule type="cellIs" dxfId="3529" priority="3517" operator="equal">
      <formula>"B"</formula>
    </cfRule>
    <cfRule type="cellIs" dxfId="3528" priority="3518" operator="equal">
      <formula>"A"</formula>
    </cfRule>
    <cfRule type="cellIs" dxfId="3527" priority="3519" operator="equal">
      <formula>"S"</formula>
    </cfRule>
  </conditionalFormatting>
  <conditionalFormatting sqref="EF427">
    <cfRule type="cellIs" dxfId="3526" priority="3512" operator="equal">
      <formula>"C"</formula>
    </cfRule>
    <cfRule type="cellIs" dxfId="3525" priority="3513" operator="equal">
      <formula>"B"</formula>
    </cfRule>
    <cfRule type="cellIs" dxfId="3524" priority="3514" operator="equal">
      <formula>"A"</formula>
    </cfRule>
    <cfRule type="cellIs" dxfId="3523" priority="3515" operator="equal">
      <formula>"S"</formula>
    </cfRule>
  </conditionalFormatting>
  <conditionalFormatting sqref="D434">
    <cfRule type="cellIs" dxfId="3522" priority="3509" operator="equal">
      <formula>"Strong"</formula>
    </cfRule>
    <cfRule type="cellIs" dxfId="3521" priority="3510" operator="equal">
      <formula>"Average"</formula>
    </cfRule>
    <cfRule type="cellIs" dxfId="3520" priority="3511" operator="equal">
      <formula>"Weak"</formula>
    </cfRule>
  </conditionalFormatting>
  <conditionalFormatting sqref="EO434">
    <cfRule type="cellIs" dxfId="3519" priority="3461" operator="equal">
      <formula>"C"</formula>
    </cfRule>
    <cfRule type="cellIs" dxfId="3518" priority="3462" operator="equal">
      <formula>"B"</formula>
    </cfRule>
    <cfRule type="cellIs" dxfId="3517" priority="3463" operator="equal">
      <formula>"A"</formula>
    </cfRule>
    <cfRule type="cellIs" dxfId="3516" priority="3464" operator="equal">
      <formula>"S"</formula>
    </cfRule>
  </conditionalFormatting>
  <conditionalFormatting sqref="DM434">
    <cfRule type="cellIs" dxfId="3515" priority="3505" operator="equal">
      <formula>"C"</formula>
    </cfRule>
    <cfRule type="cellIs" dxfId="3514" priority="3506" operator="equal">
      <formula>"B"</formula>
    </cfRule>
    <cfRule type="cellIs" dxfId="3513" priority="3507" operator="equal">
      <formula>"A"</formula>
    </cfRule>
    <cfRule type="cellIs" dxfId="3512" priority="3508" operator="equal">
      <formula>"S"</formula>
    </cfRule>
  </conditionalFormatting>
  <conditionalFormatting sqref="DT434">
    <cfRule type="cellIs" dxfId="3511" priority="3501" operator="equal">
      <formula>"C"</formula>
    </cfRule>
    <cfRule type="cellIs" dxfId="3510" priority="3502" operator="equal">
      <formula>"B"</formula>
    </cfRule>
    <cfRule type="cellIs" dxfId="3509" priority="3503" operator="equal">
      <formula>"A"</formula>
    </cfRule>
    <cfRule type="cellIs" dxfId="3508" priority="3504" operator="equal">
      <formula>"S"</formula>
    </cfRule>
  </conditionalFormatting>
  <conditionalFormatting sqref="DM436">
    <cfRule type="cellIs" dxfId="3507" priority="3497" operator="equal">
      <formula>"C"</formula>
    </cfRule>
    <cfRule type="cellIs" dxfId="3506" priority="3498" operator="equal">
      <formula>"B"</formula>
    </cfRule>
    <cfRule type="cellIs" dxfId="3505" priority="3499" operator="equal">
      <formula>"A"</formula>
    </cfRule>
    <cfRule type="cellIs" dxfId="3504" priority="3500" operator="equal">
      <formula>"S"</formula>
    </cfRule>
  </conditionalFormatting>
  <conditionalFormatting sqref="DT436">
    <cfRule type="cellIs" dxfId="3503" priority="3493" operator="equal">
      <formula>"C"</formula>
    </cfRule>
    <cfRule type="cellIs" dxfId="3502" priority="3494" operator="equal">
      <formula>"B"</formula>
    </cfRule>
    <cfRule type="cellIs" dxfId="3501" priority="3495" operator="equal">
      <formula>"A"</formula>
    </cfRule>
    <cfRule type="cellIs" dxfId="3500" priority="3496" operator="equal">
      <formula>"S"</formula>
    </cfRule>
  </conditionalFormatting>
  <conditionalFormatting sqref="DM435">
    <cfRule type="cellIs" dxfId="3499" priority="3489" operator="equal">
      <formula>"C"</formula>
    </cfRule>
    <cfRule type="cellIs" dxfId="3498" priority="3490" operator="equal">
      <formula>"B"</formula>
    </cfRule>
    <cfRule type="cellIs" dxfId="3497" priority="3491" operator="equal">
      <formula>"A"</formula>
    </cfRule>
    <cfRule type="cellIs" dxfId="3496" priority="3492" operator="equal">
      <formula>"S"</formula>
    </cfRule>
  </conditionalFormatting>
  <conditionalFormatting sqref="DT435">
    <cfRule type="cellIs" dxfId="3495" priority="3485" operator="equal">
      <formula>"C"</formula>
    </cfRule>
    <cfRule type="cellIs" dxfId="3494" priority="3486" operator="equal">
      <formula>"B"</formula>
    </cfRule>
    <cfRule type="cellIs" dxfId="3493" priority="3487" operator="equal">
      <formula>"A"</formula>
    </cfRule>
    <cfRule type="cellIs" dxfId="3492" priority="3488" operator="equal">
      <formula>"S"</formula>
    </cfRule>
  </conditionalFormatting>
  <conditionalFormatting sqref="DV434">
    <cfRule type="cellIs" dxfId="3491" priority="3481" operator="equal">
      <formula>"C"</formula>
    </cfRule>
    <cfRule type="cellIs" dxfId="3490" priority="3482" operator="equal">
      <formula>"B"</formula>
    </cfRule>
    <cfRule type="cellIs" dxfId="3489" priority="3483" operator="equal">
      <formula>"A"</formula>
    </cfRule>
    <cfRule type="cellIs" dxfId="3488" priority="3484" operator="equal">
      <formula>"S"</formula>
    </cfRule>
  </conditionalFormatting>
  <conditionalFormatting sqref="ED434">
    <cfRule type="cellIs" dxfId="3487" priority="3477" operator="equal">
      <formula>"C"</formula>
    </cfRule>
    <cfRule type="cellIs" dxfId="3486" priority="3478" operator="equal">
      <formula>"B"</formula>
    </cfRule>
    <cfRule type="cellIs" dxfId="3485" priority="3479" operator="equal">
      <formula>"A"</formula>
    </cfRule>
    <cfRule type="cellIs" dxfId="3484" priority="3480" operator="equal">
      <formula>"S"</formula>
    </cfRule>
  </conditionalFormatting>
  <conditionalFormatting sqref="EM434">
    <cfRule type="cellIs" dxfId="3483" priority="3473" operator="equal">
      <formula>"C"</formula>
    </cfRule>
    <cfRule type="cellIs" dxfId="3482" priority="3474" operator="equal">
      <formula>"B"</formula>
    </cfRule>
    <cfRule type="cellIs" dxfId="3481" priority="3475" operator="equal">
      <formula>"A"</formula>
    </cfRule>
    <cfRule type="cellIs" dxfId="3480" priority="3476" operator="equal">
      <formula>"S"</formula>
    </cfRule>
  </conditionalFormatting>
  <conditionalFormatting sqref="EV434">
    <cfRule type="cellIs" dxfId="3479" priority="3469" operator="equal">
      <formula>"C"</formula>
    </cfRule>
    <cfRule type="cellIs" dxfId="3478" priority="3470" operator="equal">
      <formula>"B"</formula>
    </cfRule>
    <cfRule type="cellIs" dxfId="3477" priority="3471" operator="equal">
      <formula>"A"</formula>
    </cfRule>
    <cfRule type="cellIs" dxfId="3476" priority="3472" operator="equal">
      <formula>"S"</formula>
    </cfRule>
  </conditionalFormatting>
  <conditionalFormatting sqref="EF434">
    <cfRule type="cellIs" dxfId="3475" priority="3465" operator="equal">
      <formula>"C"</formula>
    </cfRule>
    <cfRule type="cellIs" dxfId="3474" priority="3466" operator="equal">
      <formula>"B"</formula>
    </cfRule>
    <cfRule type="cellIs" dxfId="3473" priority="3467" operator="equal">
      <formula>"A"</formula>
    </cfRule>
    <cfRule type="cellIs" dxfId="3472" priority="3468" operator="equal">
      <formula>"S"</formula>
    </cfRule>
  </conditionalFormatting>
  <conditionalFormatting sqref="D441">
    <cfRule type="cellIs" dxfId="3471" priority="3458" operator="equal">
      <formula>"Strong"</formula>
    </cfRule>
    <cfRule type="cellIs" dxfId="3470" priority="3459" operator="equal">
      <formula>"Average"</formula>
    </cfRule>
    <cfRule type="cellIs" dxfId="3469" priority="3460" operator="equal">
      <formula>"Weak"</formula>
    </cfRule>
  </conditionalFormatting>
  <conditionalFormatting sqref="EO441">
    <cfRule type="cellIs" dxfId="3468" priority="3454" operator="equal">
      <formula>"C"</formula>
    </cfRule>
    <cfRule type="cellIs" dxfId="3467" priority="3462" operator="equal">
      <formula>"B"</formula>
    </cfRule>
    <cfRule type="cellIs" dxfId="3466" priority="3463" operator="equal">
      <formula>"A"</formula>
    </cfRule>
    <cfRule type="cellIs" dxfId="3465" priority="3464" operator="equal">
      <formula>"S"</formula>
    </cfRule>
  </conditionalFormatting>
  <conditionalFormatting sqref="DM441">
    <cfRule type="cellIs" dxfId="3464" priority="3455" operator="equal">
      <formula>"B"</formula>
    </cfRule>
    <cfRule type="cellIs" dxfId="3463" priority="3456" operator="equal">
      <formula>"A"</formula>
    </cfRule>
    <cfRule type="cellIs" dxfId="3462" priority="3457" operator="equal">
      <formula>"S"</formula>
    </cfRule>
    <cfRule type="cellIs" dxfId="3461" priority="3458" operator="equal">
      <formula>"C"</formula>
    </cfRule>
  </conditionalFormatting>
  <conditionalFormatting sqref="DT441">
    <cfRule type="cellIs" dxfId="3460" priority="3450" operator="equal">
      <formula>"C"</formula>
    </cfRule>
    <cfRule type="cellIs" dxfId="3459" priority="3451" operator="equal">
      <formula>"B"</formula>
    </cfRule>
    <cfRule type="cellIs" dxfId="3458" priority="3452" operator="equal">
      <formula>"A"</formula>
    </cfRule>
    <cfRule type="cellIs" dxfId="3457" priority="3453" operator="equal">
      <formula>"S"</formula>
    </cfRule>
  </conditionalFormatting>
  <conditionalFormatting sqref="DM443">
    <cfRule type="cellIs" dxfId="3456" priority="3446" operator="equal">
      <formula>"C"</formula>
    </cfRule>
    <cfRule type="cellIs" dxfId="3455" priority="3447" operator="equal">
      <formula>"B"</formula>
    </cfRule>
    <cfRule type="cellIs" dxfId="3454" priority="3448" operator="equal">
      <formula>"A"</formula>
    </cfRule>
    <cfRule type="cellIs" dxfId="3453" priority="3449" operator="equal">
      <formula>"S"</formula>
    </cfRule>
  </conditionalFormatting>
  <conditionalFormatting sqref="DT443">
    <cfRule type="cellIs" dxfId="3452" priority="3442" operator="equal">
      <formula>"C"</formula>
    </cfRule>
    <cfRule type="cellIs" dxfId="3451" priority="3443" operator="equal">
      <formula>"B"</formula>
    </cfRule>
    <cfRule type="cellIs" dxfId="3450" priority="3444" operator="equal">
      <formula>"A"</formula>
    </cfRule>
    <cfRule type="cellIs" dxfId="3449" priority="3445" operator="equal">
      <formula>"S"</formula>
    </cfRule>
  </conditionalFormatting>
  <conditionalFormatting sqref="DM442">
    <cfRule type="cellIs" dxfId="3448" priority="3438" operator="equal">
      <formula>"C"</formula>
    </cfRule>
    <cfRule type="cellIs" dxfId="3447" priority="3439" operator="equal">
      <formula>"B"</formula>
    </cfRule>
    <cfRule type="cellIs" dxfId="3446" priority="3440" operator="equal">
      <formula>"A"</formula>
    </cfRule>
    <cfRule type="cellIs" dxfId="3445" priority="3441" operator="equal">
      <formula>"S"</formula>
    </cfRule>
  </conditionalFormatting>
  <conditionalFormatting sqref="DT442">
    <cfRule type="cellIs" dxfId="3444" priority="3434" operator="equal">
      <formula>"C"</formula>
    </cfRule>
    <cfRule type="cellIs" dxfId="3443" priority="3435" operator="equal">
      <formula>"B"</formula>
    </cfRule>
    <cfRule type="cellIs" dxfId="3442" priority="3436" operator="equal">
      <formula>"A"</formula>
    </cfRule>
    <cfRule type="cellIs" dxfId="3441" priority="3437" operator="equal">
      <formula>"S"</formula>
    </cfRule>
  </conditionalFormatting>
  <conditionalFormatting sqref="DV441">
    <cfRule type="cellIs" dxfId="3440" priority="3430" operator="equal">
      <formula>"C"</formula>
    </cfRule>
    <cfRule type="cellIs" dxfId="3439" priority="3431" operator="equal">
      <formula>"B"</formula>
    </cfRule>
    <cfRule type="cellIs" dxfId="3438" priority="3432" operator="equal">
      <formula>"A"</formula>
    </cfRule>
    <cfRule type="cellIs" dxfId="3437" priority="3433" operator="equal">
      <formula>"S"</formula>
    </cfRule>
  </conditionalFormatting>
  <conditionalFormatting sqref="ED441">
    <cfRule type="cellIs" dxfId="3436" priority="3426" operator="equal">
      <formula>"C"</formula>
    </cfRule>
    <cfRule type="cellIs" dxfId="3435" priority="3427" operator="equal">
      <formula>"B"</formula>
    </cfRule>
    <cfRule type="cellIs" dxfId="3434" priority="3428" operator="equal">
      <formula>"A"</formula>
    </cfRule>
    <cfRule type="cellIs" dxfId="3433" priority="3429" operator="equal">
      <formula>"S"</formula>
    </cfRule>
  </conditionalFormatting>
  <conditionalFormatting sqref="EM441">
    <cfRule type="cellIs" dxfId="3432" priority="3422" operator="equal">
      <formula>"C"</formula>
    </cfRule>
    <cfRule type="cellIs" dxfId="3431" priority="3423" operator="equal">
      <formula>"B"</formula>
    </cfRule>
    <cfRule type="cellIs" dxfId="3430" priority="3424" operator="equal">
      <formula>"A"</formula>
    </cfRule>
    <cfRule type="cellIs" dxfId="3429" priority="3425" operator="equal">
      <formula>"S"</formula>
    </cfRule>
  </conditionalFormatting>
  <conditionalFormatting sqref="EV441">
    <cfRule type="cellIs" dxfId="3428" priority="3418" operator="equal">
      <formula>"C"</formula>
    </cfRule>
    <cfRule type="cellIs" dxfId="3427" priority="3419" operator="equal">
      <formula>"B"</formula>
    </cfRule>
    <cfRule type="cellIs" dxfId="3426" priority="3420" operator="equal">
      <formula>"A"</formula>
    </cfRule>
    <cfRule type="cellIs" dxfId="3425" priority="3421" operator="equal">
      <formula>"S"</formula>
    </cfRule>
  </conditionalFormatting>
  <conditionalFormatting sqref="EF441">
    <cfRule type="cellIs" dxfId="3424" priority="3414" operator="equal">
      <formula>"C"</formula>
    </cfRule>
    <cfRule type="cellIs" dxfId="3423" priority="3415" operator="equal">
      <formula>"B"</formula>
    </cfRule>
    <cfRule type="cellIs" dxfId="3422" priority="3416" operator="equal">
      <formula>"A"</formula>
    </cfRule>
    <cfRule type="cellIs" dxfId="3421" priority="3417" operator="equal">
      <formula>"S"</formula>
    </cfRule>
  </conditionalFormatting>
  <conditionalFormatting sqref="D448">
    <cfRule type="cellIs" dxfId="3420" priority="3411" operator="equal">
      <formula>"Strong"</formula>
    </cfRule>
    <cfRule type="cellIs" dxfId="3419" priority="3412" operator="equal">
      <formula>"Average"</formula>
    </cfRule>
    <cfRule type="cellIs" dxfId="3418" priority="3413" operator="equal">
      <formula>"Weak"</formula>
    </cfRule>
  </conditionalFormatting>
  <conditionalFormatting sqref="EO448">
    <cfRule type="cellIs" dxfId="3417" priority="3363" operator="equal">
      <formula>"C"</formula>
    </cfRule>
    <cfRule type="cellIs" dxfId="3416" priority="3364" operator="equal">
      <formula>"B"</formula>
    </cfRule>
    <cfRule type="cellIs" dxfId="3415" priority="3365" operator="equal">
      <formula>"A"</formula>
    </cfRule>
    <cfRule type="cellIs" dxfId="3414" priority="3366" operator="equal">
      <formula>"S"</formula>
    </cfRule>
  </conditionalFormatting>
  <conditionalFormatting sqref="DM448">
    <cfRule type="cellIs" dxfId="3413" priority="3407" operator="equal">
      <formula>"C"</formula>
    </cfRule>
    <cfRule type="cellIs" dxfId="3412" priority="3408" operator="equal">
      <formula>"B"</formula>
    </cfRule>
    <cfRule type="cellIs" dxfId="3411" priority="3409" operator="equal">
      <formula>"A"</formula>
    </cfRule>
    <cfRule type="cellIs" dxfId="3410" priority="3410" operator="equal">
      <formula>"S"</formula>
    </cfRule>
  </conditionalFormatting>
  <conditionalFormatting sqref="DT448">
    <cfRule type="cellIs" dxfId="3409" priority="3403" operator="equal">
      <formula>"C"</formula>
    </cfRule>
    <cfRule type="cellIs" dxfId="3408" priority="3404" operator="equal">
      <formula>"B"</formula>
    </cfRule>
    <cfRule type="cellIs" dxfId="3407" priority="3405" operator="equal">
      <formula>"A"</formula>
    </cfRule>
    <cfRule type="cellIs" dxfId="3406" priority="3406" operator="equal">
      <formula>"S"</formula>
    </cfRule>
  </conditionalFormatting>
  <conditionalFormatting sqref="DM450">
    <cfRule type="cellIs" dxfId="3405" priority="3399" operator="equal">
      <formula>"C"</formula>
    </cfRule>
    <cfRule type="cellIs" dxfId="3404" priority="3400" operator="equal">
      <formula>"B"</formula>
    </cfRule>
    <cfRule type="cellIs" dxfId="3403" priority="3401" operator="equal">
      <formula>"A"</formula>
    </cfRule>
    <cfRule type="cellIs" dxfId="3402" priority="3402" operator="equal">
      <formula>"S"</formula>
    </cfRule>
  </conditionalFormatting>
  <conditionalFormatting sqref="DT450">
    <cfRule type="cellIs" dxfId="3401" priority="3395" operator="equal">
      <formula>"C"</formula>
    </cfRule>
    <cfRule type="cellIs" dxfId="3400" priority="3396" operator="equal">
      <formula>"B"</formula>
    </cfRule>
    <cfRule type="cellIs" dxfId="3399" priority="3397" operator="equal">
      <formula>"A"</formula>
    </cfRule>
    <cfRule type="cellIs" dxfId="3398" priority="3398" operator="equal">
      <formula>"S"</formula>
    </cfRule>
  </conditionalFormatting>
  <conditionalFormatting sqref="DM449">
    <cfRule type="cellIs" dxfId="3397" priority="3391" operator="equal">
      <formula>"C"</formula>
    </cfRule>
    <cfRule type="cellIs" dxfId="3396" priority="3392" operator="equal">
      <formula>"B"</formula>
    </cfRule>
    <cfRule type="cellIs" dxfId="3395" priority="3393" operator="equal">
      <formula>"A"</formula>
    </cfRule>
    <cfRule type="cellIs" dxfId="3394" priority="3394" operator="equal">
      <formula>"S"</formula>
    </cfRule>
  </conditionalFormatting>
  <conditionalFormatting sqref="DT449">
    <cfRule type="cellIs" dxfId="3393" priority="3387" operator="equal">
      <formula>"C"</formula>
    </cfRule>
    <cfRule type="cellIs" dxfId="3392" priority="3388" operator="equal">
      <formula>"B"</formula>
    </cfRule>
    <cfRule type="cellIs" dxfId="3391" priority="3389" operator="equal">
      <formula>"A"</formula>
    </cfRule>
    <cfRule type="cellIs" dxfId="3390" priority="3390" operator="equal">
      <formula>"S"</formula>
    </cfRule>
  </conditionalFormatting>
  <conditionalFormatting sqref="DV448">
    <cfRule type="cellIs" dxfId="3389" priority="3383" operator="equal">
      <formula>"C"</formula>
    </cfRule>
    <cfRule type="cellIs" dxfId="3388" priority="3384" operator="equal">
      <formula>"B"</formula>
    </cfRule>
    <cfRule type="cellIs" dxfId="3387" priority="3385" operator="equal">
      <formula>"A"</formula>
    </cfRule>
    <cfRule type="cellIs" dxfId="3386" priority="3386" operator="equal">
      <formula>"S"</formula>
    </cfRule>
  </conditionalFormatting>
  <conditionalFormatting sqref="ED448">
    <cfRule type="cellIs" dxfId="3385" priority="3379" operator="equal">
      <formula>"C"</formula>
    </cfRule>
    <cfRule type="cellIs" dxfId="3384" priority="3380" operator="equal">
      <formula>"B"</formula>
    </cfRule>
    <cfRule type="cellIs" dxfId="3383" priority="3381" operator="equal">
      <formula>"A"</formula>
    </cfRule>
    <cfRule type="cellIs" dxfId="3382" priority="3382" operator="equal">
      <formula>"S"</formula>
    </cfRule>
  </conditionalFormatting>
  <conditionalFormatting sqref="EM448">
    <cfRule type="cellIs" dxfId="3381" priority="3375" operator="equal">
      <formula>"C"</formula>
    </cfRule>
    <cfRule type="cellIs" dxfId="3380" priority="3376" operator="equal">
      <formula>"B"</formula>
    </cfRule>
    <cfRule type="cellIs" dxfId="3379" priority="3377" operator="equal">
      <formula>"A"</formula>
    </cfRule>
    <cfRule type="cellIs" dxfId="3378" priority="3378" operator="equal">
      <formula>"S"</formula>
    </cfRule>
  </conditionalFormatting>
  <conditionalFormatting sqref="EV448">
    <cfRule type="cellIs" dxfId="3377" priority="3371" operator="equal">
      <formula>"C"</formula>
    </cfRule>
    <cfRule type="cellIs" dxfId="3376" priority="3372" operator="equal">
      <formula>"B"</formula>
    </cfRule>
    <cfRule type="cellIs" dxfId="3375" priority="3373" operator="equal">
      <formula>"A"</formula>
    </cfRule>
    <cfRule type="cellIs" dxfId="3374" priority="3374" operator="equal">
      <formula>"S"</formula>
    </cfRule>
  </conditionalFormatting>
  <conditionalFormatting sqref="EF448">
    <cfRule type="cellIs" dxfId="3373" priority="3367" operator="equal">
      <formula>"C"</formula>
    </cfRule>
    <cfRule type="cellIs" dxfId="3372" priority="3368" operator="equal">
      <formula>"B"</formula>
    </cfRule>
    <cfRule type="cellIs" dxfId="3371" priority="3369" operator="equal">
      <formula>"A"</formula>
    </cfRule>
    <cfRule type="cellIs" dxfId="3370" priority="3370" operator="equal">
      <formula>"S"</formula>
    </cfRule>
  </conditionalFormatting>
  <conditionalFormatting sqref="D455">
    <cfRule type="cellIs" dxfId="3369" priority="3360" operator="equal">
      <formula>"Strong"</formula>
    </cfRule>
    <cfRule type="cellIs" dxfId="3368" priority="3361" operator="equal">
      <formula>"Average"</formula>
    </cfRule>
    <cfRule type="cellIs" dxfId="3367" priority="3362" operator="equal">
      <formula>"Weak"</formula>
    </cfRule>
  </conditionalFormatting>
  <conditionalFormatting sqref="EO455">
    <cfRule type="cellIs" dxfId="3366" priority="-1" operator="equal">
      <formula>"B"</formula>
    </cfRule>
    <cfRule type="cellIs" dxfId="3365" priority="-1" operator="equal">
      <formula>"A"</formula>
    </cfRule>
    <cfRule type="cellIs" dxfId="3364" priority="-1" operator="equal">
      <formula>"S"</formula>
    </cfRule>
    <cfRule type="cellIs" dxfId="3363" priority="3356" operator="equal">
      <formula>"C"</formula>
    </cfRule>
  </conditionalFormatting>
  <conditionalFormatting sqref="DM455">
    <cfRule type="cellIs" dxfId="3362" priority="-1" operator="equal">
      <formula>"C"</formula>
    </cfRule>
    <cfRule type="cellIs" dxfId="3361" priority="3357" operator="equal">
      <formula>"B"</formula>
    </cfRule>
    <cfRule type="cellIs" dxfId="3360" priority="3358" operator="equal">
      <formula>"A"</formula>
    </cfRule>
    <cfRule type="cellIs" dxfId="3359" priority="3359" operator="equal">
      <formula>"S"</formula>
    </cfRule>
  </conditionalFormatting>
  <conditionalFormatting sqref="DT455">
    <cfRule type="cellIs" dxfId="3358" priority="3352" operator="equal">
      <formula>"C"</formula>
    </cfRule>
    <cfRule type="cellIs" dxfId="3357" priority="3353" operator="equal">
      <formula>"B"</formula>
    </cfRule>
    <cfRule type="cellIs" dxfId="3356" priority="3354" operator="equal">
      <formula>"A"</formula>
    </cfRule>
    <cfRule type="cellIs" dxfId="3355" priority="3355" operator="equal">
      <formula>"S"</formula>
    </cfRule>
  </conditionalFormatting>
  <conditionalFormatting sqref="DM457">
    <cfRule type="cellIs" dxfId="3354" priority="3348" operator="equal">
      <formula>"C"</formula>
    </cfRule>
    <cfRule type="cellIs" dxfId="3353" priority="3349" operator="equal">
      <formula>"B"</formula>
    </cfRule>
    <cfRule type="cellIs" dxfId="3352" priority="3350" operator="equal">
      <formula>"A"</formula>
    </cfRule>
    <cfRule type="cellIs" dxfId="3351" priority="3351" operator="equal">
      <formula>"S"</formula>
    </cfRule>
  </conditionalFormatting>
  <conditionalFormatting sqref="DT457">
    <cfRule type="cellIs" dxfId="3350" priority="3344" operator="equal">
      <formula>"C"</formula>
    </cfRule>
    <cfRule type="cellIs" dxfId="3349" priority="3345" operator="equal">
      <formula>"B"</formula>
    </cfRule>
    <cfRule type="cellIs" dxfId="3348" priority="3346" operator="equal">
      <formula>"A"</formula>
    </cfRule>
    <cfRule type="cellIs" dxfId="3347" priority="3347" operator="equal">
      <formula>"S"</formula>
    </cfRule>
  </conditionalFormatting>
  <conditionalFormatting sqref="DM456">
    <cfRule type="cellIs" dxfId="3346" priority="3340" operator="equal">
      <formula>"C"</formula>
    </cfRule>
    <cfRule type="cellIs" dxfId="3345" priority="3341" operator="equal">
      <formula>"B"</formula>
    </cfRule>
    <cfRule type="cellIs" dxfId="3344" priority="3342" operator="equal">
      <formula>"A"</formula>
    </cfRule>
    <cfRule type="cellIs" dxfId="3343" priority="3343" operator="equal">
      <formula>"S"</formula>
    </cfRule>
  </conditionalFormatting>
  <conditionalFormatting sqref="DT456">
    <cfRule type="cellIs" dxfId="3342" priority="3336" operator="equal">
      <formula>"C"</formula>
    </cfRule>
    <cfRule type="cellIs" dxfId="3341" priority="3337" operator="equal">
      <formula>"B"</formula>
    </cfRule>
    <cfRule type="cellIs" dxfId="3340" priority="3338" operator="equal">
      <formula>"A"</formula>
    </cfRule>
    <cfRule type="cellIs" dxfId="3339" priority="3339" operator="equal">
      <formula>"S"</formula>
    </cfRule>
  </conditionalFormatting>
  <conditionalFormatting sqref="DV455">
    <cfRule type="cellIs" dxfId="3338" priority="3332" operator="equal">
      <formula>"C"</formula>
    </cfRule>
    <cfRule type="cellIs" dxfId="3337" priority="3333" operator="equal">
      <formula>"B"</formula>
    </cfRule>
    <cfRule type="cellIs" dxfId="3336" priority="3334" operator="equal">
      <formula>"A"</formula>
    </cfRule>
    <cfRule type="cellIs" dxfId="3335" priority="3335" operator="equal">
      <formula>"S"</formula>
    </cfRule>
  </conditionalFormatting>
  <conditionalFormatting sqref="ED455">
    <cfRule type="cellIs" dxfId="3334" priority="3328" operator="equal">
      <formula>"C"</formula>
    </cfRule>
    <cfRule type="cellIs" dxfId="3333" priority="3329" operator="equal">
      <formula>"B"</formula>
    </cfRule>
    <cfRule type="cellIs" dxfId="3332" priority="3330" operator="equal">
      <formula>"A"</formula>
    </cfRule>
    <cfRule type="cellIs" dxfId="3331" priority="3331" operator="equal">
      <formula>"S"</formula>
    </cfRule>
  </conditionalFormatting>
  <conditionalFormatting sqref="EM455">
    <cfRule type="cellIs" dxfId="3330" priority="3324" operator="equal">
      <formula>"C"</formula>
    </cfRule>
    <cfRule type="cellIs" dxfId="3329" priority="3325" operator="equal">
      <formula>"B"</formula>
    </cfRule>
    <cfRule type="cellIs" dxfId="3328" priority="3326" operator="equal">
      <formula>"A"</formula>
    </cfRule>
    <cfRule type="cellIs" dxfId="3327" priority="3327" operator="equal">
      <formula>"S"</formula>
    </cfRule>
  </conditionalFormatting>
  <conditionalFormatting sqref="EV455">
    <cfRule type="cellIs" dxfId="3326" priority="3320" operator="equal">
      <formula>"C"</formula>
    </cfRule>
    <cfRule type="cellIs" dxfId="3325" priority="3321" operator="equal">
      <formula>"B"</formula>
    </cfRule>
    <cfRule type="cellIs" dxfId="3324" priority="3322" operator="equal">
      <formula>"A"</formula>
    </cfRule>
    <cfRule type="cellIs" dxfId="3323" priority="3323" operator="equal">
      <formula>"S"</formula>
    </cfRule>
  </conditionalFormatting>
  <conditionalFormatting sqref="EF455">
    <cfRule type="cellIs" dxfId="3322" priority="3316" operator="equal">
      <formula>"C"</formula>
    </cfRule>
    <cfRule type="cellIs" dxfId="3321" priority="3317" operator="equal">
      <formula>"B"</formula>
    </cfRule>
    <cfRule type="cellIs" dxfId="3320" priority="3318" operator="equal">
      <formula>"A"</formula>
    </cfRule>
    <cfRule type="cellIs" dxfId="3319" priority="3319" operator="equal">
      <formula>"S"</formula>
    </cfRule>
  </conditionalFormatting>
  <conditionalFormatting sqref="D462">
    <cfRule type="cellIs" dxfId="3318" priority="3185" operator="equal">
      <formula>"Strong"</formula>
    </cfRule>
    <cfRule type="cellIs" dxfId="3317" priority="3186" operator="equal">
      <formula>"Average"</formula>
    </cfRule>
    <cfRule type="cellIs" dxfId="3316" priority="3187" operator="equal">
      <formula>"Weak"</formula>
    </cfRule>
  </conditionalFormatting>
  <conditionalFormatting sqref="EO462">
    <cfRule type="cellIs" dxfId="3315" priority="3137" operator="equal">
      <formula>"C"</formula>
    </cfRule>
    <cfRule type="cellIs" dxfId="3314" priority="3138" operator="equal">
      <formula>"B"</formula>
    </cfRule>
    <cfRule type="cellIs" dxfId="3313" priority="3139" operator="equal">
      <formula>"A"</formula>
    </cfRule>
    <cfRule type="cellIs" dxfId="3312" priority="3140" operator="equal">
      <formula>"S"</formula>
    </cfRule>
  </conditionalFormatting>
  <conditionalFormatting sqref="DM462">
    <cfRule type="cellIs" dxfId="3311" priority="3181" operator="equal">
      <formula>"C"</formula>
    </cfRule>
    <cfRule type="cellIs" dxfId="3310" priority="3182" operator="equal">
      <formula>"B"</formula>
    </cfRule>
    <cfRule type="cellIs" dxfId="3309" priority="3183" operator="equal">
      <formula>"A"</formula>
    </cfRule>
    <cfRule type="cellIs" dxfId="3308" priority="3184" operator="equal">
      <formula>"S"</formula>
    </cfRule>
  </conditionalFormatting>
  <conditionalFormatting sqref="DT462">
    <cfRule type="cellIs" dxfId="3307" priority="3177" operator="equal">
      <formula>"C"</formula>
    </cfRule>
    <cfRule type="cellIs" dxfId="3306" priority="3178" operator="equal">
      <formula>"B"</formula>
    </cfRule>
    <cfRule type="cellIs" dxfId="3305" priority="3179" operator="equal">
      <formula>"A"</formula>
    </cfRule>
    <cfRule type="cellIs" dxfId="3304" priority="3180" operator="equal">
      <formula>"S"</formula>
    </cfRule>
  </conditionalFormatting>
  <conditionalFormatting sqref="DM464">
    <cfRule type="cellIs" dxfId="3303" priority="3173" operator="equal">
      <formula>"C"</formula>
    </cfRule>
    <cfRule type="cellIs" dxfId="3302" priority="3174" operator="equal">
      <formula>"B"</formula>
    </cfRule>
    <cfRule type="cellIs" dxfId="3301" priority="3175" operator="equal">
      <formula>"A"</formula>
    </cfRule>
    <cfRule type="cellIs" dxfId="3300" priority="3176" operator="equal">
      <formula>"S"</formula>
    </cfRule>
  </conditionalFormatting>
  <conditionalFormatting sqref="DT464">
    <cfRule type="cellIs" dxfId="3299" priority="3169" operator="equal">
      <formula>"C"</formula>
    </cfRule>
    <cfRule type="cellIs" dxfId="3298" priority="3170" operator="equal">
      <formula>"B"</formula>
    </cfRule>
    <cfRule type="cellIs" dxfId="3297" priority="3171" operator="equal">
      <formula>"A"</formula>
    </cfRule>
    <cfRule type="cellIs" dxfId="3296" priority="3172" operator="equal">
      <formula>"S"</formula>
    </cfRule>
  </conditionalFormatting>
  <conditionalFormatting sqref="DM463">
    <cfRule type="cellIs" dxfId="3295" priority="3165" operator="equal">
      <formula>"C"</formula>
    </cfRule>
    <cfRule type="cellIs" dxfId="3294" priority="3166" operator="equal">
      <formula>"B"</formula>
    </cfRule>
    <cfRule type="cellIs" dxfId="3293" priority="3167" operator="equal">
      <formula>"A"</formula>
    </cfRule>
    <cfRule type="cellIs" dxfId="3292" priority="3168" operator="equal">
      <formula>"S"</formula>
    </cfRule>
  </conditionalFormatting>
  <conditionalFormatting sqref="DT463">
    <cfRule type="cellIs" dxfId="3291" priority="3161" operator="equal">
      <formula>"C"</formula>
    </cfRule>
    <cfRule type="cellIs" dxfId="3290" priority="3162" operator="equal">
      <formula>"B"</formula>
    </cfRule>
    <cfRule type="cellIs" dxfId="3289" priority="3163" operator="equal">
      <formula>"A"</formula>
    </cfRule>
    <cfRule type="cellIs" dxfId="3288" priority="3164" operator="equal">
      <formula>"S"</formula>
    </cfRule>
  </conditionalFormatting>
  <conditionalFormatting sqref="DV462">
    <cfRule type="cellIs" dxfId="3287" priority="3157" operator="equal">
      <formula>"C"</formula>
    </cfRule>
    <cfRule type="cellIs" dxfId="3286" priority="3158" operator="equal">
      <formula>"B"</formula>
    </cfRule>
    <cfRule type="cellIs" dxfId="3285" priority="3159" operator="equal">
      <formula>"A"</formula>
    </cfRule>
    <cfRule type="cellIs" dxfId="3284" priority="3160" operator="equal">
      <formula>"S"</formula>
    </cfRule>
  </conditionalFormatting>
  <conditionalFormatting sqref="ED462">
    <cfRule type="cellIs" dxfId="3283" priority="3153" operator="equal">
      <formula>"C"</formula>
    </cfRule>
    <cfRule type="cellIs" dxfId="3282" priority="3154" operator="equal">
      <formula>"B"</formula>
    </cfRule>
    <cfRule type="cellIs" dxfId="3281" priority="3155" operator="equal">
      <formula>"A"</formula>
    </cfRule>
    <cfRule type="cellIs" dxfId="3280" priority="3156" operator="equal">
      <formula>"S"</formula>
    </cfRule>
  </conditionalFormatting>
  <conditionalFormatting sqref="EM462">
    <cfRule type="cellIs" dxfId="3279" priority="3149" operator="equal">
      <formula>"C"</formula>
    </cfRule>
    <cfRule type="cellIs" dxfId="3278" priority="3150" operator="equal">
      <formula>"B"</formula>
    </cfRule>
    <cfRule type="cellIs" dxfId="3277" priority="3151" operator="equal">
      <formula>"A"</formula>
    </cfRule>
    <cfRule type="cellIs" dxfId="3276" priority="3152" operator="equal">
      <formula>"S"</formula>
    </cfRule>
  </conditionalFormatting>
  <conditionalFormatting sqref="EV462">
    <cfRule type="cellIs" dxfId="3275" priority="3145" operator="equal">
      <formula>"C"</formula>
    </cfRule>
    <cfRule type="cellIs" dxfId="3274" priority="3146" operator="equal">
      <formula>"B"</formula>
    </cfRule>
    <cfRule type="cellIs" dxfId="3273" priority="3147" operator="equal">
      <formula>"A"</formula>
    </cfRule>
    <cfRule type="cellIs" dxfId="3272" priority="3148" operator="equal">
      <formula>"S"</formula>
    </cfRule>
  </conditionalFormatting>
  <conditionalFormatting sqref="EF462">
    <cfRule type="cellIs" dxfId="3271" priority="3141" operator="equal">
      <formula>"C"</formula>
    </cfRule>
    <cfRule type="cellIs" dxfId="3270" priority="3142" operator="equal">
      <formula>"B"</formula>
    </cfRule>
    <cfRule type="cellIs" dxfId="3269" priority="3143" operator="equal">
      <formula>"A"</formula>
    </cfRule>
    <cfRule type="cellIs" dxfId="3268" priority="3144" operator="equal">
      <formula>"S"</formula>
    </cfRule>
  </conditionalFormatting>
  <conditionalFormatting sqref="D469">
    <cfRule type="cellIs" dxfId="3267" priority="3134" operator="equal">
      <formula>"Strong"</formula>
    </cfRule>
    <cfRule type="cellIs" dxfId="3266" priority="3135" operator="equal">
      <formula>"Average"</formula>
    </cfRule>
    <cfRule type="cellIs" dxfId="3265" priority="3136" operator="equal">
      <formula>"Weak"</formula>
    </cfRule>
  </conditionalFormatting>
  <conditionalFormatting sqref="EO469">
    <cfRule type="cellIs" dxfId="3264" priority="-1" operator="equal">
      <formula>"B"</formula>
    </cfRule>
    <cfRule type="cellIs" dxfId="3263" priority="-1" operator="equal">
      <formula>"A"</formula>
    </cfRule>
    <cfRule type="cellIs" dxfId="3262" priority="-1" operator="equal">
      <formula>"S"</formula>
    </cfRule>
    <cfRule type="cellIs" dxfId="3261" priority="3130" operator="equal">
      <formula>"C"</formula>
    </cfRule>
  </conditionalFormatting>
  <conditionalFormatting sqref="DM469">
    <cfRule type="cellIs" dxfId="3260" priority="-1" operator="equal">
      <formula>"C"</formula>
    </cfRule>
    <cfRule type="cellIs" dxfId="3259" priority="3131" operator="equal">
      <formula>"B"</formula>
    </cfRule>
    <cfRule type="cellIs" dxfId="3258" priority="3132" operator="equal">
      <formula>"A"</formula>
    </cfRule>
    <cfRule type="cellIs" dxfId="3257" priority="3133" operator="equal">
      <formula>"S"</formula>
    </cfRule>
  </conditionalFormatting>
  <conditionalFormatting sqref="DT469">
    <cfRule type="cellIs" dxfId="3256" priority="3126" operator="equal">
      <formula>"C"</formula>
    </cfRule>
    <cfRule type="cellIs" dxfId="3255" priority="3127" operator="equal">
      <formula>"B"</formula>
    </cfRule>
    <cfRule type="cellIs" dxfId="3254" priority="3128" operator="equal">
      <formula>"A"</formula>
    </cfRule>
    <cfRule type="cellIs" dxfId="3253" priority="3129" operator="equal">
      <formula>"S"</formula>
    </cfRule>
  </conditionalFormatting>
  <conditionalFormatting sqref="DM471">
    <cfRule type="cellIs" dxfId="3252" priority="3122" operator="equal">
      <formula>"C"</formula>
    </cfRule>
    <cfRule type="cellIs" dxfId="3251" priority="3123" operator="equal">
      <formula>"B"</formula>
    </cfRule>
    <cfRule type="cellIs" dxfId="3250" priority="3124" operator="equal">
      <formula>"A"</formula>
    </cfRule>
    <cfRule type="cellIs" dxfId="3249" priority="3125" operator="equal">
      <formula>"S"</formula>
    </cfRule>
  </conditionalFormatting>
  <conditionalFormatting sqref="DT471">
    <cfRule type="cellIs" dxfId="3248" priority="3118" operator="equal">
      <formula>"C"</formula>
    </cfRule>
    <cfRule type="cellIs" dxfId="3247" priority="3119" operator="equal">
      <formula>"B"</formula>
    </cfRule>
    <cfRule type="cellIs" dxfId="3246" priority="3120" operator="equal">
      <formula>"A"</formula>
    </cfRule>
    <cfRule type="cellIs" dxfId="3245" priority="3121" operator="equal">
      <formula>"S"</formula>
    </cfRule>
  </conditionalFormatting>
  <conditionalFormatting sqref="DM470">
    <cfRule type="cellIs" dxfId="3244" priority="3114" operator="equal">
      <formula>"C"</formula>
    </cfRule>
    <cfRule type="cellIs" dxfId="3243" priority="3115" operator="equal">
      <formula>"B"</formula>
    </cfRule>
    <cfRule type="cellIs" dxfId="3242" priority="3116" operator="equal">
      <formula>"A"</formula>
    </cfRule>
    <cfRule type="cellIs" dxfId="3241" priority="3117" operator="equal">
      <formula>"S"</formula>
    </cfRule>
  </conditionalFormatting>
  <conditionalFormatting sqref="DT470">
    <cfRule type="cellIs" dxfId="3240" priority="3110" operator="equal">
      <formula>"C"</formula>
    </cfRule>
    <cfRule type="cellIs" dxfId="3239" priority="3111" operator="equal">
      <formula>"B"</formula>
    </cfRule>
    <cfRule type="cellIs" dxfId="3238" priority="3112" operator="equal">
      <formula>"A"</formula>
    </cfRule>
    <cfRule type="cellIs" dxfId="3237" priority="3113" operator="equal">
      <formula>"S"</formula>
    </cfRule>
  </conditionalFormatting>
  <conditionalFormatting sqref="DV469">
    <cfRule type="cellIs" dxfId="3236" priority="3106" operator="equal">
      <formula>"C"</formula>
    </cfRule>
    <cfRule type="cellIs" dxfId="3235" priority="3107" operator="equal">
      <formula>"B"</formula>
    </cfRule>
    <cfRule type="cellIs" dxfId="3234" priority="3108" operator="equal">
      <formula>"A"</formula>
    </cfRule>
    <cfRule type="cellIs" dxfId="3233" priority="3109" operator="equal">
      <formula>"S"</formula>
    </cfRule>
  </conditionalFormatting>
  <conditionalFormatting sqref="ED469">
    <cfRule type="cellIs" dxfId="3232" priority="3102" operator="equal">
      <formula>"C"</formula>
    </cfRule>
    <cfRule type="cellIs" dxfId="3231" priority="3103" operator="equal">
      <formula>"B"</formula>
    </cfRule>
    <cfRule type="cellIs" dxfId="3230" priority="3104" operator="equal">
      <formula>"A"</formula>
    </cfRule>
    <cfRule type="cellIs" dxfId="3229" priority="3105" operator="equal">
      <formula>"S"</formula>
    </cfRule>
  </conditionalFormatting>
  <conditionalFormatting sqref="EM469">
    <cfRule type="cellIs" dxfId="3228" priority="3098" operator="equal">
      <formula>"C"</formula>
    </cfRule>
    <cfRule type="cellIs" dxfId="3227" priority="3099" operator="equal">
      <formula>"B"</formula>
    </cfRule>
    <cfRule type="cellIs" dxfId="3226" priority="3100" operator="equal">
      <formula>"A"</formula>
    </cfRule>
    <cfRule type="cellIs" dxfId="3225" priority="3101" operator="equal">
      <formula>"S"</formula>
    </cfRule>
  </conditionalFormatting>
  <conditionalFormatting sqref="EV469">
    <cfRule type="cellIs" dxfId="3224" priority="3094" operator="equal">
      <formula>"C"</formula>
    </cfRule>
    <cfRule type="cellIs" dxfId="3223" priority="3095" operator="equal">
      <formula>"B"</formula>
    </cfRule>
    <cfRule type="cellIs" dxfId="3222" priority="3096" operator="equal">
      <formula>"A"</formula>
    </cfRule>
    <cfRule type="cellIs" dxfId="3221" priority="3097" operator="equal">
      <formula>"S"</formula>
    </cfRule>
  </conditionalFormatting>
  <conditionalFormatting sqref="EF469">
    <cfRule type="cellIs" dxfId="3220" priority="3090" operator="equal">
      <formula>"C"</formula>
    </cfRule>
    <cfRule type="cellIs" dxfId="3219" priority="3091" operator="equal">
      <formula>"B"</formula>
    </cfRule>
    <cfRule type="cellIs" dxfId="3218" priority="3092" operator="equal">
      <formula>"A"</formula>
    </cfRule>
    <cfRule type="cellIs" dxfId="3217" priority="3093" operator="equal">
      <formula>"S"</formula>
    </cfRule>
  </conditionalFormatting>
  <conditionalFormatting sqref="D476">
    <cfRule type="cellIs" dxfId="3216" priority="3087" operator="equal">
      <formula>"Strong"</formula>
    </cfRule>
    <cfRule type="cellIs" dxfId="3215" priority="3088" operator="equal">
      <formula>"Average"</formula>
    </cfRule>
    <cfRule type="cellIs" dxfId="3214" priority="3089" operator="equal">
      <formula>"Weak"</formula>
    </cfRule>
  </conditionalFormatting>
  <conditionalFormatting sqref="EO476">
    <cfRule type="cellIs" dxfId="3213" priority="3039" operator="equal">
      <formula>"C"</formula>
    </cfRule>
    <cfRule type="cellIs" dxfId="3212" priority="3040" operator="equal">
      <formula>"B"</formula>
    </cfRule>
    <cfRule type="cellIs" dxfId="3211" priority="3041" operator="equal">
      <formula>"A"</formula>
    </cfRule>
    <cfRule type="cellIs" dxfId="3210" priority="3042" operator="equal">
      <formula>"S"</formula>
    </cfRule>
  </conditionalFormatting>
  <conditionalFormatting sqref="DM476">
    <cfRule type="cellIs" dxfId="3209" priority="3083" operator="equal">
      <formula>"C"</formula>
    </cfRule>
    <cfRule type="cellIs" dxfId="3208" priority="3084" operator="equal">
      <formula>"B"</formula>
    </cfRule>
    <cfRule type="cellIs" dxfId="3207" priority="3085" operator="equal">
      <formula>"A"</formula>
    </cfRule>
    <cfRule type="cellIs" dxfId="3206" priority="3086" operator="equal">
      <formula>"S"</formula>
    </cfRule>
  </conditionalFormatting>
  <conditionalFormatting sqref="DT476">
    <cfRule type="cellIs" dxfId="3205" priority="3079" operator="equal">
      <formula>"C"</formula>
    </cfRule>
    <cfRule type="cellIs" dxfId="3204" priority="3080" operator="equal">
      <formula>"B"</formula>
    </cfRule>
    <cfRule type="cellIs" dxfId="3203" priority="3081" operator="equal">
      <formula>"A"</formula>
    </cfRule>
    <cfRule type="cellIs" dxfId="3202" priority="3082" operator="equal">
      <formula>"S"</formula>
    </cfRule>
  </conditionalFormatting>
  <conditionalFormatting sqref="DM478">
    <cfRule type="cellIs" dxfId="3201" priority="3075" operator="equal">
      <formula>"C"</formula>
    </cfRule>
    <cfRule type="cellIs" dxfId="3200" priority="3076" operator="equal">
      <formula>"B"</formula>
    </cfRule>
    <cfRule type="cellIs" dxfId="3199" priority="3077" operator="equal">
      <formula>"A"</formula>
    </cfRule>
    <cfRule type="cellIs" dxfId="3198" priority="3078" operator="equal">
      <formula>"S"</formula>
    </cfRule>
  </conditionalFormatting>
  <conditionalFormatting sqref="DT478">
    <cfRule type="cellIs" dxfId="3197" priority="3071" operator="equal">
      <formula>"C"</formula>
    </cfRule>
    <cfRule type="cellIs" dxfId="3196" priority="3072" operator="equal">
      <formula>"B"</formula>
    </cfRule>
    <cfRule type="cellIs" dxfId="3195" priority="3073" operator="equal">
      <formula>"A"</formula>
    </cfRule>
    <cfRule type="cellIs" dxfId="3194" priority="3074" operator="equal">
      <formula>"S"</formula>
    </cfRule>
  </conditionalFormatting>
  <conditionalFormatting sqref="DM477">
    <cfRule type="cellIs" dxfId="3193" priority="3067" operator="equal">
      <formula>"C"</formula>
    </cfRule>
    <cfRule type="cellIs" dxfId="3192" priority="3068" operator="equal">
      <formula>"B"</formula>
    </cfRule>
    <cfRule type="cellIs" dxfId="3191" priority="3069" operator="equal">
      <formula>"A"</formula>
    </cfRule>
    <cfRule type="cellIs" dxfId="3190" priority="3070" operator="equal">
      <formula>"S"</formula>
    </cfRule>
  </conditionalFormatting>
  <conditionalFormatting sqref="DT477">
    <cfRule type="cellIs" dxfId="3189" priority="3063" operator="equal">
      <formula>"C"</formula>
    </cfRule>
    <cfRule type="cellIs" dxfId="3188" priority="3064" operator="equal">
      <formula>"B"</formula>
    </cfRule>
    <cfRule type="cellIs" dxfId="3187" priority="3065" operator="equal">
      <formula>"A"</formula>
    </cfRule>
    <cfRule type="cellIs" dxfId="3186" priority="3066" operator="equal">
      <formula>"S"</formula>
    </cfRule>
  </conditionalFormatting>
  <conditionalFormatting sqref="DV476">
    <cfRule type="cellIs" dxfId="3185" priority="3059" operator="equal">
      <formula>"C"</formula>
    </cfRule>
    <cfRule type="cellIs" dxfId="3184" priority="3060" operator="equal">
      <formula>"B"</formula>
    </cfRule>
    <cfRule type="cellIs" dxfId="3183" priority="3061" operator="equal">
      <formula>"A"</formula>
    </cfRule>
    <cfRule type="cellIs" dxfId="3182" priority="3062" operator="equal">
      <formula>"S"</formula>
    </cfRule>
  </conditionalFormatting>
  <conditionalFormatting sqref="ED476">
    <cfRule type="cellIs" dxfId="3181" priority="3055" operator="equal">
      <formula>"C"</formula>
    </cfRule>
    <cfRule type="cellIs" dxfId="3180" priority="3056" operator="equal">
      <formula>"B"</formula>
    </cfRule>
    <cfRule type="cellIs" dxfId="3179" priority="3057" operator="equal">
      <formula>"A"</formula>
    </cfRule>
    <cfRule type="cellIs" dxfId="3178" priority="3058" operator="equal">
      <formula>"S"</formula>
    </cfRule>
  </conditionalFormatting>
  <conditionalFormatting sqref="EM476">
    <cfRule type="cellIs" dxfId="3177" priority="3051" operator="equal">
      <formula>"C"</formula>
    </cfRule>
    <cfRule type="cellIs" dxfId="3176" priority="3052" operator="equal">
      <formula>"B"</formula>
    </cfRule>
    <cfRule type="cellIs" dxfId="3175" priority="3053" operator="equal">
      <formula>"A"</formula>
    </cfRule>
    <cfRule type="cellIs" dxfId="3174" priority="3054" operator="equal">
      <formula>"S"</formula>
    </cfRule>
  </conditionalFormatting>
  <conditionalFormatting sqref="EV476">
    <cfRule type="cellIs" dxfId="3173" priority="3047" operator="equal">
      <formula>"C"</formula>
    </cfRule>
    <cfRule type="cellIs" dxfId="3172" priority="3048" operator="equal">
      <formula>"B"</formula>
    </cfRule>
    <cfRule type="cellIs" dxfId="3171" priority="3049" operator="equal">
      <formula>"A"</formula>
    </cfRule>
    <cfRule type="cellIs" dxfId="3170" priority="3050" operator="equal">
      <formula>"S"</formula>
    </cfRule>
  </conditionalFormatting>
  <conditionalFormatting sqref="EF476">
    <cfRule type="cellIs" dxfId="3169" priority="3043" operator="equal">
      <formula>"C"</formula>
    </cfRule>
    <cfRule type="cellIs" dxfId="3168" priority="3044" operator="equal">
      <formula>"B"</formula>
    </cfRule>
    <cfRule type="cellIs" dxfId="3167" priority="3045" operator="equal">
      <formula>"A"</formula>
    </cfRule>
    <cfRule type="cellIs" dxfId="3166" priority="3046" operator="equal">
      <formula>"S"</formula>
    </cfRule>
  </conditionalFormatting>
  <conditionalFormatting sqref="D483">
    <cfRule type="cellIs" dxfId="3165" priority="3036" operator="equal">
      <formula>"Strong"</formula>
    </cfRule>
    <cfRule type="cellIs" dxfId="3164" priority="3037" operator="equal">
      <formula>"Average"</formula>
    </cfRule>
    <cfRule type="cellIs" dxfId="3163" priority="3038" operator="equal">
      <formula>"Weak"</formula>
    </cfRule>
  </conditionalFormatting>
  <conditionalFormatting sqref="EO483">
    <cfRule type="cellIs" dxfId="3162" priority="3032" operator="equal">
      <formula>"C"</formula>
    </cfRule>
    <cfRule type="cellIs" dxfId="3161" priority="3156" operator="equal">
      <formula>"B"</formula>
    </cfRule>
    <cfRule type="cellIs" dxfId="3160" priority="3157" operator="equal">
      <formula>"A"</formula>
    </cfRule>
    <cfRule type="cellIs" dxfId="3159" priority="3158" operator="equal">
      <formula>"S"</formula>
    </cfRule>
  </conditionalFormatting>
  <conditionalFormatting sqref="DM483">
    <cfRule type="cellIs" dxfId="3158" priority="3033" operator="equal">
      <formula>"B"</formula>
    </cfRule>
    <cfRule type="cellIs" dxfId="3157" priority="3034" operator="equal">
      <formula>"A"</formula>
    </cfRule>
    <cfRule type="cellIs" dxfId="3156" priority="3035" operator="equal">
      <formula>"S"</formula>
    </cfRule>
    <cfRule type="cellIs" dxfId="3155" priority="3152" operator="equal">
      <formula>"C"</formula>
    </cfRule>
  </conditionalFormatting>
  <conditionalFormatting sqref="DT483">
    <cfRule type="cellIs" dxfId="3154" priority="3028" operator="equal">
      <formula>"C"</formula>
    </cfRule>
    <cfRule type="cellIs" dxfId="3153" priority="3029" operator="equal">
      <formula>"B"</formula>
    </cfRule>
    <cfRule type="cellIs" dxfId="3152" priority="3030" operator="equal">
      <formula>"A"</formula>
    </cfRule>
    <cfRule type="cellIs" dxfId="3151" priority="3031" operator="equal">
      <formula>"S"</formula>
    </cfRule>
  </conditionalFormatting>
  <conditionalFormatting sqref="DM485">
    <cfRule type="cellIs" dxfId="3150" priority="3024" operator="equal">
      <formula>"C"</formula>
    </cfRule>
    <cfRule type="cellIs" dxfId="3149" priority="3025" operator="equal">
      <formula>"B"</formula>
    </cfRule>
    <cfRule type="cellIs" dxfId="3148" priority="3026" operator="equal">
      <formula>"A"</formula>
    </cfRule>
    <cfRule type="cellIs" dxfId="3147" priority="3027" operator="equal">
      <formula>"S"</formula>
    </cfRule>
  </conditionalFormatting>
  <conditionalFormatting sqref="DT485">
    <cfRule type="cellIs" dxfId="3146" priority="3020" operator="equal">
      <formula>"C"</formula>
    </cfRule>
    <cfRule type="cellIs" dxfId="3145" priority="3021" operator="equal">
      <formula>"B"</formula>
    </cfRule>
    <cfRule type="cellIs" dxfId="3144" priority="3022" operator="equal">
      <formula>"A"</formula>
    </cfRule>
    <cfRule type="cellIs" dxfId="3143" priority="3023" operator="equal">
      <formula>"S"</formula>
    </cfRule>
  </conditionalFormatting>
  <conditionalFormatting sqref="DM484">
    <cfRule type="cellIs" dxfId="3142" priority="3016" operator="equal">
      <formula>"C"</formula>
    </cfRule>
    <cfRule type="cellIs" dxfId="3141" priority="3017" operator="equal">
      <formula>"B"</formula>
    </cfRule>
    <cfRule type="cellIs" dxfId="3140" priority="3018" operator="equal">
      <formula>"A"</formula>
    </cfRule>
    <cfRule type="cellIs" dxfId="3139" priority="3019" operator="equal">
      <formula>"S"</formula>
    </cfRule>
  </conditionalFormatting>
  <conditionalFormatting sqref="DT484">
    <cfRule type="cellIs" dxfId="3138" priority="3012" operator="equal">
      <formula>"C"</formula>
    </cfRule>
    <cfRule type="cellIs" dxfId="3137" priority="3013" operator="equal">
      <formula>"B"</formula>
    </cfRule>
    <cfRule type="cellIs" dxfId="3136" priority="3014" operator="equal">
      <formula>"A"</formula>
    </cfRule>
    <cfRule type="cellIs" dxfId="3135" priority="3015" operator="equal">
      <formula>"S"</formula>
    </cfRule>
  </conditionalFormatting>
  <conditionalFormatting sqref="DV483">
    <cfRule type="cellIs" dxfId="3134" priority="3008" operator="equal">
      <formula>"C"</formula>
    </cfRule>
    <cfRule type="cellIs" dxfId="3133" priority="3009" operator="equal">
      <formula>"B"</formula>
    </cfRule>
    <cfRule type="cellIs" dxfId="3132" priority="3010" operator="equal">
      <formula>"A"</formula>
    </cfRule>
    <cfRule type="cellIs" dxfId="3131" priority="3011" operator="equal">
      <formula>"S"</formula>
    </cfRule>
  </conditionalFormatting>
  <conditionalFormatting sqref="ED483">
    <cfRule type="cellIs" dxfId="3130" priority="3004" operator="equal">
      <formula>"C"</formula>
    </cfRule>
    <cfRule type="cellIs" dxfId="3129" priority="3005" operator="equal">
      <formula>"B"</formula>
    </cfRule>
    <cfRule type="cellIs" dxfId="3128" priority="3006" operator="equal">
      <formula>"A"</formula>
    </cfRule>
    <cfRule type="cellIs" dxfId="3127" priority="3007" operator="equal">
      <formula>"S"</formula>
    </cfRule>
  </conditionalFormatting>
  <conditionalFormatting sqref="EM483">
    <cfRule type="cellIs" dxfId="3126" priority="3000" operator="equal">
      <formula>"C"</formula>
    </cfRule>
    <cfRule type="cellIs" dxfId="3125" priority="3001" operator="equal">
      <formula>"B"</formula>
    </cfRule>
    <cfRule type="cellIs" dxfId="3124" priority="3002" operator="equal">
      <formula>"A"</formula>
    </cfRule>
    <cfRule type="cellIs" dxfId="3123" priority="3003" operator="equal">
      <formula>"S"</formula>
    </cfRule>
  </conditionalFormatting>
  <conditionalFormatting sqref="EV483">
    <cfRule type="cellIs" dxfId="3122" priority="2996" operator="equal">
      <formula>"C"</formula>
    </cfRule>
    <cfRule type="cellIs" dxfId="3121" priority="2997" operator="equal">
      <formula>"B"</formula>
    </cfRule>
    <cfRule type="cellIs" dxfId="3120" priority="2998" operator="equal">
      <formula>"A"</formula>
    </cfRule>
    <cfRule type="cellIs" dxfId="3119" priority="2999" operator="equal">
      <formula>"S"</formula>
    </cfRule>
  </conditionalFormatting>
  <conditionalFormatting sqref="EF483">
    <cfRule type="cellIs" dxfId="3118" priority="2992" operator="equal">
      <formula>"C"</formula>
    </cfRule>
    <cfRule type="cellIs" dxfId="3117" priority="2993" operator="equal">
      <formula>"B"</formula>
    </cfRule>
    <cfRule type="cellIs" dxfId="3116" priority="2994" operator="equal">
      <formula>"A"</formula>
    </cfRule>
    <cfRule type="cellIs" dxfId="3115" priority="2995" operator="equal">
      <formula>"S"</formula>
    </cfRule>
  </conditionalFormatting>
  <conditionalFormatting sqref="D490">
    <cfRule type="cellIs" dxfId="3114" priority="2989" operator="equal">
      <formula>"Strong"</formula>
    </cfRule>
    <cfRule type="cellIs" dxfId="3113" priority="2990" operator="equal">
      <formula>"Average"</formula>
    </cfRule>
    <cfRule type="cellIs" dxfId="3112" priority="2991" operator="equal">
      <formula>"Weak"</formula>
    </cfRule>
  </conditionalFormatting>
  <conditionalFormatting sqref="EO490">
    <cfRule type="cellIs" dxfId="3111" priority="2941" operator="equal">
      <formula>"C"</formula>
    </cfRule>
    <cfRule type="cellIs" dxfId="3110" priority="2942" operator="equal">
      <formula>"B"</formula>
    </cfRule>
    <cfRule type="cellIs" dxfId="3109" priority="2943" operator="equal">
      <formula>"A"</formula>
    </cfRule>
    <cfRule type="cellIs" dxfId="3108" priority="2944" operator="equal">
      <formula>"S"</formula>
    </cfRule>
  </conditionalFormatting>
  <conditionalFormatting sqref="DM490">
    <cfRule type="cellIs" dxfId="3107" priority="2985" operator="equal">
      <formula>"C"</formula>
    </cfRule>
    <cfRule type="cellIs" dxfId="3106" priority="2986" operator="equal">
      <formula>"B"</formula>
    </cfRule>
    <cfRule type="cellIs" dxfId="3105" priority="2987" operator="equal">
      <formula>"A"</formula>
    </cfRule>
    <cfRule type="cellIs" dxfId="3104" priority="2988" operator="equal">
      <formula>"S"</formula>
    </cfRule>
  </conditionalFormatting>
  <conditionalFormatting sqref="DT490">
    <cfRule type="cellIs" dxfId="3103" priority="2981" operator="equal">
      <formula>"C"</formula>
    </cfRule>
    <cfRule type="cellIs" dxfId="3102" priority="2982" operator="equal">
      <formula>"B"</formula>
    </cfRule>
    <cfRule type="cellIs" dxfId="3101" priority="2983" operator="equal">
      <formula>"A"</formula>
    </cfRule>
    <cfRule type="cellIs" dxfId="3100" priority="2984" operator="equal">
      <formula>"S"</formula>
    </cfRule>
  </conditionalFormatting>
  <conditionalFormatting sqref="DM492">
    <cfRule type="cellIs" dxfId="3099" priority="2977" operator="equal">
      <formula>"C"</formula>
    </cfRule>
    <cfRule type="cellIs" dxfId="3098" priority="2978" operator="equal">
      <formula>"B"</formula>
    </cfRule>
    <cfRule type="cellIs" dxfId="3097" priority="2979" operator="equal">
      <formula>"A"</formula>
    </cfRule>
    <cfRule type="cellIs" dxfId="3096" priority="2980" operator="equal">
      <formula>"S"</formula>
    </cfRule>
  </conditionalFormatting>
  <conditionalFormatting sqref="DT492">
    <cfRule type="cellIs" dxfId="3095" priority="2973" operator="equal">
      <formula>"C"</formula>
    </cfRule>
    <cfRule type="cellIs" dxfId="3094" priority="2974" operator="equal">
      <formula>"B"</formula>
    </cfRule>
    <cfRule type="cellIs" dxfId="3093" priority="2975" operator="equal">
      <formula>"A"</formula>
    </cfRule>
    <cfRule type="cellIs" dxfId="3092" priority="2976" operator="equal">
      <formula>"S"</formula>
    </cfRule>
  </conditionalFormatting>
  <conditionalFormatting sqref="DM491">
    <cfRule type="cellIs" dxfId="3091" priority="2969" operator="equal">
      <formula>"C"</formula>
    </cfRule>
    <cfRule type="cellIs" dxfId="3090" priority="2970" operator="equal">
      <formula>"B"</formula>
    </cfRule>
    <cfRule type="cellIs" dxfId="3089" priority="2971" operator="equal">
      <formula>"A"</formula>
    </cfRule>
    <cfRule type="cellIs" dxfId="3088" priority="2972" operator="equal">
      <formula>"S"</formula>
    </cfRule>
  </conditionalFormatting>
  <conditionalFormatting sqref="DT491">
    <cfRule type="cellIs" dxfId="3087" priority="2965" operator="equal">
      <formula>"C"</formula>
    </cfRule>
    <cfRule type="cellIs" dxfId="3086" priority="2966" operator="equal">
      <formula>"B"</formula>
    </cfRule>
    <cfRule type="cellIs" dxfId="3085" priority="2967" operator="equal">
      <formula>"A"</formula>
    </cfRule>
    <cfRule type="cellIs" dxfId="3084" priority="2968" operator="equal">
      <formula>"S"</formula>
    </cfRule>
  </conditionalFormatting>
  <conditionalFormatting sqref="DV490">
    <cfRule type="cellIs" dxfId="3083" priority="2961" operator="equal">
      <formula>"C"</formula>
    </cfRule>
    <cfRule type="cellIs" dxfId="3082" priority="2962" operator="equal">
      <formula>"B"</formula>
    </cfRule>
    <cfRule type="cellIs" dxfId="3081" priority="2963" operator="equal">
      <formula>"A"</formula>
    </cfRule>
    <cfRule type="cellIs" dxfId="3080" priority="2964" operator="equal">
      <formula>"S"</formula>
    </cfRule>
  </conditionalFormatting>
  <conditionalFormatting sqref="ED490">
    <cfRule type="cellIs" dxfId="3079" priority="2957" operator="equal">
      <formula>"C"</formula>
    </cfRule>
    <cfRule type="cellIs" dxfId="3078" priority="2958" operator="equal">
      <formula>"B"</formula>
    </cfRule>
    <cfRule type="cellIs" dxfId="3077" priority="2959" operator="equal">
      <formula>"A"</formula>
    </cfRule>
    <cfRule type="cellIs" dxfId="3076" priority="2960" operator="equal">
      <formula>"S"</formula>
    </cfRule>
  </conditionalFormatting>
  <conditionalFormatting sqref="EM490">
    <cfRule type="cellIs" dxfId="3075" priority="2953" operator="equal">
      <formula>"C"</formula>
    </cfRule>
    <cfRule type="cellIs" dxfId="3074" priority="2954" operator="equal">
      <formula>"B"</formula>
    </cfRule>
    <cfRule type="cellIs" dxfId="3073" priority="2955" operator="equal">
      <formula>"A"</formula>
    </cfRule>
    <cfRule type="cellIs" dxfId="3072" priority="2956" operator="equal">
      <formula>"S"</formula>
    </cfRule>
  </conditionalFormatting>
  <conditionalFormatting sqref="EV490">
    <cfRule type="cellIs" dxfId="3071" priority="2949" operator="equal">
      <formula>"C"</formula>
    </cfRule>
    <cfRule type="cellIs" dxfId="3070" priority="2950" operator="equal">
      <formula>"B"</formula>
    </cfRule>
    <cfRule type="cellIs" dxfId="3069" priority="2951" operator="equal">
      <formula>"A"</formula>
    </cfRule>
    <cfRule type="cellIs" dxfId="3068" priority="2952" operator="equal">
      <formula>"S"</formula>
    </cfRule>
  </conditionalFormatting>
  <conditionalFormatting sqref="EF490">
    <cfRule type="cellIs" dxfId="3067" priority="2945" operator="equal">
      <formula>"C"</formula>
    </cfRule>
    <cfRule type="cellIs" dxfId="3066" priority="2946" operator="equal">
      <formula>"B"</formula>
    </cfRule>
    <cfRule type="cellIs" dxfId="3065" priority="2947" operator="equal">
      <formula>"A"</formula>
    </cfRule>
    <cfRule type="cellIs" dxfId="3064" priority="2948" operator="equal">
      <formula>"S"</formula>
    </cfRule>
  </conditionalFormatting>
  <conditionalFormatting sqref="D497">
    <cfRule type="cellIs" dxfId="3063" priority="2938" operator="equal">
      <formula>"Strong"</formula>
    </cfRule>
    <cfRule type="cellIs" dxfId="3062" priority="2939" operator="equal">
      <formula>"Average"</formula>
    </cfRule>
    <cfRule type="cellIs" dxfId="3061" priority="2940" operator="equal">
      <formula>"Weak"</formula>
    </cfRule>
  </conditionalFormatting>
  <conditionalFormatting sqref="EO497">
    <cfRule type="cellIs" dxfId="3060" priority="2934" operator="equal">
      <formula>"C"</formula>
    </cfRule>
    <cfRule type="cellIs" dxfId="3059" priority="3054" operator="equal">
      <formula>"B"</formula>
    </cfRule>
    <cfRule type="cellIs" dxfId="3058" priority="3055" operator="equal">
      <formula>"A"</formula>
    </cfRule>
    <cfRule type="cellIs" dxfId="3057" priority="3056" operator="equal">
      <formula>"S"</formula>
    </cfRule>
  </conditionalFormatting>
  <conditionalFormatting sqref="DM497">
    <cfRule type="cellIs" dxfId="3056" priority="2935" operator="equal">
      <formula>"B"</formula>
    </cfRule>
    <cfRule type="cellIs" dxfId="3055" priority="2936" operator="equal">
      <formula>"A"</formula>
    </cfRule>
    <cfRule type="cellIs" dxfId="3054" priority="2937" operator="equal">
      <formula>"S"</formula>
    </cfRule>
    <cfRule type="cellIs" dxfId="3053" priority="3050" operator="equal">
      <formula>"C"</formula>
    </cfRule>
  </conditionalFormatting>
  <conditionalFormatting sqref="DT497">
    <cfRule type="cellIs" dxfId="3052" priority="2930" operator="equal">
      <formula>"C"</formula>
    </cfRule>
    <cfRule type="cellIs" dxfId="3051" priority="2931" operator="equal">
      <formula>"B"</formula>
    </cfRule>
    <cfRule type="cellIs" dxfId="3050" priority="2932" operator="equal">
      <formula>"A"</formula>
    </cfRule>
    <cfRule type="cellIs" dxfId="3049" priority="2933" operator="equal">
      <formula>"S"</formula>
    </cfRule>
  </conditionalFormatting>
  <conditionalFormatting sqref="DM499">
    <cfRule type="cellIs" dxfId="3048" priority="2926" operator="equal">
      <formula>"C"</formula>
    </cfRule>
    <cfRule type="cellIs" dxfId="3047" priority="2927" operator="equal">
      <formula>"B"</formula>
    </cfRule>
    <cfRule type="cellIs" dxfId="3046" priority="2928" operator="equal">
      <formula>"A"</formula>
    </cfRule>
    <cfRule type="cellIs" dxfId="3045" priority="2929" operator="equal">
      <formula>"S"</formula>
    </cfRule>
  </conditionalFormatting>
  <conditionalFormatting sqref="DT499">
    <cfRule type="cellIs" dxfId="3044" priority="2922" operator="equal">
      <formula>"C"</formula>
    </cfRule>
    <cfRule type="cellIs" dxfId="3043" priority="2923" operator="equal">
      <formula>"B"</formula>
    </cfRule>
    <cfRule type="cellIs" dxfId="3042" priority="2924" operator="equal">
      <formula>"A"</formula>
    </cfRule>
    <cfRule type="cellIs" dxfId="3041" priority="2925" operator="equal">
      <formula>"S"</formula>
    </cfRule>
  </conditionalFormatting>
  <conditionalFormatting sqref="DM498">
    <cfRule type="cellIs" dxfId="3040" priority="2918" operator="equal">
      <formula>"C"</formula>
    </cfRule>
    <cfRule type="cellIs" dxfId="3039" priority="2919" operator="equal">
      <formula>"B"</formula>
    </cfRule>
    <cfRule type="cellIs" dxfId="3038" priority="2920" operator="equal">
      <formula>"A"</formula>
    </cfRule>
    <cfRule type="cellIs" dxfId="3037" priority="2921" operator="equal">
      <formula>"S"</formula>
    </cfRule>
  </conditionalFormatting>
  <conditionalFormatting sqref="DT498">
    <cfRule type="cellIs" dxfId="3036" priority="2914" operator="equal">
      <formula>"C"</formula>
    </cfRule>
    <cfRule type="cellIs" dxfId="3035" priority="2915" operator="equal">
      <formula>"B"</formula>
    </cfRule>
    <cfRule type="cellIs" dxfId="3034" priority="2916" operator="equal">
      <formula>"A"</formula>
    </cfRule>
    <cfRule type="cellIs" dxfId="3033" priority="2917" operator="equal">
      <formula>"S"</formula>
    </cfRule>
  </conditionalFormatting>
  <conditionalFormatting sqref="DV497">
    <cfRule type="cellIs" dxfId="3032" priority="2910" operator="equal">
      <formula>"C"</formula>
    </cfRule>
    <cfRule type="cellIs" dxfId="3031" priority="2911" operator="equal">
      <formula>"B"</formula>
    </cfRule>
    <cfRule type="cellIs" dxfId="3030" priority="2912" operator="equal">
      <formula>"A"</formula>
    </cfRule>
    <cfRule type="cellIs" dxfId="3029" priority="2913" operator="equal">
      <formula>"S"</formula>
    </cfRule>
  </conditionalFormatting>
  <conditionalFormatting sqref="ED497">
    <cfRule type="cellIs" dxfId="3028" priority="2906" operator="equal">
      <formula>"C"</formula>
    </cfRule>
    <cfRule type="cellIs" dxfId="3027" priority="2907" operator="equal">
      <formula>"B"</formula>
    </cfRule>
    <cfRule type="cellIs" dxfId="3026" priority="2908" operator="equal">
      <formula>"A"</formula>
    </cfRule>
    <cfRule type="cellIs" dxfId="3025" priority="2909" operator="equal">
      <formula>"S"</formula>
    </cfRule>
  </conditionalFormatting>
  <conditionalFormatting sqref="EM497">
    <cfRule type="cellIs" dxfId="3024" priority="2902" operator="equal">
      <formula>"C"</formula>
    </cfRule>
    <cfRule type="cellIs" dxfId="3023" priority="2903" operator="equal">
      <formula>"B"</formula>
    </cfRule>
    <cfRule type="cellIs" dxfId="3022" priority="2904" operator="equal">
      <formula>"A"</formula>
    </cfRule>
    <cfRule type="cellIs" dxfId="3021" priority="2905" operator="equal">
      <formula>"S"</formula>
    </cfRule>
  </conditionalFormatting>
  <conditionalFormatting sqref="EV497">
    <cfRule type="cellIs" dxfId="3020" priority="2898" operator="equal">
      <formula>"C"</formula>
    </cfRule>
    <cfRule type="cellIs" dxfId="3019" priority="2899" operator="equal">
      <formula>"B"</formula>
    </cfRule>
    <cfRule type="cellIs" dxfId="3018" priority="2900" operator="equal">
      <formula>"A"</formula>
    </cfRule>
    <cfRule type="cellIs" dxfId="3017" priority="2901" operator="equal">
      <formula>"S"</formula>
    </cfRule>
  </conditionalFormatting>
  <conditionalFormatting sqref="EF497">
    <cfRule type="cellIs" dxfId="3016" priority="2894" operator="equal">
      <formula>"C"</formula>
    </cfRule>
    <cfRule type="cellIs" dxfId="3015" priority="2895" operator="equal">
      <formula>"B"</formula>
    </cfRule>
    <cfRule type="cellIs" dxfId="3014" priority="2896" operator="equal">
      <formula>"A"</formula>
    </cfRule>
    <cfRule type="cellIs" dxfId="3013" priority="2897" operator="equal">
      <formula>"S"</formula>
    </cfRule>
  </conditionalFormatting>
  <conditionalFormatting sqref="D504">
    <cfRule type="cellIs" dxfId="3012" priority="2891" operator="equal">
      <formula>"Strong"</formula>
    </cfRule>
    <cfRule type="cellIs" dxfId="3011" priority="2892" operator="equal">
      <formula>"Average"</formula>
    </cfRule>
    <cfRule type="cellIs" dxfId="3010" priority="2893" operator="equal">
      <formula>"Weak"</formula>
    </cfRule>
  </conditionalFormatting>
  <conditionalFormatting sqref="EO504">
    <cfRule type="cellIs" dxfId="3009" priority="2843" operator="equal">
      <formula>"C"</formula>
    </cfRule>
    <cfRule type="cellIs" dxfId="3008" priority="2844" operator="equal">
      <formula>"B"</formula>
    </cfRule>
    <cfRule type="cellIs" dxfId="3007" priority="2845" operator="equal">
      <formula>"A"</formula>
    </cfRule>
    <cfRule type="cellIs" dxfId="3006" priority="2846" operator="equal">
      <formula>"S"</formula>
    </cfRule>
  </conditionalFormatting>
  <conditionalFormatting sqref="DM504">
    <cfRule type="cellIs" dxfId="3005" priority="2887" operator="equal">
      <formula>"C"</formula>
    </cfRule>
    <cfRule type="cellIs" dxfId="3004" priority="2888" operator="equal">
      <formula>"B"</formula>
    </cfRule>
    <cfRule type="cellIs" dxfId="3003" priority="2889" operator="equal">
      <formula>"A"</formula>
    </cfRule>
    <cfRule type="cellIs" dxfId="3002" priority="2890" operator="equal">
      <formula>"S"</formula>
    </cfRule>
  </conditionalFormatting>
  <conditionalFormatting sqref="DT504">
    <cfRule type="cellIs" dxfId="3001" priority="2883" operator="equal">
      <formula>"C"</formula>
    </cfRule>
    <cfRule type="cellIs" dxfId="3000" priority="2884" operator="equal">
      <formula>"B"</formula>
    </cfRule>
    <cfRule type="cellIs" dxfId="2999" priority="2885" operator="equal">
      <formula>"A"</formula>
    </cfRule>
    <cfRule type="cellIs" dxfId="2998" priority="2886" operator="equal">
      <formula>"S"</formula>
    </cfRule>
  </conditionalFormatting>
  <conditionalFormatting sqref="DM506">
    <cfRule type="cellIs" dxfId="2997" priority="2879" operator="equal">
      <formula>"C"</formula>
    </cfRule>
    <cfRule type="cellIs" dxfId="2996" priority="2880" operator="equal">
      <formula>"B"</formula>
    </cfRule>
    <cfRule type="cellIs" dxfId="2995" priority="2881" operator="equal">
      <formula>"A"</formula>
    </cfRule>
    <cfRule type="cellIs" dxfId="2994" priority="2882" operator="equal">
      <formula>"S"</formula>
    </cfRule>
  </conditionalFormatting>
  <conditionalFormatting sqref="DT506">
    <cfRule type="cellIs" dxfId="2993" priority="2875" operator="equal">
      <formula>"C"</formula>
    </cfRule>
    <cfRule type="cellIs" dxfId="2992" priority="2876" operator="equal">
      <formula>"B"</formula>
    </cfRule>
    <cfRule type="cellIs" dxfId="2991" priority="2877" operator="equal">
      <formula>"A"</formula>
    </cfRule>
    <cfRule type="cellIs" dxfId="2990" priority="2878" operator="equal">
      <formula>"S"</formula>
    </cfRule>
  </conditionalFormatting>
  <conditionalFormatting sqref="DM505">
    <cfRule type="cellIs" dxfId="2989" priority="2871" operator="equal">
      <formula>"C"</formula>
    </cfRule>
    <cfRule type="cellIs" dxfId="2988" priority="2872" operator="equal">
      <formula>"B"</formula>
    </cfRule>
    <cfRule type="cellIs" dxfId="2987" priority="2873" operator="equal">
      <formula>"A"</formula>
    </cfRule>
    <cfRule type="cellIs" dxfId="2986" priority="2874" operator="equal">
      <formula>"S"</formula>
    </cfRule>
  </conditionalFormatting>
  <conditionalFormatting sqref="DT505">
    <cfRule type="cellIs" dxfId="2985" priority="2867" operator="equal">
      <formula>"C"</formula>
    </cfRule>
    <cfRule type="cellIs" dxfId="2984" priority="2868" operator="equal">
      <formula>"B"</formula>
    </cfRule>
    <cfRule type="cellIs" dxfId="2983" priority="2869" operator="equal">
      <formula>"A"</formula>
    </cfRule>
    <cfRule type="cellIs" dxfId="2982" priority="2870" operator="equal">
      <formula>"S"</formula>
    </cfRule>
  </conditionalFormatting>
  <conditionalFormatting sqref="DV504">
    <cfRule type="cellIs" dxfId="2981" priority="2863" operator="equal">
      <formula>"C"</formula>
    </cfRule>
    <cfRule type="cellIs" dxfId="2980" priority="2864" operator="equal">
      <formula>"B"</formula>
    </cfRule>
    <cfRule type="cellIs" dxfId="2979" priority="2865" operator="equal">
      <formula>"A"</formula>
    </cfRule>
    <cfRule type="cellIs" dxfId="2978" priority="2866" operator="equal">
      <formula>"S"</formula>
    </cfRule>
  </conditionalFormatting>
  <conditionalFormatting sqref="ED504">
    <cfRule type="cellIs" dxfId="2977" priority="2859" operator="equal">
      <formula>"C"</formula>
    </cfRule>
    <cfRule type="cellIs" dxfId="2976" priority="2860" operator="equal">
      <formula>"B"</formula>
    </cfRule>
    <cfRule type="cellIs" dxfId="2975" priority="2861" operator="equal">
      <formula>"A"</formula>
    </cfRule>
    <cfRule type="cellIs" dxfId="2974" priority="2862" operator="equal">
      <formula>"S"</formula>
    </cfRule>
  </conditionalFormatting>
  <conditionalFormatting sqref="EM504">
    <cfRule type="cellIs" dxfId="2973" priority="2855" operator="equal">
      <formula>"C"</formula>
    </cfRule>
    <cfRule type="cellIs" dxfId="2972" priority="2856" operator="equal">
      <formula>"B"</formula>
    </cfRule>
    <cfRule type="cellIs" dxfId="2971" priority="2857" operator="equal">
      <formula>"A"</formula>
    </cfRule>
    <cfRule type="cellIs" dxfId="2970" priority="2858" operator="equal">
      <formula>"S"</formula>
    </cfRule>
  </conditionalFormatting>
  <conditionalFormatting sqref="EV504">
    <cfRule type="cellIs" dxfId="2969" priority="2851" operator="equal">
      <formula>"C"</formula>
    </cfRule>
    <cfRule type="cellIs" dxfId="2968" priority="2852" operator="equal">
      <formula>"B"</formula>
    </cfRule>
    <cfRule type="cellIs" dxfId="2967" priority="2853" operator="equal">
      <formula>"A"</formula>
    </cfRule>
    <cfRule type="cellIs" dxfId="2966" priority="2854" operator="equal">
      <formula>"S"</formula>
    </cfRule>
  </conditionalFormatting>
  <conditionalFormatting sqref="EF504">
    <cfRule type="cellIs" dxfId="2965" priority="2847" operator="equal">
      <formula>"C"</formula>
    </cfRule>
    <cfRule type="cellIs" dxfId="2964" priority="2848" operator="equal">
      <formula>"B"</formula>
    </cfRule>
    <cfRule type="cellIs" dxfId="2963" priority="2849" operator="equal">
      <formula>"A"</formula>
    </cfRule>
    <cfRule type="cellIs" dxfId="2962" priority="2850" operator="equal">
      <formula>"S"</formula>
    </cfRule>
  </conditionalFormatting>
  <conditionalFormatting sqref="D511">
    <cfRule type="cellIs" dxfId="2961" priority="2840" operator="equal">
      <formula>"Strong"</formula>
    </cfRule>
    <cfRule type="cellIs" dxfId="2960" priority="2841" operator="equal">
      <formula>"Average"</formula>
    </cfRule>
    <cfRule type="cellIs" dxfId="2959" priority="2842" operator="equal">
      <formula>"Weak"</formula>
    </cfRule>
  </conditionalFormatting>
  <conditionalFormatting sqref="EO511">
    <cfRule type="cellIs" dxfId="2958" priority="-1" operator="equal">
      <formula>"B"</formula>
    </cfRule>
    <cfRule type="cellIs" dxfId="2957" priority="-1" operator="equal">
      <formula>"A"</formula>
    </cfRule>
    <cfRule type="cellIs" dxfId="2956" priority="-1" operator="equal">
      <formula>"S"</formula>
    </cfRule>
    <cfRule type="cellIs" dxfId="2955" priority="2836" operator="equal">
      <formula>"C"</formula>
    </cfRule>
  </conditionalFormatting>
  <conditionalFormatting sqref="DM511">
    <cfRule type="cellIs" dxfId="2954" priority="-1" operator="equal">
      <formula>"C"</formula>
    </cfRule>
    <cfRule type="cellIs" dxfId="2953" priority="2837" operator="equal">
      <formula>"B"</formula>
    </cfRule>
    <cfRule type="cellIs" dxfId="2952" priority="2838" operator="equal">
      <formula>"A"</formula>
    </cfRule>
    <cfRule type="cellIs" dxfId="2951" priority="2839" operator="equal">
      <formula>"S"</formula>
    </cfRule>
  </conditionalFormatting>
  <conditionalFormatting sqref="DT511">
    <cfRule type="cellIs" dxfId="2950" priority="2832" operator="equal">
      <formula>"C"</formula>
    </cfRule>
    <cfRule type="cellIs" dxfId="2949" priority="2833" operator="equal">
      <formula>"B"</formula>
    </cfRule>
    <cfRule type="cellIs" dxfId="2948" priority="2834" operator="equal">
      <formula>"A"</formula>
    </cfRule>
    <cfRule type="cellIs" dxfId="2947" priority="2835" operator="equal">
      <formula>"S"</formula>
    </cfRule>
  </conditionalFormatting>
  <conditionalFormatting sqref="DM513">
    <cfRule type="cellIs" dxfId="2946" priority="2828" operator="equal">
      <formula>"C"</formula>
    </cfRule>
    <cfRule type="cellIs" dxfId="2945" priority="2829" operator="equal">
      <formula>"B"</formula>
    </cfRule>
    <cfRule type="cellIs" dxfId="2944" priority="2830" operator="equal">
      <formula>"A"</formula>
    </cfRule>
    <cfRule type="cellIs" dxfId="2943" priority="2831" operator="equal">
      <formula>"S"</formula>
    </cfRule>
  </conditionalFormatting>
  <conditionalFormatting sqref="DT513">
    <cfRule type="cellIs" dxfId="2942" priority="2824" operator="equal">
      <formula>"C"</formula>
    </cfRule>
    <cfRule type="cellIs" dxfId="2941" priority="2825" operator="equal">
      <formula>"B"</formula>
    </cfRule>
    <cfRule type="cellIs" dxfId="2940" priority="2826" operator="equal">
      <formula>"A"</formula>
    </cfRule>
    <cfRule type="cellIs" dxfId="2939" priority="2827" operator="equal">
      <formula>"S"</formula>
    </cfRule>
  </conditionalFormatting>
  <conditionalFormatting sqref="DM512">
    <cfRule type="cellIs" dxfId="2938" priority="2820" operator="equal">
      <formula>"C"</formula>
    </cfRule>
    <cfRule type="cellIs" dxfId="2937" priority="2821" operator="equal">
      <formula>"B"</formula>
    </cfRule>
    <cfRule type="cellIs" dxfId="2936" priority="2822" operator="equal">
      <formula>"A"</formula>
    </cfRule>
    <cfRule type="cellIs" dxfId="2935" priority="2823" operator="equal">
      <formula>"S"</formula>
    </cfRule>
  </conditionalFormatting>
  <conditionalFormatting sqref="DT512">
    <cfRule type="cellIs" dxfId="2934" priority="2816" operator="equal">
      <formula>"C"</formula>
    </cfRule>
    <cfRule type="cellIs" dxfId="2933" priority="2817" operator="equal">
      <formula>"B"</formula>
    </cfRule>
    <cfRule type="cellIs" dxfId="2932" priority="2818" operator="equal">
      <formula>"A"</formula>
    </cfRule>
    <cfRule type="cellIs" dxfId="2931" priority="2819" operator="equal">
      <formula>"S"</formula>
    </cfRule>
  </conditionalFormatting>
  <conditionalFormatting sqref="DV511">
    <cfRule type="cellIs" dxfId="2930" priority="2812" operator="equal">
      <formula>"C"</formula>
    </cfRule>
    <cfRule type="cellIs" dxfId="2929" priority="2813" operator="equal">
      <formula>"B"</formula>
    </cfRule>
    <cfRule type="cellIs" dxfId="2928" priority="2814" operator="equal">
      <formula>"A"</formula>
    </cfRule>
    <cfRule type="cellIs" dxfId="2927" priority="2815" operator="equal">
      <formula>"S"</formula>
    </cfRule>
  </conditionalFormatting>
  <conditionalFormatting sqref="ED511">
    <cfRule type="cellIs" dxfId="2926" priority="2808" operator="equal">
      <formula>"C"</formula>
    </cfRule>
    <cfRule type="cellIs" dxfId="2925" priority="2809" operator="equal">
      <formula>"B"</formula>
    </cfRule>
    <cfRule type="cellIs" dxfId="2924" priority="2810" operator="equal">
      <formula>"A"</formula>
    </cfRule>
    <cfRule type="cellIs" dxfId="2923" priority="2811" operator="equal">
      <formula>"S"</formula>
    </cfRule>
  </conditionalFormatting>
  <conditionalFormatting sqref="EM511">
    <cfRule type="cellIs" dxfId="2922" priority="2804" operator="equal">
      <formula>"C"</formula>
    </cfRule>
    <cfRule type="cellIs" dxfId="2921" priority="2805" operator="equal">
      <formula>"B"</formula>
    </cfRule>
    <cfRule type="cellIs" dxfId="2920" priority="2806" operator="equal">
      <formula>"A"</formula>
    </cfRule>
    <cfRule type="cellIs" dxfId="2919" priority="2807" operator="equal">
      <formula>"S"</formula>
    </cfRule>
  </conditionalFormatting>
  <conditionalFormatting sqref="EV511">
    <cfRule type="cellIs" dxfId="2918" priority="2800" operator="equal">
      <formula>"C"</formula>
    </cfRule>
    <cfRule type="cellIs" dxfId="2917" priority="2801" operator="equal">
      <formula>"B"</formula>
    </cfRule>
    <cfRule type="cellIs" dxfId="2916" priority="2802" operator="equal">
      <formula>"A"</formula>
    </cfRule>
    <cfRule type="cellIs" dxfId="2915" priority="2803" operator="equal">
      <formula>"S"</formula>
    </cfRule>
  </conditionalFormatting>
  <conditionalFormatting sqref="EF511">
    <cfRule type="cellIs" dxfId="2914" priority="2796" operator="equal">
      <formula>"C"</formula>
    </cfRule>
    <cfRule type="cellIs" dxfId="2913" priority="2797" operator="equal">
      <formula>"B"</formula>
    </cfRule>
    <cfRule type="cellIs" dxfId="2912" priority="2798" operator="equal">
      <formula>"A"</formula>
    </cfRule>
    <cfRule type="cellIs" dxfId="2911" priority="2799" operator="equal">
      <formula>"S"</formula>
    </cfRule>
  </conditionalFormatting>
  <conditionalFormatting sqref="D518">
    <cfRule type="cellIs" dxfId="2910" priority="2793" operator="equal">
      <formula>"Strong"</formula>
    </cfRule>
    <cfRule type="cellIs" dxfId="2909" priority="2794" operator="equal">
      <formula>"Average"</formula>
    </cfRule>
    <cfRule type="cellIs" dxfId="2908" priority="2795" operator="equal">
      <formula>"Weak"</formula>
    </cfRule>
  </conditionalFormatting>
  <conditionalFormatting sqref="EO518">
    <cfRule type="cellIs" dxfId="2907" priority="2745" operator="equal">
      <formula>"C"</formula>
    </cfRule>
    <cfRule type="cellIs" dxfId="2906" priority="2746" operator="equal">
      <formula>"B"</formula>
    </cfRule>
    <cfRule type="cellIs" dxfId="2905" priority="2747" operator="equal">
      <formula>"A"</formula>
    </cfRule>
    <cfRule type="cellIs" dxfId="2904" priority="2748" operator="equal">
      <formula>"S"</formula>
    </cfRule>
  </conditionalFormatting>
  <conditionalFormatting sqref="DM518">
    <cfRule type="cellIs" dxfId="2903" priority="2789" operator="equal">
      <formula>"C"</formula>
    </cfRule>
    <cfRule type="cellIs" dxfId="2902" priority="2790" operator="equal">
      <formula>"B"</formula>
    </cfRule>
    <cfRule type="cellIs" dxfId="2901" priority="2791" operator="equal">
      <formula>"A"</formula>
    </cfRule>
    <cfRule type="cellIs" dxfId="2900" priority="2792" operator="equal">
      <formula>"S"</formula>
    </cfRule>
  </conditionalFormatting>
  <conditionalFormatting sqref="DT518">
    <cfRule type="cellIs" dxfId="2899" priority="2785" operator="equal">
      <formula>"C"</formula>
    </cfRule>
    <cfRule type="cellIs" dxfId="2898" priority="2786" operator="equal">
      <formula>"B"</formula>
    </cfRule>
    <cfRule type="cellIs" dxfId="2897" priority="2787" operator="equal">
      <formula>"A"</formula>
    </cfRule>
    <cfRule type="cellIs" dxfId="2896" priority="2788" operator="equal">
      <formula>"S"</formula>
    </cfRule>
  </conditionalFormatting>
  <conditionalFormatting sqref="DM520">
    <cfRule type="cellIs" dxfId="2895" priority="2781" operator="equal">
      <formula>"C"</formula>
    </cfRule>
    <cfRule type="cellIs" dxfId="2894" priority="2782" operator="equal">
      <formula>"B"</formula>
    </cfRule>
    <cfRule type="cellIs" dxfId="2893" priority="2783" operator="equal">
      <formula>"A"</formula>
    </cfRule>
    <cfRule type="cellIs" dxfId="2892" priority="2784" operator="equal">
      <formula>"S"</formula>
    </cfRule>
  </conditionalFormatting>
  <conditionalFormatting sqref="DT520">
    <cfRule type="cellIs" dxfId="2891" priority="2777" operator="equal">
      <formula>"C"</formula>
    </cfRule>
    <cfRule type="cellIs" dxfId="2890" priority="2778" operator="equal">
      <formula>"B"</formula>
    </cfRule>
    <cfRule type="cellIs" dxfId="2889" priority="2779" operator="equal">
      <formula>"A"</formula>
    </cfRule>
    <cfRule type="cellIs" dxfId="2888" priority="2780" operator="equal">
      <formula>"S"</formula>
    </cfRule>
  </conditionalFormatting>
  <conditionalFormatting sqref="DM519">
    <cfRule type="cellIs" dxfId="2887" priority="2773" operator="equal">
      <formula>"C"</formula>
    </cfRule>
    <cfRule type="cellIs" dxfId="2886" priority="2774" operator="equal">
      <formula>"B"</formula>
    </cfRule>
    <cfRule type="cellIs" dxfId="2885" priority="2775" operator="equal">
      <formula>"A"</formula>
    </cfRule>
    <cfRule type="cellIs" dxfId="2884" priority="2776" operator="equal">
      <formula>"S"</formula>
    </cfRule>
  </conditionalFormatting>
  <conditionalFormatting sqref="DT519">
    <cfRule type="cellIs" dxfId="2883" priority="2769" operator="equal">
      <formula>"C"</formula>
    </cfRule>
    <cfRule type="cellIs" dxfId="2882" priority="2770" operator="equal">
      <formula>"B"</formula>
    </cfRule>
    <cfRule type="cellIs" dxfId="2881" priority="2771" operator="equal">
      <formula>"A"</formula>
    </cfRule>
    <cfRule type="cellIs" dxfId="2880" priority="2772" operator="equal">
      <formula>"S"</formula>
    </cfRule>
  </conditionalFormatting>
  <conditionalFormatting sqref="DV518">
    <cfRule type="cellIs" dxfId="2879" priority="2765" operator="equal">
      <formula>"C"</formula>
    </cfRule>
    <cfRule type="cellIs" dxfId="2878" priority="2766" operator="equal">
      <formula>"B"</formula>
    </cfRule>
    <cfRule type="cellIs" dxfId="2877" priority="2767" operator="equal">
      <formula>"A"</formula>
    </cfRule>
    <cfRule type="cellIs" dxfId="2876" priority="2768" operator="equal">
      <formula>"S"</formula>
    </cfRule>
  </conditionalFormatting>
  <conditionalFormatting sqref="ED518">
    <cfRule type="cellIs" dxfId="2875" priority="2761" operator="equal">
      <formula>"C"</formula>
    </cfRule>
    <cfRule type="cellIs" dxfId="2874" priority="2762" operator="equal">
      <formula>"B"</formula>
    </cfRule>
    <cfRule type="cellIs" dxfId="2873" priority="2763" operator="equal">
      <formula>"A"</formula>
    </cfRule>
    <cfRule type="cellIs" dxfId="2872" priority="2764" operator="equal">
      <formula>"S"</formula>
    </cfRule>
  </conditionalFormatting>
  <conditionalFormatting sqref="EM518">
    <cfRule type="cellIs" dxfId="2871" priority="2757" operator="equal">
      <formula>"C"</formula>
    </cfRule>
    <cfRule type="cellIs" dxfId="2870" priority="2758" operator="equal">
      <formula>"B"</formula>
    </cfRule>
    <cfRule type="cellIs" dxfId="2869" priority="2759" operator="equal">
      <formula>"A"</formula>
    </cfRule>
    <cfRule type="cellIs" dxfId="2868" priority="2760" operator="equal">
      <formula>"S"</formula>
    </cfRule>
  </conditionalFormatting>
  <conditionalFormatting sqref="EV518">
    <cfRule type="cellIs" dxfId="2867" priority="2753" operator="equal">
      <formula>"C"</formula>
    </cfRule>
    <cfRule type="cellIs" dxfId="2866" priority="2754" operator="equal">
      <formula>"B"</formula>
    </cfRule>
    <cfRule type="cellIs" dxfId="2865" priority="2755" operator="equal">
      <formula>"A"</formula>
    </cfRule>
    <cfRule type="cellIs" dxfId="2864" priority="2756" operator="equal">
      <formula>"S"</formula>
    </cfRule>
  </conditionalFormatting>
  <conditionalFormatting sqref="EF518">
    <cfRule type="cellIs" dxfId="2863" priority="2749" operator="equal">
      <formula>"C"</formula>
    </cfRule>
    <cfRule type="cellIs" dxfId="2862" priority="2750" operator="equal">
      <formula>"B"</formula>
    </cfRule>
    <cfRule type="cellIs" dxfId="2861" priority="2751" operator="equal">
      <formula>"A"</formula>
    </cfRule>
    <cfRule type="cellIs" dxfId="2860" priority="2752" operator="equal">
      <formula>"S"</formula>
    </cfRule>
  </conditionalFormatting>
  <conditionalFormatting sqref="D525">
    <cfRule type="cellIs" dxfId="2859" priority="2742" operator="equal">
      <formula>"Strong"</formula>
    </cfRule>
    <cfRule type="cellIs" dxfId="2858" priority="2743" operator="equal">
      <formula>"Average"</formula>
    </cfRule>
    <cfRule type="cellIs" dxfId="2857" priority="2744" operator="equal">
      <formula>"Weak"</formula>
    </cfRule>
  </conditionalFormatting>
  <conditionalFormatting sqref="EO525">
    <cfRule type="cellIs" dxfId="2856" priority="2738" operator="equal">
      <formula>"C"</formula>
    </cfRule>
    <cfRule type="cellIs" dxfId="2855" priority="2850" operator="equal">
      <formula>"B"</formula>
    </cfRule>
    <cfRule type="cellIs" dxfId="2854" priority="2851" operator="equal">
      <formula>"A"</formula>
    </cfRule>
    <cfRule type="cellIs" dxfId="2853" priority="2852" operator="equal">
      <formula>"S"</formula>
    </cfRule>
  </conditionalFormatting>
  <conditionalFormatting sqref="DM525">
    <cfRule type="cellIs" dxfId="2852" priority="2739" operator="equal">
      <formula>"B"</formula>
    </cfRule>
    <cfRule type="cellIs" dxfId="2851" priority="2740" operator="equal">
      <formula>"A"</formula>
    </cfRule>
    <cfRule type="cellIs" dxfId="2850" priority="2741" operator="equal">
      <formula>"S"</formula>
    </cfRule>
    <cfRule type="cellIs" dxfId="2849" priority="2846" operator="equal">
      <formula>"C"</formula>
    </cfRule>
  </conditionalFormatting>
  <conditionalFormatting sqref="DT525">
    <cfRule type="cellIs" dxfId="2848" priority="2734" operator="equal">
      <formula>"C"</formula>
    </cfRule>
    <cfRule type="cellIs" dxfId="2847" priority="2735" operator="equal">
      <formula>"B"</formula>
    </cfRule>
    <cfRule type="cellIs" dxfId="2846" priority="2736" operator="equal">
      <formula>"A"</formula>
    </cfRule>
    <cfRule type="cellIs" dxfId="2845" priority="2737" operator="equal">
      <formula>"S"</formula>
    </cfRule>
  </conditionalFormatting>
  <conditionalFormatting sqref="DM527">
    <cfRule type="cellIs" dxfId="2844" priority="2730" operator="equal">
      <formula>"C"</formula>
    </cfRule>
    <cfRule type="cellIs" dxfId="2843" priority="2731" operator="equal">
      <formula>"B"</formula>
    </cfRule>
    <cfRule type="cellIs" dxfId="2842" priority="2732" operator="equal">
      <formula>"A"</formula>
    </cfRule>
    <cfRule type="cellIs" dxfId="2841" priority="2733" operator="equal">
      <formula>"S"</formula>
    </cfRule>
  </conditionalFormatting>
  <conditionalFormatting sqref="DT527">
    <cfRule type="cellIs" dxfId="2840" priority="2726" operator="equal">
      <formula>"C"</formula>
    </cfRule>
    <cfRule type="cellIs" dxfId="2839" priority="2727" operator="equal">
      <formula>"B"</formula>
    </cfRule>
    <cfRule type="cellIs" dxfId="2838" priority="2728" operator="equal">
      <formula>"A"</formula>
    </cfRule>
    <cfRule type="cellIs" dxfId="2837" priority="2729" operator="equal">
      <formula>"S"</formula>
    </cfRule>
  </conditionalFormatting>
  <conditionalFormatting sqref="DM526">
    <cfRule type="cellIs" dxfId="2836" priority="2722" operator="equal">
      <formula>"C"</formula>
    </cfRule>
    <cfRule type="cellIs" dxfId="2835" priority="2723" operator="equal">
      <formula>"B"</formula>
    </cfRule>
    <cfRule type="cellIs" dxfId="2834" priority="2724" operator="equal">
      <formula>"A"</formula>
    </cfRule>
    <cfRule type="cellIs" dxfId="2833" priority="2725" operator="equal">
      <formula>"S"</formula>
    </cfRule>
  </conditionalFormatting>
  <conditionalFormatting sqref="DT526">
    <cfRule type="cellIs" dxfId="2832" priority="2718" operator="equal">
      <formula>"C"</formula>
    </cfRule>
    <cfRule type="cellIs" dxfId="2831" priority="2719" operator="equal">
      <formula>"B"</formula>
    </cfRule>
    <cfRule type="cellIs" dxfId="2830" priority="2720" operator="equal">
      <formula>"A"</formula>
    </cfRule>
    <cfRule type="cellIs" dxfId="2829" priority="2721" operator="equal">
      <formula>"S"</formula>
    </cfRule>
  </conditionalFormatting>
  <conditionalFormatting sqref="DV525">
    <cfRule type="cellIs" dxfId="2828" priority="2714" operator="equal">
      <formula>"C"</formula>
    </cfRule>
    <cfRule type="cellIs" dxfId="2827" priority="2715" operator="equal">
      <formula>"B"</formula>
    </cfRule>
    <cfRule type="cellIs" dxfId="2826" priority="2716" operator="equal">
      <formula>"A"</formula>
    </cfRule>
    <cfRule type="cellIs" dxfId="2825" priority="2717" operator="equal">
      <formula>"S"</formula>
    </cfRule>
  </conditionalFormatting>
  <conditionalFormatting sqref="ED525">
    <cfRule type="cellIs" dxfId="2824" priority="2710" operator="equal">
      <formula>"C"</formula>
    </cfRule>
    <cfRule type="cellIs" dxfId="2823" priority="2711" operator="equal">
      <formula>"B"</formula>
    </cfRule>
    <cfRule type="cellIs" dxfId="2822" priority="2712" operator="equal">
      <formula>"A"</formula>
    </cfRule>
    <cfRule type="cellIs" dxfId="2821" priority="2713" operator="equal">
      <formula>"S"</formula>
    </cfRule>
  </conditionalFormatting>
  <conditionalFormatting sqref="EM525">
    <cfRule type="cellIs" dxfId="2820" priority="2706" operator="equal">
      <formula>"C"</formula>
    </cfRule>
    <cfRule type="cellIs" dxfId="2819" priority="2707" operator="equal">
      <formula>"B"</formula>
    </cfRule>
    <cfRule type="cellIs" dxfId="2818" priority="2708" operator="equal">
      <formula>"A"</formula>
    </cfRule>
    <cfRule type="cellIs" dxfId="2817" priority="2709" operator="equal">
      <formula>"S"</formula>
    </cfRule>
  </conditionalFormatting>
  <conditionalFormatting sqref="EV525">
    <cfRule type="cellIs" dxfId="2816" priority="2702" operator="equal">
      <formula>"C"</formula>
    </cfRule>
    <cfRule type="cellIs" dxfId="2815" priority="2703" operator="equal">
      <formula>"B"</formula>
    </cfRule>
    <cfRule type="cellIs" dxfId="2814" priority="2704" operator="equal">
      <formula>"A"</formula>
    </cfRule>
    <cfRule type="cellIs" dxfId="2813" priority="2705" operator="equal">
      <formula>"S"</formula>
    </cfRule>
  </conditionalFormatting>
  <conditionalFormatting sqref="EF525">
    <cfRule type="cellIs" dxfId="2812" priority="2698" operator="equal">
      <formula>"C"</formula>
    </cfRule>
    <cfRule type="cellIs" dxfId="2811" priority="2699" operator="equal">
      <formula>"B"</formula>
    </cfRule>
    <cfRule type="cellIs" dxfId="2810" priority="2700" operator="equal">
      <formula>"A"</formula>
    </cfRule>
    <cfRule type="cellIs" dxfId="2809" priority="2701" operator="equal">
      <formula>"S"</formula>
    </cfRule>
  </conditionalFormatting>
  <conditionalFormatting sqref="D532">
    <cfRule type="cellIs" dxfId="2808" priority="2695" operator="equal">
      <formula>"Strong"</formula>
    </cfRule>
    <cfRule type="cellIs" dxfId="2807" priority="2696" operator="equal">
      <formula>"Average"</formula>
    </cfRule>
    <cfRule type="cellIs" dxfId="2806" priority="2697" operator="equal">
      <formula>"Weak"</formula>
    </cfRule>
  </conditionalFormatting>
  <conditionalFormatting sqref="EO532">
    <cfRule type="cellIs" dxfId="2805" priority="2647" operator="equal">
      <formula>"C"</formula>
    </cfRule>
    <cfRule type="cellIs" dxfId="2804" priority="2648" operator="equal">
      <formula>"B"</formula>
    </cfRule>
    <cfRule type="cellIs" dxfId="2803" priority="2649" operator="equal">
      <formula>"A"</formula>
    </cfRule>
    <cfRule type="cellIs" dxfId="2802" priority="2650" operator="equal">
      <formula>"S"</formula>
    </cfRule>
  </conditionalFormatting>
  <conditionalFormatting sqref="DM532">
    <cfRule type="cellIs" dxfId="2801" priority="2691" operator="equal">
      <formula>"C"</formula>
    </cfRule>
    <cfRule type="cellIs" dxfId="2800" priority="2692" operator="equal">
      <formula>"B"</formula>
    </cfRule>
    <cfRule type="cellIs" dxfId="2799" priority="2693" operator="equal">
      <formula>"A"</formula>
    </cfRule>
    <cfRule type="cellIs" dxfId="2798" priority="2694" operator="equal">
      <formula>"S"</formula>
    </cfRule>
  </conditionalFormatting>
  <conditionalFormatting sqref="DT532">
    <cfRule type="cellIs" dxfId="2797" priority="2687" operator="equal">
      <formula>"C"</formula>
    </cfRule>
    <cfRule type="cellIs" dxfId="2796" priority="2688" operator="equal">
      <formula>"B"</formula>
    </cfRule>
    <cfRule type="cellIs" dxfId="2795" priority="2689" operator="equal">
      <formula>"A"</formula>
    </cfRule>
    <cfRule type="cellIs" dxfId="2794" priority="2690" operator="equal">
      <formula>"S"</formula>
    </cfRule>
  </conditionalFormatting>
  <conditionalFormatting sqref="DM534">
    <cfRule type="cellIs" dxfId="2793" priority="2683" operator="equal">
      <formula>"C"</formula>
    </cfRule>
    <cfRule type="cellIs" dxfId="2792" priority="2684" operator="equal">
      <formula>"B"</formula>
    </cfRule>
    <cfRule type="cellIs" dxfId="2791" priority="2685" operator="equal">
      <formula>"A"</formula>
    </cfRule>
    <cfRule type="cellIs" dxfId="2790" priority="2686" operator="equal">
      <formula>"S"</formula>
    </cfRule>
  </conditionalFormatting>
  <conditionalFormatting sqref="DT534">
    <cfRule type="cellIs" dxfId="2789" priority="2679" operator="equal">
      <formula>"C"</formula>
    </cfRule>
    <cfRule type="cellIs" dxfId="2788" priority="2680" operator="equal">
      <formula>"B"</formula>
    </cfRule>
    <cfRule type="cellIs" dxfId="2787" priority="2681" operator="equal">
      <formula>"A"</formula>
    </cfRule>
    <cfRule type="cellIs" dxfId="2786" priority="2682" operator="equal">
      <formula>"S"</formula>
    </cfRule>
  </conditionalFormatting>
  <conditionalFormatting sqref="DM533">
    <cfRule type="cellIs" dxfId="2785" priority="2675" operator="equal">
      <formula>"C"</formula>
    </cfRule>
    <cfRule type="cellIs" dxfId="2784" priority="2676" operator="equal">
      <formula>"B"</formula>
    </cfRule>
    <cfRule type="cellIs" dxfId="2783" priority="2677" operator="equal">
      <formula>"A"</formula>
    </cfRule>
    <cfRule type="cellIs" dxfId="2782" priority="2678" operator="equal">
      <formula>"S"</formula>
    </cfRule>
  </conditionalFormatting>
  <conditionalFormatting sqref="DT533">
    <cfRule type="cellIs" dxfId="2781" priority="2671" operator="equal">
      <formula>"C"</formula>
    </cfRule>
    <cfRule type="cellIs" dxfId="2780" priority="2672" operator="equal">
      <formula>"B"</formula>
    </cfRule>
    <cfRule type="cellIs" dxfId="2779" priority="2673" operator="equal">
      <formula>"A"</formula>
    </cfRule>
    <cfRule type="cellIs" dxfId="2778" priority="2674" operator="equal">
      <formula>"S"</formula>
    </cfRule>
  </conditionalFormatting>
  <conditionalFormatting sqref="DV532">
    <cfRule type="cellIs" dxfId="2777" priority="2667" operator="equal">
      <formula>"C"</formula>
    </cfRule>
    <cfRule type="cellIs" dxfId="2776" priority="2668" operator="equal">
      <formula>"B"</formula>
    </cfRule>
    <cfRule type="cellIs" dxfId="2775" priority="2669" operator="equal">
      <formula>"A"</formula>
    </cfRule>
    <cfRule type="cellIs" dxfId="2774" priority="2670" operator="equal">
      <formula>"S"</formula>
    </cfRule>
  </conditionalFormatting>
  <conditionalFormatting sqref="ED532">
    <cfRule type="cellIs" dxfId="2773" priority="2663" operator="equal">
      <formula>"C"</formula>
    </cfRule>
    <cfRule type="cellIs" dxfId="2772" priority="2664" operator="equal">
      <formula>"B"</formula>
    </cfRule>
    <cfRule type="cellIs" dxfId="2771" priority="2665" operator="equal">
      <formula>"A"</formula>
    </cfRule>
    <cfRule type="cellIs" dxfId="2770" priority="2666" operator="equal">
      <formula>"S"</formula>
    </cfRule>
  </conditionalFormatting>
  <conditionalFormatting sqref="EM532">
    <cfRule type="cellIs" dxfId="2769" priority="2659" operator="equal">
      <formula>"C"</formula>
    </cfRule>
    <cfRule type="cellIs" dxfId="2768" priority="2660" operator="equal">
      <formula>"B"</formula>
    </cfRule>
    <cfRule type="cellIs" dxfId="2767" priority="2661" operator="equal">
      <formula>"A"</formula>
    </cfRule>
    <cfRule type="cellIs" dxfId="2766" priority="2662" operator="equal">
      <formula>"S"</formula>
    </cfRule>
  </conditionalFormatting>
  <conditionalFormatting sqref="EV532">
    <cfRule type="cellIs" dxfId="2765" priority="2655" operator="equal">
      <formula>"C"</formula>
    </cfRule>
    <cfRule type="cellIs" dxfId="2764" priority="2656" operator="equal">
      <formula>"B"</formula>
    </cfRule>
    <cfRule type="cellIs" dxfId="2763" priority="2657" operator="equal">
      <formula>"A"</formula>
    </cfRule>
    <cfRule type="cellIs" dxfId="2762" priority="2658" operator="equal">
      <formula>"S"</formula>
    </cfRule>
  </conditionalFormatting>
  <conditionalFormatting sqref="EF532">
    <cfRule type="cellIs" dxfId="2761" priority="2651" operator="equal">
      <formula>"C"</formula>
    </cfRule>
    <cfRule type="cellIs" dxfId="2760" priority="2652" operator="equal">
      <formula>"B"</formula>
    </cfRule>
    <cfRule type="cellIs" dxfId="2759" priority="2653" operator="equal">
      <formula>"A"</formula>
    </cfRule>
    <cfRule type="cellIs" dxfId="2758" priority="2654" operator="equal">
      <formula>"S"</formula>
    </cfRule>
  </conditionalFormatting>
  <conditionalFormatting sqref="D539">
    <cfRule type="cellIs" dxfId="2757" priority="2644" operator="equal">
      <formula>"Strong"</formula>
    </cfRule>
    <cfRule type="cellIs" dxfId="2756" priority="2645" operator="equal">
      <formula>"Average"</formula>
    </cfRule>
    <cfRule type="cellIs" dxfId="2755" priority="2646" operator="equal">
      <formula>"Weak"</formula>
    </cfRule>
  </conditionalFormatting>
  <conditionalFormatting sqref="EO539">
    <cfRule type="cellIs" dxfId="2754" priority="-1" operator="equal">
      <formula>"B"</formula>
    </cfRule>
    <cfRule type="cellIs" dxfId="2753" priority="-1" operator="equal">
      <formula>"A"</formula>
    </cfRule>
    <cfRule type="cellIs" dxfId="2752" priority="-1" operator="equal">
      <formula>"S"</formula>
    </cfRule>
    <cfRule type="cellIs" dxfId="2751" priority="2640" operator="equal">
      <formula>"C"</formula>
    </cfRule>
  </conditionalFormatting>
  <conditionalFormatting sqref="DM539">
    <cfRule type="cellIs" dxfId="2750" priority="-1" operator="equal">
      <formula>"C"</formula>
    </cfRule>
    <cfRule type="cellIs" dxfId="2749" priority="2641" operator="equal">
      <formula>"B"</formula>
    </cfRule>
    <cfRule type="cellIs" dxfId="2748" priority="2642" operator="equal">
      <formula>"A"</formula>
    </cfRule>
    <cfRule type="cellIs" dxfId="2747" priority="2643" operator="equal">
      <formula>"S"</formula>
    </cfRule>
  </conditionalFormatting>
  <conditionalFormatting sqref="DT539">
    <cfRule type="cellIs" dxfId="2746" priority="2636" operator="equal">
      <formula>"C"</formula>
    </cfRule>
    <cfRule type="cellIs" dxfId="2745" priority="2637" operator="equal">
      <formula>"B"</formula>
    </cfRule>
    <cfRule type="cellIs" dxfId="2744" priority="2638" operator="equal">
      <formula>"A"</formula>
    </cfRule>
    <cfRule type="cellIs" dxfId="2743" priority="2639" operator="equal">
      <formula>"S"</formula>
    </cfRule>
  </conditionalFormatting>
  <conditionalFormatting sqref="DM541">
    <cfRule type="cellIs" dxfId="2742" priority="2632" operator="equal">
      <formula>"C"</formula>
    </cfRule>
    <cfRule type="cellIs" dxfId="2741" priority="2633" operator="equal">
      <formula>"B"</formula>
    </cfRule>
    <cfRule type="cellIs" dxfId="2740" priority="2634" operator="equal">
      <formula>"A"</formula>
    </cfRule>
    <cfRule type="cellIs" dxfId="2739" priority="2635" operator="equal">
      <formula>"S"</formula>
    </cfRule>
  </conditionalFormatting>
  <conditionalFormatting sqref="DT541">
    <cfRule type="cellIs" dxfId="2738" priority="2628" operator="equal">
      <formula>"C"</formula>
    </cfRule>
    <cfRule type="cellIs" dxfId="2737" priority="2629" operator="equal">
      <formula>"B"</formula>
    </cfRule>
    <cfRule type="cellIs" dxfId="2736" priority="2630" operator="equal">
      <formula>"A"</formula>
    </cfRule>
    <cfRule type="cellIs" dxfId="2735" priority="2631" operator="equal">
      <formula>"S"</formula>
    </cfRule>
  </conditionalFormatting>
  <conditionalFormatting sqref="DM540">
    <cfRule type="cellIs" dxfId="2734" priority="2624" operator="equal">
      <formula>"C"</formula>
    </cfRule>
    <cfRule type="cellIs" dxfId="2733" priority="2625" operator="equal">
      <formula>"B"</formula>
    </cfRule>
    <cfRule type="cellIs" dxfId="2732" priority="2626" operator="equal">
      <formula>"A"</formula>
    </cfRule>
    <cfRule type="cellIs" dxfId="2731" priority="2627" operator="equal">
      <formula>"S"</formula>
    </cfRule>
  </conditionalFormatting>
  <conditionalFormatting sqref="DT540">
    <cfRule type="cellIs" dxfId="2730" priority="2620" operator="equal">
      <formula>"C"</formula>
    </cfRule>
    <cfRule type="cellIs" dxfId="2729" priority="2621" operator="equal">
      <formula>"B"</formula>
    </cfRule>
    <cfRule type="cellIs" dxfId="2728" priority="2622" operator="equal">
      <formula>"A"</formula>
    </cfRule>
    <cfRule type="cellIs" dxfId="2727" priority="2623" operator="equal">
      <formula>"S"</formula>
    </cfRule>
  </conditionalFormatting>
  <conditionalFormatting sqref="DV539">
    <cfRule type="cellIs" dxfId="2726" priority="2616" operator="equal">
      <formula>"C"</formula>
    </cfRule>
    <cfRule type="cellIs" dxfId="2725" priority="2617" operator="equal">
      <formula>"B"</formula>
    </cfRule>
    <cfRule type="cellIs" dxfId="2724" priority="2618" operator="equal">
      <formula>"A"</formula>
    </cfRule>
    <cfRule type="cellIs" dxfId="2723" priority="2619" operator="equal">
      <formula>"S"</formula>
    </cfRule>
  </conditionalFormatting>
  <conditionalFormatting sqref="ED539">
    <cfRule type="cellIs" dxfId="2722" priority="2612" operator="equal">
      <formula>"C"</formula>
    </cfRule>
    <cfRule type="cellIs" dxfId="2721" priority="2613" operator="equal">
      <formula>"B"</formula>
    </cfRule>
    <cfRule type="cellIs" dxfId="2720" priority="2614" operator="equal">
      <formula>"A"</formula>
    </cfRule>
    <cfRule type="cellIs" dxfId="2719" priority="2615" operator="equal">
      <formula>"S"</formula>
    </cfRule>
  </conditionalFormatting>
  <conditionalFormatting sqref="EM539">
    <cfRule type="cellIs" dxfId="2718" priority="2608" operator="equal">
      <formula>"C"</formula>
    </cfRule>
    <cfRule type="cellIs" dxfId="2717" priority="2609" operator="equal">
      <formula>"B"</formula>
    </cfRule>
    <cfRule type="cellIs" dxfId="2716" priority="2610" operator="equal">
      <formula>"A"</formula>
    </cfRule>
    <cfRule type="cellIs" dxfId="2715" priority="2611" operator="equal">
      <formula>"S"</formula>
    </cfRule>
  </conditionalFormatting>
  <conditionalFormatting sqref="EV539">
    <cfRule type="cellIs" dxfId="2714" priority="2604" operator="equal">
      <formula>"C"</formula>
    </cfRule>
    <cfRule type="cellIs" dxfId="2713" priority="2605" operator="equal">
      <formula>"B"</formula>
    </cfRule>
    <cfRule type="cellIs" dxfId="2712" priority="2606" operator="equal">
      <formula>"A"</formula>
    </cfRule>
    <cfRule type="cellIs" dxfId="2711" priority="2607" operator="equal">
      <formula>"S"</formula>
    </cfRule>
  </conditionalFormatting>
  <conditionalFormatting sqref="EF539">
    <cfRule type="cellIs" dxfId="2710" priority="2600" operator="equal">
      <formula>"C"</formula>
    </cfRule>
    <cfRule type="cellIs" dxfId="2709" priority="2601" operator="equal">
      <formula>"B"</formula>
    </cfRule>
    <cfRule type="cellIs" dxfId="2708" priority="2602" operator="equal">
      <formula>"A"</formula>
    </cfRule>
    <cfRule type="cellIs" dxfId="2707" priority="2603" operator="equal">
      <formula>"S"</formula>
    </cfRule>
  </conditionalFormatting>
  <conditionalFormatting sqref="D546">
    <cfRule type="cellIs" dxfId="2706" priority="2597" operator="equal">
      <formula>"Strong"</formula>
    </cfRule>
    <cfRule type="cellIs" dxfId="2705" priority="2598" operator="equal">
      <formula>"Average"</formula>
    </cfRule>
    <cfRule type="cellIs" dxfId="2704" priority="2599" operator="equal">
      <formula>"Weak"</formula>
    </cfRule>
  </conditionalFormatting>
  <conditionalFormatting sqref="EO546">
    <cfRule type="cellIs" dxfId="2703" priority="2549" operator="equal">
      <formula>"C"</formula>
    </cfRule>
    <cfRule type="cellIs" dxfId="2702" priority="2550" operator="equal">
      <formula>"B"</formula>
    </cfRule>
    <cfRule type="cellIs" dxfId="2701" priority="2551" operator="equal">
      <formula>"A"</formula>
    </cfRule>
    <cfRule type="cellIs" dxfId="2700" priority="2552" operator="equal">
      <formula>"S"</formula>
    </cfRule>
  </conditionalFormatting>
  <conditionalFormatting sqref="DM546">
    <cfRule type="cellIs" dxfId="2699" priority="2593" operator="equal">
      <formula>"C"</formula>
    </cfRule>
    <cfRule type="cellIs" dxfId="2698" priority="2594" operator="equal">
      <formula>"B"</formula>
    </cfRule>
    <cfRule type="cellIs" dxfId="2697" priority="2595" operator="equal">
      <formula>"A"</formula>
    </cfRule>
    <cfRule type="cellIs" dxfId="2696" priority="2596" operator="equal">
      <formula>"S"</formula>
    </cfRule>
  </conditionalFormatting>
  <conditionalFormatting sqref="DT546">
    <cfRule type="cellIs" dxfId="2695" priority="2589" operator="equal">
      <formula>"C"</formula>
    </cfRule>
    <cfRule type="cellIs" dxfId="2694" priority="2590" operator="equal">
      <formula>"B"</formula>
    </cfRule>
    <cfRule type="cellIs" dxfId="2693" priority="2591" operator="equal">
      <formula>"A"</formula>
    </cfRule>
    <cfRule type="cellIs" dxfId="2692" priority="2592" operator="equal">
      <formula>"S"</formula>
    </cfRule>
  </conditionalFormatting>
  <conditionalFormatting sqref="DM548">
    <cfRule type="cellIs" dxfId="2691" priority="2585" operator="equal">
      <formula>"C"</formula>
    </cfRule>
    <cfRule type="cellIs" dxfId="2690" priority="2586" operator="equal">
      <formula>"B"</formula>
    </cfRule>
    <cfRule type="cellIs" dxfId="2689" priority="2587" operator="equal">
      <formula>"A"</formula>
    </cfRule>
    <cfRule type="cellIs" dxfId="2688" priority="2588" operator="equal">
      <formula>"S"</formula>
    </cfRule>
  </conditionalFormatting>
  <conditionalFormatting sqref="DT548">
    <cfRule type="cellIs" dxfId="2687" priority="2581" operator="equal">
      <formula>"C"</formula>
    </cfRule>
    <cfRule type="cellIs" dxfId="2686" priority="2582" operator="equal">
      <formula>"B"</formula>
    </cfRule>
    <cfRule type="cellIs" dxfId="2685" priority="2583" operator="equal">
      <formula>"A"</formula>
    </cfRule>
    <cfRule type="cellIs" dxfId="2684" priority="2584" operator="equal">
      <formula>"S"</formula>
    </cfRule>
  </conditionalFormatting>
  <conditionalFormatting sqref="DM547">
    <cfRule type="cellIs" dxfId="2683" priority="2577" operator="equal">
      <formula>"C"</formula>
    </cfRule>
    <cfRule type="cellIs" dxfId="2682" priority="2578" operator="equal">
      <formula>"B"</formula>
    </cfRule>
    <cfRule type="cellIs" dxfId="2681" priority="2579" operator="equal">
      <formula>"A"</formula>
    </cfRule>
    <cfRule type="cellIs" dxfId="2680" priority="2580" operator="equal">
      <formula>"S"</formula>
    </cfRule>
  </conditionalFormatting>
  <conditionalFormatting sqref="DT547">
    <cfRule type="cellIs" dxfId="2679" priority="2573" operator="equal">
      <formula>"C"</formula>
    </cfRule>
    <cfRule type="cellIs" dxfId="2678" priority="2574" operator="equal">
      <formula>"B"</formula>
    </cfRule>
    <cfRule type="cellIs" dxfId="2677" priority="2575" operator="equal">
      <formula>"A"</formula>
    </cfRule>
    <cfRule type="cellIs" dxfId="2676" priority="2576" operator="equal">
      <formula>"S"</formula>
    </cfRule>
  </conditionalFormatting>
  <conditionalFormatting sqref="DV546">
    <cfRule type="cellIs" dxfId="2675" priority="2569" operator="equal">
      <formula>"C"</formula>
    </cfRule>
    <cfRule type="cellIs" dxfId="2674" priority="2570" operator="equal">
      <formula>"B"</formula>
    </cfRule>
    <cfRule type="cellIs" dxfId="2673" priority="2571" operator="equal">
      <formula>"A"</formula>
    </cfRule>
    <cfRule type="cellIs" dxfId="2672" priority="2572" operator="equal">
      <formula>"S"</formula>
    </cfRule>
  </conditionalFormatting>
  <conditionalFormatting sqref="ED546">
    <cfRule type="cellIs" dxfId="2671" priority="2565" operator="equal">
      <formula>"C"</formula>
    </cfRule>
    <cfRule type="cellIs" dxfId="2670" priority="2566" operator="equal">
      <formula>"B"</formula>
    </cfRule>
    <cfRule type="cellIs" dxfId="2669" priority="2567" operator="equal">
      <formula>"A"</formula>
    </cfRule>
    <cfRule type="cellIs" dxfId="2668" priority="2568" operator="equal">
      <formula>"S"</formula>
    </cfRule>
  </conditionalFormatting>
  <conditionalFormatting sqref="EM546">
    <cfRule type="cellIs" dxfId="2667" priority="2561" operator="equal">
      <formula>"C"</formula>
    </cfRule>
    <cfRule type="cellIs" dxfId="2666" priority="2562" operator="equal">
      <formula>"B"</formula>
    </cfRule>
    <cfRule type="cellIs" dxfId="2665" priority="2563" operator="equal">
      <formula>"A"</formula>
    </cfRule>
    <cfRule type="cellIs" dxfId="2664" priority="2564" operator="equal">
      <formula>"S"</formula>
    </cfRule>
  </conditionalFormatting>
  <conditionalFormatting sqref="EV546">
    <cfRule type="cellIs" dxfId="2663" priority="2557" operator="equal">
      <formula>"C"</formula>
    </cfRule>
    <cfRule type="cellIs" dxfId="2662" priority="2558" operator="equal">
      <formula>"B"</formula>
    </cfRule>
    <cfRule type="cellIs" dxfId="2661" priority="2559" operator="equal">
      <formula>"A"</formula>
    </cfRule>
    <cfRule type="cellIs" dxfId="2660" priority="2560" operator="equal">
      <formula>"S"</formula>
    </cfRule>
  </conditionalFormatting>
  <conditionalFormatting sqref="EF546">
    <cfRule type="cellIs" dxfId="2659" priority="2553" operator="equal">
      <formula>"C"</formula>
    </cfRule>
    <cfRule type="cellIs" dxfId="2658" priority="2554" operator="equal">
      <formula>"B"</formula>
    </cfRule>
    <cfRule type="cellIs" dxfId="2657" priority="2555" operator="equal">
      <formula>"A"</formula>
    </cfRule>
    <cfRule type="cellIs" dxfId="2656" priority="2556" operator="equal">
      <formula>"S"</formula>
    </cfRule>
  </conditionalFormatting>
  <conditionalFormatting sqref="D553">
    <cfRule type="cellIs" dxfId="2655" priority="2546" operator="equal">
      <formula>"Strong"</formula>
    </cfRule>
    <cfRule type="cellIs" dxfId="2654" priority="2547" operator="equal">
      <formula>"Average"</formula>
    </cfRule>
    <cfRule type="cellIs" dxfId="2653" priority="2548" operator="equal">
      <formula>"Weak"</formula>
    </cfRule>
  </conditionalFormatting>
  <conditionalFormatting sqref="EO553">
    <cfRule type="cellIs" dxfId="2652" priority="-1" operator="equal">
      <formula>"B"</formula>
    </cfRule>
    <cfRule type="cellIs" dxfId="2651" priority="-1" operator="equal">
      <formula>"A"</formula>
    </cfRule>
    <cfRule type="cellIs" dxfId="2650" priority="-1" operator="equal">
      <formula>"S"</formula>
    </cfRule>
    <cfRule type="cellIs" dxfId="2649" priority="2542" operator="equal">
      <formula>"C"</formula>
    </cfRule>
  </conditionalFormatting>
  <conditionalFormatting sqref="DM553">
    <cfRule type="cellIs" dxfId="2648" priority="-1" operator="equal">
      <formula>"C"</formula>
    </cfRule>
    <cfRule type="cellIs" dxfId="2647" priority="2543" operator="equal">
      <formula>"B"</formula>
    </cfRule>
    <cfRule type="cellIs" dxfId="2646" priority="2544" operator="equal">
      <formula>"A"</formula>
    </cfRule>
    <cfRule type="cellIs" dxfId="2645" priority="2545" operator="equal">
      <formula>"S"</formula>
    </cfRule>
  </conditionalFormatting>
  <conditionalFormatting sqref="DT553">
    <cfRule type="cellIs" dxfId="2644" priority="2538" operator="equal">
      <formula>"C"</formula>
    </cfRule>
    <cfRule type="cellIs" dxfId="2643" priority="2539" operator="equal">
      <formula>"B"</formula>
    </cfRule>
    <cfRule type="cellIs" dxfId="2642" priority="2540" operator="equal">
      <formula>"A"</formula>
    </cfRule>
    <cfRule type="cellIs" dxfId="2641" priority="2541" operator="equal">
      <formula>"S"</formula>
    </cfRule>
  </conditionalFormatting>
  <conditionalFormatting sqref="DM555">
    <cfRule type="cellIs" dxfId="2640" priority="2534" operator="equal">
      <formula>"C"</formula>
    </cfRule>
    <cfRule type="cellIs" dxfId="2639" priority="2535" operator="equal">
      <formula>"B"</formula>
    </cfRule>
    <cfRule type="cellIs" dxfId="2638" priority="2536" operator="equal">
      <formula>"A"</formula>
    </cfRule>
    <cfRule type="cellIs" dxfId="2637" priority="2537" operator="equal">
      <formula>"S"</formula>
    </cfRule>
  </conditionalFormatting>
  <conditionalFormatting sqref="DT555">
    <cfRule type="cellIs" dxfId="2636" priority="2530" operator="equal">
      <formula>"C"</formula>
    </cfRule>
    <cfRule type="cellIs" dxfId="2635" priority="2531" operator="equal">
      <formula>"B"</formula>
    </cfRule>
    <cfRule type="cellIs" dxfId="2634" priority="2532" operator="equal">
      <formula>"A"</formula>
    </cfRule>
    <cfRule type="cellIs" dxfId="2633" priority="2533" operator="equal">
      <formula>"S"</formula>
    </cfRule>
  </conditionalFormatting>
  <conditionalFormatting sqref="DM554">
    <cfRule type="cellIs" dxfId="2632" priority="2526" operator="equal">
      <formula>"C"</formula>
    </cfRule>
    <cfRule type="cellIs" dxfId="2631" priority="2527" operator="equal">
      <formula>"B"</formula>
    </cfRule>
    <cfRule type="cellIs" dxfId="2630" priority="2528" operator="equal">
      <formula>"A"</formula>
    </cfRule>
    <cfRule type="cellIs" dxfId="2629" priority="2529" operator="equal">
      <formula>"S"</formula>
    </cfRule>
  </conditionalFormatting>
  <conditionalFormatting sqref="DT554">
    <cfRule type="cellIs" dxfId="2628" priority="2522" operator="equal">
      <formula>"C"</formula>
    </cfRule>
    <cfRule type="cellIs" dxfId="2627" priority="2523" operator="equal">
      <formula>"B"</formula>
    </cfRule>
    <cfRule type="cellIs" dxfId="2626" priority="2524" operator="equal">
      <formula>"A"</formula>
    </cfRule>
    <cfRule type="cellIs" dxfId="2625" priority="2525" operator="equal">
      <formula>"S"</formula>
    </cfRule>
  </conditionalFormatting>
  <conditionalFormatting sqref="DV553">
    <cfRule type="cellIs" dxfId="2624" priority="2518" operator="equal">
      <formula>"C"</formula>
    </cfRule>
    <cfRule type="cellIs" dxfId="2623" priority="2519" operator="equal">
      <formula>"B"</formula>
    </cfRule>
    <cfRule type="cellIs" dxfId="2622" priority="2520" operator="equal">
      <formula>"A"</formula>
    </cfRule>
    <cfRule type="cellIs" dxfId="2621" priority="2521" operator="equal">
      <formula>"S"</formula>
    </cfRule>
  </conditionalFormatting>
  <conditionalFormatting sqref="ED553">
    <cfRule type="cellIs" dxfId="2620" priority="2514" operator="equal">
      <formula>"C"</formula>
    </cfRule>
    <cfRule type="cellIs" dxfId="2619" priority="2515" operator="equal">
      <formula>"B"</formula>
    </cfRule>
    <cfRule type="cellIs" dxfId="2618" priority="2516" operator="equal">
      <formula>"A"</formula>
    </cfRule>
    <cfRule type="cellIs" dxfId="2617" priority="2517" operator="equal">
      <formula>"S"</formula>
    </cfRule>
  </conditionalFormatting>
  <conditionalFormatting sqref="EM553">
    <cfRule type="cellIs" dxfId="2616" priority="2510" operator="equal">
      <formula>"C"</formula>
    </cfRule>
    <cfRule type="cellIs" dxfId="2615" priority="2511" operator="equal">
      <formula>"B"</formula>
    </cfRule>
    <cfRule type="cellIs" dxfId="2614" priority="2512" operator="equal">
      <formula>"A"</formula>
    </cfRule>
    <cfRule type="cellIs" dxfId="2613" priority="2513" operator="equal">
      <formula>"S"</formula>
    </cfRule>
  </conditionalFormatting>
  <conditionalFormatting sqref="EV553">
    <cfRule type="cellIs" dxfId="2612" priority="2506" operator="equal">
      <formula>"C"</formula>
    </cfRule>
    <cfRule type="cellIs" dxfId="2611" priority="2507" operator="equal">
      <formula>"B"</formula>
    </cfRule>
    <cfRule type="cellIs" dxfId="2610" priority="2508" operator="equal">
      <formula>"A"</formula>
    </cfRule>
    <cfRule type="cellIs" dxfId="2609" priority="2509" operator="equal">
      <formula>"S"</formula>
    </cfRule>
  </conditionalFormatting>
  <conditionalFormatting sqref="EF553">
    <cfRule type="cellIs" dxfId="2608" priority="2502" operator="equal">
      <formula>"C"</formula>
    </cfRule>
    <cfRule type="cellIs" dxfId="2607" priority="2503" operator="equal">
      <formula>"B"</formula>
    </cfRule>
    <cfRule type="cellIs" dxfId="2606" priority="2504" operator="equal">
      <formula>"A"</formula>
    </cfRule>
    <cfRule type="cellIs" dxfId="2605" priority="2505" operator="equal">
      <formula>"S"</formula>
    </cfRule>
  </conditionalFormatting>
  <conditionalFormatting sqref="D560">
    <cfRule type="cellIs" dxfId="2604" priority="2499" operator="equal">
      <formula>"Strong"</formula>
    </cfRule>
    <cfRule type="cellIs" dxfId="2603" priority="2500" operator="equal">
      <formula>"Average"</formula>
    </cfRule>
    <cfRule type="cellIs" dxfId="2602" priority="2501" operator="equal">
      <formula>"Weak"</formula>
    </cfRule>
  </conditionalFormatting>
  <conditionalFormatting sqref="EO560">
    <cfRule type="cellIs" dxfId="2601" priority="2451" operator="equal">
      <formula>"C"</formula>
    </cfRule>
    <cfRule type="cellIs" dxfId="2600" priority="2452" operator="equal">
      <formula>"B"</formula>
    </cfRule>
    <cfRule type="cellIs" dxfId="2599" priority="2453" operator="equal">
      <formula>"A"</formula>
    </cfRule>
    <cfRule type="cellIs" dxfId="2598" priority="2454" operator="equal">
      <formula>"S"</formula>
    </cfRule>
  </conditionalFormatting>
  <conditionalFormatting sqref="DM560">
    <cfRule type="cellIs" dxfId="2597" priority="2495" operator="equal">
      <formula>"C"</formula>
    </cfRule>
    <cfRule type="cellIs" dxfId="2596" priority="2496" operator="equal">
      <formula>"B"</formula>
    </cfRule>
    <cfRule type="cellIs" dxfId="2595" priority="2497" operator="equal">
      <formula>"A"</formula>
    </cfRule>
    <cfRule type="cellIs" dxfId="2594" priority="2498" operator="equal">
      <formula>"S"</formula>
    </cfRule>
  </conditionalFormatting>
  <conditionalFormatting sqref="DT560">
    <cfRule type="cellIs" dxfId="2593" priority="2491" operator="equal">
      <formula>"C"</formula>
    </cfRule>
    <cfRule type="cellIs" dxfId="2592" priority="2492" operator="equal">
      <formula>"B"</formula>
    </cfRule>
    <cfRule type="cellIs" dxfId="2591" priority="2493" operator="equal">
      <formula>"A"</formula>
    </cfRule>
    <cfRule type="cellIs" dxfId="2590" priority="2494" operator="equal">
      <formula>"S"</formula>
    </cfRule>
  </conditionalFormatting>
  <conditionalFormatting sqref="DM562">
    <cfRule type="cellIs" dxfId="2589" priority="2487" operator="equal">
      <formula>"C"</formula>
    </cfRule>
    <cfRule type="cellIs" dxfId="2588" priority="2488" operator="equal">
      <formula>"B"</formula>
    </cfRule>
    <cfRule type="cellIs" dxfId="2587" priority="2489" operator="equal">
      <formula>"A"</formula>
    </cfRule>
    <cfRule type="cellIs" dxfId="2586" priority="2490" operator="equal">
      <formula>"S"</formula>
    </cfRule>
  </conditionalFormatting>
  <conditionalFormatting sqref="DT562">
    <cfRule type="cellIs" dxfId="2585" priority="2483" operator="equal">
      <formula>"C"</formula>
    </cfRule>
    <cfRule type="cellIs" dxfId="2584" priority="2484" operator="equal">
      <formula>"B"</formula>
    </cfRule>
    <cfRule type="cellIs" dxfId="2583" priority="2485" operator="equal">
      <formula>"A"</formula>
    </cfRule>
    <cfRule type="cellIs" dxfId="2582" priority="2486" operator="equal">
      <formula>"S"</formula>
    </cfRule>
  </conditionalFormatting>
  <conditionalFormatting sqref="DM561">
    <cfRule type="cellIs" dxfId="2581" priority="2479" operator="equal">
      <formula>"C"</formula>
    </cfRule>
    <cfRule type="cellIs" dxfId="2580" priority="2480" operator="equal">
      <formula>"B"</formula>
    </cfRule>
    <cfRule type="cellIs" dxfId="2579" priority="2481" operator="equal">
      <formula>"A"</formula>
    </cfRule>
    <cfRule type="cellIs" dxfId="2578" priority="2482" operator="equal">
      <formula>"S"</formula>
    </cfRule>
  </conditionalFormatting>
  <conditionalFormatting sqref="DT561">
    <cfRule type="cellIs" dxfId="2577" priority="2475" operator="equal">
      <formula>"C"</formula>
    </cfRule>
    <cfRule type="cellIs" dxfId="2576" priority="2476" operator="equal">
      <formula>"B"</formula>
    </cfRule>
    <cfRule type="cellIs" dxfId="2575" priority="2477" operator="equal">
      <formula>"A"</formula>
    </cfRule>
    <cfRule type="cellIs" dxfId="2574" priority="2478" operator="equal">
      <formula>"S"</formula>
    </cfRule>
  </conditionalFormatting>
  <conditionalFormatting sqref="DV560">
    <cfRule type="cellIs" dxfId="2573" priority="2471" operator="equal">
      <formula>"C"</formula>
    </cfRule>
    <cfRule type="cellIs" dxfId="2572" priority="2472" operator="equal">
      <formula>"B"</formula>
    </cfRule>
    <cfRule type="cellIs" dxfId="2571" priority="2473" operator="equal">
      <formula>"A"</formula>
    </cfRule>
    <cfRule type="cellIs" dxfId="2570" priority="2474" operator="equal">
      <formula>"S"</formula>
    </cfRule>
  </conditionalFormatting>
  <conditionalFormatting sqref="ED560">
    <cfRule type="cellIs" dxfId="2569" priority="2467" operator="equal">
      <formula>"C"</formula>
    </cfRule>
    <cfRule type="cellIs" dxfId="2568" priority="2468" operator="equal">
      <formula>"B"</formula>
    </cfRule>
    <cfRule type="cellIs" dxfId="2567" priority="2469" operator="equal">
      <formula>"A"</formula>
    </cfRule>
    <cfRule type="cellIs" dxfId="2566" priority="2470" operator="equal">
      <formula>"S"</formula>
    </cfRule>
  </conditionalFormatting>
  <conditionalFormatting sqref="EM560">
    <cfRule type="cellIs" dxfId="2565" priority="2463" operator="equal">
      <formula>"C"</formula>
    </cfRule>
    <cfRule type="cellIs" dxfId="2564" priority="2464" operator="equal">
      <formula>"B"</formula>
    </cfRule>
    <cfRule type="cellIs" dxfId="2563" priority="2465" operator="equal">
      <formula>"A"</formula>
    </cfRule>
    <cfRule type="cellIs" dxfId="2562" priority="2466" operator="equal">
      <formula>"S"</formula>
    </cfRule>
  </conditionalFormatting>
  <conditionalFormatting sqref="EV560">
    <cfRule type="cellIs" dxfId="2561" priority="2459" operator="equal">
      <formula>"C"</formula>
    </cfRule>
    <cfRule type="cellIs" dxfId="2560" priority="2460" operator="equal">
      <formula>"B"</formula>
    </cfRule>
    <cfRule type="cellIs" dxfId="2559" priority="2461" operator="equal">
      <formula>"A"</formula>
    </cfRule>
    <cfRule type="cellIs" dxfId="2558" priority="2462" operator="equal">
      <formula>"S"</formula>
    </cfRule>
  </conditionalFormatting>
  <conditionalFormatting sqref="EF560">
    <cfRule type="cellIs" dxfId="2557" priority="2455" operator="equal">
      <formula>"C"</formula>
    </cfRule>
    <cfRule type="cellIs" dxfId="2556" priority="2456" operator="equal">
      <formula>"B"</formula>
    </cfRule>
    <cfRule type="cellIs" dxfId="2555" priority="2457" operator="equal">
      <formula>"A"</formula>
    </cfRule>
    <cfRule type="cellIs" dxfId="2554" priority="2458" operator="equal">
      <formula>"S"</formula>
    </cfRule>
  </conditionalFormatting>
  <conditionalFormatting sqref="D567">
    <cfRule type="cellIs" dxfId="2553" priority="2448" operator="equal">
      <formula>"Strong"</formula>
    </cfRule>
    <cfRule type="cellIs" dxfId="2552" priority="2449" operator="equal">
      <formula>"Average"</formula>
    </cfRule>
    <cfRule type="cellIs" dxfId="2551" priority="2450" operator="equal">
      <formula>"Weak"</formula>
    </cfRule>
  </conditionalFormatting>
  <conditionalFormatting sqref="EO567">
    <cfRule type="cellIs" dxfId="2550" priority="2444" operator="equal">
      <formula>"C"</formula>
    </cfRule>
    <cfRule type="cellIs" dxfId="2549" priority="2544" operator="equal">
      <formula>"B"</formula>
    </cfRule>
    <cfRule type="cellIs" dxfId="2548" priority="2545" operator="equal">
      <formula>"A"</formula>
    </cfRule>
    <cfRule type="cellIs" dxfId="2547" priority="2546" operator="equal">
      <formula>"S"</formula>
    </cfRule>
  </conditionalFormatting>
  <conditionalFormatting sqref="DM567">
    <cfRule type="cellIs" dxfId="2546" priority="2445" operator="equal">
      <formula>"B"</formula>
    </cfRule>
    <cfRule type="cellIs" dxfId="2545" priority="2446" operator="equal">
      <formula>"A"</formula>
    </cfRule>
    <cfRule type="cellIs" dxfId="2544" priority="2447" operator="equal">
      <formula>"S"</formula>
    </cfRule>
    <cfRule type="cellIs" dxfId="2543" priority="2540" operator="equal">
      <formula>"C"</formula>
    </cfRule>
  </conditionalFormatting>
  <conditionalFormatting sqref="DT567">
    <cfRule type="cellIs" dxfId="2542" priority="2440" operator="equal">
      <formula>"C"</formula>
    </cfRule>
    <cfRule type="cellIs" dxfId="2541" priority="2441" operator="equal">
      <formula>"B"</formula>
    </cfRule>
    <cfRule type="cellIs" dxfId="2540" priority="2442" operator="equal">
      <formula>"A"</formula>
    </cfRule>
    <cfRule type="cellIs" dxfId="2539" priority="2443" operator="equal">
      <formula>"S"</formula>
    </cfRule>
  </conditionalFormatting>
  <conditionalFormatting sqref="DM569">
    <cfRule type="cellIs" dxfId="2538" priority="2436" operator="equal">
      <formula>"C"</formula>
    </cfRule>
    <cfRule type="cellIs" dxfId="2537" priority="2437" operator="equal">
      <formula>"B"</formula>
    </cfRule>
    <cfRule type="cellIs" dxfId="2536" priority="2438" operator="equal">
      <formula>"A"</formula>
    </cfRule>
    <cfRule type="cellIs" dxfId="2535" priority="2439" operator="equal">
      <formula>"S"</formula>
    </cfRule>
  </conditionalFormatting>
  <conditionalFormatting sqref="DT569">
    <cfRule type="cellIs" dxfId="2534" priority="2432" operator="equal">
      <formula>"C"</formula>
    </cfRule>
    <cfRule type="cellIs" dxfId="2533" priority="2433" operator="equal">
      <formula>"B"</formula>
    </cfRule>
    <cfRule type="cellIs" dxfId="2532" priority="2434" operator="equal">
      <formula>"A"</formula>
    </cfRule>
    <cfRule type="cellIs" dxfId="2531" priority="2435" operator="equal">
      <formula>"S"</formula>
    </cfRule>
  </conditionalFormatting>
  <conditionalFormatting sqref="DM568">
    <cfRule type="cellIs" dxfId="2530" priority="2428" operator="equal">
      <formula>"C"</formula>
    </cfRule>
    <cfRule type="cellIs" dxfId="2529" priority="2429" operator="equal">
      <formula>"B"</formula>
    </cfRule>
    <cfRule type="cellIs" dxfId="2528" priority="2430" operator="equal">
      <formula>"A"</formula>
    </cfRule>
    <cfRule type="cellIs" dxfId="2527" priority="2431" operator="equal">
      <formula>"S"</formula>
    </cfRule>
  </conditionalFormatting>
  <conditionalFormatting sqref="DT568">
    <cfRule type="cellIs" dxfId="2526" priority="2424" operator="equal">
      <formula>"C"</formula>
    </cfRule>
    <cfRule type="cellIs" dxfId="2525" priority="2425" operator="equal">
      <formula>"B"</formula>
    </cfRule>
    <cfRule type="cellIs" dxfId="2524" priority="2426" operator="equal">
      <formula>"A"</formula>
    </cfRule>
    <cfRule type="cellIs" dxfId="2523" priority="2427" operator="equal">
      <formula>"S"</formula>
    </cfRule>
  </conditionalFormatting>
  <conditionalFormatting sqref="DV567">
    <cfRule type="cellIs" dxfId="2522" priority="2420" operator="equal">
      <formula>"C"</formula>
    </cfRule>
    <cfRule type="cellIs" dxfId="2521" priority="2421" operator="equal">
      <formula>"B"</formula>
    </cfRule>
    <cfRule type="cellIs" dxfId="2520" priority="2422" operator="equal">
      <formula>"A"</formula>
    </cfRule>
    <cfRule type="cellIs" dxfId="2519" priority="2423" operator="equal">
      <formula>"S"</formula>
    </cfRule>
  </conditionalFormatting>
  <conditionalFormatting sqref="ED567">
    <cfRule type="cellIs" dxfId="2518" priority="2416" operator="equal">
      <formula>"C"</formula>
    </cfRule>
    <cfRule type="cellIs" dxfId="2517" priority="2417" operator="equal">
      <formula>"B"</formula>
    </cfRule>
    <cfRule type="cellIs" dxfId="2516" priority="2418" operator="equal">
      <formula>"A"</formula>
    </cfRule>
    <cfRule type="cellIs" dxfId="2515" priority="2419" operator="equal">
      <formula>"S"</formula>
    </cfRule>
  </conditionalFormatting>
  <conditionalFormatting sqref="EM567">
    <cfRule type="cellIs" dxfId="2514" priority="2412" operator="equal">
      <formula>"C"</formula>
    </cfRule>
    <cfRule type="cellIs" dxfId="2513" priority="2413" operator="equal">
      <formula>"B"</formula>
    </cfRule>
    <cfRule type="cellIs" dxfId="2512" priority="2414" operator="equal">
      <formula>"A"</formula>
    </cfRule>
    <cfRule type="cellIs" dxfId="2511" priority="2415" operator="equal">
      <formula>"S"</formula>
    </cfRule>
  </conditionalFormatting>
  <conditionalFormatting sqref="EV567">
    <cfRule type="cellIs" dxfId="2510" priority="2408" operator="equal">
      <formula>"C"</formula>
    </cfRule>
    <cfRule type="cellIs" dxfId="2509" priority="2409" operator="equal">
      <formula>"B"</formula>
    </cfRule>
    <cfRule type="cellIs" dxfId="2508" priority="2410" operator="equal">
      <formula>"A"</formula>
    </cfRule>
    <cfRule type="cellIs" dxfId="2507" priority="2411" operator="equal">
      <formula>"S"</formula>
    </cfRule>
  </conditionalFormatting>
  <conditionalFormatting sqref="EF567">
    <cfRule type="cellIs" dxfId="2506" priority="2404" operator="equal">
      <formula>"C"</formula>
    </cfRule>
    <cfRule type="cellIs" dxfId="2505" priority="2405" operator="equal">
      <formula>"B"</formula>
    </cfRule>
    <cfRule type="cellIs" dxfId="2504" priority="2406" operator="equal">
      <formula>"A"</formula>
    </cfRule>
    <cfRule type="cellIs" dxfId="2503" priority="2407" operator="equal">
      <formula>"S"</formula>
    </cfRule>
  </conditionalFormatting>
  <conditionalFormatting sqref="D574">
    <cfRule type="cellIs" dxfId="2502" priority="2401" operator="equal">
      <formula>"Strong"</formula>
    </cfRule>
    <cfRule type="cellIs" dxfId="2501" priority="2402" operator="equal">
      <formula>"Average"</formula>
    </cfRule>
    <cfRule type="cellIs" dxfId="2500" priority="2403" operator="equal">
      <formula>"Weak"</formula>
    </cfRule>
  </conditionalFormatting>
  <conditionalFormatting sqref="EO574">
    <cfRule type="cellIs" dxfId="2499" priority="2353" operator="equal">
      <formula>"C"</formula>
    </cfRule>
    <cfRule type="cellIs" dxfId="2498" priority="2354" operator="equal">
      <formula>"B"</formula>
    </cfRule>
    <cfRule type="cellIs" dxfId="2497" priority="2355" operator="equal">
      <formula>"A"</formula>
    </cfRule>
    <cfRule type="cellIs" dxfId="2496" priority="2356" operator="equal">
      <formula>"S"</formula>
    </cfRule>
  </conditionalFormatting>
  <conditionalFormatting sqref="DM574">
    <cfRule type="cellIs" dxfId="2495" priority="2397" operator="equal">
      <formula>"C"</formula>
    </cfRule>
    <cfRule type="cellIs" dxfId="2494" priority="2398" operator="equal">
      <formula>"B"</formula>
    </cfRule>
    <cfRule type="cellIs" dxfId="2493" priority="2399" operator="equal">
      <formula>"A"</formula>
    </cfRule>
    <cfRule type="cellIs" dxfId="2492" priority="2400" operator="equal">
      <formula>"S"</formula>
    </cfRule>
  </conditionalFormatting>
  <conditionalFormatting sqref="DT574">
    <cfRule type="cellIs" dxfId="2491" priority="2393" operator="equal">
      <formula>"C"</formula>
    </cfRule>
    <cfRule type="cellIs" dxfId="2490" priority="2394" operator="equal">
      <formula>"B"</formula>
    </cfRule>
    <cfRule type="cellIs" dxfId="2489" priority="2395" operator="equal">
      <formula>"A"</formula>
    </cfRule>
    <cfRule type="cellIs" dxfId="2488" priority="2396" operator="equal">
      <formula>"S"</formula>
    </cfRule>
  </conditionalFormatting>
  <conditionalFormatting sqref="DM576">
    <cfRule type="cellIs" dxfId="2487" priority="2389" operator="equal">
      <formula>"C"</formula>
    </cfRule>
    <cfRule type="cellIs" dxfId="2486" priority="2390" operator="equal">
      <formula>"B"</formula>
    </cfRule>
    <cfRule type="cellIs" dxfId="2485" priority="2391" operator="equal">
      <formula>"A"</formula>
    </cfRule>
    <cfRule type="cellIs" dxfId="2484" priority="2392" operator="equal">
      <formula>"S"</formula>
    </cfRule>
  </conditionalFormatting>
  <conditionalFormatting sqref="DT576">
    <cfRule type="cellIs" dxfId="2483" priority="2385" operator="equal">
      <formula>"C"</formula>
    </cfRule>
    <cfRule type="cellIs" dxfId="2482" priority="2386" operator="equal">
      <formula>"B"</formula>
    </cfRule>
    <cfRule type="cellIs" dxfId="2481" priority="2387" operator="equal">
      <formula>"A"</formula>
    </cfRule>
    <cfRule type="cellIs" dxfId="2480" priority="2388" operator="equal">
      <formula>"S"</formula>
    </cfRule>
  </conditionalFormatting>
  <conditionalFormatting sqref="DM575">
    <cfRule type="cellIs" dxfId="2479" priority="2381" operator="equal">
      <formula>"C"</formula>
    </cfRule>
    <cfRule type="cellIs" dxfId="2478" priority="2382" operator="equal">
      <formula>"B"</formula>
    </cfRule>
    <cfRule type="cellIs" dxfId="2477" priority="2383" operator="equal">
      <formula>"A"</formula>
    </cfRule>
    <cfRule type="cellIs" dxfId="2476" priority="2384" operator="equal">
      <formula>"S"</formula>
    </cfRule>
  </conditionalFormatting>
  <conditionalFormatting sqref="DT575">
    <cfRule type="cellIs" dxfId="2475" priority="2377" operator="equal">
      <formula>"C"</formula>
    </cfRule>
    <cfRule type="cellIs" dxfId="2474" priority="2378" operator="equal">
      <formula>"B"</formula>
    </cfRule>
    <cfRule type="cellIs" dxfId="2473" priority="2379" operator="equal">
      <formula>"A"</formula>
    </cfRule>
    <cfRule type="cellIs" dxfId="2472" priority="2380" operator="equal">
      <formula>"S"</formula>
    </cfRule>
  </conditionalFormatting>
  <conditionalFormatting sqref="DV574">
    <cfRule type="cellIs" dxfId="2471" priority="2373" operator="equal">
      <formula>"C"</formula>
    </cfRule>
    <cfRule type="cellIs" dxfId="2470" priority="2374" operator="equal">
      <formula>"B"</formula>
    </cfRule>
    <cfRule type="cellIs" dxfId="2469" priority="2375" operator="equal">
      <formula>"A"</formula>
    </cfRule>
    <cfRule type="cellIs" dxfId="2468" priority="2376" operator="equal">
      <formula>"S"</formula>
    </cfRule>
  </conditionalFormatting>
  <conditionalFormatting sqref="ED574">
    <cfRule type="cellIs" dxfId="2467" priority="2369" operator="equal">
      <formula>"C"</formula>
    </cfRule>
    <cfRule type="cellIs" dxfId="2466" priority="2370" operator="equal">
      <formula>"B"</formula>
    </cfRule>
    <cfRule type="cellIs" dxfId="2465" priority="2371" operator="equal">
      <formula>"A"</formula>
    </cfRule>
    <cfRule type="cellIs" dxfId="2464" priority="2372" operator="equal">
      <formula>"S"</formula>
    </cfRule>
  </conditionalFormatting>
  <conditionalFormatting sqref="EM574">
    <cfRule type="cellIs" dxfId="2463" priority="2365" operator="equal">
      <formula>"C"</formula>
    </cfRule>
    <cfRule type="cellIs" dxfId="2462" priority="2366" operator="equal">
      <formula>"B"</formula>
    </cfRule>
    <cfRule type="cellIs" dxfId="2461" priority="2367" operator="equal">
      <formula>"A"</formula>
    </cfRule>
    <cfRule type="cellIs" dxfId="2460" priority="2368" operator="equal">
      <formula>"S"</formula>
    </cfRule>
  </conditionalFormatting>
  <conditionalFormatting sqref="EV574">
    <cfRule type="cellIs" dxfId="2459" priority="2361" operator="equal">
      <formula>"C"</formula>
    </cfRule>
    <cfRule type="cellIs" dxfId="2458" priority="2362" operator="equal">
      <formula>"B"</formula>
    </cfRule>
    <cfRule type="cellIs" dxfId="2457" priority="2363" operator="equal">
      <formula>"A"</formula>
    </cfRule>
    <cfRule type="cellIs" dxfId="2456" priority="2364" operator="equal">
      <formula>"S"</formula>
    </cfRule>
  </conditionalFormatting>
  <conditionalFormatting sqref="EF574">
    <cfRule type="cellIs" dxfId="2455" priority="2357" operator="equal">
      <formula>"C"</formula>
    </cfRule>
    <cfRule type="cellIs" dxfId="2454" priority="2358" operator="equal">
      <formula>"B"</formula>
    </cfRule>
    <cfRule type="cellIs" dxfId="2453" priority="2359" operator="equal">
      <formula>"A"</formula>
    </cfRule>
    <cfRule type="cellIs" dxfId="2452" priority="2360" operator="equal">
      <formula>"S"</formula>
    </cfRule>
  </conditionalFormatting>
  <conditionalFormatting sqref="D581">
    <cfRule type="cellIs" dxfId="2451" priority="2350" operator="equal">
      <formula>"Strong"</formula>
    </cfRule>
    <cfRule type="cellIs" dxfId="2450" priority="2351" operator="equal">
      <formula>"Average"</formula>
    </cfRule>
    <cfRule type="cellIs" dxfId="2449" priority="2352" operator="equal">
      <formula>"Weak"</formula>
    </cfRule>
  </conditionalFormatting>
  <conditionalFormatting sqref="EO581">
    <cfRule type="cellIs" dxfId="2448" priority="2346" operator="equal">
      <formula>"C"</formula>
    </cfRule>
    <cfRule type="cellIs" dxfId="2447" priority="2442" operator="equal">
      <formula>"B"</formula>
    </cfRule>
    <cfRule type="cellIs" dxfId="2446" priority="2443" operator="equal">
      <formula>"A"</formula>
    </cfRule>
    <cfRule type="cellIs" dxfId="2445" priority="2444" operator="equal">
      <formula>"S"</formula>
    </cfRule>
  </conditionalFormatting>
  <conditionalFormatting sqref="DM581">
    <cfRule type="cellIs" dxfId="2444" priority="2347" operator="equal">
      <formula>"B"</formula>
    </cfRule>
    <cfRule type="cellIs" dxfId="2443" priority="2348" operator="equal">
      <formula>"A"</formula>
    </cfRule>
    <cfRule type="cellIs" dxfId="2442" priority="2349" operator="equal">
      <formula>"S"</formula>
    </cfRule>
    <cfRule type="cellIs" dxfId="2441" priority="2438" operator="equal">
      <formula>"C"</formula>
    </cfRule>
  </conditionalFormatting>
  <conditionalFormatting sqref="DT581">
    <cfRule type="cellIs" dxfId="2440" priority="2342" operator="equal">
      <formula>"C"</formula>
    </cfRule>
    <cfRule type="cellIs" dxfId="2439" priority="2343" operator="equal">
      <formula>"B"</formula>
    </cfRule>
    <cfRule type="cellIs" dxfId="2438" priority="2344" operator="equal">
      <formula>"A"</formula>
    </cfRule>
    <cfRule type="cellIs" dxfId="2437" priority="2345" operator="equal">
      <formula>"S"</formula>
    </cfRule>
  </conditionalFormatting>
  <conditionalFormatting sqref="DM583">
    <cfRule type="cellIs" dxfId="2436" priority="2338" operator="equal">
      <formula>"C"</formula>
    </cfRule>
    <cfRule type="cellIs" dxfId="2435" priority="2339" operator="equal">
      <formula>"B"</formula>
    </cfRule>
    <cfRule type="cellIs" dxfId="2434" priority="2340" operator="equal">
      <formula>"A"</formula>
    </cfRule>
    <cfRule type="cellIs" dxfId="2433" priority="2341" operator="equal">
      <formula>"S"</formula>
    </cfRule>
  </conditionalFormatting>
  <conditionalFormatting sqref="DT583">
    <cfRule type="cellIs" dxfId="2432" priority="2334" operator="equal">
      <formula>"C"</formula>
    </cfRule>
    <cfRule type="cellIs" dxfId="2431" priority="2335" operator="equal">
      <formula>"B"</formula>
    </cfRule>
    <cfRule type="cellIs" dxfId="2430" priority="2336" operator="equal">
      <formula>"A"</formula>
    </cfRule>
    <cfRule type="cellIs" dxfId="2429" priority="2337" operator="equal">
      <formula>"S"</formula>
    </cfRule>
  </conditionalFormatting>
  <conditionalFormatting sqref="DM582">
    <cfRule type="cellIs" dxfId="2428" priority="2330" operator="equal">
      <formula>"C"</formula>
    </cfRule>
    <cfRule type="cellIs" dxfId="2427" priority="2331" operator="equal">
      <formula>"B"</formula>
    </cfRule>
    <cfRule type="cellIs" dxfId="2426" priority="2332" operator="equal">
      <formula>"A"</formula>
    </cfRule>
    <cfRule type="cellIs" dxfId="2425" priority="2333" operator="equal">
      <formula>"S"</formula>
    </cfRule>
  </conditionalFormatting>
  <conditionalFormatting sqref="DT582">
    <cfRule type="cellIs" dxfId="2424" priority="2326" operator="equal">
      <formula>"C"</formula>
    </cfRule>
    <cfRule type="cellIs" dxfId="2423" priority="2327" operator="equal">
      <formula>"B"</formula>
    </cfRule>
    <cfRule type="cellIs" dxfId="2422" priority="2328" operator="equal">
      <formula>"A"</formula>
    </cfRule>
    <cfRule type="cellIs" dxfId="2421" priority="2329" operator="equal">
      <formula>"S"</formula>
    </cfRule>
  </conditionalFormatting>
  <conditionalFormatting sqref="DV581">
    <cfRule type="cellIs" dxfId="2420" priority="2322" operator="equal">
      <formula>"C"</formula>
    </cfRule>
    <cfRule type="cellIs" dxfId="2419" priority="2323" operator="equal">
      <formula>"B"</formula>
    </cfRule>
    <cfRule type="cellIs" dxfId="2418" priority="2324" operator="equal">
      <formula>"A"</formula>
    </cfRule>
    <cfRule type="cellIs" dxfId="2417" priority="2325" operator="equal">
      <formula>"S"</formula>
    </cfRule>
  </conditionalFormatting>
  <conditionalFormatting sqref="ED581">
    <cfRule type="cellIs" dxfId="2416" priority="2318" operator="equal">
      <formula>"C"</formula>
    </cfRule>
    <cfRule type="cellIs" dxfId="2415" priority="2319" operator="equal">
      <formula>"B"</formula>
    </cfRule>
    <cfRule type="cellIs" dxfId="2414" priority="2320" operator="equal">
      <formula>"A"</formula>
    </cfRule>
    <cfRule type="cellIs" dxfId="2413" priority="2321" operator="equal">
      <formula>"S"</formula>
    </cfRule>
  </conditionalFormatting>
  <conditionalFormatting sqref="EM581">
    <cfRule type="cellIs" dxfId="2412" priority="2314" operator="equal">
      <formula>"C"</formula>
    </cfRule>
    <cfRule type="cellIs" dxfId="2411" priority="2315" operator="equal">
      <formula>"B"</formula>
    </cfRule>
    <cfRule type="cellIs" dxfId="2410" priority="2316" operator="equal">
      <formula>"A"</formula>
    </cfRule>
    <cfRule type="cellIs" dxfId="2409" priority="2317" operator="equal">
      <formula>"S"</formula>
    </cfRule>
  </conditionalFormatting>
  <conditionalFormatting sqref="EV581">
    <cfRule type="cellIs" dxfId="2408" priority="2310" operator="equal">
      <formula>"C"</formula>
    </cfRule>
    <cfRule type="cellIs" dxfId="2407" priority="2311" operator="equal">
      <formula>"B"</formula>
    </cfRule>
    <cfRule type="cellIs" dxfId="2406" priority="2312" operator="equal">
      <formula>"A"</formula>
    </cfRule>
    <cfRule type="cellIs" dxfId="2405" priority="2313" operator="equal">
      <formula>"S"</formula>
    </cfRule>
  </conditionalFormatting>
  <conditionalFormatting sqref="EF581">
    <cfRule type="cellIs" dxfId="2404" priority="2306" operator="equal">
      <formula>"C"</formula>
    </cfRule>
    <cfRule type="cellIs" dxfId="2403" priority="2307" operator="equal">
      <formula>"B"</formula>
    </cfRule>
    <cfRule type="cellIs" dxfId="2402" priority="2308" operator="equal">
      <formula>"A"</formula>
    </cfRule>
    <cfRule type="cellIs" dxfId="2401" priority="2309" operator="equal">
      <formula>"S"</formula>
    </cfRule>
  </conditionalFormatting>
  <conditionalFormatting sqref="D588">
    <cfRule type="cellIs" dxfId="2400" priority="2303" operator="equal">
      <formula>"Strong"</formula>
    </cfRule>
    <cfRule type="cellIs" dxfId="2399" priority="2304" operator="equal">
      <formula>"Average"</formula>
    </cfRule>
    <cfRule type="cellIs" dxfId="2398" priority="2305" operator="equal">
      <formula>"Weak"</formula>
    </cfRule>
  </conditionalFormatting>
  <conditionalFormatting sqref="EO588">
    <cfRule type="cellIs" dxfId="2397" priority="2255" operator="equal">
      <formula>"C"</formula>
    </cfRule>
    <cfRule type="cellIs" dxfId="2396" priority="2256" operator="equal">
      <formula>"B"</formula>
    </cfRule>
    <cfRule type="cellIs" dxfId="2395" priority="2257" operator="equal">
      <formula>"A"</formula>
    </cfRule>
    <cfRule type="cellIs" dxfId="2394" priority="2258" operator="equal">
      <formula>"S"</formula>
    </cfRule>
  </conditionalFormatting>
  <conditionalFormatting sqref="DM588">
    <cfRule type="cellIs" dxfId="2393" priority="2299" operator="equal">
      <formula>"C"</formula>
    </cfRule>
    <cfRule type="cellIs" dxfId="2392" priority="2300" operator="equal">
      <formula>"B"</formula>
    </cfRule>
    <cfRule type="cellIs" dxfId="2391" priority="2301" operator="equal">
      <formula>"A"</formula>
    </cfRule>
    <cfRule type="cellIs" dxfId="2390" priority="2302" operator="equal">
      <formula>"S"</formula>
    </cfRule>
  </conditionalFormatting>
  <conditionalFormatting sqref="DT588">
    <cfRule type="cellIs" dxfId="2389" priority="2295" operator="equal">
      <formula>"C"</formula>
    </cfRule>
    <cfRule type="cellIs" dxfId="2388" priority="2296" operator="equal">
      <formula>"B"</formula>
    </cfRule>
    <cfRule type="cellIs" dxfId="2387" priority="2297" operator="equal">
      <formula>"A"</formula>
    </cfRule>
    <cfRule type="cellIs" dxfId="2386" priority="2298" operator="equal">
      <formula>"S"</formula>
    </cfRule>
  </conditionalFormatting>
  <conditionalFormatting sqref="DM590">
    <cfRule type="cellIs" dxfId="2385" priority="2291" operator="equal">
      <formula>"C"</formula>
    </cfRule>
    <cfRule type="cellIs" dxfId="2384" priority="2292" operator="equal">
      <formula>"B"</formula>
    </cfRule>
    <cfRule type="cellIs" dxfId="2383" priority="2293" operator="equal">
      <formula>"A"</formula>
    </cfRule>
    <cfRule type="cellIs" dxfId="2382" priority="2294" operator="equal">
      <formula>"S"</formula>
    </cfRule>
  </conditionalFormatting>
  <conditionalFormatting sqref="DT590">
    <cfRule type="cellIs" dxfId="2381" priority="2287" operator="equal">
      <formula>"C"</formula>
    </cfRule>
    <cfRule type="cellIs" dxfId="2380" priority="2288" operator="equal">
      <formula>"B"</formula>
    </cfRule>
    <cfRule type="cellIs" dxfId="2379" priority="2289" operator="equal">
      <formula>"A"</formula>
    </cfRule>
    <cfRule type="cellIs" dxfId="2378" priority="2290" operator="equal">
      <formula>"S"</formula>
    </cfRule>
  </conditionalFormatting>
  <conditionalFormatting sqref="DM589">
    <cfRule type="cellIs" dxfId="2377" priority="2283" operator="equal">
      <formula>"C"</formula>
    </cfRule>
    <cfRule type="cellIs" dxfId="2376" priority="2284" operator="equal">
      <formula>"B"</formula>
    </cfRule>
    <cfRule type="cellIs" dxfId="2375" priority="2285" operator="equal">
      <formula>"A"</formula>
    </cfRule>
    <cfRule type="cellIs" dxfId="2374" priority="2286" operator="equal">
      <formula>"S"</formula>
    </cfRule>
  </conditionalFormatting>
  <conditionalFormatting sqref="DT589">
    <cfRule type="cellIs" dxfId="2373" priority="2279" operator="equal">
      <formula>"C"</formula>
    </cfRule>
    <cfRule type="cellIs" dxfId="2372" priority="2280" operator="equal">
      <formula>"B"</formula>
    </cfRule>
    <cfRule type="cellIs" dxfId="2371" priority="2281" operator="equal">
      <formula>"A"</formula>
    </cfRule>
    <cfRule type="cellIs" dxfId="2370" priority="2282" operator="equal">
      <formula>"S"</formula>
    </cfRule>
  </conditionalFormatting>
  <conditionalFormatting sqref="DV588">
    <cfRule type="cellIs" dxfId="2369" priority="2275" operator="equal">
      <formula>"C"</formula>
    </cfRule>
    <cfRule type="cellIs" dxfId="2368" priority="2276" operator="equal">
      <formula>"B"</formula>
    </cfRule>
    <cfRule type="cellIs" dxfId="2367" priority="2277" operator="equal">
      <formula>"A"</formula>
    </cfRule>
    <cfRule type="cellIs" dxfId="2366" priority="2278" operator="equal">
      <formula>"S"</formula>
    </cfRule>
  </conditionalFormatting>
  <conditionalFormatting sqref="ED588">
    <cfRule type="cellIs" dxfId="2365" priority="2271" operator="equal">
      <formula>"C"</formula>
    </cfRule>
    <cfRule type="cellIs" dxfId="2364" priority="2272" operator="equal">
      <formula>"B"</formula>
    </cfRule>
    <cfRule type="cellIs" dxfId="2363" priority="2273" operator="equal">
      <formula>"A"</formula>
    </cfRule>
    <cfRule type="cellIs" dxfId="2362" priority="2274" operator="equal">
      <formula>"S"</formula>
    </cfRule>
  </conditionalFormatting>
  <conditionalFormatting sqref="EM588">
    <cfRule type="cellIs" dxfId="2361" priority="2267" operator="equal">
      <formula>"C"</formula>
    </cfRule>
    <cfRule type="cellIs" dxfId="2360" priority="2268" operator="equal">
      <formula>"B"</formula>
    </cfRule>
    <cfRule type="cellIs" dxfId="2359" priority="2269" operator="equal">
      <formula>"A"</formula>
    </cfRule>
    <cfRule type="cellIs" dxfId="2358" priority="2270" operator="equal">
      <formula>"S"</formula>
    </cfRule>
  </conditionalFormatting>
  <conditionalFormatting sqref="EV588">
    <cfRule type="cellIs" dxfId="2357" priority="2263" operator="equal">
      <formula>"C"</formula>
    </cfRule>
    <cfRule type="cellIs" dxfId="2356" priority="2264" operator="equal">
      <formula>"B"</formula>
    </cfRule>
    <cfRule type="cellIs" dxfId="2355" priority="2265" operator="equal">
      <formula>"A"</formula>
    </cfRule>
    <cfRule type="cellIs" dxfId="2354" priority="2266" operator="equal">
      <formula>"S"</formula>
    </cfRule>
  </conditionalFormatting>
  <conditionalFormatting sqref="EF588">
    <cfRule type="cellIs" dxfId="2353" priority="2259" operator="equal">
      <formula>"C"</formula>
    </cfRule>
    <cfRule type="cellIs" dxfId="2352" priority="2260" operator="equal">
      <formula>"B"</formula>
    </cfRule>
    <cfRule type="cellIs" dxfId="2351" priority="2261" operator="equal">
      <formula>"A"</formula>
    </cfRule>
    <cfRule type="cellIs" dxfId="2350" priority="2262" operator="equal">
      <formula>"S"</formula>
    </cfRule>
  </conditionalFormatting>
  <conditionalFormatting sqref="D595">
    <cfRule type="cellIs" dxfId="2349" priority="2252" operator="equal">
      <formula>"Strong"</formula>
    </cfRule>
    <cfRule type="cellIs" dxfId="2348" priority="2253" operator="equal">
      <formula>"Average"</formula>
    </cfRule>
    <cfRule type="cellIs" dxfId="2347" priority="2254" operator="equal">
      <formula>"Weak"</formula>
    </cfRule>
  </conditionalFormatting>
  <conditionalFormatting sqref="EO595">
    <cfRule type="cellIs" dxfId="2346" priority="-1" operator="equal">
      <formula>"B"</formula>
    </cfRule>
    <cfRule type="cellIs" dxfId="2345" priority="-1" operator="equal">
      <formula>"A"</formula>
    </cfRule>
    <cfRule type="cellIs" dxfId="2344" priority="-1" operator="equal">
      <formula>"S"</formula>
    </cfRule>
    <cfRule type="cellIs" dxfId="2343" priority="2248" operator="equal">
      <formula>"C"</formula>
    </cfRule>
  </conditionalFormatting>
  <conditionalFormatting sqref="DM595">
    <cfRule type="cellIs" dxfId="2342" priority="-1" operator="equal">
      <formula>"C"</formula>
    </cfRule>
    <cfRule type="cellIs" dxfId="2341" priority="2249" operator="equal">
      <formula>"B"</formula>
    </cfRule>
    <cfRule type="cellIs" dxfId="2340" priority="2250" operator="equal">
      <formula>"A"</formula>
    </cfRule>
    <cfRule type="cellIs" dxfId="2339" priority="2251" operator="equal">
      <formula>"S"</formula>
    </cfRule>
  </conditionalFormatting>
  <conditionalFormatting sqref="DT595">
    <cfRule type="cellIs" dxfId="2338" priority="2244" operator="equal">
      <formula>"C"</formula>
    </cfRule>
    <cfRule type="cellIs" dxfId="2337" priority="2245" operator="equal">
      <formula>"B"</formula>
    </cfRule>
    <cfRule type="cellIs" dxfId="2336" priority="2246" operator="equal">
      <formula>"A"</formula>
    </cfRule>
    <cfRule type="cellIs" dxfId="2335" priority="2247" operator="equal">
      <formula>"S"</formula>
    </cfRule>
  </conditionalFormatting>
  <conditionalFormatting sqref="DM597">
    <cfRule type="cellIs" dxfId="2334" priority="2240" operator="equal">
      <formula>"C"</formula>
    </cfRule>
    <cfRule type="cellIs" dxfId="2333" priority="2241" operator="equal">
      <formula>"B"</formula>
    </cfRule>
    <cfRule type="cellIs" dxfId="2332" priority="2242" operator="equal">
      <formula>"A"</formula>
    </cfRule>
    <cfRule type="cellIs" dxfId="2331" priority="2243" operator="equal">
      <formula>"S"</formula>
    </cfRule>
  </conditionalFormatting>
  <conditionalFormatting sqref="DT597">
    <cfRule type="cellIs" dxfId="2330" priority="2236" operator="equal">
      <formula>"C"</formula>
    </cfRule>
    <cfRule type="cellIs" dxfId="2329" priority="2237" operator="equal">
      <formula>"B"</formula>
    </cfRule>
    <cfRule type="cellIs" dxfId="2328" priority="2238" operator="equal">
      <formula>"A"</formula>
    </cfRule>
    <cfRule type="cellIs" dxfId="2327" priority="2239" operator="equal">
      <formula>"S"</formula>
    </cfRule>
  </conditionalFormatting>
  <conditionalFormatting sqref="DM596">
    <cfRule type="cellIs" dxfId="2326" priority="2232" operator="equal">
      <formula>"C"</formula>
    </cfRule>
    <cfRule type="cellIs" dxfId="2325" priority="2233" operator="equal">
      <formula>"B"</formula>
    </cfRule>
    <cfRule type="cellIs" dxfId="2324" priority="2234" operator="equal">
      <formula>"A"</formula>
    </cfRule>
    <cfRule type="cellIs" dxfId="2323" priority="2235" operator="equal">
      <formula>"S"</formula>
    </cfRule>
  </conditionalFormatting>
  <conditionalFormatting sqref="DT596">
    <cfRule type="cellIs" dxfId="2322" priority="2228" operator="equal">
      <formula>"C"</formula>
    </cfRule>
    <cfRule type="cellIs" dxfId="2321" priority="2229" operator="equal">
      <formula>"B"</formula>
    </cfRule>
    <cfRule type="cellIs" dxfId="2320" priority="2230" operator="equal">
      <formula>"A"</formula>
    </cfRule>
    <cfRule type="cellIs" dxfId="2319" priority="2231" operator="equal">
      <formula>"S"</formula>
    </cfRule>
  </conditionalFormatting>
  <conditionalFormatting sqref="DV595">
    <cfRule type="cellIs" dxfId="2318" priority="2224" operator="equal">
      <formula>"C"</formula>
    </cfRule>
    <cfRule type="cellIs" dxfId="2317" priority="2225" operator="equal">
      <formula>"B"</formula>
    </cfRule>
    <cfRule type="cellIs" dxfId="2316" priority="2226" operator="equal">
      <formula>"A"</formula>
    </cfRule>
    <cfRule type="cellIs" dxfId="2315" priority="2227" operator="equal">
      <formula>"S"</formula>
    </cfRule>
  </conditionalFormatting>
  <conditionalFormatting sqref="ED595">
    <cfRule type="cellIs" dxfId="2314" priority="2220" operator="equal">
      <formula>"C"</formula>
    </cfRule>
    <cfRule type="cellIs" dxfId="2313" priority="2221" operator="equal">
      <formula>"B"</formula>
    </cfRule>
    <cfRule type="cellIs" dxfId="2312" priority="2222" operator="equal">
      <formula>"A"</formula>
    </cfRule>
    <cfRule type="cellIs" dxfId="2311" priority="2223" operator="equal">
      <formula>"S"</formula>
    </cfRule>
  </conditionalFormatting>
  <conditionalFormatting sqref="EM595">
    <cfRule type="cellIs" dxfId="2310" priority="2216" operator="equal">
      <formula>"C"</formula>
    </cfRule>
    <cfRule type="cellIs" dxfId="2309" priority="2217" operator="equal">
      <formula>"B"</formula>
    </cfRule>
    <cfRule type="cellIs" dxfId="2308" priority="2218" operator="equal">
      <formula>"A"</formula>
    </cfRule>
    <cfRule type="cellIs" dxfId="2307" priority="2219" operator="equal">
      <formula>"S"</formula>
    </cfRule>
  </conditionalFormatting>
  <conditionalFormatting sqref="EV595">
    <cfRule type="cellIs" dxfId="2306" priority="2212" operator="equal">
      <formula>"C"</formula>
    </cfRule>
    <cfRule type="cellIs" dxfId="2305" priority="2213" operator="equal">
      <formula>"B"</formula>
    </cfRule>
    <cfRule type="cellIs" dxfId="2304" priority="2214" operator="equal">
      <formula>"A"</formula>
    </cfRule>
    <cfRule type="cellIs" dxfId="2303" priority="2215" operator="equal">
      <formula>"S"</formula>
    </cfRule>
  </conditionalFormatting>
  <conditionalFormatting sqref="EF595">
    <cfRule type="cellIs" dxfId="2302" priority="2208" operator="equal">
      <formula>"C"</formula>
    </cfRule>
    <cfRule type="cellIs" dxfId="2301" priority="2209" operator="equal">
      <formula>"B"</formula>
    </cfRule>
    <cfRule type="cellIs" dxfId="2300" priority="2210" operator="equal">
      <formula>"A"</formula>
    </cfRule>
    <cfRule type="cellIs" dxfId="2299" priority="2211" operator="equal">
      <formula>"S"</formula>
    </cfRule>
  </conditionalFormatting>
  <conditionalFormatting sqref="D602">
    <cfRule type="cellIs" dxfId="2298" priority="2205" operator="equal">
      <formula>"Strong"</formula>
    </cfRule>
    <cfRule type="cellIs" dxfId="2297" priority="2206" operator="equal">
      <formula>"Average"</formula>
    </cfRule>
    <cfRule type="cellIs" dxfId="2296" priority="2207" operator="equal">
      <formula>"Weak"</formula>
    </cfRule>
  </conditionalFormatting>
  <conditionalFormatting sqref="EO602">
    <cfRule type="cellIs" dxfId="2295" priority="2157" operator="equal">
      <formula>"C"</formula>
    </cfRule>
    <cfRule type="cellIs" dxfId="2294" priority="2158" operator="equal">
      <formula>"B"</formula>
    </cfRule>
    <cfRule type="cellIs" dxfId="2293" priority="2159" operator="equal">
      <formula>"A"</formula>
    </cfRule>
    <cfRule type="cellIs" dxfId="2292" priority="2160" operator="equal">
      <formula>"S"</formula>
    </cfRule>
  </conditionalFormatting>
  <conditionalFormatting sqref="DM602">
    <cfRule type="cellIs" dxfId="2291" priority="2201" operator="equal">
      <formula>"C"</formula>
    </cfRule>
    <cfRule type="cellIs" dxfId="2290" priority="2202" operator="equal">
      <formula>"B"</formula>
    </cfRule>
    <cfRule type="cellIs" dxfId="2289" priority="2203" operator="equal">
      <formula>"A"</formula>
    </cfRule>
    <cfRule type="cellIs" dxfId="2288" priority="2204" operator="equal">
      <formula>"S"</formula>
    </cfRule>
  </conditionalFormatting>
  <conditionalFormatting sqref="DT602">
    <cfRule type="cellIs" dxfId="2287" priority="2197" operator="equal">
      <formula>"C"</formula>
    </cfRule>
    <cfRule type="cellIs" dxfId="2286" priority="2198" operator="equal">
      <formula>"B"</formula>
    </cfRule>
    <cfRule type="cellIs" dxfId="2285" priority="2199" operator="equal">
      <formula>"A"</formula>
    </cfRule>
    <cfRule type="cellIs" dxfId="2284" priority="2200" operator="equal">
      <formula>"S"</formula>
    </cfRule>
  </conditionalFormatting>
  <conditionalFormatting sqref="DM604">
    <cfRule type="cellIs" dxfId="2283" priority="2193" operator="equal">
      <formula>"C"</formula>
    </cfRule>
    <cfRule type="cellIs" dxfId="2282" priority="2194" operator="equal">
      <formula>"B"</formula>
    </cfRule>
    <cfRule type="cellIs" dxfId="2281" priority="2195" operator="equal">
      <formula>"A"</formula>
    </cfRule>
    <cfRule type="cellIs" dxfId="2280" priority="2196" operator="equal">
      <formula>"S"</formula>
    </cfRule>
  </conditionalFormatting>
  <conditionalFormatting sqref="DT604">
    <cfRule type="cellIs" dxfId="2279" priority="2189" operator="equal">
      <formula>"C"</formula>
    </cfRule>
    <cfRule type="cellIs" dxfId="2278" priority="2190" operator="equal">
      <formula>"B"</formula>
    </cfRule>
    <cfRule type="cellIs" dxfId="2277" priority="2191" operator="equal">
      <formula>"A"</formula>
    </cfRule>
    <cfRule type="cellIs" dxfId="2276" priority="2192" operator="equal">
      <formula>"S"</formula>
    </cfRule>
  </conditionalFormatting>
  <conditionalFormatting sqref="DM603">
    <cfRule type="cellIs" dxfId="2275" priority="2185" operator="equal">
      <formula>"C"</formula>
    </cfRule>
    <cfRule type="cellIs" dxfId="2274" priority="2186" operator="equal">
      <formula>"B"</formula>
    </cfRule>
    <cfRule type="cellIs" dxfId="2273" priority="2187" operator="equal">
      <formula>"A"</formula>
    </cfRule>
    <cfRule type="cellIs" dxfId="2272" priority="2188" operator="equal">
      <formula>"S"</formula>
    </cfRule>
  </conditionalFormatting>
  <conditionalFormatting sqref="DT603">
    <cfRule type="cellIs" dxfId="2271" priority="2181" operator="equal">
      <formula>"C"</formula>
    </cfRule>
    <cfRule type="cellIs" dxfId="2270" priority="2182" operator="equal">
      <formula>"B"</formula>
    </cfRule>
    <cfRule type="cellIs" dxfId="2269" priority="2183" operator="equal">
      <formula>"A"</formula>
    </cfRule>
    <cfRule type="cellIs" dxfId="2268" priority="2184" operator="equal">
      <formula>"S"</formula>
    </cfRule>
  </conditionalFormatting>
  <conditionalFormatting sqref="DV602">
    <cfRule type="cellIs" dxfId="2267" priority="2177" operator="equal">
      <formula>"C"</formula>
    </cfRule>
    <cfRule type="cellIs" dxfId="2266" priority="2178" operator="equal">
      <formula>"B"</formula>
    </cfRule>
    <cfRule type="cellIs" dxfId="2265" priority="2179" operator="equal">
      <formula>"A"</formula>
    </cfRule>
    <cfRule type="cellIs" dxfId="2264" priority="2180" operator="equal">
      <formula>"S"</formula>
    </cfRule>
  </conditionalFormatting>
  <conditionalFormatting sqref="ED602">
    <cfRule type="cellIs" dxfId="2263" priority="2173" operator="equal">
      <formula>"C"</formula>
    </cfRule>
    <cfRule type="cellIs" dxfId="2262" priority="2174" operator="equal">
      <formula>"B"</formula>
    </cfRule>
    <cfRule type="cellIs" dxfId="2261" priority="2175" operator="equal">
      <formula>"A"</formula>
    </cfRule>
    <cfRule type="cellIs" dxfId="2260" priority="2176" operator="equal">
      <formula>"S"</formula>
    </cfRule>
  </conditionalFormatting>
  <conditionalFormatting sqref="EM602">
    <cfRule type="cellIs" dxfId="2259" priority="2169" operator="equal">
      <formula>"C"</formula>
    </cfRule>
    <cfRule type="cellIs" dxfId="2258" priority="2170" operator="equal">
      <formula>"B"</formula>
    </cfRule>
    <cfRule type="cellIs" dxfId="2257" priority="2171" operator="equal">
      <formula>"A"</formula>
    </cfRule>
    <cfRule type="cellIs" dxfId="2256" priority="2172" operator="equal">
      <formula>"S"</formula>
    </cfRule>
  </conditionalFormatting>
  <conditionalFormatting sqref="EV602">
    <cfRule type="cellIs" dxfId="2255" priority="2165" operator="equal">
      <formula>"C"</formula>
    </cfRule>
    <cfRule type="cellIs" dxfId="2254" priority="2166" operator="equal">
      <formula>"B"</formula>
    </cfRule>
    <cfRule type="cellIs" dxfId="2253" priority="2167" operator="equal">
      <formula>"A"</formula>
    </cfRule>
    <cfRule type="cellIs" dxfId="2252" priority="2168" operator="equal">
      <formula>"S"</formula>
    </cfRule>
  </conditionalFormatting>
  <conditionalFormatting sqref="EF602">
    <cfRule type="cellIs" dxfId="2251" priority="2161" operator="equal">
      <formula>"C"</formula>
    </cfRule>
    <cfRule type="cellIs" dxfId="2250" priority="2162" operator="equal">
      <formula>"B"</formula>
    </cfRule>
    <cfRule type="cellIs" dxfId="2249" priority="2163" operator="equal">
      <formula>"A"</formula>
    </cfRule>
    <cfRule type="cellIs" dxfId="2248" priority="2164" operator="equal">
      <formula>"S"</formula>
    </cfRule>
  </conditionalFormatting>
  <conditionalFormatting sqref="D609">
    <cfRule type="cellIs" dxfId="2247" priority="2154" operator="equal">
      <formula>"Strong"</formula>
    </cfRule>
    <cfRule type="cellIs" dxfId="2246" priority="2155" operator="equal">
      <formula>"Average"</formula>
    </cfRule>
    <cfRule type="cellIs" dxfId="2245" priority="2156" operator="equal">
      <formula>"Weak"</formula>
    </cfRule>
  </conditionalFormatting>
  <conditionalFormatting sqref="EO609">
    <cfRule type="cellIs" dxfId="2244" priority="-1" operator="equal">
      <formula>"B"</formula>
    </cfRule>
    <cfRule type="cellIs" dxfId="2243" priority="-1" operator="equal">
      <formula>"A"</formula>
    </cfRule>
    <cfRule type="cellIs" dxfId="2242" priority="-1" operator="equal">
      <formula>"S"</formula>
    </cfRule>
    <cfRule type="cellIs" dxfId="2241" priority="2150" operator="equal">
      <formula>"C"</formula>
    </cfRule>
  </conditionalFormatting>
  <conditionalFormatting sqref="DM609">
    <cfRule type="cellIs" dxfId="2240" priority="-1" operator="equal">
      <formula>"C"</formula>
    </cfRule>
    <cfRule type="cellIs" dxfId="2239" priority="2151" operator="equal">
      <formula>"B"</formula>
    </cfRule>
    <cfRule type="cellIs" dxfId="2238" priority="2152" operator="equal">
      <formula>"A"</formula>
    </cfRule>
    <cfRule type="cellIs" dxfId="2237" priority="2153" operator="equal">
      <formula>"S"</formula>
    </cfRule>
  </conditionalFormatting>
  <conditionalFormatting sqref="DT609">
    <cfRule type="cellIs" dxfId="2236" priority="2146" operator="equal">
      <formula>"C"</formula>
    </cfRule>
    <cfRule type="cellIs" dxfId="2235" priority="2147" operator="equal">
      <formula>"B"</formula>
    </cfRule>
    <cfRule type="cellIs" dxfId="2234" priority="2148" operator="equal">
      <formula>"A"</formula>
    </cfRule>
    <cfRule type="cellIs" dxfId="2233" priority="2149" operator="equal">
      <formula>"S"</formula>
    </cfRule>
  </conditionalFormatting>
  <conditionalFormatting sqref="DM611">
    <cfRule type="cellIs" dxfId="2232" priority="2142" operator="equal">
      <formula>"C"</formula>
    </cfRule>
    <cfRule type="cellIs" dxfId="2231" priority="2143" operator="equal">
      <formula>"B"</formula>
    </cfRule>
    <cfRule type="cellIs" dxfId="2230" priority="2144" operator="equal">
      <formula>"A"</formula>
    </cfRule>
    <cfRule type="cellIs" dxfId="2229" priority="2145" operator="equal">
      <formula>"S"</formula>
    </cfRule>
  </conditionalFormatting>
  <conditionalFormatting sqref="DT611">
    <cfRule type="cellIs" dxfId="2228" priority="2138" operator="equal">
      <formula>"C"</formula>
    </cfRule>
    <cfRule type="cellIs" dxfId="2227" priority="2139" operator="equal">
      <formula>"B"</formula>
    </cfRule>
    <cfRule type="cellIs" dxfId="2226" priority="2140" operator="equal">
      <formula>"A"</formula>
    </cfRule>
    <cfRule type="cellIs" dxfId="2225" priority="2141" operator="equal">
      <formula>"S"</formula>
    </cfRule>
  </conditionalFormatting>
  <conditionalFormatting sqref="DM610">
    <cfRule type="cellIs" dxfId="2224" priority="2134" operator="equal">
      <formula>"C"</formula>
    </cfRule>
    <cfRule type="cellIs" dxfId="2223" priority="2135" operator="equal">
      <formula>"B"</formula>
    </cfRule>
    <cfRule type="cellIs" dxfId="2222" priority="2136" operator="equal">
      <formula>"A"</formula>
    </cfRule>
    <cfRule type="cellIs" dxfId="2221" priority="2137" operator="equal">
      <formula>"S"</formula>
    </cfRule>
  </conditionalFormatting>
  <conditionalFormatting sqref="DT610">
    <cfRule type="cellIs" dxfId="2220" priority="2130" operator="equal">
      <formula>"C"</formula>
    </cfRule>
    <cfRule type="cellIs" dxfId="2219" priority="2131" operator="equal">
      <formula>"B"</formula>
    </cfRule>
    <cfRule type="cellIs" dxfId="2218" priority="2132" operator="equal">
      <formula>"A"</formula>
    </cfRule>
    <cfRule type="cellIs" dxfId="2217" priority="2133" operator="equal">
      <formula>"S"</formula>
    </cfRule>
  </conditionalFormatting>
  <conditionalFormatting sqref="DV609">
    <cfRule type="cellIs" dxfId="2216" priority="2126" operator="equal">
      <formula>"C"</formula>
    </cfRule>
    <cfRule type="cellIs" dxfId="2215" priority="2127" operator="equal">
      <formula>"B"</formula>
    </cfRule>
    <cfRule type="cellIs" dxfId="2214" priority="2128" operator="equal">
      <formula>"A"</formula>
    </cfRule>
    <cfRule type="cellIs" dxfId="2213" priority="2129" operator="equal">
      <formula>"S"</formula>
    </cfRule>
  </conditionalFormatting>
  <conditionalFormatting sqref="ED609">
    <cfRule type="cellIs" dxfId="2212" priority="2122" operator="equal">
      <formula>"C"</formula>
    </cfRule>
    <cfRule type="cellIs" dxfId="2211" priority="2123" operator="equal">
      <formula>"B"</formula>
    </cfRule>
    <cfRule type="cellIs" dxfId="2210" priority="2124" operator="equal">
      <formula>"A"</formula>
    </cfRule>
    <cfRule type="cellIs" dxfId="2209" priority="2125" operator="equal">
      <formula>"S"</formula>
    </cfRule>
  </conditionalFormatting>
  <conditionalFormatting sqref="EM609">
    <cfRule type="cellIs" dxfId="2208" priority="2118" operator="equal">
      <formula>"C"</formula>
    </cfRule>
    <cfRule type="cellIs" dxfId="2207" priority="2119" operator="equal">
      <formula>"B"</formula>
    </cfRule>
    <cfRule type="cellIs" dxfId="2206" priority="2120" operator="equal">
      <formula>"A"</formula>
    </cfRule>
    <cfRule type="cellIs" dxfId="2205" priority="2121" operator="equal">
      <formula>"S"</formula>
    </cfRule>
  </conditionalFormatting>
  <conditionalFormatting sqref="EV609">
    <cfRule type="cellIs" dxfId="2204" priority="2114" operator="equal">
      <formula>"C"</formula>
    </cfRule>
    <cfRule type="cellIs" dxfId="2203" priority="2115" operator="equal">
      <formula>"B"</formula>
    </cfRule>
    <cfRule type="cellIs" dxfId="2202" priority="2116" operator="equal">
      <formula>"A"</formula>
    </cfRule>
    <cfRule type="cellIs" dxfId="2201" priority="2117" operator="equal">
      <formula>"S"</formula>
    </cfRule>
  </conditionalFormatting>
  <conditionalFormatting sqref="EF609">
    <cfRule type="cellIs" dxfId="2200" priority="2110" operator="equal">
      <formula>"C"</formula>
    </cfRule>
    <cfRule type="cellIs" dxfId="2199" priority="2111" operator="equal">
      <formula>"B"</formula>
    </cfRule>
    <cfRule type="cellIs" dxfId="2198" priority="2112" operator="equal">
      <formula>"A"</formula>
    </cfRule>
    <cfRule type="cellIs" dxfId="2197" priority="2113" operator="equal">
      <formula>"S"</formula>
    </cfRule>
  </conditionalFormatting>
  <conditionalFormatting sqref="D616">
    <cfRule type="cellIs" dxfId="2196" priority="2107" operator="equal">
      <formula>"Strong"</formula>
    </cfRule>
    <cfRule type="cellIs" dxfId="2195" priority="2108" operator="equal">
      <formula>"Average"</formula>
    </cfRule>
    <cfRule type="cellIs" dxfId="2194" priority="2109" operator="equal">
      <formula>"Weak"</formula>
    </cfRule>
  </conditionalFormatting>
  <conditionalFormatting sqref="EO616">
    <cfRule type="cellIs" dxfId="2193" priority="2059" operator="equal">
      <formula>"C"</formula>
    </cfRule>
    <cfRule type="cellIs" dxfId="2192" priority="2060" operator="equal">
      <formula>"B"</formula>
    </cfRule>
    <cfRule type="cellIs" dxfId="2191" priority="2061" operator="equal">
      <formula>"A"</formula>
    </cfRule>
    <cfRule type="cellIs" dxfId="2190" priority="2062" operator="equal">
      <formula>"S"</formula>
    </cfRule>
  </conditionalFormatting>
  <conditionalFormatting sqref="DM616">
    <cfRule type="cellIs" dxfId="2189" priority="2103" operator="equal">
      <formula>"C"</formula>
    </cfRule>
    <cfRule type="cellIs" dxfId="2188" priority="2104" operator="equal">
      <formula>"B"</formula>
    </cfRule>
    <cfRule type="cellIs" dxfId="2187" priority="2105" operator="equal">
      <formula>"A"</formula>
    </cfRule>
    <cfRule type="cellIs" dxfId="2186" priority="2106" operator="equal">
      <formula>"S"</formula>
    </cfRule>
  </conditionalFormatting>
  <conditionalFormatting sqref="DT616">
    <cfRule type="cellIs" dxfId="2185" priority="2099" operator="equal">
      <formula>"C"</formula>
    </cfRule>
    <cfRule type="cellIs" dxfId="2184" priority="2100" operator="equal">
      <formula>"B"</formula>
    </cfRule>
    <cfRule type="cellIs" dxfId="2183" priority="2101" operator="equal">
      <formula>"A"</formula>
    </cfRule>
    <cfRule type="cellIs" dxfId="2182" priority="2102" operator="equal">
      <formula>"S"</formula>
    </cfRule>
  </conditionalFormatting>
  <conditionalFormatting sqref="DM618">
    <cfRule type="cellIs" dxfId="2181" priority="2095" operator="equal">
      <formula>"C"</formula>
    </cfRule>
    <cfRule type="cellIs" dxfId="2180" priority="2096" operator="equal">
      <formula>"B"</formula>
    </cfRule>
    <cfRule type="cellIs" dxfId="2179" priority="2097" operator="equal">
      <formula>"A"</formula>
    </cfRule>
    <cfRule type="cellIs" dxfId="2178" priority="2098" operator="equal">
      <formula>"S"</formula>
    </cfRule>
  </conditionalFormatting>
  <conditionalFormatting sqref="DT618">
    <cfRule type="cellIs" dxfId="2177" priority="2091" operator="equal">
      <formula>"C"</formula>
    </cfRule>
    <cfRule type="cellIs" dxfId="2176" priority="2092" operator="equal">
      <formula>"B"</formula>
    </cfRule>
    <cfRule type="cellIs" dxfId="2175" priority="2093" operator="equal">
      <formula>"A"</formula>
    </cfRule>
    <cfRule type="cellIs" dxfId="2174" priority="2094" operator="equal">
      <formula>"S"</formula>
    </cfRule>
  </conditionalFormatting>
  <conditionalFormatting sqref="DM617">
    <cfRule type="cellIs" dxfId="2173" priority="2087" operator="equal">
      <formula>"C"</formula>
    </cfRule>
    <cfRule type="cellIs" dxfId="2172" priority="2088" operator="equal">
      <formula>"B"</formula>
    </cfRule>
    <cfRule type="cellIs" dxfId="2171" priority="2089" operator="equal">
      <formula>"A"</formula>
    </cfRule>
    <cfRule type="cellIs" dxfId="2170" priority="2090" operator="equal">
      <formula>"S"</formula>
    </cfRule>
  </conditionalFormatting>
  <conditionalFormatting sqref="DT617">
    <cfRule type="cellIs" dxfId="2169" priority="2083" operator="equal">
      <formula>"C"</formula>
    </cfRule>
    <cfRule type="cellIs" dxfId="2168" priority="2084" operator="equal">
      <formula>"B"</formula>
    </cfRule>
    <cfRule type="cellIs" dxfId="2167" priority="2085" operator="equal">
      <formula>"A"</formula>
    </cfRule>
    <cfRule type="cellIs" dxfId="2166" priority="2086" operator="equal">
      <formula>"S"</formula>
    </cfRule>
  </conditionalFormatting>
  <conditionalFormatting sqref="DV616">
    <cfRule type="cellIs" dxfId="2165" priority="2079" operator="equal">
      <formula>"C"</formula>
    </cfRule>
    <cfRule type="cellIs" dxfId="2164" priority="2080" operator="equal">
      <formula>"B"</formula>
    </cfRule>
    <cfRule type="cellIs" dxfId="2163" priority="2081" operator="equal">
      <formula>"A"</formula>
    </cfRule>
    <cfRule type="cellIs" dxfId="2162" priority="2082" operator="equal">
      <formula>"S"</formula>
    </cfRule>
  </conditionalFormatting>
  <conditionalFormatting sqref="ED616">
    <cfRule type="cellIs" dxfId="2161" priority="2075" operator="equal">
      <formula>"C"</formula>
    </cfRule>
    <cfRule type="cellIs" dxfId="2160" priority="2076" operator="equal">
      <formula>"B"</formula>
    </cfRule>
    <cfRule type="cellIs" dxfId="2159" priority="2077" operator="equal">
      <formula>"A"</formula>
    </cfRule>
    <cfRule type="cellIs" dxfId="2158" priority="2078" operator="equal">
      <formula>"S"</formula>
    </cfRule>
  </conditionalFormatting>
  <conditionalFormatting sqref="EM616">
    <cfRule type="cellIs" dxfId="2157" priority="2071" operator="equal">
      <formula>"C"</formula>
    </cfRule>
    <cfRule type="cellIs" dxfId="2156" priority="2072" operator="equal">
      <formula>"B"</formula>
    </cfRule>
    <cfRule type="cellIs" dxfId="2155" priority="2073" operator="equal">
      <formula>"A"</formula>
    </cfRule>
    <cfRule type="cellIs" dxfId="2154" priority="2074" operator="equal">
      <formula>"S"</formula>
    </cfRule>
  </conditionalFormatting>
  <conditionalFormatting sqref="EV616">
    <cfRule type="cellIs" dxfId="2153" priority="2067" operator="equal">
      <formula>"C"</formula>
    </cfRule>
    <cfRule type="cellIs" dxfId="2152" priority="2068" operator="equal">
      <formula>"B"</formula>
    </cfRule>
    <cfRule type="cellIs" dxfId="2151" priority="2069" operator="equal">
      <formula>"A"</formula>
    </cfRule>
    <cfRule type="cellIs" dxfId="2150" priority="2070" operator="equal">
      <formula>"S"</formula>
    </cfRule>
  </conditionalFormatting>
  <conditionalFormatting sqref="EF616">
    <cfRule type="cellIs" dxfId="2149" priority="2063" operator="equal">
      <formula>"C"</formula>
    </cfRule>
    <cfRule type="cellIs" dxfId="2148" priority="2064" operator="equal">
      <formula>"B"</formula>
    </cfRule>
    <cfRule type="cellIs" dxfId="2147" priority="2065" operator="equal">
      <formula>"A"</formula>
    </cfRule>
    <cfRule type="cellIs" dxfId="2146" priority="2066" operator="equal">
      <formula>"S"</formula>
    </cfRule>
  </conditionalFormatting>
  <conditionalFormatting sqref="D623">
    <cfRule type="cellIs" dxfId="2145" priority="2056" operator="equal">
      <formula>"Strong"</formula>
    </cfRule>
    <cfRule type="cellIs" dxfId="2144" priority="2057" operator="equal">
      <formula>"Average"</formula>
    </cfRule>
    <cfRule type="cellIs" dxfId="2143" priority="2058" operator="equal">
      <formula>"Weak"</formula>
    </cfRule>
  </conditionalFormatting>
  <conditionalFormatting sqref="EO623">
    <cfRule type="cellIs" dxfId="2142" priority="2052" operator="equal">
      <formula>"C"</formula>
    </cfRule>
    <cfRule type="cellIs" dxfId="2141" priority="2136" operator="equal">
      <formula>"B"</formula>
    </cfRule>
    <cfRule type="cellIs" dxfId="2140" priority="2137" operator="equal">
      <formula>"A"</formula>
    </cfRule>
    <cfRule type="cellIs" dxfId="2139" priority="2138" operator="equal">
      <formula>"S"</formula>
    </cfRule>
  </conditionalFormatting>
  <conditionalFormatting sqref="DM623">
    <cfRule type="cellIs" dxfId="2138" priority="2053" operator="equal">
      <formula>"B"</formula>
    </cfRule>
    <cfRule type="cellIs" dxfId="2137" priority="2054" operator="equal">
      <formula>"A"</formula>
    </cfRule>
    <cfRule type="cellIs" dxfId="2136" priority="2055" operator="equal">
      <formula>"S"</formula>
    </cfRule>
    <cfRule type="cellIs" dxfId="2135" priority="2132" operator="equal">
      <formula>"C"</formula>
    </cfRule>
  </conditionalFormatting>
  <conditionalFormatting sqref="DT623">
    <cfRule type="cellIs" dxfId="2134" priority="2048" operator="equal">
      <formula>"C"</formula>
    </cfRule>
    <cfRule type="cellIs" dxfId="2133" priority="2049" operator="equal">
      <formula>"B"</formula>
    </cfRule>
    <cfRule type="cellIs" dxfId="2132" priority="2050" operator="equal">
      <formula>"A"</formula>
    </cfRule>
    <cfRule type="cellIs" dxfId="2131" priority="2051" operator="equal">
      <formula>"S"</formula>
    </cfRule>
  </conditionalFormatting>
  <conditionalFormatting sqref="DM625">
    <cfRule type="cellIs" dxfId="2130" priority="2044" operator="equal">
      <formula>"C"</formula>
    </cfRule>
    <cfRule type="cellIs" dxfId="2129" priority="2045" operator="equal">
      <formula>"B"</formula>
    </cfRule>
    <cfRule type="cellIs" dxfId="2128" priority="2046" operator="equal">
      <formula>"A"</formula>
    </cfRule>
    <cfRule type="cellIs" dxfId="2127" priority="2047" operator="equal">
      <formula>"S"</formula>
    </cfRule>
  </conditionalFormatting>
  <conditionalFormatting sqref="DT625">
    <cfRule type="cellIs" dxfId="2126" priority="2040" operator="equal">
      <formula>"C"</formula>
    </cfRule>
    <cfRule type="cellIs" dxfId="2125" priority="2041" operator="equal">
      <formula>"B"</formula>
    </cfRule>
    <cfRule type="cellIs" dxfId="2124" priority="2042" operator="equal">
      <formula>"A"</formula>
    </cfRule>
    <cfRule type="cellIs" dxfId="2123" priority="2043" operator="equal">
      <formula>"S"</formula>
    </cfRule>
  </conditionalFormatting>
  <conditionalFormatting sqref="DM624">
    <cfRule type="cellIs" dxfId="2122" priority="2036" operator="equal">
      <formula>"C"</formula>
    </cfRule>
    <cfRule type="cellIs" dxfId="2121" priority="2037" operator="equal">
      <formula>"B"</formula>
    </cfRule>
    <cfRule type="cellIs" dxfId="2120" priority="2038" operator="equal">
      <formula>"A"</formula>
    </cfRule>
    <cfRule type="cellIs" dxfId="2119" priority="2039" operator="equal">
      <formula>"S"</formula>
    </cfRule>
  </conditionalFormatting>
  <conditionalFormatting sqref="DT624">
    <cfRule type="cellIs" dxfId="2118" priority="2032" operator="equal">
      <formula>"C"</formula>
    </cfRule>
    <cfRule type="cellIs" dxfId="2117" priority="2033" operator="equal">
      <formula>"B"</formula>
    </cfRule>
    <cfRule type="cellIs" dxfId="2116" priority="2034" operator="equal">
      <formula>"A"</formula>
    </cfRule>
    <cfRule type="cellIs" dxfId="2115" priority="2035" operator="equal">
      <formula>"S"</formula>
    </cfRule>
  </conditionalFormatting>
  <conditionalFormatting sqref="DV623">
    <cfRule type="cellIs" dxfId="2114" priority="2028" operator="equal">
      <formula>"C"</formula>
    </cfRule>
    <cfRule type="cellIs" dxfId="2113" priority="2029" operator="equal">
      <formula>"B"</formula>
    </cfRule>
    <cfRule type="cellIs" dxfId="2112" priority="2030" operator="equal">
      <formula>"A"</formula>
    </cfRule>
    <cfRule type="cellIs" dxfId="2111" priority="2031" operator="equal">
      <formula>"S"</formula>
    </cfRule>
  </conditionalFormatting>
  <conditionalFormatting sqref="ED623">
    <cfRule type="cellIs" dxfId="2110" priority="2024" operator="equal">
      <formula>"C"</formula>
    </cfRule>
    <cfRule type="cellIs" dxfId="2109" priority="2025" operator="equal">
      <formula>"B"</formula>
    </cfRule>
    <cfRule type="cellIs" dxfId="2108" priority="2026" operator="equal">
      <formula>"A"</formula>
    </cfRule>
    <cfRule type="cellIs" dxfId="2107" priority="2027" operator="equal">
      <formula>"S"</formula>
    </cfRule>
  </conditionalFormatting>
  <conditionalFormatting sqref="EM623">
    <cfRule type="cellIs" dxfId="2106" priority="2020" operator="equal">
      <formula>"C"</formula>
    </cfRule>
    <cfRule type="cellIs" dxfId="2105" priority="2021" operator="equal">
      <formula>"B"</formula>
    </cfRule>
    <cfRule type="cellIs" dxfId="2104" priority="2022" operator="equal">
      <formula>"A"</formula>
    </cfRule>
    <cfRule type="cellIs" dxfId="2103" priority="2023" operator="equal">
      <formula>"S"</formula>
    </cfRule>
  </conditionalFormatting>
  <conditionalFormatting sqref="EV623">
    <cfRule type="cellIs" dxfId="2102" priority="2016" operator="equal">
      <formula>"C"</formula>
    </cfRule>
    <cfRule type="cellIs" dxfId="2101" priority="2017" operator="equal">
      <formula>"B"</formula>
    </cfRule>
    <cfRule type="cellIs" dxfId="2100" priority="2018" operator="equal">
      <formula>"A"</formula>
    </cfRule>
    <cfRule type="cellIs" dxfId="2099" priority="2019" operator="equal">
      <formula>"S"</formula>
    </cfRule>
  </conditionalFormatting>
  <conditionalFormatting sqref="EF623">
    <cfRule type="cellIs" dxfId="2098" priority="2012" operator="equal">
      <formula>"C"</formula>
    </cfRule>
    <cfRule type="cellIs" dxfId="2097" priority="2013" operator="equal">
      <formula>"B"</formula>
    </cfRule>
    <cfRule type="cellIs" dxfId="2096" priority="2014" operator="equal">
      <formula>"A"</formula>
    </cfRule>
    <cfRule type="cellIs" dxfId="2095" priority="2015" operator="equal">
      <formula>"S"</formula>
    </cfRule>
  </conditionalFormatting>
  <conditionalFormatting sqref="D630">
    <cfRule type="cellIs" dxfId="2094" priority="2009" operator="equal">
      <formula>"Strong"</formula>
    </cfRule>
    <cfRule type="cellIs" dxfId="2093" priority="2010" operator="equal">
      <formula>"Average"</formula>
    </cfRule>
    <cfRule type="cellIs" dxfId="2092" priority="2011" operator="equal">
      <formula>"Weak"</formula>
    </cfRule>
  </conditionalFormatting>
  <conditionalFormatting sqref="EO630">
    <cfRule type="cellIs" dxfId="2091" priority="1961" operator="equal">
      <formula>"C"</formula>
    </cfRule>
    <cfRule type="cellIs" dxfId="2090" priority="1962" operator="equal">
      <formula>"B"</formula>
    </cfRule>
    <cfRule type="cellIs" dxfId="2089" priority="1963" operator="equal">
      <formula>"A"</formula>
    </cfRule>
    <cfRule type="cellIs" dxfId="2088" priority="1964" operator="equal">
      <formula>"S"</formula>
    </cfRule>
  </conditionalFormatting>
  <conditionalFormatting sqref="DM630">
    <cfRule type="cellIs" dxfId="2087" priority="2005" operator="equal">
      <formula>"C"</formula>
    </cfRule>
    <cfRule type="cellIs" dxfId="2086" priority="2006" operator="equal">
      <formula>"B"</formula>
    </cfRule>
    <cfRule type="cellIs" dxfId="2085" priority="2007" operator="equal">
      <formula>"A"</formula>
    </cfRule>
    <cfRule type="cellIs" dxfId="2084" priority="2008" operator="equal">
      <formula>"S"</formula>
    </cfRule>
  </conditionalFormatting>
  <conditionalFormatting sqref="DT630">
    <cfRule type="cellIs" dxfId="2083" priority="2001" operator="equal">
      <formula>"C"</formula>
    </cfRule>
    <cfRule type="cellIs" dxfId="2082" priority="2002" operator="equal">
      <formula>"B"</formula>
    </cfRule>
    <cfRule type="cellIs" dxfId="2081" priority="2003" operator="equal">
      <formula>"A"</formula>
    </cfRule>
    <cfRule type="cellIs" dxfId="2080" priority="2004" operator="equal">
      <formula>"S"</formula>
    </cfRule>
  </conditionalFormatting>
  <conditionalFormatting sqref="DM632">
    <cfRule type="cellIs" dxfId="2079" priority="1997" operator="equal">
      <formula>"C"</formula>
    </cfRule>
    <cfRule type="cellIs" dxfId="2078" priority="1998" operator="equal">
      <formula>"B"</formula>
    </cfRule>
    <cfRule type="cellIs" dxfId="2077" priority="1999" operator="equal">
      <formula>"A"</formula>
    </cfRule>
    <cfRule type="cellIs" dxfId="2076" priority="2000" operator="equal">
      <formula>"S"</formula>
    </cfRule>
  </conditionalFormatting>
  <conditionalFormatting sqref="DT632">
    <cfRule type="cellIs" dxfId="2075" priority="1993" operator="equal">
      <formula>"C"</formula>
    </cfRule>
    <cfRule type="cellIs" dxfId="2074" priority="1994" operator="equal">
      <formula>"B"</formula>
    </cfRule>
    <cfRule type="cellIs" dxfId="2073" priority="1995" operator="equal">
      <formula>"A"</formula>
    </cfRule>
    <cfRule type="cellIs" dxfId="2072" priority="1996" operator="equal">
      <formula>"S"</formula>
    </cfRule>
  </conditionalFormatting>
  <conditionalFormatting sqref="DM631">
    <cfRule type="cellIs" dxfId="2071" priority="1989" operator="equal">
      <formula>"C"</formula>
    </cfRule>
    <cfRule type="cellIs" dxfId="2070" priority="1990" operator="equal">
      <formula>"B"</formula>
    </cfRule>
    <cfRule type="cellIs" dxfId="2069" priority="1991" operator="equal">
      <formula>"A"</formula>
    </cfRule>
    <cfRule type="cellIs" dxfId="2068" priority="1992" operator="equal">
      <formula>"S"</formula>
    </cfRule>
  </conditionalFormatting>
  <conditionalFormatting sqref="DT631">
    <cfRule type="cellIs" dxfId="2067" priority="1985" operator="equal">
      <formula>"C"</formula>
    </cfRule>
    <cfRule type="cellIs" dxfId="2066" priority="1986" operator="equal">
      <formula>"B"</formula>
    </cfRule>
    <cfRule type="cellIs" dxfId="2065" priority="1987" operator="equal">
      <formula>"A"</formula>
    </cfRule>
    <cfRule type="cellIs" dxfId="2064" priority="1988" operator="equal">
      <formula>"S"</formula>
    </cfRule>
  </conditionalFormatting>
  <conditionalFormatting sqref="DV630">
    <cfRule type="cellIs" dxfId="2063" priority="1981" operator="equal">
      <formula>"C"</formula>
    </cfRule>
    <cfRule type="cellIs" dxfId="2062" priority="1982" operator="equal">
      <formula>"B"</formula>
    </cfRule>
    <cfRule type="cellIs" dxfId="2061" priority="1983" operator="equal">
      <formula>"A"</formula>
    </cfRule>
    <cfRule type="cellIs" dxfId="2060" priority="1984" operator="equal">
      <formula>"S"</formula>
    </cfRule>
  </conditionalFormatting>
  <conditionalFormatting sqref="ED630">
    <cfRule type="cellIs" dxfId="2059" priority="1977" operator="equal">
      <formula>"C"</formula>
    </cfRule>
    <cfRule type="cellIs" dxfId="2058" priority="1978" operator="equal">
      <formula>"B"</formula>
    </cfRule>
    <cfRule type="cellIs" dxfId="2057" priority="1979" operator="equal">
      <formula>"A"</formula>
    </cfRule>
    <cfRule type="cellIs" dxfId="2056" priority="1980" operator="equal">
      <formula>"S"</formula>
    </cfRule>
  </conditionalFormatting>
  <conditionalFormatting sqref="EM630">
    <cfRule type="cellIs" dxfId="2055" priority="1973" operator="equal">
      <formula>"C"</formula>
    </cfRule>
    <cfRule type="cellIs" dxfId="2054" priority="1974" operator="equal">
      <formula>"B"</formula>
    </cfRule>
    <cfRule type="cellIs" dxfId="2053" priority="1975" operator="equal">
      <formula>"A"</formula>
    </cfRule>
    <cfRule type="cellIs" dxfId="2052" priority="1976" operator="equal">
      <formula>"S"</formula>
    </cfRule>
  </conditionalFormatting>
  <conditionalFormatting sqref="EV630">
    <cfRule type="cellIs" dxfId="2051" priority="1969" operator="equal">
      <formula>"C"</formula>
    </cfRule>
    <cfRule type="cellIs" dxfId="2050" priority="1970" operator="equal">
      <formula>"B"</formula>
    </cfRule>
    <cfRule type="cellIs" dxfId="2049" priority="1971" operator="equal">
      <formula>"A"</formula>
    </cfRule>
    <cfRule type="cellIs" dxfId="2048" priority="1972" operator="equal">
      <formula>"S"</formula>
    </cfRule>
  </conditionalFormatting>
  <conditionalFormatting sqref="EF630">
    <cfRule type="cellIs" dxfId="2047" priority="1965" operator="equal">
      <formula>"C"</formula>
    </cfRule>
    <cfRule type="cellIs" dxfId="2046" priority="1966" operator="equal">
      <formula>"B"</formula>
    </cfRule>
    <cfRule type="cellIs" dxfId="2045" priority="1967" operator="equal">
      <formula>"A"</formula>
    </cfRule>
    <cfRule type="cellIs" dxfId="2044" priority="1968" operator="equal">
      <formula>"S"</formula>
    </cfRule>
  </conditionalFormatting>
  <conditionalFormatting sqref="D637">
    <cfRule type="cellIs" dxfId="2043" priority="1958" operator="equal">
      <formula>"Strong"</formula>
    </cfRule>
    <cfRule type="cellIs" dxfId="2042" priority="1959" operator="equal">
      <formula>"Average"</formula>
    </cfRule>
    <cfRule type="cellIs" dxfId="2041" priority="1960" operator="equal">
      <formula>"Weak"</formula>
    </cfRule>
  </conditionalFormatting>
  <conditionalFormatting sqref="EO637">
    <cfRule type="cellIs" dxfId="2040" priority="-1" operator="equal">
      <formula>"B"</formula>
    </cfRule>
    <cfRule type="cellIs" dxfId="2039" priority="-1" operator="equal">
      <formula>"A"</formula>
    </cfRule>
    <cfRule type="cellIs" dxfId="2038" priority="-1" operator="equal">
      <formula>"S"</formula>
    </cfRule>
    <cfRule type="cellIs" dxfId="2037" priority="1954" operator="equal">
      <formula>"C"</formula>
    </cfRule>
  </conditionalFormatting>
  <conditionalFormatting sqref="DM637">
    <cfRule type="cellIs" dxfId="2036" priority="-1" operator="equal">
      <formula>"C"</formula>
    </cfRule>
    <cfRule type="cellIs" dxfId="2035" priority="1955" operator="equal">
      <formula>"B"</formula>
    </cfRule>
    <cfRule type="cellIs" dxfId="2034" priority="1956" operator="equal">
      <formula>"A"</formula>
    </cfRule>
    <cfRule type="cellIs" dxfId="2033" priority="1957" operator="equal">
      <formula>"S"</formula>
    </cfRule>
  </conditionalFormatting>
  <conditionalFormatting sqref="DT637">
    <cfRule type="cellIs" dxfId="2032" priority="1950" operator="equal">
      <formula>"C"</formula>
    </cfRule>
    <cfRule type="cellIs" dxfId="2031" priority="1951" operator="equal">
      <formula>"B"</formula>
    </cfRule>
    <cfRule type="cellIs" dxfId="2030" priority="1952" operator="equal">
      <formula>"A"</formula>
    </cfRule>
    <cfRule type="cellIs" dxfId="2029" priority="1953" operator="equal">
      <formula>"S"</formula>
    </cfRule>
  </conditionalFormatting>
  <conditionalFormatting sqref="DM639">
    <cfRule type="cellIs" dxfId="2028" priority="1946" operator="equal">
      <formula>"C"</formula>
    </cfRule>
    <cfRule type="cellIs" dxfId="2027" priority="1947" operator="equal">
      <formula>"B"</formula>
    </cfRule>
    <cfRule type="cellIs" dxfId="2026" priority="1948" operator="equal">
      <formula>"A"</formula>
    </cfRule>
    <cfRule type="cellIs" dxfId="2025" priority="1949" operator="equal">
      <formula>"S"</formula>
    </cfRule>
  </conditionalFormatting>
  <conditionalFormatting sqref="DT639">
    <cfRule type="cellIs" dxfId="2024" priority="1942" operator="equal">
      <formula>"C"</formula>
    </cfRule>
    <cfRule type="cellIs" dxfId="2023" priority="1943" operator="equal">
      <formula>"B"</formula>
    </cfRule>
    <cfRule type="cellIs" dxfId="2022" priority="1944" operator="equal">
      <formula>"A"</formula>
    </cfRule>
    <cfRule type="cellIs" dxfId="2021" priority="1945" operator="equal">
      <formula>"S"</formula>
    </cfRule>
  </conditionalFormatting>
  <conditionalFormatting sqref="DM638">
    <cfRule type="cellIs" dxfId="2020" priority="1938" operator="equal">
      <formula>"C"</formula>
    </cfRule>
    <cfRule type="cellIs" dxfId="2019" priority="1939" operator="equal">
      <formula>"B"</formula>
    </cfRule>
    <cfRule type="cellIs" dxfId="2018" priority="1940" operator="equal">
      <formula>"A"</formula>
    </cfRule>
    <cfRule type="cellIs" dxfId="2017" priority="1941" operator="equal">
      <formula>"S"</formula>
    </cfRule>
  </conditionalFormatting>
  <conditionalFormatting sqref="DT638">
    <cfRule type="cellIs" dxfId="2016" priority="1934" operator="equal">
      <formula>"C"</formula>
    </cfRule>
    <cfRule type="cellIs" dxfId="2015" priority="1935" operator="equal">
      <formula>"B"</formula>
    </cfRule>
    <cfRule type="cellIs" dxfId="2014" priority="1936" operator="equal">
      <formula>"A"</formula>
    </cfRule>
    <cfRule type="cellIs" dxfId="2013" priority="1937" operator="equal">
      <formula>"S"</formula>
    </cfRule>
  </conditionalFormatting>
  <conditionalFormatting sqref="DV637">
    <cfRule type="cellIs" dxfId="2012" priority="1930" operator="equal">
      <formula>"C"</formula>
    </cfRule>
    <cfRule type="cellIs" dxfId="2011" priority="1931" operator="equal">
      <formula>"B"</formula>
    </cfRule>
    <cfRule type="cellIs" dxfId="2010" priority="1932" operator="equal">
      <formula>"A"</formula>
    </cfRule>
    <cfRule type="cellIs" dxfId="2009" priority="1933" operator="equal">
      <formula>"S"</formula>
    </cfRule>
  </conditionalFormatting>
  <conditionalFormatting sqref="ED637">
    <cfRule type="cellIs" dxfId="2008" priority="1926" operator="equal">
      <formula>"C"</formula>
    </cfRule>
    <cfRule type="cellIs" dxfId="2007" priority="1927" operator="equal">
      <formula>"B"</formula>
    </cfRule>
    <cfRule type="cellIs" dxfId="2006" priority="1928" operator="equal">
      <formula>"A"</formula>
    </cfRule>
    <cfRule type="cellIs" dxfId="2005" priority="1929" operator="equal">
      <formula>"S"</formula>
    </cfRule>
  </conditionalFormatting>
  <conditionalFormatting sqref="EM637">
    <cfRule type="cellIs" dxfId="2004" priority="1922" operator="equal">
      <formula>"C"</formula>
    </cfRule>
    <cfRule type="cellIs" dxfId="2003" priority="1923" operator="equal">
      <formula>"B"</formula>
    </cfRule>
    <cfRule type="cellIs" dxfId="2002" priority="1924" operator="equal">
      <formula>"A"</formula>
    </cfRule>
    <cfRule type="cellIs" dxfId="2001" priority="1925" operator="equal">
      <formula>"S"</formula>
    </cfRule>
  </conditionalFormatting>
  <conditionalFormatting sqref="EV637">
    <cfRule type="cellIs" dxfId="2000" priority="1918" operator="equal">
      <formula>"C"</formula>
    </cfRule>
    <cfRule type="cellIs" dxfId="1999" priority="1919" operator="equal">
      <formula>"B"</formula>
    </cfRule>
    <cfRule type="cellIs" dxfId="1998" priority="1920" operator="equal">
      <formula>"A"</formula>
    </cfRule>
    <cfRule type="cellIs" dxfId="1997" priority="1921" operator="equal">
      <formula>"S"</formula>
    </cfRule>
  </conditionalFormatting>
  <conditionalFormatting sqref="EF637">
    <cfRule type="cellIs" dxfId="1996" priority="1914" operator="equal">
      <formula>"C"</formula>
    </cfRule>
    <cfRule type="cellIs" dxfId="1995" priority="1915" operator="equal">
      <formula>"B"</formula>
    </cfRule>
    <cfRule type="cellIs" dxfId="1994" priority="1916" operator="equal">
      <formula>"A"</formula>
    </cfRule>
    <cfRule type="cellIs" dxfId="1993" priority="1917" operator="equal">
      <formula>"S"</formula>
    </cfRule>
  </conditionalFormatting>
  <conditionalFormatting sqref="D644">
    <cfRule type="cellIs" dxfId="1992" priority="1911" operator="equal">
      <formula>"Strong"</formula>
    </cfRule>
    <cfRule type="cellIs" dxfId="1991" priority="1912" operator="equal">
      <formula>"Average"</formula>
    </cfRule>
    <cfRule type="cellIs" dxfId="1990" priority="1913" operator="equal">
      <formula>"Weak"</formula>
    </cfRule>
  </conditionalFormatting>
  <conditionalFormatting sqref="EO644">
    <cfRule type="cellIs" dxfId="1989" priority="1863" operator="equal">
      <formula>"C"</formula>
    </cfRule>
    <cfRule type="cellIs" dxfId="1988" priority="1864" operator="equal">
      <formula>"B"</formula>
    </cfRule>
    <cfRule type="cellIs" dxfId="1987" priority="1865" operator="equal">
      <formula>"A"</formula>
    </cfRule>
    <cfRule type="cellIs" dxfId="1986" priority="1866" operator="equal">
      <formula>"S"</formula>
    </cfRule>
  </conditionalFormatting>
  <conditionalFormatting sqref="DM644">
    <cfRule type="cellIs" dxfId="1985" priority="1907" operator="equal">
      <formula>"C"</formula>
    </cfRule>
    <cfRule type="cellIs" dxfId="1984" priority="1908" operator="equal">
      <formula>"B"</formula>
    </cfRule>
    <cfRule type="cellIs" dxfId="1983" priority="1909" operator="equal">
      <formula>"A"</formula>
    </cfRule>
    <cfRule type="cellIs" dxfId="1982" priority="1910" operator="equal">
      <formula>"S"</formula>
    </cfRule>
  </conditionalFormatting>
  <conditionalFormatting sqref="DT644">
    <cfRule type="cellIs" dxfId="1981" priority="1903" operator="equal">
      <formula>"C"</formula>
    </cfRule>
    <cfRule type="cellIs" dxfId="1980" priority="1904" operator="equal">
      <formula>"B"</formula>
    </cfRule>
    <cfRule type="cellIs" dxfId="1979" priority="1905" operator="equal">
      <formula>"A"</formula>
    </cfRule>
    <cfRule type="cellIs" dxfId="1978" priority="1906" operator="equal">
      <formula>"S"</formula>
    </cfRule>
  </conditionalFormatting>
  <conditionalFormatting sqref="DM646">
    <cfRule type="cellIs" dxfId="1977" priority="1899" operator="equal">
      <formula>"C"</formula>
    </cfRule>
    <cfRule type="cellIs" dxfId="1976" priority="1900" operator="equal">
      <formula>"B"</formula>
    </cfRule>
    <cfRule type="cellIs" dxfId="1975" priority="1901" operator="equal">
      <formula>"A"</formula>
    </cfRule>
    <cfRule type="cellIs" dxfId="1974" priority="1902" operator="equal">
      <formula>"S"</formula>
    </cfRule>
  </conditionalFormatting>
  <conditionalFormatting sqref="DT646">
    <cfRule type="cellIs" dxfId="1973" priority="1895" operator="equal">
      <formula>"C"</formula>
    </cfRule>
    <cfRule type="cellIs" dxfId="1972" priority="1896" operator="equal">
      <formula>"B"</formula>
    </cfRule>
    <cfRule type="cellIs" dxfId="1971" priority="1897" operator="equal">
      <formula>"A"</formula>
    </cfRule>
    <cfRule type="cellIs" dxfId="1970" priority="1898" operator="equal">
      <formula>"S"</formula>
    </cfRule>
  </conditionalFormatting>
  <conditionalFormatting sqref="DM645">
    <cfRule type="cellIs" dxfId="1969" priority="1891" operator="equal">
      <formula>"C"</formula>
    </cfRule>
    <cfRule type="cellIs" dxfId="1968" priority="1892" operator="equal">
      <formula>"B"</formula>
    </cfRule>
    <cfRule type="cellIs" dxfId="1967" priority="1893" operator="equal">
      <formula>"A"</formula>
    </cfRule>
    <cfRule type="cellIs" dxfId="1966" priority="1894" operator="equal">
      <formula>"S"</formula>
    </cfRule>
  </conditionalFormatting>
  <conditionalFormatting sqref="DT645">
    <cfRule type="cellIs" dxfId="1965" priority="1887" operator="equal">
      <formula>"C"</formula>
    </cfRule>
    <cfRule type="cellIs" dxfId="1964" priority="1888" operator="equal">
      <formula>"B"</formula>
    </cfRule>
    <cfRule type="cellIs" dxfId="1963" priority="1889" operator="equal">
      <formula>"A"</formula>
    </cfRule>
    <cfRule type="cellIs" dxfId="1962" priority="1890" operator="equal">
      <formula>"S"</formula>
    </cfRule>
  </conditionalFormatting>
  <conditionalFormatting sqref="DV644">
    <cfRule type="cellIs" dxfId="1961" priority="1883" operator="equal">
      <formula>"C"</formula>
    </cfRule>
    <cfRule type="cellIs" dxfId="1960" priority="1884" operator="equal">
      <formula>"B"</formula>
    </cfRule>
    <cfRule type="cellIs" dxfId="1959" priority="1885" operator="equal">
      <formula>"A"</formula>
    </cfRule>
    <cfRule type="cellIs" dxfId="1958" priority="1886" operator="equal">
      <formula>"S"</formula>
    </cfRule>
  </conditionalFormatting>
  <conditionalFormatting sqref="ED644">
    <cfRule type="cellIs" dxfId="1957" priority="1879" operator="equal">
      <formula>"C"</formula>
    </cfRule>
    <cfRule type="cellIs" dxfId="1956" priority="1880" operator="equal">
      <formula>"B"</formula>
    </cfRule>
    <cfRule type="cellIs" dxfId="1955" priority="1881" operator="equal">
      <formula>"A"</formula>
    </cfRule>
    <cfRule type="cellIs" dxfId="1954" priority="1882" operator="equal">
      <formula>"S"</formula>
    </cfRule>
  </conditionalFormatting>
  <conditionalFormatting sqref="EM644">
    <cfRule type="cellIs" dxfId="1953" priority="1875" operator="equal">
      <formula>"C"</formula>
    </cfRule>
    <cfRule type="cellIs" dxfId="1952" priority="1876" operator="equal">
      <formula>"B"</formula>
    </cfRule>
    <cfRule type="cellIs" dxfId="1951" priority="1877" operator="equal">
      <formula>"A"</formula>
    </cfRule>
    <cfRule type="cellIs" dxfId="1950" priority="1878" operator="equal">
      <formula>"S"</formula>
    </cfRule>
  </conditionalFormatting>
  <conditionalFormatting sqref="EV644">
    <cfRule type="cellIs" dxfId="1949" priority="1871" operator="equal">
      <formula>"C"</formula>
    </cfRule>
    <cfRule type="cellIs" dxfId="1948" priority="1872" operator="equal">
      <formula>"B"</formula>
    </cfRule>
    <cfRule type="cellIs" dxfId="1947" priority="1873" operator="equal">
      <formula>"A"</formula>
    </cfRule>
    <cfRule type="cellIs" dxfId="1946" priority="1874" operator="equal">
      <formula>"S"</formula>
    </cfRule>
  </conditionalFormatting>
  <conditionalFormatting sqref="EF644">
    <cfRule type="cellIs" dxfId="1945" priority="1867" operator="equal">
      <formula>"C"</formula>
    </cfRule>
    <cfRule type="cellIs" dxfId="1944" priority="1868" operator="equal">
      <formula>"B"</formula>
    </cfRule>
    <cfRule type="cellIs" dxfId="1943" priority="1869" operator="equal">
      <formula>"A"</formula>
    </cfRule>
    <cfRule type="cellIs" dxfId="1942" priority="1870" operator="equal">
      <formula>"S"</formula>
    </cfRule>
  </conditionalFormatting>
  <conditionalFormatting sqref="D651">
    <cfRule type="cellIs" dxfId="1941" priority="1860" operator="equal">
      <formula>"Strong"</formula>
    </cfRule>
    <cfRule type="cellIs" dxfId="1940" priority="1861" operator="equal">
      <formula>"Average"</formula>
    </cfRule>
    <cfRule type="cellIs" dxfId="1939" priority="1862" operator="equal">
      <formula>"Weak"</formula>
    </cfRule>
  </conditionalFormatting>
  <conditionalFormatting sqref="EO651">
    <cfRule type="cellIs" dxfId="1938" priority="1856" operator="equal">
      <formula>"C"</formula>
    </cfRule>
    <cfRule type="cellIs" dxfId="1937" priority="1932" operator="equal">
      <formula>"B"</formula>
    </cfRule>
    <cfRule type="cellIs" dxfId="1936" priority="1933" operator="equal">
      <formula>"A"</formula>
    </cfRule>
    <cfRule type="cellIs" dxfId="1935" priority="1934" operator="equal">
      <formula>"S"</formula>
    </cfRule>
  </conditionalFormatting>
  <conditionalFormatting sqref="DM651">
    <cfRule type="cellIs" dxfId="1934" priority="1857" operator="equal">
      <formula>"B"</formula>
    </cfRule>
    <cfRule type="cellIs" dxfId="1933" priority="1858" operator="equal">
      <formula>"A"</formula>
    </cfRule>
    <cfRule type="cellIs" dxfId="1932" priority="1859" operator="equal">
      <formula>"S"</formula>
    </cfRule>
    <cfRule type="cellIs" dxfId="1931" priority="1928" operator="equal">
      <formula>"C"</formula>
    </cfRule>
  </conditionalFormatting>
  <conditionalFormatting sqref="DT651">
    <cfRule type="cellIs" dxfId="1930" priority="1852" operator="equal">
      <formula>"C"</formula>
    </cfRule>
    <cfRule type="cellIs" dxfId="1929" priority="1853" operator="equal">
      <formula>"B"</formula>
    </cfRule>
    <cfRule type="cellIs" dxfId="1928" priority="1854" operator="equal">
      <formula>"A"</formula>
    </cfRule>
    <cfRule type="cellIs" dxfId="1927" priority="1855" operator="equal">
      <formula>"S"</formula>
    </cfRule>
  </conditionalFormatting>
  <conditionalFormatting sqref="DM653">
    <cfRule type="cellIs" dxfId="1926" priority="1848" operator="equal">
      <formula>"C"</formula>
    </cfRule>
    <cfRule type="cellIs" dxfId="1925" priority="1849" operator="equal">
      <formula>"B"</formula>
    </cfRule>
    <cfRule type="cellIs" dxfId="1924" priority="1850" operator="equal">
      <formula>"A"</formula>
    </cfRule>
    <cfRule type="cellIs" dxfId="1923" priority="1851" operator="equal">
      <formula>"S"</formula>
    </cfRule>
  </conditionalFormatting>
  <conditionalFormatting sqref="DT653">
    <cfRule type="cellIs" dxfId="1922" priority="1844" operator="equal">
      <formula>"C"</formula>
    </cfRule>
    <cfRule type="cellIs" dxfId="1921" priority="1845" operator="equal">
      <formula>"B"</formula>
    </cfRule>
    <cfRule type="cellIs" dxfId="1920" priority="1846" operator="equal">
      <formula>"A"</formula>
    </cfRule>
    <cfRule type="cellIs" dxfId="1919" priority="1847" operator="equal">
      <formula>"S"</formula>
    </cfRule>
  </conditionalFormatting>
  <conditionalFormatting sqref="DM652">
    <cfRule type="cellIs" dxfId="1918" priority="1840" operator="equal">
      <formula>"C"</formula>
    </cfRule>
    <cfRule type="cellIs" dxfId="1917" priority="1841" operator="equal">
      <formula>"B"</formula>
    </cfRule>
    <cfRule type="cellIs" dxfId="1916" priority="1842" operator="equal">
      <formula>"A"</formula>
    </cfRule>
    <cfRule type="cellIs" dxfId="1915" priority="1843" operator="equal">
      <formula>"S"</formula>
    </cfRule>
  </conditionalFormatting>
  <conditionalFormatting sqref="DT652">
    <cfRule type="cellIs" dxfId="1914" priority="1836" operator="equal">
      <formula>"C"</formula>
    </cfRule>
    <cfRule type="cellIs" dxfId="1913" priority="1837" operator="equal">
      <formula>"B"</formula>
    </cfRule>
    <cfRule type="cellIs" dxfId="1912" priority="1838" operator="equal">
      <formula>"A"</formula>
    </cfRule>
    <cfRule type="cellIs" dxfId="1911" priority="1839" operator="equal">
      <formula>"S"</formula>
    </cfRule>
  </conditionalFormatting>
  <conditionalFormatting sqref="DV651">
    <cfRule type="cellIs" dxfId="1910" priority="1832" operator="equal">
      <formula>"C"</formula>
    </cfRule>
    <cfRule type="cellIs" dxfId="1909" priority="1833" operator="equal">
      <formula>"B"</formula>
    </cfRule>
    <cfRule type="cellIs" dxfId="1908" priority="1834" operator="equal">
      <formula>"A"</formula>
    </cfRule>
    <cfRule type="cellIs" dxfId="1907" priority="1835" operator="equal">
      <formula>"S"</formula>
    </cfRule>
  </conditionalFormatting>
  <conditionalFormatting sqref="ED651">
    <cfRule type="cellIs" dxfId="1906" priority="1828" operator="equal">
      <formula>"C"</formula>
    </cfRule>
    <cfRule type="cellIs" dxfId="1905" priority="1829" operator="equal">
      <formula>"B"</formula>
    </cfRule>
    <cfRule type="cellIs" dxfId="1904" priority="1830" operator="equal">
      <formula>"A"</formula>
    </cfRule>
    <cfRule type="cellIs" dxfId="1903" priority="1831" operator="equal">
      <formula>"S"</formula>
    </cfRule>
  </conditionalFormatting>
  <conditionalFormatting sqref="EM651">
    <cfRule type="cellIs" dxfId="1902" priority="1824" operator="equal">
      <formula>"C"</formula>
    </cfRule>
    <cfRule type="cellIs" dxfId="1901" priority="1825" operator="equal">
      <formula>"B"</formula>
    </cfRule>
    <cfRule type="cellIs" dxfId="1900" priority="1826" operator="equal">
      <formula>"A"</formula>
    </cfRule>
    <cfRule type="cellIs" dxfId="1899" priority="1827" operator="equal">
      <formula>"S"</formula>
    </cfRule>
  </conditionalFormatting>
  <conditionalFormatting sqref="EV651">
    <cfRule type="cellIs" dxfId="1898" priority="1820" operator="equal">
      <formula>"C"</formula>
    </cfRule>
    <cfRule type="cellIs" dxfId="1897" priority="1821" operator="equal">
      <formula>"B"</formula>
    </cfRule>
    <cfRule type="cellIs" dxfId="1896" priority="1822" operator="equal">
      <formula>"A"</formula>
    </cfRule>
    <cfRule type="cellIs" dxfId="1895" priority="1823" operator="equal">
      <formula>"S"</formula>
    </cfRule>
  </conditionalFormatting>
  <conditionalFormatting sqref="EF651">
    <cfRule type="cellIs" dxfId="1894" priority="1816" operator="equal">
      <formula>"C"</formula>
    </cfRule>
    <cfRule type="cellIs" dxfId="1893" priority="1817" operator="equal">
      <formula>"B"</formula>
    </cfRule>
    <cfRule type="cellIs" dxfId="1892" priority="1818" operator="equal">
      <formula>"A"</formula>
    </cfRule>
    <cfRule type="cellIs" dxfId="1891" priority="1819" operator="equal">
      <formula>"S"</formula>
    </cfRule>
  </conditionalFormatting>
  <conditionalFormatting sqref="D658">
    <cfRule type="cellIs" dxfId="1890" priority="1813" operator="equal">
      <formula>"Strong"</formula>
    </cfRule>
    <cfRule type="cellIs" dxfId="1889" priority="1814" operator="equal">
      <formula>"Average"</formula>
    </cfRule>
    <cfRule type="cellIs" dxfId="1888" priority="1815" operator="equal">
      <formula>"Weak"</formula>
    </cfRule>
  </conditionalFormatting>
  <conditionalFormatting sqref="EO658">
    <cfRule type="cellIs" dxfId="1887" priority="1765" operator="equal">
      <formula>"C"</formula>
    </cfRule>
    <cfRule type="cellIs" dxfId="1886" priority="1766" operator="equal">
      <formula>"B"</formula>
    </cfRule>
    <cfRule type="cellIs" dxfId="1885" priority="1767" operator="equal">
      <formula>"A"</formula>
    </cfRule>
    <cfRule type="cellIs" dxfId="1884" priority="1768" operator="equal">
      <formula>"S"</formula>
    </cfRule>
  </conditionalFormatting>
  <conditionalFormatting sqref="DM658">
    <cfRule type="cellIs" dxfId="1883" priority="1809" operator="equal">
      <formula>"C"</formula>
    </cfRule>
    <cfRule type="cellIs" dxfId="1882" priority="1810" operator="equal">
      <formula>"B"</formula>
    </cfRule>
    <cfRule type="cellIs" dxfId="1881" priority="1811" operator="equal">
      <formula>"A"</formula>
    </cfRule>
    <cfRule type="cellIs" dxfId="1880" priority="1812" operator="equal">
      <formula>"S"</formula>
    </cfRule>
  </conditionalFormatting>
  <conditionalFormatting sqref="DT658">
    <cfRule type="cellIs" dxfId="1879" priority="1805" operator="equal">
      <formula>"C"</formula>
    </cfRule>
    <cfRule type="cellIs" dxfId="1878" priority="1806" operator="equal">
      <formula>"B"</formula>
    </cfRule>
    <cfRule type="cellIs" dxfId="1877" priority="1807" operator="equal">
      <formula>"A"</formula>
    </cfRule>
    <cfRule type="cellIs" dxfId="1876" priority="1808" operator="equal">
      <formula>"S"</formula>
    </cfRule>
  </conditionalFormatting>
  <conditionalFormatting sqref="DM660">
    <cfRule type="cellIs" dxfId="1875" priority="1801" operator="equal">
      <formula>"C"</formula>
    </cfRule>
    <cfRule type="cellIs" dxfId="1874" priority="1802" operator="equal">
      <formula>"B"</formula>
    </cfRule>
    <cfRule type="cellIs" dxfId="1873" priority="1803" operator="equal">
      <formula>"A"</formula>
    </cfRule>
    <cfRule type="cellIs" dxfId="1872" priority="1804" operator="equal">
      <formula>"S"</formula>
    </cfRule>
  </conditionalFormatting>
  <conditionalFormatting sqref="DT660">
    <cfRule type="cellIs" dxfId="1871" priority="1797" operator="equal">
      <formula>"C"</formula>
    </cfRule>
    <cfRule type="cellIs" dxfId="1870" priority="1798" operator="equal">
      <formula>"B"</formula>
    </cfRule>
    <cfRule type="cellIs" dxfId="1869" priority="1799" operator="equal">
      <formula>"A"</formula>
    </cfRule>
    <cfRule type="cellIs" dxfId="1868" priority="1800" operator="equal">
      <formula>"S"</formula>
    </cfRule>
  </conditionalFormatting>
  <conditionalFormatting sqref="DM659">
    <cfRule type="cellIs" dxfId="1867" priority="1793" operator="equal">
      <formula>"C"</formula>
    </cfRule>
    <cfRule type="cellIs" dxfId="1866" priority="1794" operator="equal">
      <formula>"B"</formula>
    </cfRule>
    <cfRule type="cellIs" dxfId="1865" priority="1795" operator="equal">
      <formula>"A"</formula>
    </cfRule>
    <cfRule type="cellIs" dxfId="1864" priority="1796" operator="equal">
      <formula>"S"</formula>
    </cfRule>
  </conditionalFormatting>
  <conditionalFormatting sqref="DT659">
    <cfRule type="cellIs" dxfId="1863" priority="1789" operator="equal">
      <formula>"C"</formula>
    </cfRule>
    <cfRule type="cellIs" dxfId="1862" priority="1790" operator="equal">
      <formula>"B"</formula>
    </cfRule>
    <cfRule type="cellIs" dxfId="1861" priority="1791" operator="equal">
      <formula>"A"</formula>
    </cfRule>
    <cfRule type="cellIs" dxfId="1860" priority="1792" operator="equal">
      <formula>"S"</formula>
    </cfRule>
  </conditionalFormatting>
  <conditionalFormatting sqref="DV658">
    <cfRule type="cellIs" dxfId="1859" priority="1785" operator="equal">
      <formula>"C"</formula>
    </cfRule>
    <cfRule type="cellIs" dxfId="1858" priority="1786" operator="equal">
      <formula>"B"</formula>
    </cfRule>
    <cfRule type="cellIs" dxfId="1857" priority="1787" operator="equal">
      <formula>"A"</formula>
    </cfRule>
    <cfRule type="cellIs" dxfId="1856" priority="1788" operator="equal">
      <formula>"S"</formula>
    </cfRule>
  </conditionalFormatting>
  <conditionalFormatting sqref="ED658">
    <cfRule type="cellIs" dxfId="1855" priority="1781" operator="equal">
      <formula>"C"</formula>
    </cfRule>
    <cfRule type="cellIs" dxfId="1854" priority="1782" operator="equal">
      <formula>"B"</formula>
    </cfRule>
    <cfRule type="cellIs" dxfId="1853" priority="1783" operator="equal">
      <formula>"A"</formula>
    </cfRule>
    <cfRule type="cellIs" dxfId="1852" priority="1784" operator="equal">
      <formula>"S"</formula>
    </cfRule>
  </conditionalFormatting>
  <conditionalFormatting sqref="EM658">
    <cfRule type="cellIs" dxfId="1851" priority="1777" operator="equal">
      <formula>"C"</formula>
    </cfRule>
    <cfRule type="cellIs" dxfId="1850" priority="1778" operator="equal">
      <formula>"B"</formula>
    </cfRule>
    <cfRule type="cellIs" dxfId="1849" priority="1779" operator="equal">
      <formula>"A"</formula>
    </cfRule>
    <cfRule type="cellIs" dxfId="1848" priority="1780" operator="equal">
      <formula>"S"</formula>
    </cfRule>
  </conditionalFormatting>
  <conditionalFormatting sqref="EV658">
    <cfRule type="cellIs" dxfId="1847" priority="1773" operator="equal">
      <formula>"C"</formula>
    </cfRule>
    <cfRule type="cellIs" dxfId="1846" priority="1774" operator="equal">
      <formula>"B"</formula>
    </cfRule>
    <cfRule type="cellIs" dxfId="1845" priority="1775" operator="equal">
      <formula>"A"</formula>
    </cfRule>
    <cfRule type="cellIs" dxfId="1844" priority="1776" operator="equal">
      <formula>"S"</formula>
    </cfRule>
  </conditionalFormatting>
  <conditionalFormatting sqref="EF658">
    <cfRule type="cellIs" dxfId="1843" priority="1769" operator="equal">
      <formula>"C"</formula>
    </cfRule>
    <cfRule type="cellIs" dxfId="1842" priority="1770" operator="equal">
      <formula>"B"</formula>
    </cfRule>
    <cfRule type="cellIs" dxfId="1841" priority="1771" operator="equal">
      <formula>"A"</formula>
    </cfRule>
    <cfRule type="cellIs" dxfId="1840" priority="1772" operator="equal">
      <formula>"S"</formula>
    </cfRule>
  </conditionalFormatting>
  <conditionalFormatting sqref="D665">
    <cfRule type="cellIs" dxfId="1839" priority="1762" operator="equal">
      <formula>"Strong"</formula>
    </cfRule>
    <cfRule type="cellIs" dxfId="1838" priority="1763" operator="equal">
      <formula>"Average"</formula>
    </cfRule>
    <cfRule type="cellIs" dxfId="1837" priority="1764" operator="equal">
      <formula>"Weak"</formula>
    </cfRule>
  </conditionalFormatting>
  <conditionalFormatting sqref="EO665">
    <cfRule type="cellIs" dxfId="1836" priority="1758" operator="equal">
      <formula>"C"</formula>
    </cfRule>
    <cfRule type="cellIs" dxfId="1835" priority="1830" operator="equal">
      <formula>"B"</formula>
    </cfRule>
    <cfRule type="cellIs" dxfId="1834" priority="1831" operator="equal">
      <formula>"A"</formula>
    </cfRule>
    <cfRule type="cellIs" dxfId="1833" priority="1832" operator="equal">
      <formula>"S"</formula>
    </cfRule>
  </conditionalFormatting>
  <conditionalFormatting sqref="DM665">
    <cfRule type="cellIs" dxfId="1832" priority="1759" operator="equal">
      <formula>"B"</formula>
    </cfRule>
    <cfRule type="cellIs" dxfId="1831" priority="1760" operator="equal">
      <formula>"A"</formula>
    </cfRule>
    <cfRule type="cellIs" dxfId="1830" priority="1761" operator="equal">
      <formula>"S"</formula>
    </cfRule>
    <cfRule type="cellIs" dxfId="1829" priority="1826" operator="equal">
      <formula>"C"</formula>
    </cfRule>
  </conditionalFormatting>
  <conditionalFormatting sqref="DT665">
    <cfRule type="cellIs" dxfId="1828" priority="1754" operator="equal">
      <formula>"C"</formula>
    </cfRule>
    <cfRule type="cellIs" dxfId="1827" priority="1755" operator="equal">
      <formula>"B"</formula>
    </cfRule>
    <cfRule type="cellIs" dxfId="1826" priority="1756" operator="equal">
      <formula>"A"</formula>
    </cfRule>
    <cfRule type="cellIs" dxfId="1825" priority="1757" operator="equal">
      <formula>"S"</formula>
    </cfRule>
  </conditionalFormatting>
  <conditionalFormatting sqref="DM667">
    <cfRule type="cellIs" dxfId="1824" priority="1750" operator="equal">
      <formula>"C"</formula>
    </cfRule>
    <cfRule type="cellIs" dxfId="1823" priority="1751" operator="equal">
      <formula>"B"</formula>
    </cfRule>
    <cfRule type="cellIs" dxfId="1822" priority="1752" operator="equal">
      <formula>"A"</formula>
    </cfRule>
    <cfRule type="cellIs" dxfId="1821" priority="1753" operator="equal">
      <formula>"S"</formula>
    </cfRule>
  </conditionalFormatting>
  <conditionalFormatting sqref="DT667">
    <cfRule type="cellIs" dxfId="1820" priority="1746" operator="equal">
      <formula>"C"</formula>
    </cfRule>
    <cfRule type="cellIs" dxfId="1819" priority="1747" operator="equal">
      <formula>"B"</formula>
    </cfRule>
    <cfRule type="cellIs" dxfId="1818" priority="1748" operator="equal">
      <formula>"A"</formula>
    </cfRule>
    <cfRule type="cellIs" dxfId="1817" priority="1749" operator="equal">
      <formula>"S"</formula>
    </cfRule>
  </conditionalFormatting>
  <conditionalFormatting sqref="DM666">
    <cfRule type="cellIs" dxfId="1816" priority="1742" operator="equal">
      <formula>"C"</formula>
    </cfRule>
    <cfRule type="cellIs" dxfId="1815" priority="1743" operator="equal">
      <formula>"B"</formula>
    </cfRule>
    <cfRule type="cellIs" dxfId="1814" priority="1744" operator="equal">
      <formula>"A"</formula>
    </cfRule>
    <cfRule type="cellIs" dxfId="1813" priority="1745" operator="equal">
      <formula>"S"</formula>
    </cfRule>
  </conditionalFormatting>
  <conditionalFormatting sqref="DT666">
    <cfRule type="cellIs" dxfId="1812" priority="1738" operator="equal">
      <formula>"C"</formula>
    </cfRule>
    <cfRule type="cellIs" dxfId="1811" priority="1739" operator="equal">
      <formula>"B"</formula>
    </cfRule>
    <cfRule type="cellIs" dxfId="1810" priority="1740" operator="equal">
      <formula>"A"</formula>
    </cfRule>
    <cfRule type="cellIs" dxfId="1809" priority="1741" operator="equal">
      <formula>"S"</formula>
    </cfRule>
  </conditionalFormatting>
  <conditionalFormatting sqref="DV665">
    <cfRule type="cellIs" dxfId="1808" priority="1734" operator="equal">
      <formula>"C"</formula>
    </cfRule>
    <cfRule type="cellIs" dxfId="1807" priority="1735" operator="equal">
      <formula>"B"</formula>
    </cfRule>
    <cfRule type="cellIs" dxfId="1806" priority="1736" operator="equal">
      <formula>"A"</formula>
    </cfRule>
    <cfRule type="cellIs" dxfId="1805" priority="1737" operator="equal">
      <formula>"S"</formula>
    </cfRule>
  </conditionalFormatting>
  <conditionalFormatting sqref="ED665">
    <cfRule type="cellIs" dxfId="1804" priority="1730" operator="equal">
      <formula>"C"</formula>
    </cfRule>
    <cfRule type="cellIs" dxfId="1803" priority="1731" operator="equal">
      <formula>"B"</formula>
    </cfRule>
    <cfRule type="cellIs" dxfId="1802" priority="1732" operator="equal">
      <formula>"A"</formula>
    </cfRule>
    <cfRule type="cellIs" dxfId="1801" priority="1733" operator="equal">
      <formula>"S"</formula>
    </cfRule>
  </conditionalFormatting>
  <conditionalFormatting sqref="EM665">
    <cfRule type="cellIs" dxfId="1800" priority="1726" operator="equal">
      <formula>"C"</formula>
    </cfRule>
    <cfRule type="cellIs" dxfId="1799" priority="1727" operator="equal">
      <formula>"B"</formula>
    </cfRule>
    <cfRule type="cellIs" dxfId="1798" priority="1728" operator="equal">
      <formula>"A"</formula>
    </cfRule>
    <cfRule type="cellIs" dxfId="1797" priority="1729" operator="equal">
      <formula>"S"</formula>
    </cfRule>
  </conditionalFormatting>
  <conditionalFormatting sqref="EV665">
    <cfRule type="cellIs" dxfId="1796" priority="1722" operator="equal">
      <formula>"C"</formula>
    </cfRule>
    <cfRule type="cellIs" dxfId="1795" priority="1723" operator="equal">
      <formula>"B"</formula>
    </cfRule>
    <cfRule type="cellIs" dxfId="1794" priority="1724" operator="equal">
      <formula>"A"</formula>
    </cfRule>
    <cfRule type="cellIs" dxfId="1793" priority="1725" operator="equal">
      <formula>"S"</formula>
    </cfRule>
  </conditionalFormatting>
  <conditionalFormatting sqref="EF665">
    <cfRule type="cellIs" dxfId="1792" priority="1718" operator="equal">
      <formula>"C"</formula>
    </cfRule>
    <cfRule type="cellIs" dxfId="1791" priority="1719" operator="equal">
      <formula>"B"</formula>
    </cfRule>
    <cfRule type="cellIs" dxfId="1790" priority="1720" operator="equal">
      <formula>"A"</formula>
    </cfRule>
    <cfRule type="cellIs" dxfId="1789" priority="1721" operator="equal">
      <formula>"S"</formula>
    </cfRule>
  </conditionalFormatting>
  <conditionalFormatting sqref="D672">
    <cfRule type="cellIs" dxfId="1788" priority="1715" operator="equal">
      <formula>"Strong"</formula>
    </cfRule>
    <cfRule type="cellIs" dxfId="1787" priority="1716" operator="equal">
      <formula>"Average"</formula>
    </cfRule>
    <cfRule type="cellIs" dxfId="1786" priority="1717" operator="equal">
      <formula>"Weak"</formula>
    </cfRule>
  </conditionalFormatting>
  <conditionalFormatting sqref="EO672">
    <cfRule type="cellIs" dxfId="1785" priority="1667" operator="equal">
      <formula>"C"</formula>
    </cfRule>
    <cfRule type="cellIs" dxfId="1784" priority="1668" operator="equal">
      <formula>"B"</formula>
    </cfRule>
    <cfRule type="cellIs" dxfId="1783" priority="1669" operator="equal">
      <formula>"A"</formula>
    </cfRule>
    <cfRule type="cellIs" dxfId="1782" priority="1670" operator="equal">
      <formula>"S"</formula>
    </cfRule>
  </conditionalFormatting>
  <conditionalFormatting sqref="DM672">
    <cfRule type="cellIs" dxfId="1781" priority="1711" operator="equal">
      <formula>"C"</formula>
    </cfRule>
    <cfRule type="cellIs" dxfId="1780" priority="1712" operator="equal">
      <formula>"B"</formula>
    </cfRule>
    <cfRule type="cellIs" dxfId="1779" priority="1713" operator="equal">
      <formula>"A"</formula>
    </cfRule>
    <cfRule type="cellIs" dxfId="1778" priority="1714" operator="equal">
      <formula>"S"</formula>
    </cfRule>
  </conditionalFormatting>
  <conditionalFormatting sqref="DT672">
    <cfRule type="cellIs" dxfId="1777" priority="1707" operator="equal">
      <formula>"C"</formula>
    </cfRule>
    <cfRule type="cellIs" dxfId="1776" priority="1708" operator="equal">
      <formula>"B"</formula>
    </cfRule>
    <cfRule type="cellIs" dxfId="1775" priority="1709" operator="equal">
      <formula>"A"</formula>
    </cfRule>
    <cfRule type="cellIs" dxfId="1774" priority="1710" operator="equal">
      <formula>"S"</formula>
    </cfRule>
  </conditionalFormatting>
  <conditionalFormatting sqref="DM674">
    <cfRule type="cellIs" dxfId="1773" priority="1703" operator="equal">
      <formula>"C"</formula>
    </cfRule>
    <cfRule type="cellIs" dxfId="1772" priority="1704" operator="equal">
      <formula>"B"</formula>
    </cfRule>
    <cfRule type="cellIs" dxfId="1771" priority="1705" operator="equal">
      <formula>"A"</formula>
    </cfRule>
    <cfRule type="cellIs" dxfId="1770" priority="1706" operator="equal">
      <formula>"S"</formula>
    </cfRule>
  </conditionalFormatting>
  <conditionalFormatting sqref="DT674">
    <cfRule type="cellIs" dxfId="1769" priority="1699" operator="equal">
      <formula>"C"</formula>
    </cfRule>
    <cfRule type="cellIs" dxfId="1768" priority="1700" operator="equal">
      <formula>"B"</formula>
    </cfRule>
    <cfRule type="cellIs" dxfId="1767" priority="1701" operator="equal">
      <formula>"A"</formula>
    </cfRule>
    <cfRule type="cellIs" dxfId="1766" priority="1702" operator="equal">
      <formula>"S"</formula>
    </cfRule>
  </conditionalFormatting>
  <conditionalFormatting sqref="DM673">
    <cfRule type="cellIs" dxfId="1765" priority="1695" operator="equal">
      <formula>"C"</formula>
    </cfRule>
    <cfRule type="cellIs" dxfId="1764" priority="1696" operator="equal">
      <formula>"B"</formula>
    </cfRule>
    <cfRule type="cellIs" dxfId="1763" priority="1697" operator="equal">
      <formula>"A"</formula>
    </cfRule>
    <cfRule type="cellIs" dxfId="1762" priority="1698" operator="equal">
      <formula>"S"</formula>
    </cfRule>
  </conditionalFormatting>
  <conditionalFormatting sqref="DT673">
    <cfRule type="cellIs" dxfId="1761" priority="1691" operator="equal">
      <formula>"C"</formula>
    </cfRule>
    <cfRule type="cellIs" dxfId="1760" priority="1692" operator="equal">
      <formula>"B"</formula>
    </cfRule>
    <cfRule type="cellIs" dxfId="1759" priority="1693" operator="equal">
      <formula>"A"</formula>
    </cfRule>
    <cfRule type="cellIs" dxfId="1758" priority="1694" operator="equal">
      <formula>"S"</formula>
    </cfRule>
  </conditionalFormatting>
  <conditionalFormatting sqref="DV672">
    <cfRule type="cellIs" dxfId="1757" priority="1687" operator="equal">
      <formula>"C"</formula>
    </cfRule>
    <cfRule type="cellIs" dxfId="1756" priority="1688" operator="equal">
      <formula>"B"</formula>
    </cfRule>
    <cfRule type="cellIs" dxfId="1755" priority="1689" operator="equal">
      <formula>"A"</formula>
    </cfRule>
    <cfRule type="cellIs" dxfId="1754" priority="1690" operator="equal">
      <formula>"S"</formula>
    </cfRule>
  </conditionalFormatting>
  <conditionalFormatting sqref="ED672">
    <cfRule type="cellIs" dxfId="1753" priority="1683" operator="equal">
      <formula>"C"</formula>
    </cfRule>
    <cfRule type="cellIs" dxfId="1752" priority="1684" operator="equal">
      <formula>"B"</formula>
    </cfRule>
    <cfRule type="cellIs" dxfId="1751" priority="1685" operator="equal">
      <formula>"A"</formula>
    </cfRule>
    <cfRule type="cellIs" dxfId="1750" priority="1686" operator="equal">
      <formula>"S"</formula>
    </cfRule>
  </conditionalFormatting>
  <conditionalFormatting sqref="EM672">
    <cfRule type="cellIs" dxfId="1749" priority="1679" operator="equal">
      <formula>"C"</formula>
    </cfRule>
    <cfRule type="cellIs" dxfId="1748" priority="1680" operator="equal">
      <formula>"B"</formula>
    </cfRule>
    <cfRule type="cellIs" dxfId="1747" priority="1681" operator="equal">
      <formula>"A"</formula>
    </cfRule>
    <cfRule type="cellIs" dxfId="1746" priority="1682" operator="equal">
      <formula>"S"</formula>
    </cfRule>
  </conditionalFormatting>
  <conditionalFormatting sqref="EV672">
    <cfRule type="cellIs" dxfId="1745" priority="1675" operator="equal">
      <formula>"C"</formula>
    </cfRule>
    <cfRule type="cellIs" dxfId="1744" priority="1676" operator="equal">
      <formula>"B"</formula>
    </cfRule>
    <cfRule type="cellIs" dxfId="1743" priority="1677" operator="equal">
      <formula>"A"</formula>
    </cfRule>
    <cfRule type="cellIs" dxfId="1742" priority="1678" operator="equal">
      <formula>"S"</formula>
    </cfRule>
  </conditionalFormatting>
  <conditionalFormatting sqref="EF672">
    <cfRule type="cellIs" dxfId="1741" priority="1671" operator="equal">
      <formula>"C"</formula>
    </cfRule>
    <cfRule type="cellIs" dxfId="1740" priority="1672" operator="equal">
      <formula>"B"</formula>
    </cfRule>
    <cfRule type="cellIs" dxfId="1739" priority="1673" operator="equal">
      <formula>"A"</formula>
    </cfRule>
    <cfRule type="cellIs" dxfId="1738" priority="1674" operator="equal">
      <formula>"S"</formula>
    </cfRule>
  </conditionalFormatting>
  <conditionalFormatting sqref="D679">
    <cfRule type="cellIs" dxfId="1737" priority="1664" operator="equal">
      <formula>"Strong"</formula>
    </cfRule>
    <cfRule type="cellIs" dxfId="1736" priority="1665" operator="equal">
      <formula>"Average"</formula>
    </cfRule>
    <cfRule type="cellIs" dxfId="1735" priority="1666" operator="equal">
      <formula>"Weak"</formula>
    </cfRule>
  </conditionalFormatting>
  <conditionalFormatting sqref="EO679">
    <cfRule type="cellIs" dxfId="1734" priority="-1" operator="equal">
      <formula>"B"</formula>
    </cfRule>
    <cfRule type="cellIs" dxfId="1733" priority="-1" operator="equal">
      <formula>"A"</formula>
    </cfRule>
    <cfRule type="cellIs" dxfId="1732" priority="-1" operator="equal">
      <formula>"S"</formula>
    </cfRule>
    <cfRule type="cellIs" dxfId="1731" priority="1660" operator="equal">
      <formula>"C"</formula>
    </cfRule>
  </conditionalFormatting>
  <conditionalFormatting sqref="DM679">
    <cfRule type="cellIs" dxfId="1730" priority="-1" operator="equal">
      <formula>"C"</formula>
    </cfRule>
    <cfRule type="cellIs" dxfId="1729" priority="1661" operator="equal">
      <formula>"B"</formula>
    </cfRule>
    <cfRule type="cellIs" dxfId="1728" priority="1662" operator="equal">
      <formula>"A"</formula>
    </cfRule>
    <cfRule type="cellIs" dxfId="1727" priority="1663" operator="equal">
      <formula>"S"</formula>
    </cfRule>
  </conditionalFormatting>
  <conditionalFormatting sqref="DT679">
    <cfRule type="cellIs" dxfId="1726" priority="1656" operator="equal">
      <formula>"C"</formula>
    </cfRule>
    <cfRule type="cellIs" dxfId="1725" priority="1657" operator="equal">
      <formula>"B"</formula>
    </cfRule>
    <cfRule type="cellIs" dxfId="1724" priority="1658" operator="equal">
      <formula>"A"</formula>
    </cfRule>
    <cfRule type="cellIs" dxfId="1723" priority="1659" operator="equal">
      <formula>"S"</formula>
    </cfRule>
  </conditionalFormatting>
  <conditionalFormatting sqref="DM681">
    <cfRule type="cellIs" dxfId="1722" priority="1652" operator="equal">
      <formula>"C"</formula>
    </cfRule>
    <cfRule type="cellIs" dxfId="1721" priority="1653" operator="equal">
      <formula>"B"</formula>
    </cfRule>
    <cfRule type="cellIs" dxfId="1720" priority="1654" operator="equal">
      <formula>"A"</formula>
    </cfRule>
    <cfRule type="cellIs" dxfId="1719" priority="1655" operator="equal">
      <formula>"S"</formula>
    </cfRule>
  </conditionalFormatting>
  <conditionalFormatting sqref="DT681">
    <cfRule type="cellIs" dxfId="1718" priority="1648" operator="equal">
      <formula>"C"</formula>
    </cfRule>
    <cfRule type="cellIs" dxfId="1717" priority="1649" operator="equal">
      <formula>"B"</formula>
    </cfRule>
    <cfRule type="cellIs" dxfId="1716" priority="1650" operator="equal">
      <formula>"A"</formula>
    </cfRule>
    <cfRule type="cellIs" dxfId="1715" priority="1651" operator="equal">
      <formula>"S"</formula>
    </cfRule>
  </conditionalFormatting>
  <conditionalFormatting sqref="DM680">
    <cfRule type="cellIs" dxfId="1714" priority="1644" operator="equal">
      <formula>"C"</formula>
    </cfRule>
    <cfRule type="cellIs" dxfId="1713" priority="1645" operator="equal">
      <formula>"B"</formula>
    </cfRule>
    <cfRule type="cellIs" dxfId="1712" priority="1646" operator="equal">
      <formula>"A"</formula>
    </cfRule>
    <cfRule type="cellIs" dxfId="1711" priority="1647" operator="equal">
      <formula>"S"</formula>
    </cfRule>
  </conditionalFormatting>
  <conditionalFormatting sqref="DT680">
    <cfRule type="cellIs" dxfId="1710" priority="1640" operator="equal">
      <formula>"C"</formula>
    </cfRule>
    <cfRule type="cellIs" dxfId="1709" priority="1641" operator="equal">
      <formula>"B"</formula>
    </cfRule>
    <cfRule type="cellIs" dxfId="1708" priority="1642" operator="equal">
      <formula>"A"</formula>
    </cfRule>
    <cfRule type="cellIs" dxfId="1707" priority="1643" operator="equal">
      <formula>"S"</formula>
    </cfRule>
  </conditionalFormatting>
  <conditionalFormatting sqref="DV679">
    <cfRule type="cellIs" dxfId="1706" priority="1636" operator="equal">
      <formula>"C"</formula>
    </cfRule>
    <cfRule type="cellIs" dxfId="1705" priority="1637" operator="equal">
      <formula>"B"</formula>
    </cfRule>
    <cfRule type="cellIs" dxfId="1704" priority="1638" operator="equal">
      <formula>"A"</formula>
    </cfRule>
    <cfRule type="cellIs" dxfId="1703" priority="1639" operator="equal">
      <formula>"S"</formula>
    </cfRule>
  </conditionalFormatting>
  <conditionalFormatting sqref="ED679">
    <cfRule type="cellIs" dxfId="1702" priority="1632" operator="equal">
      <formula>"C"</formula>
    </cfRule>
    <cfRule type="cellIs" dxfId="1701" priority="1633" operator="equal">
      <formula>"B"</formula>
    </cfRule>
    <cfRule type="cellIs" dxfId="1700" priority="1634" operator="equal">
      <formula>"A"</formula>
    </cfRule>
    <cfRule type="cellIs" dxfId="1699" priority="1635" operator="equal">
      <formula>"S"</formula>
    </cfRule>
  </conditionalFormatting>
  <conditionalFormatting sqref="EM679">
    <cfRule type="cellIs" dxfId="1698" priority="1628" operator="equal">
      <formula>"C"</formula>
    </cfRule>
    <cfRule type="cellIs" dxfId="1697" priority="1629" operator="equal">
      <formula>"B"</formula>
    </cfRule>
    <cfRule type="cellIs" dxfId="1696" priority="1630" operator="equal">
      <formula>"A"</formula>
    </cfRule>
    <cfRule type="cellIs" dxfId="1695" priority="1631" operator="equal">
      <formula>"S"</formula>
    </cfRule>
  </conditionalFormatting>
  <conditionalFormatting sqref="EV679">
    <cfRule type="cellIs" dxfId="1694" priority="1624" operator="equal">
      <formula>"C"</formula>
    </cfRule>
    <cfRule type="cellIs" dxfId="1693" priority="1625" operator="equal">
      <formula>"B"</formula>
    </cfRule>
    <cfRule type="cellIs" dxfId="1692" priority="1626" operator="equal">
      <formula>"A"</formula>
    </cfRule>
    <cfRule type="cellIs" dxfId="1691" priority="1627" operator="equal">
      <formula>"S"</formula>
    </cfRule>
  </conditionalFormatting>
  <conditionalFormatting sqref="EF679">
    <cfRule type="cellIs" dxfId="1690" priority="1620" operator="equal">
      <formula>"C"</formula>
    </cfRule>
    <cfRule type="cellIs" dxfId="1689" priority="1621" operator="equal">
      <formula>"B"</formula>
    </cfRule>
    <cfRule type="cellIs" dxfId="1688" priority="1622" operator="equal">
      <formula>"A"</formula>
    </cfRule>
    <cfRule type="cellIs" dxfId="1687" priority="1623" operator="equal">
      <formula>"S"</formula>
    </cfRule>
  </conditionalFormatting>
  <conditionalFormatting sqref="D686">
    <cfRule type="cellIs" dxfId="1686" priority="1617" operator="equal">
      <formula>"Strong"</formula>
    </cfRule>
    <cfRule type="cellIs" dxfId="1685" priority="1618" operator="equal">
      <formula>"Average"</formula>
    </cfRule>
    <cfRule type="cellIs" dxfId="1684" priority="1619" operator="equal">
      <formula>"Weak"</formula>
    </cfRule>
  </conditionalFormatting>
  <conditionalFormatting sqref="EO686">
    <cfRule type="cellIs" dxfId="1683" priority="1569" operator="equal">
      <formula>"C"</formula>
    </cfRule>
    <cfRule type="cellIs" dxfId="1682" priority="1570" operator="equal">
      <formula>"B"</formula>
    </cfRule>
    <cfRule type="cellIs" dxfId="1681" priority="1571" operator="equal">
      <formula>"A"</formula>
    </cfRule>
    <cfRule type="cellIs" dxfId="1680" priority="1572" operator="equal">
      <formula>"S"</formula>
    </cfRule>
  </conditionalFormatting>
  <conditionalFormatting sqref="DM686">
    <cfRule type="cellIs" dxfId="1679" priority="1613" operator="equal">
      <formula>"C"</formula>
    </cfRule>
    <cfRule type="cellIs" dxfId="1678" priority="1614" operator="equal">
      <formula>"B"</formula>
    </cfRule>
    <cfRule type="cellIs" dxfId="1677" priority="1615" operator="equal">
      <formula>"A"</formula>
    </cfRule>
    <cfRule type="cellIs" dxfId="1676" priority="1616" operator="equal">
      <formula>"S"</formula>
    </cfRule>
  </conditionalFormatting>
  <conditionalFormatting sqref="DT686">
    <cfRule type="cellIs" dxfId="1675" priority="1609" operator="equal">
      <formula>"C"</formula>
    </cfRule>
    <cfRule type="cellIs" dxfId="1674" priority="1610" operator="equal">
      <formula>"B"</formula>
    </cfRule>
    <cfRule type="cellIs" dxfId="1673" priority="1611" operator="equal">
      <formula>"A"</formula>
    </cfRule>
    <cfRule type="cellIs" dxfId="1672" priority="1612" operator="equal">
      <formula>"S"</formula>
    </cfRule>
  </conditionalFormatting>
  <conditionalFormatting sqref="DM688">
    <cfRule type="cellIs" dxfId="1671" priority="1605" operator="equal">
      <formula>"C"</formula>
    </cfRule>
    <cfRule type="cellIs" dxfId="1670" priority="1606" operator="equal">
      <formula>"B"</formula>
    </cfRule>
    <cfRule type="cellIs" dxfId="1669" priority="1607" operator="equal">
      <formula>"A"</formula>
    </cfRule>
    <cfRule type="cellIs" dxfId="1668" priority="1608" operator="equal">
      <formula>"S"</formula>
    </cfRule>
  </conditionalFormatting>
  <conditionalFormatting sqref="DT688">
    <cfRule type="cellIs" dxfId="1667" priority="1601" operator="equal">
      <formula>"C"</formula>
    </cfRule>
    <cfRule type="cellIs" dxfId="1666" priority="1602" operator="equal">
      <formula>"B"</formula>
    </cfRule>
    <cfRule type="cellIs" dxfId="1665" priority="1603" operator="equal">
      <formula>"A"</formula>
    </cfRule>
    <cfRule type="cellIs" dxfId="1664" priority="1604" operator="equal">
      <formula>"S"</formula>
    </cfRule>
  </conditionalFormatting>
  <conditionalFormatting sqref="DM687">
    <cfRule type="cellIs" dxfId="1663" priority="1597" operator="equal">
      <formula>"C"</formula>
    </cfRule>
    <cfRule type="cellIs" dxfId="1662" priority="1598" operator="equal">
      <formula>"B"</formula>
    </cfRule>
    <cfRule type="cellIs" dxfId="1661" priority="1599" operator="equal">
      <formula>"A"</formula>
    </cfRule>
    <cfRule type="cellIs" dxfId="1660" priority="1600" operator="equal">
      <formula>"S"</formula>
    </cfRule>
  </conditionalFormatting>
  <conditionalFormatting sqref="DT687">
    <cfRule type="cellIs" dxfId="1659" priority="1593" operator="equal">
      <formula>"C"</formula>
    </cfRule>
    <cfRule type="cellIs" dxfId="1658" priority="1594" operator="equal">
      <formula>"B"</formula>
    </cfRule>
    <cfRule type="cellIs" dxfId="1657" priority="1595" operator="equal">
      <formula>"A"</formula>
    </cfRule>
    <cfRule type="cellIs" dxfId="1656" priority="1596" operator="equal">
      <formula>"S"</formula>
    </cfRule>
  </conditionalFormatting>
  <conditionalFormatting sqref="DV686">
    <cfRule type="cellIs" dxfId="1655" priority="1589" operator="equal">
      <formula>"C"</formula>
    </cfRule>
    <cfRule type="cellIs" dxfId="1654" priority="1590" operator="equal">
      <formula>"B"</formula>
    </cfRule>
    <cfRule type="cellIs" dxfId="1653" priority="1591" operator="equal">
      <formula>"A"</formula>
    </cfRule>
    <cfRule type="cellIs" dxfId="1652" priority="1592" operator="equal">
      <formula>"S"</formula>
    </cfRule>
  </conditionalFormatting>
  <conditionalFormatting sqref="ED686">
    <cfRule type="cellIs" dxfId="1651" priority="1585" operator="equal">
      <formula>"C"</formula>
    </cfRule>
    <cfRule type="cellIs" dxfId="1650" priority="1586" operator="equal">
      <formula>"B"</formula>
    </cfRule>
    <cfRule type="cellIs" dxfId="1649" priority="1587" operator="equal">
      <formula>"A"</formula>
    </cfRule>
    <cfRule type="cellIs" dxfId="1648" priority="1588" operator="equal">
      <formula>"S"</formula>
    </cfRule>
  </conditionalFormatting>
  <conditionalFormatting sqref="EM686">
    <cfRule type="cellIs" dxfId="1647" priority="1581" operator="equal">
      <formula>"C"</formula>
    </cfRule>
    <cfRule type="cellIs" dxfId="1646" priority="1582" operator="equal">
      <formula>"B"</formula>
    </cfRule>
    <cfRule type="cellIs" dxfId="1645" priority="1583" operator="equal">
      <formula>"A"</formula>
    </cfRule>
    <cfRule type="cellIs" dxfId="1644" priority="1584" operator="equal">
      <formula>"S"</formula>
    </cfRule>
  </conditionalFormatting>
  <conditionalFormatting sqref="EV686">
    <cfRule type="cellIs" dxfId="1643" priority="1577" operator="equal">
      <formula>"C"</formula>
    </cfRule>
    <cfRule type="cellIs" dxfId="1642" priority="1578" operator="equal">
      <formula>"B"</formula>
    </cfRule>
    <cfRule type="cellIs" dxfId="1641" priority="1579" operator="equal">
      <formula>"A"</formula>
    </cfRule>
    <cfRule type="cellIs" dxfId="1640" priority="1580" operator="equal">
      <formula>"S"</formula>
    </cfRule>
  </conditionalFormatting>
  <conditionalFormatting sqref="EF686">
    <cfRule type="cellIs" dxfId="1639" priority="1573" operator="equal">
      <formula>"C"</formula>
    </cfRule>
    <cfRule type="cellIs" dxfId="1638" priority="1574" operator="equal">
      <formula>"B"</formula>
    </cfRule>
    <cfRule type="cellIs" dxfId="1637" priority="1575" operator="equal">
      <formula>"A"</formula>
    </cfRule>
    <cfRule type="cellIs" dxfId="1636" priority="1576" operator="equal">
      <formula>"S"</formula>
    </cfRule>
  </conditionalFormatting>
  <conditionalFormatting sqref="D693">
    <cfRule type="cellIs" dxfId="1635" priority="1566" operator="equal">
      <formula>"Strong"</formula>
    </cfRule>
    <cfRule type="cellIs" dxfId="1634" priority="1567" operator="equal">
      <formula>"Average"</formula>
    </cfRule>
    <cfRule type="cellIs" dxfId="1633" priority="1568" operator="equal">
      <formula>"Weak"</formula>
    </cfRule>
  </conditionalFormatting>
  <conditionalFormatting sqref="EO693">
    <cfRule type="cellIs" dxfId="1632" priority="1562" operator="equal">
      <formula>"C"</formula>
    </cfRule>
    <cfRule type="cellIs" dxfId="1631" priority="1626" operator="equal">
      <formula>"B"</formula>
    </cfRule>
    <cfRule type="cellIs" dxfId="1630" priority="1627" operator="equal">
      <formula>"A"</formula>
    </cfRule>
    <cfRule type="cellIs" dxfId="1629" priority="1628" operator="equal">
      <formula>"S"</formula>
    </cfRule>
  </conditionalFormatting>
  <conditionalFormatting sqref="DM693">
    <cfRule type="cellIs" dxfId="1628" priority="1563" operator="equal">
      <formula>"B"</formula>
    </cfRule>
    <cfRule type="cellIs" dxfId="1627" priority="1564" operator="equal">
      <formula>"A"</formula>
    </cfRule>
    <cfRule type="cellIs" dxfId="1626" priority="1565" operator="equal">
      <formula>"S"</formula>
    </cfRule>
    <cfRule type="cellIs" dxfId="1625" priority="1622" operator="equal">
      <formula>"C"</formula>
    </cfRule>
  </conditionalFormatting>
  <conditionalFormatting sqref="DT693">
    <cfRule type="cellIs" dxfId="1624" priority="1558" operator="equal">
      <formula>"C"</formula>
    </cfRule>
    <cfRule type="cellIs" dxfId="1623" priority="1559" operator="equal">
      <formula>"B"</formula>
    </cfRule>
    <cfRule type="cellIs" dxfId="1622" priority="1560" operator="equal">
      <formula>"A"</formula>
    </cfRule>
    <cfRule type="cellIs" dxfId="1621" priority="1561" operator="equal">
      <formula>"S"</formula>
    </cfRule>
  </conditionalFormatting>
  <conditionalFormatting sqref="DM695">
    <cfRule type="cellIs" dxfId="1620" priority="1554" operator="equal">
      <formula>"C"</formula>
    </cfRule>
    <cfRule type="cellIs" dxfId="1619" priority="1555" operator="equal">
      <formula>"B"</formula>
    </cfRule>
    <cfRule type="cellIs" dxfId="1618" priority="1556" operator="equal">
      <formula>"A"</formula>
    </cfRule>
    <cfRule type="cellIs" dxfId="1617" priority="1557" operator="equal">
      <formula>"S"</formula>
    </cfRule>
  </conditionalFormatting>
  <conditionalFormatting sqref="DT695">
    <cfRule type="cellIs" dxfId="1616" priority="1550" operator="equal">
      <formula>"C"</formula>
    </cfRule>
    <cfRule type="cellIs" dxfId="1615" priority="1551" operator="equal">
      <formula>"B"</formula>
    </cfRule>
    <cfRule type="cellIs" dxfId="1614" priority="1552" operator="equal">
      <formula>"A"</formula>
    </cfRule>
    <cfRule type="cellIs" dxfId="1613" priority="1553" operator="equal">
      <formula>"S"</formula>
    </cfRule>
  </conditionalFormatting>
  <conditionalFormatting sqref="DM694">
    <cfRule type="cellIs" dxfId="1612" priority="1546" operator="equal">
      <formula>"C"</formula>
    </cfRule>
    <cfRule type="cellIs" dxfId="1611" priority="1547" operator="equal">
      <formula>"B"</formula>
    </cfRule>
    <cfRule type="cellIs" dxfId="1610" priority="1548" operator="equal">
      <formula>"A"</formula>
    </cfRule>
    <cfRule type="cellIs" dxfId="1609" priority="1549" operator="equal">
      <formula>"S"</formula>
    </cfRule>
  </conditionalFormatting>
  <conditionalFormatting sqref="DT694">
    <cfRule type="cellIs" dxfId="1608" priority="1542" operator="equal">
      <formula>"C"</formula>
    </cfRule>
    <cfRule type="cellIs" dxfId="1607" priority="1543" operator="equal">
      <formula>"B"</formula>
    </cfRule>
    <cfRule type="cellIs" dxfId="1606" priority="1544" operator="equal">
      <formula>"A"</formula>
    </cfRule>
    <cfRule type="cellIs" dxfId="1605" priority="1545" operator="equal">
      <formula>"S"</formula>
    </cfRule>
  </conditionalFormatting>
  <conditionalFormatting sqref="DV693">
    <cfRule type="cellIs" dxfId="1604" priority="1538" operator="equal">
      <formula>"C"</formula>
    </cfRule>
    <cfRule type="cellIs" dxfId="1603" priority="1539" operator="equal">
      <formula>"B"</formula>
    </cfRule>
    <cfRule type="cellIs" dxfId="1602" priority="1540" operator="equal">
      <formula>"A"</formula>
    </cfRule>
    <cfRule type="cellIs" dxfId="1601" priority="1541" operator="equal">
      <formula>"S"</formula>
    </cfRule>
  </conditionalFormatting>
  <conditionalFormatting sqref="ED693">
    <cfRule type="cellIs" dxfId="1600" priority="1534" operator="equal">
      <formula>"C"</formula>
    </cfRule>
    <cfRule type="cellIs" dxfId="1599" priority="1535" operator="equal">
      <formula>"B"</formula>
    </cfRule>
    <cfRule type="cellIs" dxfId="1598" priority="1536" operator="equal">
      <formula>"A"</formula>
    </cfRule>
    <cfRule type="cellIs" dxfId="1597" priority="1537" operator="equal">
      <formula>"S"</formula>
    </cfRule>
  </conditionalFormatting>
  <conditionalFormatting sqref="EM693">
    <cfRule type="cellIs" dxfId="1596" priority="1530" operator="equal">
      <formula>"C"</formula>
    </cfRule>
    <cfRule type="cellIs" dxfId="1595" priority="1531" operator="equal">
      <formula>"B"</formula>
    </cfRule>
    <cfRule type="cellIs" dxfId="1594" priority="1532" operator="equal">
      <formula>"A"</formula>
    </cfRule>
    <cfRule type="cellIs" dxfId="1593" priority="1533" operator="equal">
      <formula>"S"</formula>
    </cfRule>
  </conditionalFormatting>
  <conditionalFormatting sqref="EV693">
    <cfRule type="cellIs" dxfId="1592" priority="1526" operator="equal">
      <formula>"C"</formula>
    </cfRule>
    <cfRule type="cellIs" dxfId="1591" priority="1527" operator="equal">
      <formula>"B"</formula>
    </cfRule>
    <cfRule type="cellIs" dxfId="1590" priority="1528" operator="equal">
      <formula>"A"</formula>
    </cfRule>
    <cfRule type="cellIs" dxfId="1589" priority="1529" operator="equal">
      <formula>"S"</formula>
    </cfRule>
  </conditionalFormatting>
  <conditionalFormatting sqref="EF693">
    <cfRule type="cellIs" dxfId="1588" priority="1522" operator="equal">
      <formula>"C"</formula>
    </cfRule>
    <cfRule type="cellIs" dxfId="1587" priority="1523" operator="equal">
      <formula>"B"</formula>
    </cfRule>
    <cfRule type="cellIs" dxfId="1586" priority="1524" operator="equal">
      <formula>"A"</formula>
    </cfRule>
    <cfRule type="cellIs" dxfId="1585" priority="1525" operator="equal">
      <formula>"S"</formula>
    </cfRule>
  </conditionalFormatting>
  <conditionalFormatting sqref="D700">
    <cfRule type="cellIs" dxfId="1584" priority="1519" operator="equal">
      <formula>"Strong"</formula>
    </cfRule>
    <cfRule type="cellIs" dxfId="1583" priority="1520" operator="equal">
      <formula>"Average"</formula>
    </cfRule>
    <cfRule type="cellIs" dxfId="1582" priority="1521" operator="equal">
      <formula>"Weak"</formula>
    </cfRule>
  </conditionalFormatting>
  <conditionalFormatting sqref="EO700">
    <cfRule type="cellIs" dxfId="1581" priority="1471" operator="equal">
      <formula>"C"</formula>
    </cfRule>
    <cfRule type="cellIs" dxfId="1580" priority="1472" operator="equal">
      <formula>"B"</formula>
    </cfRule>
    <cfRule type="cellIs" dxfId="1579" priority="1473" operator="equal">
      <formula>"A"</formula>
    </cfRule>
    <cfRule type="cellIs" dxfId="1578" priority="1474" operator="equal">
      <formula>"S"</formula>
    </cfRule>
  </conditionalFormatting>
  <conditionalFormatting sqref="DM700">
    <cfRule type="cellIs" dxfId="1577" priority="1515" operator="equal">
      <formula>"C"</formula>
    </cfRule>
    <cfRule type="cellIs" dxfId="1576" priority="1516" operator="equal">
      <formula>"B"</formula>
    </cfRule>
    <cfRule type="cellIs" dxfId="1575" priority="1517" operator="equal">
      <formula>"A"</formula>
    </cfRule>
    <cfRule type="cellIs" dxfId="1574" priority="1518" operator="equal">
      <formula>"S"</formula>
    </cfRule>
  </conditionalFormatting>
  <conditionalFormatting sqref="DT700">
    <cfRule type="cellIs" dxfId="1573" priority="1511" operator="equal">
      <formula>"C"</formula>
    </cfRule>
    <cfRule type="cellIs" dxfId="1572" priority="1512" operator="equal">
      <formula>"B"</formula>
    </cfRule>
    <cfRule type="cellIs" dxfId="1571" priority="1513" operator="equal">
      <formula>"A"</formula>
    </cfRule>
    <cfRule type="cellIs" dxfId="1570" priority="1514" operator="equal">
      <formula>"S"</formula>
    </cfRule>
  </conditionalFormatting>
  <conditionalFormatting sqref="DM702">
    <cfRule type="cellIs" dxfId="1569" priority="1507" operator="equal">
      <formula>"C"</formula>
    </cfRule>
    <cfRule type="cellIs" dxfId="1568" priority="1508" operator="equal">
      <formula>"B"</formula>
    </cfRule>
    <cfRule type="cellIs" dxfId="1567" priority="1509" operator="equal">
      <formula>"A"</formula>
    </cfRule>
    <cfRule type="cellIs" dxfId="1566" priority="1510" operator="equal">
      <formula>"S"</formula>
    </cfRule>
  </conditionalFormatting>
  <conditionalFormatting sqref="DT702">
    <cfRule type="cellIs" dxfId="1565" priority="1503" operator="equal">
      <formula>"C"</formula>
    </cfRule>
    <cfRule type="cellIs" dxfId="1564" priority="1504" operator="equal">
      <formula>"B"</formula>
    </cfRule>
    <cfRule type="cellIs" dxfId="1563" priority="1505" operator="equal">
      <formula>"A"</formula>
    </cfRule>
    <cfRule type="cellIs" dxfId="1562" priority="1506" operator="equal">
      <formula>"S"</formula>
    </cfRule>
  </conditionalFormatting>
  <conditionalFormatting sqref="DM701">
    <cfRule type="cellIs" dxfId="1561" priority="1499" operator="equal">
      <formula>"C"</formula>
    </cfRule>
    <cfRule type="cellIs" dxfId="1560" priority="1500" operator="equal">
      <formula>"B"</formula>
    </cfRule>
    <cfRule type="cellIs" dxfId="1559" priority="1501" operator="equal">
      <formula>"A"</formula>
    </cfRule>
    <cfRule type="cellIs" dxfId="1558" priority="1502" operator="equal">
      <formula>"S"</formula>
    </cfRule>
  </conditionalFormatting>
  <conditionalFormatting sqref="DT701">
    <cfRule type="cellIs" dxfId="1557" priority="1495" operator="equal">
      <formula>"C"</formula>
    </cfRule>
    <cfRule type="cellIs" dxfId="1556" priority="1496" operator="equal">
      <formula>"B"</formula>
    </cfRule>
    <cfRule type="cellIs" dxfId="1555" priority="1497" operator="equal">
      <formula>"A"</formula>
    </cfRule>
    <cfRule type="cellIs" dxfId="1554" priority="1498" operator="equal">
      <formula>"S"</formula>
    </cfRule>
  </conditionalFormatting>
  <conditionalFormatting sqref="DV700">
    <cfRule type="cellIs" dxfId="1553" priority="1491" operator="equal">
      <formula>"C"</formula>
    </cfRule>
    <cfRule type="cellIs" dxfId="1552" priority="1492" operator="equal">
      <formula>"B"</formula>
    </cfRule>
    <cfRule type="cellIs" dxfId="1551" priority="1493" operator="equal">
      <formula>"A"</formula>
    </cfRule>
    <cfRule type="cellIs" dxfId="1550" priority="1494" operator="equal">
      <formula>"S"</formula>
    </cfRule>
  </conditionalFormatting>
  <conditionalFormatting sqref="ED700">
    <cfRule type="cellIs" dxfId="1549" priority="1487" operator="equal">
      <formula>"C"</formula>
    </cfRule>
    <cfRule type="cellIs" dxfId="1548" priority="1488" operator="equal">
      <formula>"B"</formula>
    </cfRule>
    <cfRule type="cellIs" dxfId="1547" priority="1489" operator="equal">
      <formula>"A"</formula>
    </cfRule>
    <cfRule type="cellIs" dxfId="1546" priority="1490" operator="equal">
      <formula>"S"</formula>
    </cfRule>
  </conditionalFormatting>
  <conditionalFormatting sqref="EM700">
    <cfRule type="cellIs" dxfId="1545" priority="1483" operator="equal">
      <formula>"C"</formula>
    </cfRule>
    <cfRule type="cellIs" dxfId="1544" priority="1484" operator="equal">
      <formula>"B"</formula>
    </cfRule>
    <cfRule type="cellIs" dxfId="1543" priority="1485" operator="equal">
      <formula>"A"</formula>
    </cfRule>
    <cfRule type="cellIs" dxfId="1542" priority="1486" operator="equal">
      <formula>"S"</formula>
    </cfRule>
  </conditionalFormatting>
  <conditionalFormatting sqref="EV700">
    <cfRule type="cellIs" dxfId="1541" priority="1479" operator="equal">
      <formula>"C"</formula>
    </cfRule>
    <cfRule type="cellIs" dxfId="1540" priority="1480" operator="equal">
      <formula>"B"</formula>
    </cfRule>
    <cfRule type="cellIs" dxfId="1539" priority="1481" operator="equal">
      <formula>"A"</formula>
    </cfRule>
    <cfRule type="cellIs" dxfId="1538" priority="1482" operator="equal">
      <formula>"S"</formula>
    </cfRule>
  </conditionalFormatting>
  <conditionalFormatting sqref="EF700">
    <cfRule type="cellIs" dxfId="1537" priority="1475" operator="equal">
      <formula>"C"</formula>
    </cfRule>
    <cfRule type="cellIs" dxfId="1536" priority="1476" operator="equal">
      <formula>"B"</formula>
    </cfRule>
    <cfRule type="cellIs" dxfId="1535" priority="1477" operator="equal">
      <formula>"A"</formula>
    </cfRule>
    <cfRule type="cellIs" dxfId="1534" priority="1478" operator="equal">
      <formula>"S"</formula>
    </cfRule>
  </conditionalFormatting>
  <conditionalFormatting sqref="D707">
    <cfRule type="cellIs" dxfId="1533" priority="1468" operator="equal">
      <formula>"Strong"</formula>
    </cfRule>
    <cfRule type="cellIs" dxfId="1532" priority="1469" operator="equal">
      <formula>"Average"</formula>
    </cfRule>
    <cfRule type="cellIs" dxfId="1531" priority="1470" operator="equal">
      <formula>"Weak"</formula>
    </cfRule>
  </conditionalFormatting>
  <conditionalFormatting sqref="EO707">
    <cfRule type="cellIs" dxfId="1530" priority="-1" operator="equal">
      <formula>"B"</formula>
    </cfRule>
    <cfRule type="cellIs" dxfId="1529" priority="-1" operator="equal">
      <formula>"A"</formula>
    </cfRule>
    <cfRule type="cellIs" dxfId="1528" priority="-1" operator="equal">
      <formula>"S"</formula>
    </cfRule>
    <cfRule type="cellIs" dxfId="1527" priority="1464" operator="equal">
      <formula>"C"</formula>
    </cfRule>
  </conditionalFormatting>
  <conditionalFormatting sqref="DM707">
    <cfRule type="cellIs" dxfId="1526" priority="-1" operator="equal">
      <formula>"C"</formula>
    </cfRule>
    <cfRule type="cellIs" dxfId="1525" priority="1465" operator="equal">
      <formula>"B"</formula>
    </cfRule>
    <cfRule type="cellIs" dxfId="1524" priority="1466" operator="equal">
      <formula>"A"</formula>
    </cfRule>
    <cfRule type="cellIs" dxfId="1523" priority="1467" operator="equal">
      <formula>"S"</formula>
    </cfRule>
  </conditionalFormatting>
  <conditionalFormatting sqref="DT707">
    <cfRule type="cellIs" dxfId="1522" priority="1460" operator="equal">
      <formula>"C"</formula>
    </cfRule>
    <cfRule type="cellIs" dxfId="1521" priority="1461" operator="equal">
      <formula>"B"</formula>
    </cfRule>
    <cfRule type="cellIs" dxfId="1520" priority="1462" operator="equal">
      <formula>"A"</formula>
    </cfRule>
    <cfRule type="cellIs" dxfId="1519" priority="1463" operator="equal">
      <formula>"S"</formula>
    </cfRule>
  </conditionalFormatting>
  <conditionalFormatting sqref="DM709">
    <cfRule type="cellIs" dxfId="1518" priority="1456" operator="equal">
      <formula>"C"</formula>
    </cfRule>
    <cfRule type="cellIs" dxfId="1517" priority="1457" operator="equal">
      <formula>"B"</formula>
    </cfRule>
    <cfRule type="cellIs" dxfId="1516" priority="1458" operator="equal">
      <formula>"A"</formula>
    </cfRule>
    <cfRule type="cellIs" dxfId="1515" priority="1459" operator="equal">
      <formula>"S"</formula>
    </cfRule>
  </conditionalFormatting>
  <conditionalFormatting sqref="DT709">
    <cfRule type="cellIs" dxfId="1514" priority="1452" operator="equal">
      <formula>"C"</formula>
    </cfRule>
    <cfRule type="cellIs" dxfId="1513" priority="1453" operator="equal">
      <formula>"B"</formula>
    </cfRule>
    <cfRule type="cellIs" dxfId="1512" priority="1454" operator="equal">
      <formula>"A"</formula>
    </cfRule>
    <cfRule type="cellIs" dxfId="1511" priority="1455" operator="equal">
      <formula>"S"</formula>
    </cfRule>
  </conditionalFormatting>
  <conditionalFormatting sqref="DM708">
    <cfRule type="cellIs" dxfId="1510" priority="1448" operator="equal">
      <formula>"C"</formula>
    </cfRule>
    <cfRule type="cellIs" dxfId="1509" priority="1449" operator="equal">
      <formula>"B"</formula>
    </cfRule>
    <cfRule type="cellIs" dxfId="1508" priority="1450" operator="equal">
      <formula>"A"</formula>
    </cfRule>
    <cfRule type="cellIs" dxfId="1507" priority="1451" operator="equal">
      <formula>"S"</formula>
    </cfRule>
  </conditionalFormatting>
  <conditionalFormatting sqref="DT708">
    <cfRule type="cellIs" dxfId="1506" priority="1444" operator="equal">
      <formula>"C"</formula>
    </cfRule>
    <cfRule type="cellIs" dxfId="1505" priority="1445" operator="equal">
      <formula>"B"</formula>
    </cfRule>
    <cfRule type="cellIs" dxfId="1504" priority="1446" operator="equal">
      <formula>"A"</formula>
    </cfRule>
    <cfRule type="cellIs" dxfId="1503" priority="1447" operator="equal">
      <formula>"S"</formula>
    </cfRule>
  </conditionalFormatting>
  <conditionalFormatting sqref="DV707">
    <cfRule type="cellIs" dxfId="1502" priority="1440" operator="equal">
      <formula>"C"</formula>
    </cfRule>
    <cfRule type="cellIs" dxfId="1501" priority="1441" operator="equal">
      <formula>"B"</formula>
    </cfRule>
    <cfRule type="cellIs" dxfId="1500" priority="1442" operator="equal">
      <formula>"A"</formula>
    </cfRule>
    <cfRule type="cellIs" dxfId="1499" priority="1443" operator="equal">
      <formula>"S"</formula>
    </cfRule>
  </conditionalFormatting>
  <conditionalFormatting sqref="ED707">
    <cfRule type="cellIs" dxfId="1498" priority="1436" operator="equal">
      <formula>"C"</formula>
    </cfRule>
    <cfRule type="cellIs" dxfId="1497" priority="1437" operator="equal">
      <formula>"B"</formula>
    </cfRule>
    <cfRule type="cellIs" dxfId="1496" priority="1438" operator="equal">
      <formula>"A"</formula>
    </cfRule>
    <cfRule type="cellIs" dxfId="1495" priority="1439" operator="equal">
      <formula>"S"</formula>
    </cfRule>
  </conditionalFormatting>
  <conditionalFormatting sqref="EM707">
    <cfRule type="cellIs" dxfId="1494" priority="1432" operator="equal">
      <formula>"C"</formula>
    </cfRule>
    <cfRule type="cellIs" dxfId="1493" priority="1433" operator="equal">
      <formula>"B"</formula>
    </cfRule>
    <cfRule type="cellIs" dxfId="1492" priority="1434" operator="equal">
      <formula>"A"</formula>
    </cfRule>
    <cfRule type="cellIs" dxfId="1491" priority="1435" operator="equal">
      <formula>"S"</formula>
    </cfRule>
  </conditionalFormatting>
  <conditionalFormatting sqref="EV707">
    <cfRule type="cellIs" dxfId="1490" priority="1428" operator="equal">
      <formula>"C"</formula>
    </cfRule>
    <cfRule type="cellIs" dxfId="1489" priority="1429" operator="equal">
      <formula>"B"</formula>
    </cfRule>
    <cfRule type="cellIs" dxfId="1488" priority="1430" operator="equal">
      <formula>"A"</formula>
    </cfRule>
    <cfRule type="cellIs" dxfId="1487" priority="1431" operator="equal">
      <formula>"S"</formula>
    </cfRule>
  </conditionalFormatting>
  <conditionalFormatting sqref="EF707">
    <cfRule type="cellIs" dxfId="1486" priority="1424" operator="equal">
      <formula>"C"</formula>
    </cfRule>
    <cfRule type="cellIs" dxfId="1485" priority="1425" operator="equal">
      <formula>"B"</formula>
    </cfRule>
    <cfRule type="cellIs" dxfId="1484" priority="1426" operator="equal">
      <formula>"A"</formula>
    </cfRule>
    <cfRule type="cellIs" dxfId="1483" priority="1427" operator="equal">
      <formula>"S"</formula>
    </cfRule>
  </conditionalFormatting>
  <conditionalFormatting sqref="D714">
    <cfRule type="cellIs" dxfId="1482" priority="1421" operator="equal">
      <formula>"Strong"</formula>
    </cfRule>
    <cfRule type="cellIs" dxfId="1481" priority="1422" operator="equal">
      <formula>"Average"</formula>
    </cfRule>
    <cfRule type="cellIs" dxfId="1480" priority="1423" operator="equal">
      <formula>"Weak"</formula>
    </cfRule>
  </conditionalFormatting>
  <conditionalFormatting sqref="EO714">
    <cfRule type="cellIs" dxfId="1479" priority="1373" operator="equal">
      <formula>"C"</formula>
    </cfRule>
    <cfRule type="cellIs" dxfId="1478" priority="1374" operator="equal">
      <formula>"B"</formula>
    </cfRule>
    <cfRule type="cellIs" dxfId="1477" priority="1375" operator="equal">
      <formula>"A"</formula>
    </cfRule>
    <cfRule type="cellIs" dxfId="1476" priority="1376" operator="equal">
      <formula>"S"</formula>
    </cfRule>
  </conditionalFormatting>
  <conditionalFormatting sqref="DM714">
    <cfRule type="cellIs" dxfId="1475" priority="1417" operator="equal">
      <formula>"C"</formula>
    </cfRule>
    <cfRule type="cellIs" dxfId="1474" priority="1418" operator="equal">
      <formula>"B"</formula>
    </cfRule>
    <cfRule type="cellIs" dxfId="1473" priority="1419" operator="equal">
      <formula>"A"</formula>
    </cfRule>
    <cfRule type="cellIs" dxfId="1472" priority="1420" operator="equal">
      <formula>"S"</formula>
    </cfRule>
  </conditionalFormatting>
  <conditionalFormatting sqref="DT714">
    <cfRule type="cellIs" dxfId="1471" priority="1413" operator="equal">
      <formula>"C"</formula>
    </cfRule>
    <cfRule type="cellIs" dxfId="1470" priority="1414" operator="equal">
      <formula>"B"</formula>
    </cfRule>
    <cfRule type="cellIs" dxfId="1469" priority="1415" operator="equal">
      <formula>"A"</formula>
    </cfRule>
    <cfRule type="cellIs" dxfId="1468" priority="1416" operator="equal">
      <formula>"S"</formula>
    </cfRule>
  </conditionalFormatting>
  <conditionalFormatting sqref="DM716">
    <cfRule type="cellIs" dxfId="1467" priority="1409" operator="equal">
      <formula>"C"</formula>
    </cfRule>
    <cfRule type="cellIs" dxfId="1466" priority="1410" operator="equal">
      <formula>"B"</formula>
    </cfRule>
    <cfRule type="cellIs" dxfId="1465" priority="1411" operator="equal">
      <formula>"A"</formula>
    </cfRule>
    <cfRule type="cellIs" dxfId="1464" priority="1412" operator="equal">
      <formula>"S"</formula>
    </cfRule>
  </conditionalFormatting>
  <conditionalFormatting sqref="DT716">
    <cfRule type="cellIs" dxfId="1463" priority="1405" operator="equal">
      <formula>"C"</formula>
    </cfRule>
    <cfRule type="cellIs" dxfId="1462" priority="1406" operator="equal">
      <formula>"B"</formula>
    </cfRule>
    <cfRule type="cellIs" dxfId="1461" priority="1407" operator="equal">
      <formula>"A"</formula>
    </cfRule>
    <cfRule type="cellIs" dxfId="1460" priority="1408" operator="equal">
      <formula>"S"</formula>
    </cfRule>
  </conditionalFormatting>
  <conditionalFormatting sqref="DM715">
    <cfRule type="cellIs" dxfId="1459" priority="1401" operator="equal">
      <formula>"C"</formula>
    </cfRule>
    <cfRule type="cellIs" dxfId="1458" priority="1402" operator="equal">
      <formula>"B"</formula>
    </cfRule>
    <cfRule type="cellIs" dxfId="1457" priority="1403" operator="equal">
      <formula>"A"</formula>
    </cfRule>
    <cfRule type="cellIs" dxfId="1456" priority="1404" operator="equal">
      <formula>"S"</formula>
    </cfRule>
  </conditionalFormatting>
  <conditionalFormatting sqref="DT715">
    <cfRule type="cellIs" dxfId="1455" priority="1397" operator="equal">
      <formula>"C"</formula>
    </cfRule>
    <cfRule type="cellIs" dxfId="1454" priority="1398" operator="equal">
      <formula>"B"</formula>
    </cfRule>
    <cfRule type="cellIs" dxfId="1453" priority="1399" operator="equal">
      <formula>"A"</formula>
    </cfRule>
    <cfRule type="cellIs" dxfId="1452" priority="1400" operator="equal">
      <formula>"S"</formula>
    </cfRule>
  </conditionalFormatting>
  <conditionalFormatting sqref="DV714">
    <cfRule type="cellIs" dxfId="1451" priority="1393" operator="equal">
      <formula>"C"</formula>
    </cfRule>
    <cfRule type="cellIs" dxfId="1450" priority="1394" operator="equal">
      <formula>"B"</formula>
    </cfRule>
    <cfRule type="cellIs" dxfId="1449" priority="1395" operator="equal">
      <formula>"A"</formula>
    </cfRule>
    <cfRule type="cellIs" dxfId="1448" priority="1396" operator="equal">
      <formula>"S"</formula>
    </cfRule>
  </conditionalFormatting>
  <conditionalFormatting sqref="ED714">
    <cfRule type="cellIs" dxfId="1447" priority="1389" operator="equal">
      <formula>"C"</formula>
    </cfRule>
    <cfRule type="cellIs" dxfId="1446" priority="1390" operator="equal">
      <formula>"B"</formula>
    </cfRule>
    <cfRule type="cellIs" dxfId="1445" priority="1391" operator="equal">
      <formula>"A"</formula>
    </cfRule>
    <cfRule type="cellIs" dxfId="1444" priority="1392" operator="equal">
      <formula>"S"</formula>
    </cfRule>
  </conditionalFormatting>
  <conditionalFormatting sqref="EM714">
    <cfRule type="cellIs" dxfId="1443" priority="1385" operator="equal">
      <formula>"C"</formula>
    </cfRule>
    <cfRule type="cellIs" dxfId="1442" priority="1386" operator="equal">
      <formula>"B"</formula>
    </cfRule>
    <cfRule type="cellIs" dxfId="1441" priority="1387" operator="equal">
      <formula>"A"</formula>
    </cfRule>
    <cfRule type="cellIs" dxfId="1440" priority="1388" operator="equal">
      <formula>"S"</formula>
    </cfRule>
  </conditionalFormatting>
  <conditionalFormatting sqref="EV714">
    <cfRule type="cellIs" dxfId="1439" priority="1381" operator="equal">
      <formula>"C"</formula>
    </cfRule>
    <cfRule type="cellIs" dxfId="1438" priority="1382" operator="equal">
      <formula>"B"</formula>
    </cfRule>
    <cfRule type="cellIs" dxfId="1437" priority="1383" operator="equal">
      <formula>"A"</formula>
    </cfRule>
    <cfRule type="cellIs" dxfId="1436" priority="1384" operator="equal">
      <formula>"S"</formula>
    </cfRule>
  </conditionalFormatting>
  <conditionalFormatting sqref="EF714">
    <cfRule type="cellIs" dxfId="1435" priority="1377" operator="equal">
      <formula>"C"</formula>
    </cfRule>
    <cfRule type="cellIs" dxfId="1434" priority="1378" operator="equal">
      <formula>"B"</formula>
    </cfRule>
    <cfRule type="cellIs" dxfId="1433" priority="1379" operator="equal">
      <formula>"A"</formula>
    </cfRule>
    <cfRule type="cellIs" dxfId="1432" priority="1380" operator="equal">
      <formula>"S"</formula>
    </cfRule>
  </conditionalFormatting>
  <conditionalFormatting sqref="D721">
    <cfRule type="cellIs" dxfId="1431" priority="1370" operator="equal">
      <formula>"Strong"</formula>
    </cfRule>
    <cfRule type="cellIs" dxfId="1430" priority="1371" operator="equal">
      <formula>"Average"</formula>
    </cfRule>
    <cfRule type="cellIs" dxfId="1429" priority="1372" operator="equal">
      <formula>"Weak"</formula>
    </cfRule>
  </conditionalFormatting>
  <conditionalFormatting sqref="EO721">
    <cfRule type="cellIs" dxfId="1428" priority="-1" operator="equal">
      <formula>"B"</formula>
    </cfRule>
    <cfRule type="cellIs" dxfId="1427" priority="-1" operator="equal">
      <formula>"A"</formula>
    </cfRule>
    <cfRule type="cellIs" dxfId="1426" priority="-1" operator="equal">
      <formula>"S"</formula>
    </cfRule>
    <cfRule type="cellIs" dxfId="1425" priority="1366" operator="equal">
      <formula>"C"</formula>
    </cfRule>
  </conditionalFormatting>
  <conditionalFormatting sqref="DM721">
    <cfRule type="cellIs" dxfId="1424" priority="-1" operator="equal">
      <formula>"C"</formula>
    </cfRule>
    <cfRule type="cellIs" dxfId="1423" priority="1367" operator="equal">
      <formula>"B"</formula>
    </cfRule>
    <cfRule type="cellIs" dxfId="1422" priority="1368" operator="equal">
      <formula>"A"</formula>
    </cfRule>
    <cfRule type="cellIs" dxfId="1421" priority="1369" operator="equal">
      <formula>"S"</formula>
    </cfRule>
  </conditionalFormatting>
  <conditionalFormatting sqref="DT721">
    <cfRule type="cellIs" dxfId="1420" priority="1362" operator="equal">
      <formula>"C"</formula>
    </cfRule>
    <cfRule type="cellIs" dxfId="1419" priority="1363" operator="equal">
      <formula>"B"</formula>
    </cfRule>
    <cfRule type="cellIs" dxfId="1418" priority="1364" operator="equal">
      <formula>"A"</formula>
    </cfRule>
    <cfRule type="cellIs" dxfId="1417" priority="1365" operator="equal">
      <formula>"S"</formula>
    </cfRule>
  </conditionalFormatting>
  <conditionalFormatting sqref="DM723">
    <cfRule type="cellIs" dxfId="1416" priority="1358" operator="equal">
      <formula>"C"</formula>
    </cfRule>
    <cfRule type="cellIs" dxfId="1415" priority="1359" operator="equal">
      <formula>"B"</formula>
    </cfRule>
    <cfRule type="cellIs" dxfId="1414" priority="1360" operator="equal">
      <formula>"A"</formula>
    </cfRule>
    <cfRule type="cellIs" dxfId="1413" priority="1361" operator="equal">
      <formula>"S"</formula>
    </cfRule>
  </conditionalFormatting>
  <conditionalFormatting sqref="DT723">
    <cfRule type="cellIs" dxfId="1412" priority="1354" operator="equal">
      <formula>"C"</formula>
    </cfRule>
    <cfRule type="cellIs" dxfId="1411" priority="1355" operator="equal">
      <formula>"B"</formula>
    </cfRule>
    <cfRule type="cellIs" dxfId="1410" priority="1356" operator="equal">
      <formula>"A"</formula>
    </cfRule>
    <cfRule type="cellIs" dxfId="1409" priority="1357" operator="equal">
      <formula>"S"</formula>
    </cfRule>
  </conditionalFormatting>
  <conditionalFormatting sqref="DM722">
    <cfRule type="cellIs" dxfId="1408" priority="1350" operator="equal">
      <formula>"C"</formula>
    </cfRule>
    <cfRule type="cellIs" dxfId="1407" priority="1351" operator="equal">
      <formula>"B"</formula>
    </cfRule>
    <cfRule type="cellIs" dxfId="1406" priority="1352" operator="equal">
      <formula>"A"</formula>
    </cfRule>
    <cfRule type="cellIs" dxfId="1405" priority="1353" operator="equal">
      <formula>"S"</formula>
    </cfRule>
  </conditionalFormatting>
  <conditionalFormatting sqref="DT722">
    <cfRule type="cellIs" dxfId="1404" priority="1346" operator="equal">
      <formula>"C"</formula>
    </cfRule>
    <cfRule type="cellIs" dxfId="1403" priority="1347" operator="equal">
      <formula>"B"</formula>
    </cfRule>
    <cfRule type="cellIs" dxfId="1402" priority="1348" operator="equal">
      <formula>"A"</formula>
    </cfRule>
    <cfRule type="cellIs" dxfId="1401" priority="1349" operator="equal">
      <formula>"S"</formula>
    </cfRule>
  </conditionalFormatting>
  <conditionalFormatting sqref="DV721">
    <cfRule type="cellIs" dxfId="1400" priority="1342" operator="equal">
      <formula>"C"</formula>
    </cfRule>
    <cfRule type="cellIs" dxfId="1399" priority="1343" operator="equal">
      <formula>"B"</formula>
    </cfRule>
    <cfRule type="cellIs" dxfId="1398" priority="1344" operator="equal">
      <formula>"A"</formula>
    </cfRule>
    <cfRule type="cellIs" dxfId="1397" priority="1345" operator="equal">
      <formula>"S"</formula>
    </cfRule>
  </conditionalFormatting>
  <conditionalFormatting sqref="ED721">
    <cfRule type="cellIs" dxfId="1396" priority="1338" operator="equal">
      <formula>"C"</formula>
    </cfRule>
    <cfRule type="cellIs" dxfId="1395" priority="1339" operator="equal">
      <formula>"B"</formula>
    </cfRule>
    <cfRule type="cellIs" dxfId="1394" priority="1340" operator="equal">
      <formula>"A"</formula>
    </cfRule>
    <cfRule type="cellIs" dxfId="1393" priority="1341" operator="equal">
      <formula>"S"</formula>
    </cfRule>
  </conditionalFormatting>
  <conditionalFormatting sqref="EM721">
    <cfRule type="cellIs" dxfId="1392" priority="1334" operator="equal">
      <formula>"C"</formula>
    </cfRule>
    <cfRule type="cellIs" dxfId="1391" priority="1335" operator="equal">
      <formula>"B"</formula>
    </cfRule>
    <cfRule type="cellIs" dxfId="1390" priority="1336" operator="equal">
      <formula>"A"</formula>
    </cfRule>
    <cfRule type="cellIs" dxfId="1389" priority="1337" operator="equal">
      <formula>"S"</formula>
    </cfRule>
  </conditionalFormatting>
  <conditionalFormatting sqref="EV721">
    <cfRule type="cellIs" dxfId="1388" priority="1330" operator="equal">
      <formula>"C"</formula>
    </cfRule>
    <cfRule type="cellIs" dxfId="1387" priority="1331" operator="equal">
      <formula>"B"</formula>
    </cfRule>
    <cfRule type="cellIs" dxfId="1386" priority="1332" operator="equal">
      <formula>"A"</formula>
    </cfRule>
    <cfRule type="cellIs" dxfId="1385" priority="1333" operator="equal">
      <formula>"S"</formula>
    </cfRule>
  </conditionalFormatting>
  <conditionalFormatting sqref="EF721">
    <cfRule type="cellIs" dxfId="1384" priority="1326" operator="equal">
      <formula>"C"</formula>
    </cfRule>
    <cfRule type="cellIs" dxfId="1383" priority="1327" operator="equal">
      <formula>"B"</formula>
    </cfRule>
    <cfRule type="cellIs" dxfId="1382" priority="1328" operator="equal">
      <formula>"A"</formula>
    </cfRule>
    <cfRule type="cellIs" dxfId="1381" priority="1329" operator="equal">
      <formula>"S"</formula>
    </cfRule>
  </conditionalFormatting>
  <conditionalFormatting sqref="D728">
    <cfRule type="cellIs" dxfId="1380" priority="1323" operator="equal">
      <formula>"Strong"</formula>
    </cfRule>
    <cfRule type="cellIs" dxfId="1379" priority="1324" operator="equal">
      <formula>"Average"</formula>
    </cfRule>
    <cfRule type="cellIs" dxfId="1378" priority="1325" operator="equal">
      <formula>"Weak"</formula>
    </cfRule>
  </conditionalFormatting>
  <conditionalFormatting sqref="EO728">
    <cfRule type="cellIs" dxfId="1377" priority="1275" operator="equal">
      <formula>"C"</formula>
    </cfRule>
    <cfRule type="cellIs" dxfId="1376" priority="1276" operator="equal">
      <formula>"B"</formula>
    </cfRule>
    <cfRule type="cellIs" dxfId="1375" priority="1277" operator="equal">
      <formula>"A"</formula>
    </cfRule>
    <cfRule type="cellIs" dxfId="1374" priority="1278" operator="equal">
      <formula>"S"</formula>
    </cfRule>
  </conditionalFormatting>
  <conditionalFormatting sqref="DM728">
    <cfRule type="cellIs" dxfId="1373" priority="1319" operator="equal">
      <formula>"C"</formula>
    </cfRule>
    <cfRule type="cellIs" dxfId="1372" priority="1320" operator="equal">
      <formula>"B"</formula>
    </cfRule>
    <cfRule type="cellIs" dxfId="1371" priority="1321" operator="equal">
      <formula>"A"</formula>
    </cfRule>
    <cfRule type="cellIs" dxfId="1370" priority="1322" operator="equal">
      <formula>"S"</formula>
    </cfRule>
  </conditionalFormatting>
  <conditionalFormatting sqref="DT728">
    <cfRule type="cellIs" dxfId="1369" priority="1315" operator="equal">
      <formula>"C"</formula>
    </cfRule>
    <cfRule type="cellIs" dxfId="1368" priority="1316" operator="equal">
      <formula>"B"</formula>
    </cfRule>
    <cfRule type="cellIs" dxfId="1367" priority="1317" operator="equal">
      <formula>"A"</formula>
    </cfRule>
    <cfRule type="cellIs" dxfId="1366" priority="1318" operator="equal">
      <formula>"S"</formula>
    </cfRule>
  </conditionalFormatting>
  <conditionalFormatting sqref="DM730">
    <cfRule type="cellIs" dxfId="1365" priority="1311" operator="equal">
      <formula>"C"</formula>
    </cfRule>
    <cfRule type="cellIs" dxfId="1364" priority="1312" operator="equal">
      <formula>"B"</formula>
    </cfRule>
    <cfRule type="cellIs" dxfId="1363" priority="1313" operator="equal">
      <formula>"A"</formula>
    </cfRule>
    <cfRule type="cellIs" dxfId="1362" priority="1314" operator="equal">
      <formula>"S"</formula>
    </cfRule>
  </conditionalFormatting>
  <conditionalFormatting sqref="DT730">
    <cfRule type="cellIs" dxfId="1361" priority="1307" operator="equal">
      <formula>"C"</formula>
    </cfRule>
    <cfRule type="cellIs" dxfId="1360" priority="1308" operator="equal">
      <formula>"B"</formula>
    </cfRule>
    <cfRule type="cellIs" dxfId="1359" priority="1309" operator="equal">
      <formula>"A"</formula>
    </cfRule>
    <cfRule type="cellIs" dxfId="1358" priority="1310" operator="equal">
      <formula>"S"</formula>
    </cfRule>
  </conditionalFormatting>
  <conditionalFormatting sqref="DM729">
    <cfRule type="cellIs" dxfId="1357" priority="1303" operator="equal">
      <formula>"C"</formula>
    </cfRule>
    <cfRule type="cellIs" dxfId="1356" priority="1304" operator="equal">
      <formula>"B"</formula>
    </cfRule>
    <cfRule type="cellIs" dxfId="1355" priority="1305" operator="equal">
      <formula>"A"</formula>
    </cfRule>
    <cfRule type="cellIs" dxfId="1354" priority="1306" operator="equal">
      <formula>"S"</formula>
    </cfRule>
  </conditionalFormatting>
  <conditionalFormatting sqref="DT729">
    <cfRule type="cellIs" dxfId="1353" priority="1299" operator="equal">
      <formula>"C"</formula>
    </cfRule>
    <cfRule type="cellIs" dxfId="1352" priority="1300" operator="equal">
      <formula>"B"</formula>
    </cfRule>
    <cfRule type="cellIs" dxfId="1351" priority="1301" operator="equal">
      <formula>"A"</formula>
    </cfRule>
    <cfRule type="cellIs" dxfId="1350" priority="1302" operator="equal">
      <formula>"S"</formula>
    </cfRule>
  </conditionalFormatting>
  <conditionalFormatting sqref="DV728">
    <cfRule type="cellIs" dxfId="1349" priority="1295" operator="equal">
      <formula>"C"</formula>
    </cfRule>
    <cfRule type="cellIs" dxfId="1348" priority="1296" operator="equal">
      <formula>"B"</formula>
    </cfRule>
    <cfRule type="cellIs" dxfId="1347" priority="1297" operator="equal">
      <formula>"A"</formula>
    </cfRule>
    <cfRule type="cellIs" dxfId="1346" priority="1298" operator="equal">
      <formula>"S"</formula>
    </cfRule>
  </conditionalFormatting>
  <conditionalFormatting sqref="ED728">
    <cfRule type="cellIs" dxfId="1345" priority="1291" operator="equal">
      <formula>"C"</formula>
    </cfRule>
    <cfRule type="cellIs" dxfId="1344" priority="1292" operator="equal">
      <formula>"B"</formula>
    </cfRule>
    <cfRule type="cellIs" dxfId="1343" priority="1293" operator="equal">
      <formula>"A"</formula>
    </cfRule>
    <cfRule type="cellIs" dxfId="1342" priority="1294" operator="equal">
      <formula>"S"</formula>
    </cfRule>
  </conditionalFormatting>
  <conditionalFormatting sqref="EM728">
    <cfRule type="cellIs" dxfId="1341" priority="1287" operator="equal">
      <formula>"C"</formula>
    </cfRule>
    <cfRule type="cellIs" dxfId="1340" priority="1288" operator="equal">
      <formula>"B"</formula>
    </cfRule>
    <cfRule type="cellIs" dxfId="1339" priority="1289" operator="equal">
      <formula>"A"</formula>
    </cfRule>
    <cfRule type="cellIs" dxfId="1338" priority="1290" operator="equal">
      <formula>"S"</formula>
    </cfRule>
  </conditionalFormatting>
  <conditionalFormatting sqref="EV728">
    <cfRule type="cellIs" dxfId="1337" priority="1283" operator="equal">
      <formula>"C"</formula>
    </cfRule>
    <cfRule type="cellIs" dxfId="1336" priority="1284" operator="equal">
      <formula>"B"</formula>
    </cfRule>
    <cfRule type="cellIs" dxfId="1335" priority="1285" operator="equal">
      <formula>"A"</formula>
    </cfRule>
    <cfRule type="cellIs" dxfId="1334" priority="1286" operator="equal">
      <formula>"S"</formula>
    </cfRule>
  </conditionalFormatting>
  <conditionalFormatting sqref="EF728">
    <cfRule type="cellIs" dxfId="1333" priority="1279" operator="equal">
      <formula>"C"</formula>
    </cfRule>
    <cfRule type="cellIs" dxfId="1332" priority="1280" operator="equal">
      <formula>"B"</formula>
    </cfRule>
    <cfRule type="cellIs" dxfId="1331" priority="1281" operator="equal">
      <formula>"A"</formula>
    </cfRule>
    <cfRule type="cellIs" dxfId="1330" priority="1282" operator="equal">
      <formula>"S"</formula>
    </cfRule>
  </conditionalFormatting>
  <conditionalFormatting sqref="D735">
    <cfRule type="cellIs" dxfId="1329" priority="1272" operator="equal">
      <formula>"Strong"</formula>
    </cfRule>
    <cfRule type="cellIs" dxfId="1328" priority="1273" operator="equal">
      <formula>"Average"</formula>
    </cfRule>
    <cfRule type="cellIs" dxfId="1327" priority="1274" operator="equal">
      <formula>"Weak"</formula>
    </cfRule>
  </conditionalFormatting>
  <conditionalFormatting sqref="EO735">
    <cfRule type="cellIs" dxfId="1326" priority="1268" operator="equal">
      <formula>"C"</formula>
    </cfRule>
    <cfRule type="cellIs" dxfId="1325" priority="1320" operator="equal">
      <formula>"B"</formula>
    </cfRule>
    <cfRule type="cellIs" dxfId="1324" priority="1321" operator="equal">
      <formula>"A"</formula>
    </cfRule>
    <cfRule type="cellIs" dxfId="1323" priority="1322" operator="equal">
      <formula>"S"</formula>
    </cfRule>
  </conditionalFormatting>
  <conditionalFormatting sqref="DM735">
    <cfRule type="cellIs" dxfId="1322" priority="1269" operator="equal">
      <formula>"B"</formula>
    </cfRule>
    <cfRule type="cellIs" dxfId="1321" priority="1270" operator="equal">
      <formula>"A"</formula>
    </cfRule>
    <cfRule type="cellIs" dxfId="1320" priority="1271" operator="equal">
      <formula>"S"</formula>
    </cfRule>
    <cfRule type="cellIs" dxfId="1319" priority="1316" operator="equal">
      <formula>"C"</formula>
    </cfRule>
  </conditionalFormatting>
  <conditionalFormatting sqref="DT735">
    <cfRule type="cellIs" dxfId="1318" priority="1264" operator="equal">
      <formula>"C"</formula>
    </cfRule>
    <cfRule type="cellIs" dxfId="1317" priority="1265" operator="equal">
      <formula>"B"</formula>
    </cfRule>
    <cfRule type="cellIs" dxfId="1316" priority="1266" operator="equal">
      <formula>"A"</formula>
    </cfRule>
    <cfRule type="cellIs" dxfId="1315" priority="1267" operator="equal">
      <formula>"S"</formula>
    </cfRule>
  </conditionalFormatting>
  <conditionalFormatting sqref="DM737">
    <cfRule type="cellIs" dxfId="1314" priority="1260" operator="equal">
      <formula>"C"</formula>
    </cfRule>
    <cfRule type="cellIs" dxfId="1313" priority="1261" operator="equal">
      <formula>"B"</formula>
    </cfRule>
    <cfRule type="cellIs" dxfId="1312" priority="1262" operator="equal">
      <formula>"A"</formula>
    </cfRule>
    <cfRule type="cellIs" dxfId="1311" priority="1263" operator="equal">
      <formula>"S"</formula>
    </cfRule>
  </conditionalFormatting>
  <conditionalFormatting sqref="DT737">
    <cfRule type="cellIs" dxfId="1310" priority="1256" operator="equal">
      <formula>"C"</formula>
    </cfRule>
    <cfRule type="cellIs" dxfId="1309" priority="1257" operator="equal">
      <formula>"B"</formula>
    </cfRule>
    <cfRule type="cellIs" dxfId="1308" priority="1258" operator="equal">
      <formula>"A"</formula>
    </cfRule>
    <cfRule type="cellIs" dxfId="1307" priority="1259" operator="equal">
      <formula>"S"</formula>
    </cfRule>
  </conditionalFormatting>
  <conditionalFormatting sqref="DM736">
    <cfRule type="cellIs" dxfId="1306" priority="1252" operator="equal">
      <formula>"C"</formula>
    </cfRule>
    <cfRule type="cellIs" dxfId="1305" priority="1253" operator="equal">
      <formula>"B"</formula>
    </cfRule>
    <cfRule type="cellIs" dxfId="1304" priority="1254" operator="equal">
      <formula>"A"</formula>
    </cfRule>
    <cfRule type="cellIs" dxfId="1303" priority="1255" operator="equal">
      <formula>"S"</formula>
    </cfRule>
  </conditionalFormatting>
  <conditionalFormatting sqref="DT736">
    <cfRule type="cellIs" dxfId="1302" priority="1248" operator="equal">
      <formula>"C"</formula>
    </cfRule>
    <cfRule type="cellIs" dxfId="1301" priority="1249" operator="equal">
      <formula>"B"</formula>
    </cfRule>
    <cfRule type="cellIs" dxfId="1300" priority="1250" operator="equal">
      <formula>"A"</formula>
    </cfRule>
    <cfRule type="cellIs" dxfId="1299" priority="1251" operator="equal">
      <formula>"S"</formula>
    </cfRule>
  </conditionalFormatting>
  <conditionalFormatting sqref="DV735">
    <cfRule type="cellIs" dxfId="1298" priority="1244" operator="equal">
      <formula>"C"</formula>
    </cfRule>
    <cfRule type="cellIs" dxfId="1297" priority="1245" operator="equal">
      <formula>"B"</formula>
    </cfRule>
    <cfRule type="cellIs" dxfId="1296" priority="1246" operator="equal">
      <formula>"A"</formula>
    </cfRule>
    <cfRule type="cellIs" dxfId="1295" priority="1247" operator="equal">
      <formula>"S"</formula>
    </cfRule>
  </conditionalFormatting>
  <conditionalFormatting sqref="ED735">
    <cfRule type="cellIs" dxfId="1294" priority="1240" operator="equal">
      <formula>"C"</formula>
    </cfRule>
    <cfRule type="cellIs" dxfId="1293" priority="1241" operator="equal">
      <formula>"B"</formula>
    </cfRule>
    <cfRule type="cellIs" dxfId="1292" priority="1242" operator="equal">
      <formula>"A"</formula>
    </cfRule>
    <cfRule type="cellIs" dxfId="1291" priority="1243" operator="equal">
      <formula>"S"</formula>
    </cfRule>
  </conditionalFormatting>
  <conditionalFormatting sqref="EM735">
    <cfRule type="cellIs" dxfId="1290" priority="1236" operator="equal">
      <formula>"C"</formula>
    </cfRule>
    <cfRule type="cellIs" dxfId="1289" priority="1237" operator="equal">
      <formula>"B"</formula>
    </cfRule>
    <cfRule type="cellIs" dxfId="1288" priority="1238" operator="equal">
      <formula>"A"</formula>
    </cfRule>
    <cfRule type="cellIs" dxfId="1287" priority="1239" operator="equal">
      <formula>"S"</formula>
    </cfRule>
  </conditionalFormatting>
  <conditionalFormatting sqref="EV735">
    <cfRule type="cellIs" dxfId="1286" priority="1232" operator="equal">
      <formula>"C"</formula>
    </cfRule>
    <cfRule type="cellIs" dxfId="1285" priority="1233" operator="equal">
      <formula>"B"</formula>
    </cfRule>
    <cfRule type="cellIs" dxfId="1284" priority="1234" operator="equal">
      <formula>"A"</formula>
    </cfRule>
    <cfRule type="cellIs" dxfId="1283" priority="1235" operator="equal">
      <formula>"S"</formula>
    </cfRule>
  </conditionalFormatting>
  <conditionalFormatting sqref="EF735">
    <cfRule type="cellIs" dxfId="1282" priority="1228" operator="equal">
      <formula>"C"</formula>
    </cfRule>
    <cfRule type="cellIs" dxfId="1281" priority="1229" operator="equal">
      <formula>"B"</formula>
    </cfRule>
    <cfRule type="cellIs" dxfId="1280" priority="1230" operator="equal">
      <formula>"A"</formula>
    </cfRule>
    <cfRule type="cellIs" dxfId="1279" priority="1231" operator="equal">
      <formula>"S"</formula>
    </cfRule>
  </conditionalFormatting>
  <conditionalFormatting sqref="D742">
    <cfRule type="cellIs" dxfId="1278" priority="1225" operator="equal">
      <formula>"Strong"</formula>
    </cfRule>
    <cfRule type="cellIs" dxfId="1277" priority="1226" operator="equal">
      <formula>"Average"</formula>
    </cfRule>
    <cfRule type="cellIs" dxfId="1276" priority="1227" operator="equal">
      <formula>"Weak"</formula>
    </cfRule>
  </conditionalFormatting>
  <conditionalFormatting sqref="EO742">
    <cfRule type="cellIs" dxfId="1275" priority="1177" operator="equal">
      <formula>"C"</formula>
    </cfRule>
    <cfRule type="cellIs" dxfId="1274" priority="1178" operator="equal">
      <formula>"B"</formula>
    </cfRule>
    <cfRule type="cellIs" dxfId="1273" priority="1179" operator="equal">
      <formula>"A"</formula>
    </cfRule>
    <cfRule type="cellIs" dxfId="1272" priority="1180" operator="equal">
      <formula>"S"</formula>
    </cfRule>
  </conditionalFormatting>
  <conditionalFormatting sqref="DM742">
    <cfRule type="cellIs" dxfId="1271" priority="1221" operator="equal">
      <formula>"C"</formula>
    </cfRule>
    <cfRule type="cellIs" dxfId="1270" priority="1222" operator="equal">
      <formula>"B"</formula>
    </cfRule>
    <cfRule type="cellIs" dxfId="1269" priority="1223" operator="equal">
      <formula>"A"</formula>
    </cfRule>
    <cfRule type="cellIs" dxfId="1268" priority="1224" operator="equal">
      <formula>"S"</formula>
    </cfRule>
  </conditionalFormatting>
  <conditionalFormatting sqref="DT742">
    <cfRule type="cellIs" dxfId="1267" priority="1217" operator="equal">
      <formula>"C"</formula>
    </cfRule>
    <cfRule type="cellIs" dxfId="1266" priority="1218" operator="equal">
      <formula>"B"</formula>
    </cfRule>
    <cfRule type="cellIs" dxfId="1265" priority="1219" operator="equal">
      <formula>"A"</formula>
    </cfRule>
    <cfRule type="cellIs" dxfId="1264" priority="1220" operator="equal">
      <formula>"S"</formula>
    </cfRule>
  </conditionalFormatting>
  <conditionalFormatting sqref="DM744">
    <cfRule type="cellIs" dxfId="1263" priority="1213" operator="equal">
      <formula>"C"</formula>
    </cfRule>
    <cfRule type="cellIs" dxfId="1262" priority="1214" operator="equal">
      <formula>"B"</formula>
    </cfRule>
    <cfRule type="cellIs" dxfId="1261" priority="1215" operator="equal">
      <formula>"A"</formula>
    </cfRule>
    <cfRule type="cellIs" dxfId="1260" priority="1216" operator="equal">
      <formula>"S"</formula>
    </cfRule>
  </conditionalFormatting>
  <conditionalFormatting sqref="DT744">
    <cfRule type="cellIs" dxfId="1259" priority="1209" operator="equal">
      <formula>"C"</formula>
    </cfRule>
    <cfRule type="cellIs" dxfId="1258" priority="1210" operator="equal">
      <formula>"B"</formula>
    </cfRule>
    <cfRule type="cellIs" dxfId="1257" priority="1211" operator="equal">
      <formula>"A"</formula>
    </cfRule>
    <cfRule type="cellIs" dxfId="1256" priority="1212" operator="equal">
      <formula>"S"</formula>
    </cfRule>
  </conditionalFormatting>
  <conditionalFormatting sqref="DM743">
    <cfRule type="cellIs" dxfId="1255" priority="1205" operator="equal">
      <formula>"C"</formula>
    </cfRule>
    <cfRule type="cellIs" dxfId="1254" priority="1206" operator="equal">
      <formula>"B"</formula>
    </cfRule>
    <cfRule type="cellIs" dxfId="1253" priority="1207" operator="equal">
      <formula>"A"</formula>
    </cfRule>
    <cfRule type="cellIs" dxfId="1252" priority="1208" operator="equal">
      <formula>"S"</formula>
    </cfRule>
  </conditionalFormatting>
  <conditionalFormatting sqref="DT743">
    <cfRule type="cellIs" dxfId="1251" priority="1201" operator="equal">
      <formula>"C"</formula>
    </cfRule>
    <cfRule type="cellIs" dxfId="1250" priority="1202" operator="equal">
      <formula>"B"</formula>
    </cfRule>
    <cfRule type="cellIs" dxfId="1249" priority="1203" operator="equal">
      <formula>"A"</formula>
    </cfRule>
    <cfRule type="cellIs" dxfId="1248" priority="1204" operator="equal">
      <formula>"S"</formula>
    </cfRule>
  </conditionalFormatting>
  <conditionalFormatting sqref="DV742">
    <cfRule type="cellIs" dxfId="1247" priority="1197" operator="equal">
      <formula>"C"</formula>
    </cfRule>
    <cfRule type="cellIs" dxfId="1246" priority="1198" operator="equal">
      <formula>"B"</formula>
    </cfRule>
    <cfRule type="cellIs" dxfId="1245" priority="1199" operator="equal">
      <formula>"A"</formula>
    </cfRule>
    <cfRule type="cellIs" dxfId="1244" priority="1200" operator="equal">
      <formula>"S"</formula>
    </cfRule>
  </conditionalFormatting>
  <conditionalFormatting sqref="ED742">
    <cfRule type="cellIs" dxfId="1243" priority="1193" operator="equal">
      <formula>"C"</formula>
    </cfRule>
    <cfRule type="cellIs" dxfId="1242" priority="1194" operator="equal">
      <formula>"B"</formula>
    </cfRule>
    <cfRule type="cellIs" dxfId="1241" priority="1195" operator="equal">
      <formula>"A"</formula>
    </cfRule>
    <cfRule type="cellIs" dxfId="1240" priority="1196" operator="equal">
      <formula>"S"</formula>
    </cfRule>
  </conditionalFormatting>
  <conditionalFormatting sqref="EM742">
    <cfRule type="cellIs" dxfId="1239" priority="1189" operator="equal">
      <formula>"C"</formula>
    </cfRule>
    <cfRule type="cellIs" dxfId="1238" priority="1190" operator="equal">
      <formula>"B"</formula>
    </cfRule>
    <cfRule type="cellIs" dxfId="1237" priority="1191" operator="equal">
      <formula>"A"</formula>
    </cfRule>
    <cfRule type="cellIs" dxfId="1236" priority="1192" operator="equal">
      <formula>"S"</formula>
    </cfRule>
  </conditionalFormatting>
  <conditionalFormatting sqref="EV742">
    <cfRule type="cellIs" dxfId="1235" priority="1185" operator="equal">
      <formula>"C"</formula>
    </cfRule>
    <cfRule type="cellIs" dxfId="1234" priority="1186" operator="equal">
      <formula>"B"</formula>
    </cfRule>
    <cfRule type="cellIs" dxfId="1233" priority="1187" operator="equal">
      <formula>"A"</formula>
    </cfRule>
    <cfRule type="cellIs" dxfId="1232" priority="1188" operator="equal">
      <formula>"S"</formula>
    </cfRule>
  </conditionalFormatting>
  <conditionalFormatting sqref="EF742">
    <cfRule type="cellIs" dxfId="1231" priority="1181" operator="equal">
      <formula>"C"</formula>
    </cfRule>
    <cfRule type="cellIs" dxfId="1230" priority="1182" operator="equal">
      <formula>"B"</formula>
    </cfRule>
    <cfRule type="cellIs" dxfId="1229" priority="1183" operator="equal">
      <formula>"A"</formula>
    </cfRule>
    <cfRule type="cellIs" dxfId="1228" priority="1184" operator="equal">
      <formula>"S"</formula>
    </cfRule>
  </conditionalFormatting>
  <conditionalFormatting sqref="D749">
    <cfRule type="cellIs" dxfId="1227" priority="1174" operator="equal">
      <formula>"Strong"</formula>
    </cfRule>
    <cfRule type="cellIs" dxfId="1226" priority="1175" operator="equal">
      <formula>"Average"</formula>
    </cfRule>
    <cfRule type="cellIs" dxfId="1225" priority="1176" operator="equal">
      <formula>"Weak"</formula>
    </cfRule>
  </conditionalFormatting>
  <conditionalFormatting sqref="EO749">
    <cfRule type="cellIs" dxfId="1224" priority="-1" operator="equal">
      <formula>"B"</formula>
    </cfRule>
    <cfRule type="cellIs" dxfId="1223" priority="-1" operator="equal">
      <formula>"A"</formula>
    </cfRule>
    <cfRule type="cellIs" dxfId="1222" priority="-1" operator="equal">
      <formula>"S"</formula>
    </cfRule>
    <cfRule type="cellIs" dxfId="1221" priority="1170" operator="equal">
      <formula>"C"</formula>
    </cfRule>
  </conditionalFormatting>
  <conditionalFormatting sqref="DM749">
    <cfRule type="cellIs" dxfId="1220" priority="-1" operator="equal">
      <formula>"C"</formula>
    </cfRule>
    <cfRule type="cellIs" dxfId="1219" priority="1171" operator="equal">
      <formula>"B"</formula>
    </cfRule>
    <cfRule type="cellIs" dxfId="1218" priority="1172" operator="equal">
      <formula>"A"</formula>
    </cfRule>
    <cfRule type="cellIs" dxfId="1217" priority="1173" operator="equal">
      <formula>"S"</formula>
    </cfRule>
  </conditionalFormatting>
  <conditionalFormatting sqref="DT749">
    <cfRule type="cellIs" dxfId="1216" priority="1166" operator="equal">
      <formula>"C"</formula>
    </cfRule>
    <cfRule type="cellIs" dxfId="1215" priority="1167" operator="equal">
      <formula>"B"</formula>
    </cfRule>
    <cfRule type="cellIs" dxfId="1214" priority="1168" operator="equal">
      <formula>"A"</formula>
    </cfRule>
    <cfRule type="cellIs" dxfId="1213" priority="1169" operator="equal">
      <formula>"S"</formula>
    </cfRule>
  </conditionalFormatting>
  <conditionalFormatting sqref="DM751">
    <cfRule type="cellIs" dxfId="1212" priority="1162" operator="equal">
      <formula>"C"</formula>
    </cfRule>
    <cfRule type="cellIs" dxfId="1211" priority="1163" operator="equal">
      <formula>"B"</formula>
    </cfRule>
    <cfRule type="cellIs" dxfId="1210" priority="1164" operator="equal">
      <formula>"A"</formula>
    </cfRule>
    <cfRule type="cellIs" dxfId="1209" priority="1165" operator="equal">
      <formula>"S"</formula>
    </cfRule>
  </conditionalFormatting>
  <conditionalFormatting sqref="DT751">
    <cfRule type="cellIs" dxfId="1208" priority="1158" operator="equal">
      <formula>"C"</formula>
    </cfRule>
    <cfRule type="cellIs" dxfId="1207" priority="1159" operator="equal">
      <formula>"B"</formula>
    </cfRule>
    <cfRule type="cellIs" dxfId="1206" priority="1160" operator="equal">
      <formula>"A"</formula>
    </cfRule>
    <cfRule type="cellIs" dxfId="1205" priority="1161" operator="equal">
      <formula>"S"</formula>
    </cfRule>
  </conditionalFormatting>
  <conditionalFormatting sqref="DM750">
    <cfRule type="cellIs" dxfId="1204" priority="1154" operator="equal">
      <formula>"C"</formula>
    </cfRule>
    <cfRule type="cellIs" dxfId="1203" priority="1155" operator="equal">
      <formula>"B"</formula>
    </cfRule>
    <cfRule type="cellIs" dxfId="1202" priority="1156" operator="equal">
      <formula>"A"</formula>
    </cfRule>
    <cfRule type="cellIs" dxfId="1201" priority="1157" operator="equal">
      <formula>"S"</formula>
    </cfRule>
  </conditionalFormatting>
  <conditionalFormatting sqref="DT750">
    <cfRule type="cellIs" dxfId="1200" priority="1150" operator="equal">
      <formula>"C"</formula>
    </cfRule>
    <cfRule type="cellIs" dxfId="1199" priority="1151" operator="equal">
      <formula>"B"</formula>
    </cfRule>
    <cfRule type="cellIs" dxfId="1198" priority="1152" operator="equal">
      <formula>"A"</formula>
    </cfRule>
    <cfRule type="cellIs" dxfId="1197" priority="1153" operator="equal">
      <formula>"S"</formula>
    </cfRule>
  </conditionalFormatting>
  <conditionalFormatting sqref="DV749">
    <cfRule type="cellIs" dxfId="1196" priority="1146" operator="equal">
      <formula>"C"</formula>
    </cfRule>
    <cfRule type="cellIs" dxfId="1195" priority="1147" operator="equal">
      <formula>"B"</formula>
    </cfRule>
    <cfRule type="cellIs" dxfId="1194" priority="1148" operator="equal">
      <formula>"A"</formula>
    </cfRule>
    <cfRule type="cellIs" dxfId="1193" priority="1149" operator="equal">
      <formula>"S"</formula>
    </cfRule>
  </conditionalFormatting>
  <conditionalFormatting sqref="ED749">
    <cfRule type="cellIs" dxfId="1192" priority="1142" operator="equal">
      <formula>"C"</formula>
    </cfRule>
    <cfRule type="cellIs" dxfId="1191" priority="1143" operator="equal">
      <formula>"B"</formula>
    </cfRule>
    <cfRule type="cellIs" dxfId="1190" priority="1144" operator="equal">
      <formula>"A"</formula>
    </cfRule>
    <cfRule type="cellIs" dxfId="1189" priority="1145" operator="equal">
      <formula>"S"</formula>
    </cfRule>
  </conditionalFormatting>
  <conditionalFormatting sqref="EM749">
    <cfRule type="cellIs" dxfId="1188" priority="1138" operator="equal">
      <formula>"C"</formula>
    </cfRule>
    <cfRule type="cellIs" dxfId="1187" priority="1139" operator="equal">
      <formula>"B"</formula>
    </cfRule>
    <cfRule type="cellIs" dxfId="1186" priority="1140" operator="equal">
      <formula>"A"</formula>
    </cfRule>
    <cfRule type="cellIs" dxfId="1185" priority="1141" operator="equal">
      <formula>"S"</formula>
    </cfRule>
  </conditionalFormatting>
  <conditionalFormatting sqref="EV749">
    <cfRule type="cellIs" dxfId="1184" priority="1134" operator="equal">
      <formula>"C"</formula>
    </cfRule>
    <cfRule type="cellIs" dxfId="1183" priority="1135" operator="equal">
      <formula>"B"</formula>
    </cfRule>
    <cfRule type="cellIs" dxfId="1182" priority="1136" operator="equal">
      <formula>"A"</formula>
    </cfRule>
    <cfRule type="cellIs" dxfId="1181" priority="1137" operator="equal">
      <formula>"S"</formula>
    </cfRule>
  </conditionalFormatting>
  <conditionalFormatting sqref="EF749">
    <cfRule type="cellIs" dxfId="1180" priority="1130" operator="equal">
      <formula>"C"</formula>
    </cfRule>
    <cfRule type="cellIs" dxfId="1179" priority="1131" operator="equal">
      <formula>"B"</formula>
    </cfRule>
    <cfRule type="cellIs" dxfId="1178" priority="1132" operator="equal">
      <formula>"A"</formula>
    </cfRule>
    <cfRule type="cellIs" dxfId="1177" priority="1133" operator="equal">
      <formula>"S"</formula>
    </cfRule>
  </conditionalFormatting>
  <conditionalFormatting sqref="D756">
    <cfRule type="cellIs" dxfId="1176" priority="1127" operator="equal">
      <formula>"Strong"</formula>
    </cfRule>
    <cfRule type="cellIs" dxfId="1175" priority="1128" operator="equal">
      <formula>"Average"</formula>
    </cfRule>
    <cfRule type="cellIs" dxfId="1174" priority="1129" operator="equal">
      <formula>"Weak"</formula>
    </cfRule>
  </conditionalFormatting>
  <conditionalFormatting sqref="EO756">
    <cfRule type="cellIs" dxfId="1173" priority="1079" operator="equal">
      <formula>"C"</formula>
    </cfRule>
    <cfRule type="cellIs" dxfId="1172" priority="1080" operator="equal">
      <formula>"B"</formula>
    </cfRule>
    <cfRule type="cellIs" dxfId="1171" priority="1081" operator="equal">
      <formula>"A"</formula>
    </cfRule>
    <cfRule type="cellIs" dxfId="1170" priority="1082" operator="equal">
      <formula>"S"</formula>
    </cfRule>
  </conditionalFormatting>
  <conditionalFormatting sqref="DM756">
    <cfRule type="cellIs" dxfId="1169" priority="1123" operator="equal">
      <formula>"C"</formula>
    </cfRule>
    <cfRule type="cellIs" dxfId="1168" priority="1124" operator="equal">
      <formula>"B"</formula>
    </cfRule>
    <cfRule type="cellIs" dxfId="1167" priority="1125" operator="equal">
      <formula>"A"</formula>
    </cfRule>
    <cfRule type="cellIs" dxfId="1166" priority="1126" operator="equal">
      <formula>"S"</formula>
    </cfRule>
  </conditionalFormatting>
  <conditionalFormatting sqref="DT756">
    <cfRule type="cellIs" dxfId="1165" priority="1119" operator="equal">
      <formula>"C"</formula>
    </cfRule>
    <cfRule type="cellIs" dxfId="1164" priority="1120" operator="equal">
      <formula>"B"</formula>
    </cfRule>
    <cfRule type="cellIs" dxfId="1163" priority="1121" operator="equal">
      <formula>"A"</formula>
    </cfRule>
    <cfRule type="cellIs" dxfId="1162" priority="1122" operator="equal">
      <formula>"S"</formula>
    </cfRule>
  </conditionalFormatting>
  <conditionalFormatting sqref="DM758">
    <cfRule type="cellIs" dxfId="1161" priority="1115" operator="equal">
      <formula>"C"</formula>
    </cfRule>
    <cfRule type="cellIs" dxfId="1160" priority="1116" operator="equal">
      <formula>"B"</formula>
    </cfRule>
    <cfRule type="cellIs" dxfId="1159" priority="1117" operator="equal">
      <formula>"A"</formula>
    </cfRule>
    <cfRule type="cellIs" dxfId="1158" priority="1118" operator="equal">
      <formula>"S"</formula>
    </cfRule>
  </conditionalFormatting>
  <conditionalFormatting sqref="DT758">
    <cfRule type="cellIs" dxfId="1157" priority="1111" operator="equal">
      <formula>"C"</formula>
    </cfRule>
    <cfRule type="cellIs" dxfId="1156" priority="1112" operator="equal">
      <formula>"B"</formula>
    </cfRule>
    <cfRule type="cellIs" dxfId="1155" priority="1113" operator="equal">
      <formula>"A"</formula>
    </cfRule>
    <cfRule type="cellIs" dxfId="1154" priority="1114" operator="equal">
      <formula>"S"</formula>
    </cfRule>
  </conditionalFormatting>
  <conditionalFormatting sqref="DM757">
    <cfRule type="cellIs" dxfId="1153" priority="1107" operator="equal">
      <formula>"C"</formula>
    </cfRule>
    <cfRule type="cellIs" dxfId="1152" priority="1108" operator="equal">
      <formula>"B"</formula>
    </cfRule>
    <cfRule type="cellIs" dxfId="1151" priority="1109" operator="equal">
      <formula>"A"</formula>
    </cfRule>
    <cfRule type="cellIs" dxfId="1150" priority="1110" operator="equal">
      <formula>"S"</formula>
    </cfRule>
  </conditionalFormatting>
  <conditionalFormatting sqref="DT757">
    <cfRule type="cellIs" dxfId="1149" priority="1103" operator="equal">
      <formula>"C"</formula>
    </cfRule>
    <cfRule type="cellIs" dxfId="1148" priority="1104" operator="equal">
      <formula>"B"</formula>
    </cfRule>
    <cfRule type="cellIs" dxfId="1147" priority="1105" operator="equal">
      <formula>"A"</formula>
    </cfRule>
    <cfRule type="cellIs" dxfId="1146" priority="1106" operator="equal">
      <formula>"S"</formula>
    </cfRule>
  </conditionalFormatting>
  <conditionalFormatting sqref="DV756">
    <cfRule type="cellIs" dxfId="1145" priority="1099" operator="equal">
      <formula>"C"</formula>
    </cfRule>
    <cfRule type="cellIs" dxfId="1144" priority="1100" operator="equal">
      <formula>"B"</formula>
    </cfRule>
    <cfRule type="cellIs" dxfId="1143" priority="1101" operator="equal">
      <formula>"A"</formula>
    </cfRule>
    <cfRule type="cellIs" dxfId="1142" priority="1102" operator="equal">
      <formula>"S"</formula>
    </cfRule>
  </conditionalFormatting>
  <conditionalFormatting sqref="ED756">
    <cfRule type="cellIs" dxfId="1141" priority="1095" operator="equal">
      <formula>"C"</formula>
    </cfRule>
    <cfRule type="cellIs" dxfId="1140" priority="1096" operator="equal">
      <formula>"B"</formula>
    </cfRule>
    <cfRule type="cellIs" dxfId="1139" priority="1097" operator="equal">
      <formula>"A"</formula>
    </cfRule>
    <cfRule type="cellIs" dxfId="1138" priority="1098" operator="equal">
      <formula>"S"</formula>
    </cfRule>
  </conditionalFormatting>
  <conditionalFormatting sqref="EM756">
    <cfRule type="cellIs" dxfId="1137" priority="1091" operator="equal">
      <formula>"C"</formula>
    </cfRule>
    <cfRule type="cellIs" dxfId="1136" priority="1092" operator="equal">
      <formula>"B"</formula>
    </cfRule>
    <cfRule type="cellIs" dxfId="1135" priority="1093" operator="equal">
      <formula>"A"</formula>
    </cfRule>
    <cfRule type="cellIs" dxfId="1134" priority="1094" operator="equal">
      <formula>"S"</formula>
    </cfRule>
  </conditionalFormatting>
  <conditionalFormatting sqref="EV756">
    <cfRule type="cellIs" dxfId="1133" priority="1087" operator="equal">
      <formula>"C"</formula>
    </cfRule>
    <cfRule type="cellIs" dxfId="1132" priority="1088" operator="equal">
      <formula>"B"</formula>
    </cfRule>
    <cfRule type="cellIs" dxfId="1131" priority="1089" operator="equal">
      <formula>"A"</formula>
    </cfRule>
    <cfRule type="cellIs" dxfId="1130" priority="1090" operator="equal">
      <formula>"S"</formula>
    </cfRule>
  </conditionalFormatting>
  <conditionalFormatting sqref="EF756">
    <cfRule type="cellIs" dxfId="1129" priority="1083" operator="equal">
      <formula>"C"</formula>
    </cfRule>
    <cfRule type="cellIs" dxfId="1128" priority="1084" operator="equal">
      <formula>"B"</formula>
    </cfRule>
    <cfRule type="cellIs" dxfId="1127" priority="1085" operator="equal">
      <formula>"A"</formula>
    </cfRule>
    <cfRule type="cellIs" dxfId="1126" priority="1086" operator="equal">
      <formula>"S"</formula>
    </cfRule>
  </conditionalFormatting>
  <conditionalFormatting sqref="D763">
    <cfRule type="cellIs" dxfId="1125" priority="1076" operator="equal">
      <formula>"Strong"</formula>
    </cfRule>
    <cfRule type="cellIs" dxfId="1124" priority="1077" operator="equal">
      <formula>"Average"</formula>
    </cfRule>
    <cfRule type="cellIs" dxfId="1123" priority="1078" operator="equal">
      <formula>"Weak"</formula>
    </cfRule>
  </conditionalFormatting>
  <conditionalFormatting sqref="EO763">
    <cfRule type="cellIs" dxfId="1122" priority="1072" operator="equal">
      <formula>"C"</formula>
    </cfRule>
    <cfRule type="cellIs" dxfId="1121" priority="1116" operator="equal">
      <formula>"B"</formula>
    </cfRule>
    <cfRule type="cellIs" dxfId="1120" priority="1117" operator="equal">
      <formula>"A"</formula>
    </cfRule>
    <cfRule type="cellIs" dxfId="1119" priority="1118" operator="equal">
      <formula>"S"</formula>
    </cfRule>
  </conditionalFormatting>
  <conditionalFormatting sqref="DM763">
    <cfRule type="cellIs" dxfId="1118" priority="1073" operator="equal">
      <formula>"B"</formula>
    </cfRule>
    <cfRule type="cellIs" dxfId="1117" priority="1074" operator="equal">
      <formula>"A"</formula>
    </cfRule>
    <cfRule type="cellIs" dxfId="1116" priority="1075" operator="equal">
      <formula>"S"</formula>
    </cfRule>
    <cfRule type="cellIs" dxfId="1115" priority="1112" operator="equal">
      <formula>"C"</formula>
    </cfRule>
  </conditionalFormatting>
  <conditionalFormatting sqref="DT763">
    <cfRule type="cellIs" dxfId="1114" priority="1068" operator="equal">
      <formula>"C"</formula>
    </cfRule>
    <cfRule type="cellIs" dxfId="1113" priority="1069" operator="equal">
      <formula>"B"</formula>
    </cfRule>
    <cfRule type="cellIs" dxfId="1112" priority="1070" operator="equal">
      <formula>"A"</formula>
    </cfRule>
    <cfRule type="cellIs" dxfId="1111" priority="1071" operator="equal">
      <formula>"S"</formula>
    </cfRule>
  </conditionalFormatting>
  <conditionalFormatting sqref="DM765">
    <cfRule type="cellIs" dxfId="1110" priority="1064" operator="equal">
      <formula>"C"</formula>
    </cfRule>
    <cfRule type="cellIs" dxfId="1109" priority="1065" operator="equal">
      <formula>"B"</formula>
    </cfRule>
    <cfRule type="cellIs" dxfId="1108" priority="1066" operator="equal">
      <formula>"A"</formula>
    </cfRule>
    <cfRule type="cellIs" dxfId="1107" priority="1067" operator="equal">
      <formula>"S"</formula>
    </cfRule>
  </conditionalFormatting>
  <conditionalFormatting sqref="DT765">
    <cfRule type="cellIs" dxfId="1106" priority="1060" operator="equal">
      <formula>"C"</formula>
    </cfRule>
    <cfRule type="cellIs" dxfId="1105" priority="1061" operator="equal">
      <formula>"B"</formula>
    </cfRule>
    <cfRule type="cellIs" dxfId="1104" priority="1062" operator="equal">
      <formula>"A"</formula>
    </cfRule>
    <cfRule type="cellIs" dxfId="1103" priority="1063" operator="equal">
      <formula>"S"</formula>
    </cfRule>
  </conditionalFormatting>
  <conditionalFormatting sqref="DM764">
    <cfRule type="cellIs" dxfId="1102" priority="1056" operator="equal">
      <formula>"C"</formula>
    </cfRule>
    <cfRule type="cellIs" dxfId="1101" priority="1057" operator="equal">
      <formula>"B"</formula>
    </cfRule>
    <cfRule type="cellIs" dxfId="1100" priority="1058" operator="equal">
      <formula>"A"</formula>
    </cfRule>
    <cfRule type="cellIs" dxfId="1099" priority="1059" operator="equal">
      <formula>"S"</formula>
    </cfRule>
  </conditionalFormatting>
  <conditionalFormatting sqref="DT764">
    <cfRule type="cellIs" dxfId="1098" priority="1052" operator="equal">
      <formula>"C"</formula>
    </cfRule>
    <cfRule type="cellIs" dxfId="1097" priority="1053" operator="equal">
      <formula>"B"</formula>
    </cfRule>
    <cfRule type="cellIs" dxfId="1096" priority="1054" operator="equal">
      <formula>"A"</formula>
    </cfRule>
    <cfRule type="cellIs" dxfId="1095" priority="1055" operator="equal">
      <formula>"S"</formula>
    </cfRule>
  </conditionalFormatting>
  <conditionalFormatting sqref="DV763">
    <cfRule type="cellIs" dxfId="1094" priority="1048" operator="equal">
      <formula>"C"</formula>
    </cfRule>
    <cfRule type="cellIs" dxfId="1093" priority="1049" operator="equal">
      <formula>"B"</formula>
    </cfRule>
    <cfRule type="cellIs" dxfId="1092" priority="1050" operator="equal">
      <formula>"A"</formula>
    </cfRule>
    <cfRule type="cellIs" dxfId="1091" priority="1051" operator="equal">
      <formula>"S"</formula>
    </cfRule>
  </conditionalFormatting>
  <conditionalFormatting sqref="ED763">
    <cfRule type="cellIs" dxfId="1090" priority="1044" operator="equal">
      <formula>"C"</formula>
    </cfRule>
    <cfRule type="cellIs" dxfId="1089" priority="1045" operator="equal">
      <formula>"B"</formula>
    </cfRule>
    <cfRule type="cellIs" dxfId="1088" priority="1046" operator="equal">
      <formula>"A"</formula>
    </cfRule>
    <cfRule type="cellIs" dxfId="1087" priority="1047" operator="equal">
      <formula>"S"</formula>
    </cfRule>
  </conditionalFormatting>
  <conditionalFormatting sqref="EM763">
    <cfRule type="cellIs" dxfId="1086" priority="1040" operator="equal">
      <formula>"C"</formula>
    </cfRule>
    <cfRule type="cellIs" dxfId="1085" priority="1041" operator="equal">
      <formula>"B"</formula>
    </cfRule>
    <cfRule type="cellIs" dxfId="1084" priority="1042" operator="equal">
      <formula>"A"</formula>
    </cfRule>
    <cfRule type="cellIs" dxfId="1083" priority="1043" operator="equal">
      <formula>"S"</formula>
    </cfRule>
  </conditionalFormatting>
  <conditionalFormatting sqref="EV763">
    <cfRule type="cellIs" dxfId="1082" priority="1036" operator="equal">
      <formula>"C"</formula>
    </cfRule>
    <cfRule type="cellIs" dxfId="1081" priority="1037" operator="equal">
      <formula>"B"</formula>
    </cfRule>
    <cfRule type="cellIs" dxfId="1080" priority="1038" operator="equal">
      <formula>"A"</formula>
    </cfRule>
    <cfRule type="cellIs" dxfId="1079" priority="1039" operator="equal">
      <formula>"S"</formula>
    </cfRule>
  </conditionalFormatting>
  <conditionalFormatting sqref="EF763">
    <cfRule type="cellIs" dxfId="1078" priority="1032" operator="equal">
      <formula>"C"</formula>
    </cfRule>
    <cfRule type="cellIs" dxfId="1077" priority="1033" operator="equal">
      <formula>"B"</formula>
    </cfRule>
    <cfRule type="cellIs" dxfId="1076" priority="1034" operator="equal">
      <formula>"A"</formula>
    </cfRule>
    <cfRule type="cellIs" dxfId="1075" priority="1035" operator="equal">
      <formula>"S"</formula>
    </cfRule>
  </conditionalFormatting>
  <conditionalFormatting sqref="D770">
    <cfRule type="cellIs" dxfId="1074" priority="1029" operator="equal">
      <formula>"Strong"</formula>
    </cfRule>
    <cfRule type="cellIs" dxfId="1073" priority="1030" operator="equal">
      <formula>"Average"</formula>
    </cfRule>
    <cfRule type="cellIs" dxfId="1072" priority="1031" operator="equal">
      <formula>"Weak"</formula>
    </cfRule>
  </conditionalFormatting>
  <conditionalFormatting sqref="EO770">
    <cfRule type="cellIs" dxfId="1071" priority="981" operator="equal">
      <formula>"C"</formula>
    </cfRule>
    <cfRule type="cellIs" dxfId="1070" priority="982" operator="equal">
      <formula>"B"</formula>
    </cfRule>
    <cfRule type="cellIs" dxfId="1069" priority="983" operator="equal">
      <formula>"A"</formula>
    </cfRule>
    <cfRule type="cellIs" dxfId="1068" priority="984" operator="equal">
      <formula>"S"</formula>
    </cfRule>
  </conditionalFormatting>
  <conditionalFormatting sqref="DM770">
    <cfRule type="cellIs" dxfId="1067" priority="1025" operator="equal">
      <formula>"C"</formula>
    </cfRule>
    <cfRule type="cellIs" dxfId="1066" priority="1026" operator="equal">
      <formula>"B"</formula>
    </cfRule>
    <cfRule type="cellIs" dxfId="1065" priority="1027" operator="equal">
      <formula>"A"</formula>
    </cfRule>
    <cfRule type="cellIs" dxfId="1064" priority="1028" operator="equal">
      <formula>"S"</formula>
    </cfRule>
  </conditionalFormatting>
  <conditionalFormatting sqref="DT770">
    <cfRule type="cellIs" dxfId="1063" priority="1021" operator="equal">
      <formula>"C"</formula>
    </cfRule>
    <cfRule type="cellIs" dxfId="1062" priority="1022" operator="equal">
      <formula>"B"</formula>
    </cfRule>
    <cfRule type="cellIs" dxfId="1061" priority="1023" operator="equal">
      <formula>"A"</formula>
    </cfRule>
    <cfRule type="cellIs" dxfId="1060" priority="1024" operator="equal">
      <formula>"S"</formula>
    </cfRule>
  </conditionalFormatting>
  <conditionalFormatting sqref="DM772">
    <cfRule type="cellIs" dxfId="1059" priority="1017" operator="equal">
      <formula>"C"</formula>
    </cfRule>
    <cfRule type="cellIs" dxfId="1058" priority="1018" operator="equal">
      <formula>"B"</formula>
    </cfRule>
    <cfRule type="cellIs" dxfId="1057" priority="1019" operator="equal">
      <formula>"A"</formula>
    </cfRule>
    <cfRule type="cellIs" dxfId="1056" priority="1020" operator="equal">
      <formula>"S"</formula>
    </cfRule>
  </conditionalFormatting>
  <conditionalFormatting sqref="DT772">
    <cfRule type="cellIs" dxfId="1055" priority="1013" operator="equal">
      <formula>"C"</formula>
    </cfRule>
    <cfRule type="cellIs" dxfId="1054" priority="1014" operator="equal">
      <formula>"B"</formula>
    </cfRule>
    <cfRule type="cellIs" dxfId="1053" priority="1015" operator="equal">
      <formula>"A"</formula>
    </cfRule>
    <cfRule type="cellIs" dxfId="1052" priority="1016" operator="equal">
      <formula>"S"</formula>
    </cfRule>
  </conditionalFormatting>
  <conditionalFormatting sqref="DM771">
    <cfRule type="cellIs" dxfId="1051" priority="1009" operator="equal">
      <formula>"C"</formula>
    </cfRule>
    <cfRule type="cellIs" dxfId="1050" priority="1010" operator="equal">
      <formula>"B"</formula>
    </cfRule>
    <cfRule type="cellIs" dxfId="1049" priority="1011" operator="equal">
      <formula>"A"</formula>
    </cfRule>
    <cfRule type="cellIs" dxfId="1048" priority="1012" operator="equal">
      <formula>"S"</formula>
    </cfRule>
  </conditionalFormatting>
  <conditionalFormatting sqref="DT771">
    <cfRule type="cellIs" dxfId="1047" priority="1005" operator="equal">
      <formula>"C"</formula>
    </cfRule>
    <cfRule type="cellIs" dxfId="1046" priority="1006" operator="equal">
      <formula>"B"</formula>
    </cfRule>
    <cfRule type="cellIs" dxfId="1045" priority="1007" operator="equal">
      <formula>"A"</formula>
    </cfRule>
    <cfRule type="cellIs" dxfId="1044" priority="1008" operator="equal">
      <formula>"S"</formula>
    </cfRule>
  </conditionalFormatting>
  <conditionalFormatting sqref="DV770">
    <cfRule type="cellIs" dxfId="1043" priority="1001" operator="equal">
      <formula>"C"</formula>
    </cfRule>
    <cfRule type="cellIs" dxfId="1042" priority="1002" operator="equal">
      <formula>"B"</formula>
    </cfRule>
    <cfRule type="cellIs" dxfId="1041" priority="1003" operator="equal">
      <formula>"A"</formula>
    </cfRule>
    <cfRule type="cellIs" dxfId="1040" priority="1004" operator="equal">
      <formula>"S"</formula>
    </cfRule>
  </conditionalFormatting>
  <conditionalFormatting sqref="ED770">
    <cfRule type="cellIs" dxfId="1039" priority="997" operator="equal">
      <formula>"C"</formula>
    </cfRule>
    <cfRule type="cellIs" dxfId="1038" priority="998" operator="equal">
      <formula>"B"</formula>
    </cfRule>
    <cfRule type="cellIs" dxfId="1037" priority="999" operator="equal">
      <formula>"A"</formula>
    </cfRule>
    <cfRule type="cellIs" dxfId="1036" priority="1000" operator="equal">
      <formula>"S"</formula>
    </cfRule>
  </conditionalFormatting>
  <conditionalFormatting sqref="EM770">
    <cfRule type="cellIs" dxfId="1035" priority="993" operator="equal">
      <formula>"C"</formula>
    </cfRule>
    <cfRule type="cellIs" dxfId="1034" priority="994" operator="equal">
      <formula>"B"</formula>
    </cfRule>
    <cfRule type="cellIs" dxfId="1033" priority="995" operator="equal">
      <formula>"A"</formula>
    </cfRule>
    <cfRule type="cellIs" dxfId="1032" priority="996" operator="equal">
      <formula>"S"</formula>
    </cfRule>
  </conditionalFormatting>
  <conditionalFormatting sqref="EV770">
    <cfRule type="cellIs" dxfId="1031" priority="989" operator="equal">
      <formula>"C"</formula>
    </cfRule>
    <cfRule type="cellIs" dxfId="1030" priority="990" operator="equal">
      <formula>"B"</formula>
    </cfRule>
    <cfRule type="cellIs" dxfId="1029" priority="991" operator="equal">
      <formula>"A"</formula>
    </cfRule>
    <cfRule type="cellIs" dxfId="1028" priority="992" operator="equal">
      <formula>"S"</formula>
    </cfRule>
  </conditionalFormatting>
  <conditionalFormatting sqref="EF770">
    <cfRule type="cellIs" dxfId="1027" priority="985" operator="equal">
      <formula>"C"</formula>
    </cfRule>
    <cfRule type="cellIs" dxfId="1026" priority="986" operator="equal">
      <formula>"B"</formula>
    </cfRule>
    <cfRule type="cellIs" dxfId="1025" priority="987" operator="equal">
      <formula>"A"</formula>
    </cfRule>
    <cfRule type="cellIs" dxfId="1024" priority="988" operator="equal">
      <formula>"S"</formula>
    </cfRule>
  </conditionalFormatting>
  <conditionalFormatting sqref="D777">
    <cfRule type="cellIs" dxfId="1023" priority="978" operator="equal">
      <formula>"Strong"</formula>
    </cfRule>
    <cfRule type="cellIs" dxfId="1022" priority="979" operator="equal">
      <formula>"Average"</formula>
    </cfRule>
    <cfRule type="cellIs" dxfId="1021" priority="980" operator="equal">
      <formula>"Weak"</formula>
    </cfRule>
  </conditionalFormatting>
  <conditionalFormatting sqref="EO777">
    <cfRule type="cellIs" dxfId="1020" priority="974" operator="equal">
      <formula>"C"</formula>
    </cfRule>
    <cfRule type="cellIs" dxfId="1019" priority="1014" operator="equal">
      <formula>"B"</formula>
    </cfRule>
    <cfRule type="cellIs" dxfId="1018" priority="1015" operator="equal">
      <formula>"A"</formula>
    </cfRule>
    <cfRule type="cellIs" dxfId="1017" priority="1016" operator="equal">
      <formula>"S"</formula>
    </cfRule>
  </conditionalFormatting>
  <conditionalFormatting sqref="DM777">
    <cfRule type="cellIs" dxfId="1016" priority="975" operator="equal">
      <formula>"B"</formula>
    </cfRule>
    <cfRule type="cellIs" dxfId="1015" priority="976" operator="equal">
      <formula>"A"</formula>
    </cfRule>
    <cfRule type="cellIs" dxfId="1014" priority="977" operator="equal">
      <formula>"S"</formula>
    </cfRule>
    <cfRule type="cellIs" dxfId="1013" priority="1010" operator="equal">
      <formula>"C"</formula>
    </cfRule>
  </conditionalFormatting>
  <conditionalFormatting sqref="DT777">
    <cfRule type="cellIs" dxfId="1012" priority="970" operator="equal">
      <formula>"C"</formula>
    </cfRule>
    <cfRule type="cellIs" dxfId="1011" priority="971" operator="equal">
      <formula>"B"</formula>
    </cfRule>
    <cfRule type="cellIs" dxfId="1010" priority="972" operator="equal">
      <formula>"A"</formula>
    </cfRule>
    <cfRule type="cellIs" dxfId="1009" priority="973" operator="equal">
      <formula>"S"</formula>
    </cfRule>
  </conditionalFormatting>
  <conditionalFormatting sqref="DM779">
    <cfRule type="cellIs" dxfId="1008" priority="966" operator="equal">
      <formula>"C"</formula>
    </cfRule>
    <cfRule type="cellIs" dxfId="1007" priority="967" operator="equal">
      <formula>"B"</formula>
    </cfRule>
    <cfRule type="cellIs" dxfId="1006" priority="968" operator="equal">
      <formula>"A"</formula>
    </cfRule>
    <cfRule type="cellIs" dxfId="1005" priority="969" operator="equal">
      <formula>"S"</formula>
    </cfRule>
  </conditionalFormatting>
  <conditionalFormatting sqref="DT779">
    <cfRule type="cellIs" dxfId="1004" priority="962" operator="equal">
      <formula>"C"</formula>
    </cfRule>
    <cfRule type="cellIs" dxfId="1003" priority="963" operator="equal">
      <formula>"B"</formula>
    </cfRule>
    <cfRule type="cellIs" dxfId="1002" priority="964" operator="equal">
      <formula>"A"</formula>
    </cfRule>
    <cfRule type="cellIs" dxfId="1001" priority="965" operator="equal">
      <formula>"S"</formula>
    </cfRule>
  </conditionalFormatting>
  <conditionalFormatting sqref="DM778">
    <cfRule type="cellIs" dxfId="1000" priority="958" operator="equal">
      <formula>"C"</formula>
    </cfRule>
    <cfRule type="cellIs" dxfId="999" priority="959" operator="equal">
      <formula>"B"</formula>
    </cfRule>
    <cfRule type="cellIs" dxfId="998" priority="960" operator="equal">
      <formula>"A"</formula>
    </cfRule>
    <cfRule type="cellIs" dxfId="997" priority="961" operator="equal">
      <formula>"S"</formula>
    </cfRule>
  </conditionalFormatting>
  <conditionalFormatting sqref="DT778">
    <cfRule type="cellIs" dxfId="996" priority="954" operator="equal">
      <formula>"C"</formula>
    </cfRule>
    <cfRule type="cellIs" dxfId="995" priority="955" operator="equal">
      <formula>"B"</formula>
    </cfRule>
    <cfRule type="cellIs" dxfId="994" priority="956" operator="equal">
      <formula>"A"</formula>
    </cfRule>
    <cfRule type="cellIs" dxfId="993" priority="957" operator="equal">
      <formula>"S"</formula>
    </cfRule>
  </conditionalFormatting>
  <conditionalFormatting sqref="DV777">
    <cfRule type="cellIs" dxfId="992" priority="950" operator="equal">
      <formula>"C"</formula>
    </cfRule>
    <cfRule type="cellIs" dxfId="991" priority="951" operator="equal">
      <formula>"B"</formula>
    </cfRule>
    <cfRule type="cellIs" dxfId="990" priority="952" operator="equal">
      <formula>"A"</formula>
    </cfRule>
    <cfRule type="cellIs" dxfId="989" priority="953" operator="equal">
      <formula>"S"</formula>
    </cfRule>
  </conditionalFormatting>
  <conditionalFormatting sqref="ED777">
    <cfRule type="cellIs" dxfId="988" priority="946" operator="equal">
      <formula>"C"</formula>
    </cfRule>
    <cfRule type="cellIs" dxfId="987" priority="947" operator="equal">
      <formula>"B"</formula>
    </cfRule>
    <cfRule type="cellIs" dxfId="986" priority="948" operator="equal">
      <formula>"A"</formula>
    </cfRule>
    <cfRule type="cellIs" dxfId="985" priority="949" operator="equal">
      <formula>"S"</formula>
    </cfRule>
  </conditionalFormatting>
  <conditionalFormatting sqref="EM777">
    <cfRule type="cellIs" dxfId="984" priority="942" operator="equal">
      <formula>"C"</formula>
    </cfRule>
    <cfRule type="cellIs" dxfId="983" priority="943" operator="equal">
      <formula>"B"</formula>
    </cfRule>
    <cfRule type="cellIs" dxfId="982" priority="944" operator="equal">
      <formula>"A"</formula>
    </cfRule>
    <cfRule type="cellIs" dxfId="981" priority="945" operator="equal">
      <formula>"S"</formula>
    </cfRule>
  </conditionalFormatting>
  <conditionalFormatting sqref="EV777">
    <cfRule type="cellIs" dxfId="980" priority="938" operator="equal">
      <formula>"C"</formula>
    </cfRule>
    <cfRule type="cellIs" dxfId="979" priority="939" operator="equal">
      <formula>"B"</formula>
    </cfRule>
    <cfRule type="cellIs" dxfId="978" priority="940" operator="equal">
      <formula>"A"</formula>
    </cfRule>
    <cfRule type="cellIs" dxfId="977" priority="941" operator="equal">
      <formula>"S"</formula>
    </cfRule>
  </conditionalFormatting>
  <conditionalFormatting sqref="EF777">
    <cfRule type="cellIs" dxfId="976" priority="934" operator="equal">
      <formula>"C"</formula>
    </cfRule>
    <cfRule type="cellIs" dxfId="975" priority="935" operator="equal">
      <formula>"B"</formula>
    </cfRule>
    <cfRule type="cellIs" dxfId="974" priority="936" operator="equal">
      <formula>"A"</formula>
    </cfRule>
    <cfRule type="cellIs" dxfId="973" priority="937" operator="equal">
      <formula>"S"</formula>
    </cfRule>
  </conditionalFormatting>
  <conditionalFormatting sqref="D784">
    <cfRule type="cellIs" dxfId="972" priority="931" operator="equal">
      <formula>"Strong"</formula>
    </cfRule>
    <cfRule type="cellIs" dxfId="971" priority="932" operator="equal">
      <formula>"Average"</formula>
    </cfRule>
    <cfRule type="cellIs" dxfId="970" priority="933" operator="equal">
      <formula>"Weak"</formula>
    </cfRule>
  </conditionalFormatting>
  <conditionalFormatting sqref="EO784">
    <cfRule type="cellIs" dxfId="969" priority="883" operator="equal">
      <formula>"C"</formula>
    </cfRule>
    <cfRule type="cellIs" dxfId="968" priority="884" operator="equal">
      <formula>"B"</formula>
    </cfRule>
    <cfRule type="cellIs" dxfId="967" priority="885" operator="equal">
      <formula>"A"</formula>
    </cfRule>
    <cfRule type="cellIs" dxfId="966" priority="886" operator="equal">
      <formula>"S"</formula>
    </cfRule>
  </conditionalFormatting>
  <conditionalFormatting sqref="DM784">
    <cfRule type="cellIs" dxfId="965" priority="927" operator="equal">
      <formula>"C"</formula>
    </cfRule>
    <cfRule type="cellIs" dxfId="964" priority="928" operator="equal">
      <formula>"B"</formula>
    </cfRule>
    <cfRule type="cellIs" dxfId="963" priority="929" operator="equal">
      <formula>"A"</formula>
    </cfRule>
    <cfRule type="cellIs" dxfId="962" priority="930" operator="equal">
      <formula>"S"</formula>
    </cfRule>
  </conditionalFormatting>
  <conditionalFormatting sqref="DT784">
    <cfRule type="cellIs" dxfId="961" priority="923" operator="equal">
      <formula>"C"</formula>
    </cfRule>
    <cfRule type="cellIs" dxfId="960" priority="924" operator="equal">
      <formula>"B"</formula>
    </cfRule>
    <cfRule type="cellIs" dxfId="959" priority="925" operator="equal">
      <formula>"A"</formula>
    </cfRule>
    <cfRule type="cellIs" dxfId="958" priority="926" operator="equal">
      <formula>"S"</formula>
    </cfRule>
  </conditionalFormatting>
  <conditionalFormatting sqref="DM786">
    <cfRule type="cellIs" dxfId="957" priority="919" operator="equal">
      <formula>"C"</formula>
    </cfRule>
    <cfRule type="cellIs" dxfId="956" priority="920" operator="equal">
      <formula>"B"</formula>
    </cfRule>
    <cfRule type="cellIs" dxfId="955" priority="921" operator="equal">
      <formula>"A"</formula>
    </cfRule>
    <cfRule type="cellIs" dxfId="954" priority="922" operator="equal">
      <formula>"S"</formula>
    </cfRule>
  </conditionalFormatting>
  <conditionalFormatting sqref="DT786">
    <cfRule type="cellIs" dxfId="953" priority="915" operator="equal">
      <formula>"C"</formula>
    </cfRule>
    <cfRule type="cellIs" dxfId="952" priority="916" operator="equal">
      <formula>"B"</formula>
    </cfRule>
    <cfRule type="cellIs" dxfId="951" priority="917" operator="equal">
      <formula>"A"</formula>
    </cfRule>
    <cfRule type="cellIs" dxfId="950" priority="918" operator="equal">
      <formula>"S"</formula>
    </cfRule>
  </conditionalFormatting>
  <conditionalFormatting sqref="DM785">
    <cfRule type="cellIs" dxfId="949" priority="911" operator="equal">
      <formula>"C"</formula>
    </cfRule>
    <cfRule type="cellIs" dxfId="948" priority="912" operator="equal">
      <formula>"B"</formula>
    </cfRule>
    <cfRule type="cellIs" dxfId="947" priority="913" operator="equal">
      <formula>"A"</formula>
    </cfRule>
    <cfRule type="cellIs" dxfId="946" priority="914" operator="equal">
      <formula>"S"</formula>
    </cfRule>
  </conditionalFormatting>
  <conditionalFormatting sqref="DT785">
    <cfRule type="cellIs" dxfId="945" priority="907" operator="equal">
      <formula>"C"</formula>
    </cfRule>
    <cfRule type="cellIs" dxfId="944" priority="908" operator="equal">
      <formula>"B"</formula>
    </cfRule>
    <cfRule type="cellIs" dxfId="943" priority="909" operator="equal">
      <formula>"A"</formula>
    </cfRule>
    <cfRule type="cellIs" dxfId="942" priority="910" operator="equal">
      <formula>"S"</formula>
    </cfRule>
  </conditionalFormatting>
  <conditionalFormatting sqref="DV784">
    <cfRule type="cellIs" dxfId="941" priority="903" operator="equal">
      <formula>"C"</formula>
    </cfRule>
    <cfRule type="cellIs" dxfId="940" priority="904" operator="equal">
      <formula>"B"</formula>
    </cfRule>
    <cfRule type="cellIs" dxfId="939" priority="905" operator="equal">
      <formula>"A"</formula>
    </cfRule>
    <cfRule type="cellIs" dxfId="938" priority="906" operator="equal">
      <formula>"S"</formula>
    </cfRule>
  </conditionalFormatting>
  <conditionalFormatting sqref="ED784">
    <cfRule type="cellIs" dxfId="937" priority="899" operator="equal">
      <formula>"C"</formula>
    </cfRule>
    <cfRule type="cellIs" dxfId="936" priority="900" operator="equal">
      <formula>"B"</formula>
    </cfRule>
    <cfRule type="cellIs" dxfId="935" priority="901" operator="equal">
      <formula>"A"</formula>
    </cfRule>
    <cfRule type="cellIs" dxfId="934" priority="902" operator="equal">
      <formula>"S"</formula>
    </cfRule>
  </conditionalFormatting>
  <conditionalFormatting sqref="EM784">
    <cfRule type="cellIs" dxfId="933" priority="895" operator="equal">
      <formula>"C"</formula>
    </cfRule>
    <cfRule type="cellIs" dxfId="932" priority="896" operator="equal">
      <formula>"B"</formula>
    </cfRule>
    <cfRule type="cellIs" dxfId="931" priority="897" operator="equal">
      <formula>"A"</formula>
    </cfRule>
    <cfRule type="cellIs" dxfId="930" priority="898" operator="equal">
      <formula>"S"</formula>
    </cfRule>
  </conditionalFormatting>
  <conditionalFormatting sqref="EV784">
    <cfRule type="cellIs" dxfId="929" priority="891" operator="equal">
      <formula>"C"</formula>
    </cfRule>
    <cfRule type="cellIs" dxfId="928" priority="892" operator="equal">
      <formula>"B"</formula>
    </cfRule>
    <cfRule type="cellIs" dxfId="927" priority="893" operator="equal">
      <formula>"A"</formula>
    </cfRule>
    <cfRule type="cellIs" dxfId="926" priority="894" operator="equal">
      <formula>"S"</formula>
    </cfRule>
  </conditionalFormatting>
  <conditionalFormatting sqref="EF784">
    <cfRule type="cellIs" dxfId="925" priority="887" operator="equal">
      <formula>"C"</formula>
    </cfRule>
    <cfRule type="cellIs" dxfId="924" priority="888" operator="equal">
      <formula>"B"</formula>
    </cfRule>
    <cfRule type="cellIs" dxfId="923" priority="889" operator="equal">
      <formula>"A"</formula>
    </cfRule>
    <cfRule type="cellIs" dxfId="922" priority="890" operator="equal">
      <formula>"S"</formula>
    </cfRule>
  </conditionalFormatting>
  <conditionalFormatting sqref="D791">
    <cfRule type="cellIs" dxfId="921" priority="880" operator="equal">
      <formula>"Strong"</formula>
    </cfRule>
    <cfRule type="cellIs" dxfId="920" priority="881" operator="equal">
      <formula>"Average"</formula>
    </cfRule>
    <cfRule type="cellIs" dxfId="919" priority="882" operator="equal">
      <formula>"Weak"</formula>
    </cfRule>
  </conditionalFormatting>
  <conditionalFormatting sqref="EO791">
    <cfRule type="cellIs" dxfId="918" priority="-1" operator="equal">
      <formula>"B"</formula>
    </cfRule>
    <cfRule type="cellIs" dxfId="917" priority="-1" operator="equal">
      <formula>"A"</formula>
    </cfRule>
    <cfRule type="cellIs" dxfId="916" priority="-1" operator="equal">
      <formula>"S"</formula>
    </cfRule>
    <cfRule type="cellIs" dxfId="915" priority="876" operator="equal">
      <formula>"C"</formula>
    </cfRule>
  </conditionalFormatting>
  <conditionalFormatting sqref="DM791">
    <cfRule type="cellIs" dxfId="914" priority="-1" operator="equal">
      <formula>"C"</formula>
    </cfRule>
    <cfRule type="cellIs" dxfId="913" priority="877" operator="equal">
      <formula>"B"</formula>
    </cfRule>
    <cfRule type="cellIs" dxfId="912" priority="878" operator="equal">
      <formula>"A"</formula>
    </cfRule>
    <cfRule type="cellIs" dxfId="911" priority="879" operator="equal">
      <formula>"S"</formula>
    </cfRule>
  </conditionalFormatting>
  <conditionalFormatting sqref="DT791">
    <cfRule type="cellIs" dxfId="910" priority="872" operator="equal">
      <formula>"C"</formula>
    </cfRule>
    <cfRule type="cellIs" dxfId="909" priority="873" operator="equal">
      <formula>"B"</formula>
    </cfRule>
    <cfRule type="cellIs" dxfId="908" priority="874" operator="equal">
      <formula>"A"</formula>
    </cfRule>
    <cfRule type="cellIs" dxfId="907" priority="875" operator="equal">
      <formula>"S"</formula>
    </cfRule>
  </conditionalFormatting>
  <conditionalFormatting sqref="DM793">
    <cfRule type="cellIs" dxfId="906" priority="868" operator="equal">
      <formula>"C"</formula>
    </cfRule>
    <cfRule type="cellIs" dxfId="905" priority="869" operator="equal">
      <formula>"B"</formula>
    </cfRule>
    <cfRule type="cellIs" dxfId="904" priority="870" operator="equal">
      <formula>"A"</formula>
    </cfRule>
    <cfRule type="cellIs" dxfId="903" priority="871" operator="equal">
      <formula>"S"</formula>
    </cfRule>
  </conditionalFormatting>
  <conditionalFormatting sqref="DT793">
    <cfRule type="cellIs" dxfId="902" priority="864" operator="equal">
      <formula>"C"</formula>
    </cfRule>
    <cfRule type="cellIs" dxfId="901" priority="865" operator="equal">
      <formula>"B"</formula>
    </cfRule>
    <cfRule type="cellIs" dxfId="900" priority="866" operator="equal">
      <formula>"A"</formula>
    </cfRule>
    <cfRule type="cellIs" dxfId="899" priority="867" operator="equal">
      <formula>"S"</formula>
    </cfRule>
  </conditionalFormatting>
  <conditionalFormatting sqref="DM792">
    <cfRule type="cellIs" dxfId="898" priority="860" operator="equal">
      <formula>"C"</formula>
    </cfRule>
    <cfRule type="cellIs" dxfId="897" priority="861" operator="equal">
      <formula>"B"</formula>
    </cfRule>
    <cfRule type="cellIs" dxfId="896" priority="862" operator="equal">
      <formula>"A"</formula>
    </cfRule>
    <cfRule type="cellIs" dxfId="895" priority="863" operator="equal">
      <formula>"S"</formula>
    </cfRule>
  </conditionalFormatting>
  <conditionalFormatting sqref="DT792">
    <cfRule type="cellIs" dxfId="894" priority="856" operator="equal">
      <formula>"C"</formula>
    </cfRule>
    <cfRule type="cellIs" dxfId="893" priority="857" operator="equal">
      <formula>"B"</formula>
    </cfRule>
    <cfRule type="cellIs" dxfId="892" priority="858" operator="equal">
      <formula>"A"</formula>
    </cfRule>
    <cfRule type="cellIs" dxfId="891" priority="859" operator="equal">
      <formula>"S"</formula>
    </cfRule>
  </conditionalFormatting>
  <conditionalFormatting sqref="DV791">
    <cfRule type="cellIs" dxfId="890" priority="852" operator="equal">
      <formula>"C"</formula>
    </cfRule>
    <cfRule type="cellIs" dxfId="889" priority="853" operator="equal">
      <formula>"B"</formula>
    </cfRule>
    <cfRule type="cellIs" dxfId="888" priority="854" operator="equal">
      <formula>"A"</formula>
    </cfRule>
    <cfRule type="cellIs" dxfId="887" priority="855" operator="equal">
      <formula>"S"</formula>
    </cfRule>
  </conditionalFormatting>
  <conditionalFormatting sqref="ED791">
    <cfRule type="cellIs" dxfId="886" priority="848" operator="equal">
      <formula>"C"</formula>
    </cfRule>
    <cfRule type="cellIs" dxfId="885" priority="849" operator="equal">
      <formula>"B"</formula>
    </cfRule>
    <cfRule type="cellIs" dxfId="884" priority="850" operator="equal">
      <formula>"A"</formula>
    </cfRule>
    <cfRule type="cellIs" dxfId="883" priority="851" operator="equal">
      <formula>"S"</formula>
    </cfRule>
  </conditionalFormatting>
  <conditionalFormatting sqref="EM791">
    <cfRule type="cellIs" dxfId="882" priority="844" operator="equal">
      <formula>"C"</formula>
    </cfRule>
    <cfRule type="cellIs" dxfId="881" priority="845" operator="equal">
      <formula>"B"</formula>
    </cfRule>
    <cfRule type="cellIs" dxfId="880" priority="846" operator="equal">
      <formula>"A"</formula>
    </cfRule>
    <cfRule type="cellIs" dxfId="879" priority="847" operator="equal">
      <formula>"S"</formula>
    </cfRule>
  </conditionalFormatting>
  <conditionalFormatting sqref="EV791">
    <cfRule type="cellIs" dxfId="878" priority="840" operator="equal">
      <formula>"C"</formula>
    </cfRule>
    <cfRule type="cellIs" dxfId="877" priority="841" operator="equal">
      <formula>"B"</formula>
    </cfRule>
    <cfRule type="cellIs" dxfId="876" priority="842" operator="equal">
      <formula>"A"</formula>
    </cfRule>
    <cfRule type="cellIs" dxfId="875" priority="843" operator="equal">
      <formula>"S"</formula>
    </cfRule>
  </conditionalFormatting>
  <conditionalFormatting sqref="EF791">
    <cfRule type="cellIs" dxfId="874" priority="836" operator="equal">
      <formula>"C"</formula>
    </cfRule>
    <cfRule type="cellIs" dxfId="873" priority="837" operator="equal">
      <formula>"B"</formula>
    </cfRule>
    <cfRule type="cellIs" dxfId="872" priority="838" operator="equal">
      <formula>"A"</formula>
    </cfRule>
    <cfRule type="cellIs" dxfId="871" priority="839" operator="equal">
      <formula>"S"</formula>
    </cfRule>
  </conditionalFormatting>
  <conditionalFormatting sqref="D798">
    <cfRule type="cellIs" dxfId="870" priority="833" operator="equal">
      <formula>"Strong"</formula>
    </cfRule>
    <cfRule type="cellIs" dxfId="869" priority="834" operator="equal">
      <formula>"Average"</formula>
    </cfRule>
    <cfRule type="cellIs" dxfId="868" priority="835" operator="equal">
      <formula>"Weak"</formula>
    </cfRule>
  </conditionalFormatting>
  <conditionalFormatting sqref="EO798">
    <cfRule type="cellIs" dxfId="867" priority="785" operator="equal">
      <formula>"C"</formula>
    </cfRule>
    <cfRule type="cellIs" dxfId="866" priority="786" operator="equal">
      <formula>"B"</formula>
    </cfRule>
    <cfRule type="cellIs" dxfId="865" priority="787" operator="equal">
      <formula>"A"</formula>
    </cfRule>
    <cfRule type="cellIs" dxfId="864" priority="788" operator="equal">
      <formula>"S"</formula>
    </cfRule>
  </conditionalFormatting>
  <conditionalFormatting sqref="DM798">
    <cfRule type="cellIs" dxfId="863" priority="829" operator="equal">
      <formula>"C"</formula>
    </cfRule>
    <cfRule type="cellIs" dxfId="862" priority="830" operator="equal">
      <formula>"B"</formula>
    </cfRule>
    <cfRule type="cellIs" dxfId="861" priority="831" operator="equal">
      <formula>"A"</formula>
    </cfRule>
    <cfRule type="cellIs" dxfId="860" priority="832" operator="equal">
      <formula>"S"</formula>
    </cfRule>
  </conditionalFormatting>
  <conditionalFormatting sqref="DT798">
    <cfRule type="cellIs" dxfId="859" priority="825" operator="equal">
      <formula>"C"</formula>
    </cfRule>
    <cfRule type="cellIs" dxfId="858" priority="826" operator="equal">
      <formula>"B"</formula>
    </cfRule>
    <cfRule type="cellIs" dxfId="857" priority="827" operator="equal">
      <formula>"A"</formula>
    </cfRule>
    <cfRule type="cellIs" dxfId="856" priority="828" operator="equal">
      <formula>"S"</formula>
    </cfRule>
  </conditionalFormatting>
  <conditionalFormatting sqref="DM800">
    <cfRule type="cellIs" dxfId="855" priority="821" operator="equal">
      <formula>"C"</formula>
    </cfRule>
    <cfRule type="cellIs" dxfId="854" priority="822" operator="equal">
      <formula>"B"</formula>
    </cfRule>
    <cfRule type="cellIs" dxfId="853" priority="823" operator="equal">
      <formula>"A"</formula>
    </cfRule>
    <cfRule type="cellIs" dxfId="852" priority="824" operator="equal">
      <formula>"S"</formula>
    </cfRule>
  </conditionalFormatting>
  <conditionalFormatting sqref="DT800">
    <cfRule type="cellIs" dxfId="851" priority="817" operator="equal">
      <formula>"C"</formula>
    </cfRule>
    <cfRule type="cellIs" dxfId="850" priority="818" operator="equal">
      <formula>"B"</formula>
    </cfRule>
    <cfRule type="cellIs" dxfId="849" priority="819" operator="equal">
      <formula>"A"</formula>
    </cfRule>
    <cfRule type="cellIs" dxfId="848" priority="820" operator="equal">
      <formula>"S"</formula>
    </cfRule>
  </conditionalFormatting>
  <conditionalFormatting sqref="DM799">
    <cfRule type="cellIs" dxfId="847" priority="813" operator="equal">
      <formula>"C"</formula>
    </cfRule>
    <cfRule type="cellIs" dxfId="846" priority="814" operator="equal">
      <formula>"B"</formula>
    </cfRule>
    <cfRule type="cellIs" dxfId="845" priority="815" operator="equal">
      <formula>"A"</formula>
    </cfRule>
    <cfRule type="cellIs" dxfId="844" priority="816" operator="equal">
      <formula>"S"</formula>
    </cfRule>
  </conditionalFormatting>
  <conditionalFormatting sqref="DT799">
    <cfRule type="cellIs" dxfId="843" priority="809" operator="equal">
      <formula>"C"</formula>
    </cfRule>
    <cfRule type="cellIs" dxfId="842" priority="810" operator="equal">
      <formula>"B"</formula>
    </cfRule>
    <cfRule type="cellIs" dxfId="841" priority="811" operator="equal">
      <formula>"A"</formula>
    </cfRule>
    <cfRule type="cellIs" dxfId="840" priority="812" operator="equal">
      <formula>"S"</formula>
    </cfRule>
  </conditionalFormatting>
  <conditionalFormatting sqref="DV798">
    <cfRule type="cellIs" dxfId="839" priority="805" operator="equal">
      <formula>"C"</formula>
    </cfRule>
    <cfRule type="cellIs" dxfId="838" priority="806" operator="equal">
      <formula>"B"</formula>
    </cfRule>
    <cfRule type="cellIs" dxfId="837" priority="807" operator="equal">
      <formula>"A"</formula>
    </cfRule>
    <cfRule type="cellIs" dxfId="836" priority="808" operator="equal">
      <formula>"S"</formula>
    </cfRule>
  </conditionalFormatting>
  <conditionalFormatting sqref="ED798">
    <cfRule type="cellIs" dxfId="835" priority="801" operator="equal">
      <formula>"C"</formula>
    </cfRule>
    <cfRule type="cellIs" dxfId="834" priority="802" operator="equal">
      <formula>"B"</formula>
    </cfRule>
    <cfRule type="cellIs" dxfId="833" priority="803" operator="equal">
      <formula>"A"</formula>
    </cfRule>
    <cfRule type="cellIs" dxfId="832" priority="804" operator="equal">
      <formula>"S"</formula>
    </cfRule>
  </conditionalFormatting>
  <conditionalFormatting sqref="EM798">
    <cfRule type="cellIs" dxfId="831" priority="797" operator="equal">
      <formula>"C"</formula>
    </cfRule>
    <cfRule type="cellIs" dxfId="830" priority="798" operator="equal">
      <formula>"B"</formula>
    </cfRule>
    <cfRule type="cellIs" dxfId="829" priority="799" operator="equal">
      <formula>"A"</formula>
    </cfRule>
    <cfRule type="cellIs" dxfId="828" priority="800" operator="equal">
      <formula>"S"</formula>
    </cfRule>
  </conditionalFormatting>
  <conditionalFormatting sqref="EV798">
    <cfRule type="cellIs" dxfId="827" priority="793" operator="equal">
      <formula>"C"</formula>
    </cfRule>
    <cfRule type="cellIs" dxfId="826" priority="794" operator="equal">
      <formula>"B"</formula>
    </cfRule>
    <cfRule type="cellIs" dxfId="825" priority="795" operator="equal">
      <formula>"A"</formula>
    </cfRule>
    <cfRule type="cellIs" dxfId="824" priority="796" operator="equal">
      <formula>"S"</formula>
    </cfRule>
  </conditionalFormatting>
  <conditionalFormatting sqref="EF798">
    <cfRule type="cellIs" dxfId="823" priority="789" operator="equal">
      <formula>"C"</formula>
    </cfRule>
    <cfRule type="cellIs" dxfId="822" priority="790" operator="equal">
      <formula>"B"</formula>
    </cfRule>
    <cfRule type="cellIs" dxfId="821" priority="791" operator="equal">
      <formula>"A"</formula>
    </cfRule>
    <cfRule type="cellIs" dxfId="820" priority="792" operator="equal">
      <formula>"S"</formula>
    </cfRule>
  </conditionalFormatting>
  <conditionalFormatting sqref="D805">
    <cfRule type="cellIs" dxfId="819" priority="782" operator="equal">
      <formula>"Strong"</formula>
    </cfRule>
    <cfRule type="cellIs" dxfId="818" priority="783" operator="equal">
      <formula>"Average"</formula>
    </cfRule>
    <cfRule type="cellIs" dxfId="817" priority="784" operator="equal">
      <formula>"Weak"</formula>
    </cfRule>
  </conditionalFormatting>
  <conditionalFormatting sqref="EO805">
    <cfRule type="cellIs" dxfId="816" priority="-1" operator="equal">
      <formula>"B"</formula>
    </cfRule>
    <cfRule type="cellIs" dxfId="815" priority="-1" operator="equal">
      <formula>"A"</formula>
    </cfRule>
    <cfRule type="cellIs" dxfId="814" priority="-1" operator="equal">
      <formula>"S"</formula>
    </cfRule>
    <cfRule type="cellIs" dxfId="813" priority="778" operator="equal">
      <formula>"C"</formula>
    </cfRule>
  </conditionalFormatting>
  <conditionalFormatting sqref="DM805">
    <cfRule type="cellIs" dxfId="812" priority="-1" operator="equal">
      <formula>"C"</formula>
    </cfRule>
    <cfRule type="cellIs" dxfId="811" priority="779" operator="equal">
      <formula>"B"</formula>
    </cfRule>
    <cfRule type="cellIs" dxfId="810" priority="780" operator="equal">
      <formula>"A"</formula>
    </cfRule>
    <cfRule type="cellIs" dxfId="809" priority="781" operator="equal">
      <formula>"S"</formula>
    </cfRule>
  </conditionalFormatting>
  <conditionalFormatting sqref="DT805">
    <cfRule type="cellIs" dxfId="808" priority="774" operator="equal">
      <formula>"C"</formula>
    </cfRule>
    <cfRule type="cellIs" dxfId="807" priority="775" operator="equal">
      <formula>"B"</formula>
    </cfRule>
    <cfRule type="cellIs" dxfId="806" priority="776" operator="equal">
      <formula>"A"</formula>
    </cfRule>
    <cfRule type="cellIs" dxfId="805" priority="777" operator="equal">
      <formula>"S"</formula>
    </cfRule>
  </conditionalFormatting>
  <conditionalFormatting sqref="DM807">
    <cfRule type="cellIs" dxfId="804" priority="770" operator="equal">
      <formula>"C"</formula>
    </cfRule>
    <cfRule type="cellIs" dxfId="803" priority="771" operator="equal">
      <formula>"B"</formula>
    </cfRule>
    <cfRule type="cellIs" dxfId="802" priority="772" operator="equal">
      <formula>"A"</formula>
    </cfRule>
    <cfRule type="cellIs" dxfId="801" priority="773" operator="equal">
      <formula>"S"</formula>
    </cfRule>
  </conditionalFormatting>
  <conditionalFormatting sqref="DT807">
    <cfRule type="cellIs" dxfId="800" priority="766" operator="equal">
      <formula>"C"</formula>
    </cfRule>
    <cfRule type="cellIs" dxfId="799" priority="767" operator="equal">
      <formula>"B"</formula>
    </cfRule>
    <cfRule type="cellIs" dxfId="798" priority="768" operator="equal">
      <formula>"A"</formula>
    </cfRule>
    <cfRule type="cellIs" dxfId="797" priority="769" operator="equal">
      <formula>"S"</formula>
    </cfRule>
  </conditionalFormatting>
  <conditionalFormatting sqref="DM806">
    <cfRule type="cellIs" dxfId="796" priority="762" operator="equal">
      <formula>"C"</formula>
    </cfRule>
    <cfRule type="cellIs" dxfId="795" priority="763" operator="equal">
      <formula>"B"</formula>
    </cfRule>
    <cfRule type="cellIs" dxfId="794" priority="764" operator="equal">
      <formula>"A"</formula>
    </cfRule>
    <cfRule type="cellIs" dxfId="793" priority="765" operator="equal">
      <formula>"S"</formula>
    </cfRule>
  </conditionalFormatting>
  <conditionalFormatting sqref="DT806">
    <cfRule type="cellIs" dxfId="792" priority="758" operator="equal">
      <formula>"C"</formula>
    </cfRule>
    <cfRule type="cellIs" dxfId="791" priority="759" operator="equal">
      <formula>"B"</formula>
    </cfRule>
    <cfRule type="cellIs" dxfId="790" priority="760" operator="equal">
      <formula>"A"</formula>
    </cfRule>
    <cfRule type="cellIs" dxfId="789" priority="761" operator="equal">
      <formula>"S"</formula>
    </cfRule>
  </conditionalFormatting>
  <conditionalFormatting sqref="DV805">
    <cfRule type="cellIs" dxfId="788" priority="754" operator="equal">
      <formula>"C"</formula>
    </cfRule>
    <cfRule type="cellIs" dxfId="787" priority="755" operator="equal">
      <formula>"B"</formula>
    </cfRule>
    <cfRule type="cellIs" dxfId="786" priority="756" operator="equal">
      <formula>"A"</formula>
    </cfRule>
    <cfRule type="cellIs" dxfId="785" priority="757" operator="equal">
      <formula>"S"</formula>
    </cfRule>
  </conditionalFormatting>
  <conditionalFormatting sqref="ED805">
    <cfRule type="cellIs" dxfId="784" priority="750" operator="equal">
      <formula>"C"</formula>
    </cfRule>
    <cfRule type="cellIs" dxfId="783" priority="751" operator="equal">
      <formula>"B"</formula>
    </cfRule>
    <cfRule type="cellIs" dxfId="782" priority="752" operator="equal">
      <formula>"A"</formula>
    </cfRule>
    <cfRule type="cellIs" dxfId="781" priority="753" operator="equal">
      <formula>"S"</formula>
    </cfRule>
  </conditionalFormatting>
  <conditionalFormatting sqref="EM805">
    <cfRule type="cellIs" dxfId="780" priority="746" operator="equal">
      <formula>"C"</formula>
    </cfRule>
    <cfRule type="cellIs" dxfId="779" priority="747" operator="equal">
      <formula>"B"</formula>
    </cfRule>
    <cfRule type="cellIs" dxfId="778" priority="748" operator="equal">
      <formula>"A"</formula>
    </cfRule>
    <cfRule type="cellIs" dxfId="777" priority="749" operator="equal">
      <formula>"S"</formula>
    </cfRule>
  </conditionalFormatting>
  <conditionalFormatting sqref="EV805">
    <cfRule type="cellIs" dxfId="776" priority="742" operator="equal">
      <formula>"C"</formula>
    </cfRule>
    <cfRule type="cellIs" dxfId="775" priority="743" operator="equal">
      <formula>"B"</formula>
    </cfRule>
    <cfRule type="cellIs" dxfId="774" priority="744" operator="equal">
      <formula>"A"</formula>
    </cfRule>
    <cfRule type="cellIs" dxfId="773" priority="745" operator="equal">
      <formula>"S"</formula>
    </cfRule>
  </conditionalFormatting>
  <conditionalFormatting sqref="EF805">
    <cfRule type="cellIs" dxfId="772" priority="738" operator="equal">
      <formula>"C"</formula>
    </cfRule>
    <cfRule type="cellIs" dxfId="771" priority="739" operator="equal">
      <formula>"B"</formula>
    </cfRule>
    <cfRule type="cellIs" dxfId="770" priority="740" operator="equal">
      <formula>"A"</formula>
    </cfRule>
    <cfRule type="cellIs" dxfId="769" priority="741" operator="equal">
      <formula>"S"</formula>
    </cfRule>
  </conditionalFormatting>
  <conditionalFormatting sqref="D812">
    <cfRule type="cellIs" dxfId="768" priority="735" operator="equal">
      <formula>"Strong"</formula>
    </cfRule>
    <cfRule type="cellIs" dxfId="767" priority="736" operator="equal">
      <formula>"Average"</formula>
    </cfRule>
    <cfRule type="cellIs" dxfId="766" priority="737" operator="equal">
      <formula>"Weak"</formula>
    </cfRule>
  </conditionalFormatting>
  <conditionalFormatting sqref="EO812">
    <cfRule type="cellIs" dxfId="765" priority="687" operator="equal">
      <formula>"C"</formula>
    </cfRule>
    <cfRule type="cellIs" dxfId="764" priority="688" operator="equal">
      <formula>"B"</formula>
    </cfRule>
    <cfRule type="cellIs" dxfId="763" priority="689" operator="equal">
      <formula>"A"</formula>
    </cfRule>
    <cfRule type="cellIs" dxfId="762" priority="690" operator="equal">
      <formula>"S"</formula>
    </cfRule>
  </conditionalFormatting>
  <conditionalFormatting sqref="DM812">
    <cfRule type="cellIs" dxfId="761" priority="731" operator="equal">
      <formula>"C"</formula>
    </cfRule>
    <cfRule type="cellIs" dxfId="760" priority="732" operator="equal">
      <formula>"B"</formula>
    </cfRule>
    <cfRule type="cellIs" dxfId="759" priority="733" operator="equal">
      <formula>"A"</formula>
    </cfRule>
    <cfRule type="cellIs" dxfId="758" priority="734" operator="equal">
      <formula>"S"</formula>
    </cfRule>
  </conditionalFormatting>
  <conditionalFormatting sqref="DT812">
    <cfRule type="cellIs" dxfId="757" priority="727" operator="equal">
      <formula>"C"</formula>
    </cfRule>
    <cfRule type="cellIs" dxfId="756" priority="728" operator="equal">
      <formula>"B"</formula>
    </cfRule>
    <cfRule type="cellIs" dxfId="755" priority="729" operator="equal">
      <formula>"A"</formula>
    </cfRule>
    <cfRule type="cellIs" dxfId="754" priority="730" operator="equal">
      <formula>"S"</formula>
    </cfRule>
  </conditionalFormatting>
  <conditionalFormatting sqref="DM814">
    <cfRule type="cellIs" dxfId="753" priority="723" operator="equal">
      <formula>"C"</formula>
    </cfRule>
    <cfRule type="cellIs" dxfId="752" priority="724" operator="equal">
      <formula>"B"</formula>
    </cfRule>
    <cfRule type="cellIs" dxfId="751" priority="725" operator="equal">
      <formula>"A"</formula>
    </cfRule>
    <cfRule type="cellIs" dxfId="750" priority="726" operator="equal">
      <formula>"S"</formula>
    </cfRule>
  </conditionalFormatting>
  <conditionalFormatting sqref="DT814">
    <cfRule type="cellIs" dxfId="749" priority="719" operator="equal">
      <formula>"C"</formula>
    </cfRule>
    <cfRule type="cellIs" dxfId="748" priority="720" operator="equal">
      <formula>"B"</formula>
    </cfRule>
    <cfRule type="cellIs" dxfId="747" priority="721" operator="equal">
      <formula>"A"</formula>
    </cfRule>
    <cfRule type="cellIs" dxfId="746" priority="722" operator="equal">
      <formula>"S"</formula>
    </cfRule>
  </conditionalFormatting>
  <conditionalFormatting sqref="DM813">
    <cfRule type="cellIs" dxfId="745" priority="715" operator="equal">
      <formula>"C"</formula>
    </cfRule>
    <cfRule type="cellIs" dxfId="744" priority="716" operator="equal">
      <formula>"B"</formula>
    </cfRule>
    <cfRule type="cellIs" dxfId="743" priority="717" operator="equal">
      <formula>"A"</formula>
    </cfRule>
    <cfRule type="cellIs" dxfId="742" priority="718" operator="equal">
      <formula>"S"</formula>
    </cfRule>
  </conditionalFormatting>
  <conditionalFormatting sqref="DT813">
    <cfRule type="cellIs" dxfId="741" priority="711" operator="equal">
      <formula>"C"</formula>
    </cfRule>
    <cfRule type="cellIs" dxfId="740" priority="712" operator="equal">
      <formula>"B"</formula>
    </cfRule>
    <cfRule type="cellIs" dxfId="739" priority="713" operator="equal">
      <formula>"A"</formula>
    </cfRule>
    <cfRule type="cellIs" dxfId="738" priority="714" operator="equal">
      <formula>"S"</formula>
    </cfRule>
  </conditionalFormatting>
  <conditionalFormatting sqref="DV812">
    <cfRule type="cellIs" dxfId="737" priority="707" operator="equal">
      <formula>"C"</formula>
    </cfRule>
    <cfRule type="cellIs" dxfId="736" priority="708" operator="equal">
      <formula>"B"</formula>
    </cfRule>
    <cfRule type="cellIs" dxfId="735" priority="709" operator="equal">
      <formula>"A"</formula>
    </cfRule>
    <cfRule type="cellIs" dxfId="734" priority="710" operator="equal">
      <formula>"S"</formula>
    </cfRule>
  </conditionalFormatting>
  <conditionalFormatting sqref="ED812">
    <cfRule type="cellIs" dxfId="733" priority="703" operator="equal">
      <formula>"C"</formula>
    </cfRule>
    <cfRule type="cellIs" dxfId="732" priority="704" operator="equal">
      <formula>"B"</formula>
    </cfRule>
    <cfRule type="cellIs" dxfId="731" priority="705" operator="equal">
      <formula>"A"</formula>
    </cfRule>
    <cfRule type="cellIs" dxfId="730" priority="706" operator="equal">
      <formula>"S"</formula>
    </cfRule>
  </conditionalFormatting>
  <conditionalFormatting sqref="EM812">
    <cfRule type="cellIs" dxfId="729" priority="699" operator="equal">
      <formula>"C"</formula>
    </cfRule>
    <cfRule type="cellIs" dxfId="728" priority="700" operator="equal">
      <formula>"B"</formula>
    </cfRule>
    <cfRule type="cellIs" dxfId="727" priority="701" operator="equal">
      <formula>"A"</formula>
    </cfRule>
    <cfRule type="cellIs" dxfId="726" priority="702" operator="equal">
      <formula>"S"</formula>
    </cfRule>
  </conditionalFormatting>
  <conditionalFormatting sqref="EV812">
    <cfRule type="cellIs" dxfId="725" priority="695" operator="equal">
      <formula>"C"</formula>
    </cfRule>
    <cfRule type="cellIs" dxfId="724" priority="696" operator="equal">
      <formula>"B"</formula>
    </cfRule>
    <cfRule type="cellIs" dxfId="723" priority="697" operator="equal">
      <formula>"A"</formula>
    </cfRule>
    <cfRule type="cellIs" dxfId="722" priority="698" operator="equal">
      <formula>"S"</formula>
    </cfRule>
  </conditionalFormatting>
  <conditionalFormatting sqref="EF812">
    <cfRule type="cellIs" dxfId="721" priority="691" operator="equal">
      <formula>"C"</formula>
    </cfRule>
    <cfRule type="cellIs" dxfId="720" priority="692" operator="equal">
      <formula>"B"</formula>
    </cfRule>
    <cfRule type="cellIs" dxfId="719" priority="693" operator="equal">
      <formula>"A"</formula>
    </cfRule>
    <cfRule type="cellIs" dxfId="718" priority="694" operator="equal">
      <formula>"S"</formula>
    </cfRule>
  </conditionalFormatting>
  <conditionalFormatting sqref="D819">
    <cfRule type="cellIs" dxfId="717" priority="684" operator="equal">
      <formula>"Strong"</formula>
    </cfRule>
    <cfRule type="cellIs" dxfId="716" priority="685" operator="equal">
      <formula>"Average"</formula>
    </cfRule>
    <cfRule type="cellIs" dxfId="715" priority="686" operator="equal">
      <formula>"Weak"</formula>
    </cfRule>
  </conditionalFormatting>
  <conditionalFormatting sqref="EO819">
    <cfRule type="cellIs" dxfId="714" priority="680" operator="equal">
      <formula>"C"</formula>
    </cfRule>
    <cfRule type="cellIs" dxfId="713" priority="708" operator="equal">
      <formula>"B"</formula>
    </cfRule>
    <cfRule type="cellIs" dxfId="712" priority="709" operator="equal">
      <formula>"A"</formula>
    </cfRule>
    <cfRule type="cellIs" dxfId="711" priority="710" operator="equal">
      <formula>"S"</formula>
    </cfRule>
  </conditionalFormatting>
  <conditionalFormatting sqref="DM819">
    <cfRule type="cellIs" dxfId="710" priority="681" operator="equal">
      <formula>"B"</formula>
    </cfRule>
    <cfRule type="cellIs" dxfId="709" priority="682" operator="equal">
      <formula>"A"</formula>
    </cfRule>
    <cfRule type="cellIs" dxfId="708" priority="683" operator="equal">
      <formula>"S"</formula>
    </cfRule>
    <cfRule type="cellIs" dxfId="707" priority="704" operator="equal">
      <formula>"C"</formula>
    </cfRule>
  </conditionalFormatting>
  <conditionalFormatting sqref="DT819">
    <cfRule type="cellIs" dxfId="706" priority="676" operator="equal">
      <formula>"C"</formula>
    </cfRule>
    <cfRule type="cellIs" dxfId="705" priority="677" operator="equal">
      <formula>"B"</formula>
    </cfRule>
    <cfRule type="cellIs" dxfId="704" priority="678" operator="equal">
      <formula>"A"</formula>
    </cfRule>
    <cfRule type="cellIs" dxfId="703" priority="679" operator="equal">
      <formula>"S"</formula>
    </cfRule>
  </conditionalFormatting>
  <conditionalFormatting sqref="DM821">
    <cfRule type="cellIs" dxfId="702" priority="672" operator="equal">
      <formula>"C"</formula>
    </cfRule>
    <cfRule type="cellIs" dxfId="701" priority="673" operator="equal">
      <formula>"B"</formula>
    </cfRule>
    <cfRule type="cellIs" dxfId="700" priority="674" operator="equal">
      <formula>"A"</formula>
    </cfRule>
    <cfRule type="cellIs" dxfId="699" priority="675" operator="equal">
      <formula>"S"</formula>
    </cfRule>
  </conditionalFormatting>
  <conditionalFormatting sqref="DT821">
    <cfRule type="cellIs" dxfId="698" priority="668" operator="equal">
      <formula>"C"</formula>
    </cfRule>
    <cfRule type="cellIs" dxfId="697" priority="669" operator="equal">
      <formula>"B"</formula>
    </cfRule>
    <cfRule type="cellIs" dxfId="696" priority="670" operator="equal">
      <formula>"A"</formula>
    </cfRule>
    <cfRule type="cellIs" dxfId="695" priority="671" operator="equal">
      <formula>"S"</formula>
    </cfRule>
  </conditionalFormatting>
  <conditionalFormatting sqref="DM820">
    <cfRule type="cellIs" dxfId="694" priority="664" operator="equal">
      <formula>"C"</formula>
    </cfRule>
    <cfRule type="cellIs" dxfId="693" priority="665" operator="equal">
      <formula>"B"</formula>
    </cfRule>
    <cfRule type="cellIs" dxfId="692" priority="666" operator="equal">
      <formula>"A"</formula>
    </cfRule>
    <cfRule type="cellIs" dxfId="691" priority="667" operator="equal">
      <formula>"S"</formula>
    </cfRule>
  </conditionalFormatting>
  <conditionalFormatting sqref="DT820">
    <cfRule type="cellIs" dxfId="690" priority="660" operator="equal">
      <formula>"C"</formula>
    </cfRule>
    <cfRule type="cellIs" dxfId="689" priority="661" operator="equal">
      <formula>"B"</formula>
    </cfRule>
    <cfRule type="cellIs" dxfId="688" priority="662" operator="equal">
      <formula>"A"</formula>
    </cfRule>
    <cfRule type="cellIs" dxfId="687" priority="663" operator="equal">
      <formula>"S"</formula>
    </cfRule>
  </conditionalFormatting>
  <conditionalFormatting sqref="DV819">
    <cfRule type="cellIs" dxfId="686" priority="656" operator="equal">
      <formula>"C"</formula>
    </cfRule>
    <cfRule type="cellIs" dxfId="685" priority="657" operator="equal">
      <formula>"B"</formula>
    </cfRule>
    <cfRule type="cellIs" dxfId="684" priority="658" operator="equal">
      <formula>"A"</formula>
    </cfRule>
    <cfRule type="cellIs" dxfId="683" priority="659" operator="equal">
      <formula>"S"</formula>
    </cfRule>
  </conditionalFormatting>
  <conditionalFormatting sqref="ED819">
    <cfRule type="cellIs" dxfId="682" priority="652" operator="equal">
      <formula>"C"</formula>
    </cfRule>
    <cfRule type="cellIs" dxfId="681" priority="653" operator="equal">
      <formula>"B"</formula>
    </cfRule>
    <cfRule type="cellIs" dxfId="680" priority="654" operator="equal">
      <formula>"A"</formula>
    </cfRule>
    <cfRule type="cellIs" dxfId="679" priority="655" operator="equal">
      <formula>"S"</formula>
    </cfRule>
  </conditionalFormatting>
  <conditionalFormatting sqref="EM819">
    <cfRule type="cellIs" dxfId="678" priority="648" operator="equal">
      <formula>"C"</formula>
    </cfRule>
    <cfRule type="cellIs" dxfId="677" priority="649" operator="equal">
      <formula>"B"</formula>
    </cfRule>
    <cfRule type="cellIs" dxfId="676" priority="650" operator="equal">
      <formula>"A"</formula>
    </cfRule>
    <cfRule type="cellIs" dxfId="675" priority="651" operator="equal">
      <formula>"S"</formula>
    </cfRule>
  </conditionalFormatting>
  <conditionalFormatting sqref="EV819">
    <cfRule type="cellIs" dxfId="674" priority="644" operator="equal">
      <formula>"C"</formula>
    </cfRule>
    <cfRule type="cellIs" dxfId="673" priority="645" operator="equal">
      <formula>"B"</formula>
    </cfRule>
    <cfRule type="cellIs" dxfId="672" priority="646" operator="equal">
      <formula>"A"</formula>
    </cfRule>
    <cfRule type="cellIs" dxfId="671" priority="647" operator="equal">
      <formula>"S"</formula>
    </cfRule>
  </conditionalFormatting>
  <conditionalFormatting sqref="EF819">
    <cfRule type="cellIs" dxfId="670" priority="640" operator="equal">
      <formula>"C"</formula>
    </cfRule>
    <cfRule type="cellIs" dxfId="669" priority="641" operator="equal">
      <formula>"B"</formula>
    </cfRule>
    <cfRule type="cellIs" dxfId="668" priority="642" operator="equal">
      <formula>"A"</formula>
    </cfRule>
    <cfRule type="cellIs" dxfId="667" priority="643" operator="equal">
      <formula>"S"</formula>
    </cfRule>
  </conditionalFormatting>
  <conditionalFormatting sqref="D826">
    <cfRule type="cellIs" dxfId="666" priority="637" operator="equal">
      <formula>"Strong"</formula>
    </cfRule>
    <cfRule type="cellIs" dxfId="665" priority="638" operator="equal">
      <formula>"Average"</formula>
    </cfRule>
    <cfRule type="cellIs" dxfId="664" priority="639" operator="equal">
      <formula>"Weak"</formula>
    </cfRule>
  </conditionalFormatting>
  <conditionalFormatting sqref="EO826">
    <cfRule type="cellIs" dxfId="663" priority="589" operator="equal">
      <formula>"C"</formula>
    </cfRule>
    <cfRule type="cellIs" dxfId="662" priority="590" operator="equal">
      <formula>"B"</formula>
    </cfRule>
    <cfRule type="cellIs" dxfId="661" priority="591" operator="equal">
      <formula>"A"</formula>
    </cfRule>
    <cfRule type="cellIs" dxfId="660" priority="592" operator="equal">
      <formula>"S"</formula>
    </cfRule>
  </conditionalFormatting>
  <conditionalFormatting sqref="DM826">
    <cfRule type="cellIs" dxfId="659" priority="633" operator="equal">
      <formula>"C"</formula>
    </cfRule>
    <cfRule type="cellIs" dxfId="658" priority="634" operator="equal">
      <formula>"B"</formula>
    </cfRule>
    <cfRule type="cellIs" dxfId="657" priority="635" operator="equal">
      <formula>"A"</formula>
    </cfRule>
    <cfRule type="cellIs" dxfId="656" priority="636" operator="equal">
      <formula>"S"</formula>
    </cfRule>
  </conditionalFormatting>
  <conditionalFormatting sqref="DT826">
    <cfRule type="cellIs" dxfId="655" priority="629" operator="equal">
      <formula>"C"</formula>
    </cfRule>
    <cfRule type="cellIs" dxfId="654" priority="630" operator="equal">
      <formula>"B"</formula>
    </cfRule>
    <cfRule type="cellIs" dxfId="653" priority="631" operator="equal">
      <formula>"A"</formula>
    </cfRule>
    <cfRule type="cellIs" dxfId="652" priority="632" operator="equal">
      <formula>"S"</formula>
    </cfRule>
  </conditionalFormatting>
  <conditionalFormatting sqref="DM828">
    <cfRule type="cellIs" dxfId="651" priority="625" operator="equal">
      <formula>"C"</formula>
    </cfRule>
    <cfRule type="cellIs" dxfId="650" priority="626" operator="equal">
      <formula>"B"</formula>
    </cfRule>
    <cfRule type="cellIs" dxfId="649" priority="627" operator="equal">
      <formula>"A"</formula>
    </cfRule>
    <cfRule type="cellIs" dxfId="648" priority="628" operator="equal">
      <formula>"S"</formula>
    </cfRule>
  </conditionalFormatting>
  <conditionalFormatting sqref="DT828">
    <cfRule type="cellIs" dxfId="647" priority="621" operator="equal">
      <formula>"C"</formula>
    </cfRule>
    <cfRule type="cellIs" dxfId="646" priority="622" operator="equal">
      <formula>"B"</formula>
    </cfRule>
    <cfRule type="cellIs" dxfId="645" priority="623" operator="equal">
      <formula>"A"</formula>
    </cfRule>
    <cfRule type="cellIs" dxfId="644" priority="624" operator="equal">
      <formula>"S"</formula>
    </cfRule>
  </conditionalFormatting>
  <conditionalFormatting sqref="DM827">
    <cfRule type="cellIs" dxfId="643" priority="617" operator="equal">
      <formula>"C"</formula>
    </cfRule>
    <cfRule type="cellIs" dxfId="642" priority="618" operator="equal">
      <formula>"B"</formula>
    </cfRule>
    <cfRule type="cellIs" dxfId="641" priority="619" operator="equal">
      <formula>"A"</formula>
    </cfRule>
    <cfRule type="cellIs" dxfId="640" priority="620" operator="equal">
      <formula>"S"</formula>
    </cfRule>
  </conditionalFormatting>
  <conditionalFormatting sqref="DT827">
    <cfRule type="cellIs" dxfId="639" priority="613" operator="equal">
      <formula>"C"</formula>
    </cfRule>
    <cfRule type="cellIs" dxfId="638" priority="614" operator="equal">
      <formula>"B"</formula>
    </cfRule>
    <cfRule type="cellIs" dxfId="637" priority="615" operator="equal">
      <formula>"A"</formula>
    </cfRule>
    <cfRule type="cellIs" dxfId="636" priority="616" operator="equal">
      <formula>"S"</formula>
    </cfRule>
  </conditionalFormatting>
  <conditionalFormatting sqref="DV826">
    <cfRule type="cellIs" dxfId="635" priority="609" operator="equal">
      <formula>"C"</formula>
    </cfRule>
    <cfRule type="cellIs" dxfId="634" priority="610" operator="equal">
      <formula>"B"</formula>
    </cfRule>
    <cfRule type="cellIs" dxfId="633" priority="611" operator="equal">
      <formula>"A"</formula>
    </cfRule>
    <cfRule type="cellIs" dxfId="632" priority="612" operator="equal">
      <formula>"S"</formula>
    </cfRule>
  </conditionalFormatting>
  <conditionalFormatting sqref="ED826">
    <cfRule type="cellIs" dxfId="631" priority="605" operator="equal">
      <formula>"C"</formula>
    </cfRule>
    <cfRule type="cellIs" dxfId="630" priority="606" operator="equal">
      <formula>"B"</formula>
    </cfRule>
    <cfRule type="cellIs" dxfId="629" priority="607" operator="equal">
      <formula>"A"</formula>
    </cfRule>
    <cfRule type="cellIs" dxfId="628" priority="608" operator="equal">
      <formula>"S"</formula>
    </cfRule>
  </conditionalFormatting>
  <conditionalFormatting sqref="EM826">
    <cfRule type="cellIs" dxfId="627" priority="601" operator="equal">
      <formula>"C"</formula>
    </cfRule>
    <cfRule type="cellIs" dxfId="626" priority="602" operator="equal">
      <formula>"B"</formula>
    </cfRule>
    <cfRule type="cellIs" dxfId="625" priority="603" operator="equal">
      <formula>"A"</formula>
    </cfRule>
    <cfRule type="cellIs" dxfId="624" priority="604" operator="equal">
      <formula>"S"</formula>
    </cfRule>
  </conditionalFormatting>
  <conditionalFormatting sqref="EV826">
    <cfRule type="cellIs" dxfId="623" priority="597" operator="equal">
      <formula>"C"</formula>
    </cfRule>
    <cfRule type="cellIs" dxfId="622" priority="598" operator="equal">
      <formula>"B"</formula>
    </cfRule>
    <cfRule type="cellIs" dxfId="621" priority="599" operator="equal">
      <formula>"A"</formula>
    </cfRule>
    <cfRule type="cellIs" dxfId="620" priority="600" operator="equal">
      <formula>"S"</formula>
    </cfRule>
  </conditionalFormatting>
  <conditionalFormatting sqref="EF826">
    <cfRule type="cellIs" dxfId="619" priority="593" operator="equal">
      <formula>"C"</formula>
    </cfRule>
    <cfRule type="cellIs" dxfId="618" priority="594" operator="equal">
      <formula>"B"</formula>
    </cfRule>
    <cfRule type="cellIs" dxfId="617" priority="595" operator="equal">
      <formula>"A"</formula>
    </cfRule>
    <cfRule type="cellIs" dxfId="616" priority="596" operator="equal">
      <formula>"S"</formula>
    </cfRule>
  </conditionalFormatting>
  <conditionalFormatting sqref="D833">
    <cfRule type="cellIs" dxfId="615" priority="586" operator="equal">
      <formula>"Strong"</formula>
    </cfRule>
    <cfRule type="cellIs" dxfId="614" priority="587" operator="equal">
      <formula>"Average"</formula>
    </cfRule>
    <cfRule type="cellIs" dxfId="613" priority="588" operator="equal">
      <formula>"Weak"</formula>
    </cfRule>
  </conditionalFormatting>
  <conditionalFormatting sqref="EO833">
    <cfRule type="cellIs" dxfId="612" priority="582" operator="equal">
      <formula>"C"</formula>
    </cfRule>
    <cfRule type="cellIs" dxfId="611" priority="606" operator="equal">
      <formula>"B"</formula>
    </cfRule>
    <cfRule type="cellIs" dxfId="610" priority="607" operator="equal">
      <formula>"A"</formula>
    </cfRule>
    <cfRule type="cellIs" dxfId="609" priority="608" operator="equal">
      <formula>"S"</formula>
    </cfRule>
  </conditionalFormatting>
  <conditionalFormatting sqref="DM833">
    <cfRule type="cellIs" dxfId="608" priority="583" operator="equal">
      <formula>"B"</formula>
    </cfRule>
    <cfRule type="cellIs" dxfId="607" priority="584" operator="equal">
      <formula>"A"</formula>
    </cfRule>
    <cfRule type="cellIs" dxfId="606" priority="585" operator="equal">
      <formula>"S"</formula>
    </cfRule>
    <cfRule type="cellIs" dxfId="605" priority="602" operator="equal">
      <formula>"C"</formula>
    </cfRule>
  </conditionalFormatting>
  <conditionalFormatting sqref="DT833">
    <cfRule type="cellIs" dxfId="604" priority="578" operator="equal">
      <formula>"C"</formula>
    </cfRule>
    <cfRule type="cellIs" dxfId="603" priority="579" operator="equal">
      <formula>"B"</formula>
    </cfRule>
    <cfRule type="cellIs" dxfId="602" priority="580" operator="equal">
      <formula>"A"</formula>
    </cfRule>
    <cfRule type="cellIs" dxfId="601" priority="581" operator="equal">
      <formula>"S"</formula>
    </cfRule>
  </conditionalFormatting>
  <conditionalFormatting sqref="DM835">
    <cfRule type="cellIs" dxfId="600" priority="574" operator="equal">
      <formula>"C"</formula>
    </cfRule>
    <cfRule type="cellIs" dxfId="599" priority="575" operator="equal">
      <formula>"B"</formula>
    </cfRule>
    <cfRule type="cellIs" dxfId="598" priority="576" operator="equal">
      <formula>"A"</formula>
    </cfRule>
    <cfRule type="cellIs" dxfId="597" priority="577" operator="equal">
      <formula>"S"</formula>
    </cfRule>
  </conditionalFormatting>
  <conditionalFormatting sqref="DT835">
    <cfRule type="cellIs" dxfId="596" priority="570" operator="equal">
      <formula>"C"</formula>
    </cfRule>
    <cfRule type="cellIs" dxfId="595" priority="571" operator="equal">
      <formula>"B"</formula>
    </cfRule>
    <cfRule type="cellIs" dxfId="594" priority="572" operator="equal">
      <formula>"A"</formula>
    </cfRule>
    <cfRule type="cellIs" dxfId="593" priority="573" operator="equal">
      <formula>"S"</formula>
    </cfRule>
  </conditionalFormatting>
  <conditionalFormatting sqref="DM834">
    <cfRule type="cellIs" dxfId="592" priority="566" operator="equal">
      <formula>"C"</formula>
    </cfRule>
    <cfRule type="cellIs" dxfId="591" priority="567" operator="equal">
      <formula>"B"</formula>
    </cfRule>
    <cfRule type="cellIs" dxfId="590" priority="568" operator="equal">
      <formula>"A"</formula>
    </cfRule>
    <cfRule type="cellIs" dxfId="589" priority="569" operator="equal">
      <formula>"S"</formula>
    </cfRule>
  </conditionalFormatting>
  <conditionalFormatting sqref="DT834">
    <cfRule type="cellIs" dxfId="588" priority="562" operator="equal">
      <formula>"C"</formula>
    </cfRule>
    <cfRule type="cellIs" dxfId="587" priority="563" operator="equal">
      <formula>"B"</formula>
    </cfRule>
    <cfRule type="cellIs" dxfId="586" priority="564" operator="equal">
      <formula>"A"</formula>
    </cfRule>
    <cfRule type="cellIs" dxfId="585" priority="565" operator="equal">
      <formula>"S"</formula>
    </cfRule>
  </conditionalFormatting>
  <conditionalFormatting sqref="DV833">
    <cfRule type="cellIs" dxfId="584" priority="558" operator="equal">
      <formula>"C"</formula>
    </cfRule>
    <cfRule type="cellIs" dxfId="583" priority="559" operator="equal">
      <formula>"B"</formula>
    </cfRule>
    <cfRule type="cellIs" dxfId="582" priority="560" operator="equal">
      <formula>"A"</formula>
    </cfRule>
    <cfRule type="cellIs" dxfId="581" priority="561" operator="equal">
      <formula>"S"</formula>
    </cfRule>
  </conditionalFormatting>
  <conditionalFormatting sqref="ED833">
    <cfRule type="cellIs" dxfId="580" priority="554" operator="equal">
      <formula>"C"</formula>
    </cfRule>
    <cfRule type="cellIs" dxfId="579" priority="555" operator="equal">
      <formula>"B"</formula>
    </cfRule>
    <cfRule type="cellIs" dxfId="578" priority="556" operator="equal">
      <formula>"A"</formula>
    </cfRule>
    <cfRule type="cellIs" dxfId="577" priority="557" operator="equal">
      <formula>"S"</formula>
    </cfRule>
  </conditionalFormatting>
  <conditionalFormatting sqref="EM833">
    <cfRule type="cellIs" dxfId="576" priority="550" operator="equal">
      <formula>"C"</formula>
    </cfRule>
    <cfRule type="cellIs" dxfId="575" priority="551" operator="equal">
      <formula>"B"</formula>
    </cfRule>
    <cfRule type="cellIs" dxfId="574" priority="552" operator="equal">
      <formula>"A"</formula>
    </cfRule>
    <cfRule type="cellIs" dxfId="573" priority="553" operator="equal">
      <formula>"S"</formula>
    </cfRule>
  </conditionalFormatting>
  <conditionalFormatting sqref="EV833">
    <cfRule type="cellIs" dxfId="572" priority="546" operator="equal">
      <formula>"C"</formula>
    </cfRule>
    <cfRule type="cellIs" dxfId="571" priority="547" operator="equal">
      <formula>"B"</formula>
    </cfRule>
    <cfRule type="cellIs" dxfId="570" priority="548" operator="equal">
      <formula>"A"</formula>
    </cfRule>
    <cfRule type="cellIs" dxfId="569" priority="549" operator="equal">
      <formula>"S"</formula>
    </cfRule>
  </conditionalFormatting>
  <conditionalFormatting sqref="EF833">
    <cfRule type="cellIs" dxfId="568" priority="542" operator="equal">
      <formula>"C"</formula>
    </cfRule>
    <cfRule type="cellIs" dxfId="567" priority="543" operator="equal">
      <formula>"B"</formula>
    </cfRule>
    <cfRule type="cellIs" dxfId="566" priority="544" operator="equal">
      <formula>"A"</formula>
    </cfRule>
    <cfRule type="cellIs" dxfId="565" priority="545" operator="equal">
      <formula>"S"</formula>
    </cfRule>
  </conditionalFormatting>
  <conditionalFormatting sqref="D840">
    <cfRule type="cellIs" dxfId="564" priority="539" operator="equal">
      <formula>"Strong"</formula>
    </cfRule>
    <cfRule type="cellIs" dxfId="563" priority="540" operator="equal">
      <formula>"Average"</formula>
    </cfRule>
    <cfRule type="cellIs" dxfId="562" priority="541" operator="equal">
      <formula>"Weak"</formula>
    </cfRule>
  </conditionalFormatting>
  <conditionalFormatting sqref="EO840">
    <cfRule type="cellIs" dxfId="561" priority="491" operator="equal">
      <formula>"C"</formula>
    </cfRule>
    <cfRule type="cellIs" dxfId="560" priority="492" operator="equal">
      <formula>"B"</formula>
    </cfRule>
    <cfRule type="cellIs" dxfId="559" priority="493" operator="equal">
      <formula>"A"</formula>
    </cfRule>
    <cfRule type="cellIs" dxfId="558" priority="494" operator="equal">
      <formula>"S"</formula>
    </cfRule>
  </conditionalFormatting>
  <conditionalFormatting sqref="DM840">
    <cfRule type="cellIs" dxfId="557" priority="535" operator="equal">
      <formula>"C"</formula>
    </cfRule>
    <cfRule type="cellIs" dxfId="556" priority="536" operator="equal">
      <formula>"B"</formula>
    </cfRule>
    <cfRule type="cellIs" dxfId="555" priority="537" operator="equal">
      <formula>"A"</formula>
    </cfRule>
    <cfRule type="cellIs" dxfId="554" priority="538" operator="equal">
      <formula>"S"</formula>
    </cfRule>
  </conditionalFormatting>
  <conditionalFormatting sqref="DT840">
    <cfRule type="cellIs" dxfId="553" priority="531" operator="equal">
      <formula>"C"</formula>
    </cfRule>
    <cfRule type="cellIs" dxfId="552" priority="532" operator="equal">
      <formula>"B"</formula>
    </cfRule>
    <cfRule type="cellIs" dxfId="551" priority="533" operator="equal">
      <formula>"A"</formula>
    </cfRule>
    <cfRule type="cellIs" dxfId="550" priority="534" operator="equal">
      <formula>"S"</formula>
    </cfRule>
  </conditionalFormatting>
  <conditionalFormatting sqref="DM842">
    <cfRule type="cellIs" dxfId="549" priority="527" operator="equal">
      <formula>"C"</formula>
    </cfRule>
    <cfRule type="cellIs" dxfId="548" priority="528" operator="equal">
      <formula>"B"</formula>
    </cfRule>
    <cfRule type="cellIs" dxfId="547" priority="529" operator="equal">
      <formula>"A"</formula>
    </cfRule>
    <cfRule type="cellIs" dxfId="546" priority="530" operator="equal">
      <formula>"S"</formula>
    </cfRule>
  </conditionalFormatting>
  <conditionalFormatting sqref="DT842">
    <cfRule type="cellIs" dxfId="545" priority="523" operator="equal">
      <formula>"C"</formula>
    </cfRule>
    <cfRule type="cellIs" dxfId="544" priority="524" operator="equal">
      <formula>"B"</formula>
    </cfRule>
    <cfRule type="cellIs" dxfId="543" priority="525" operator="equal">
      <formula>"A"</formula>
    </cfRule>
    <cfRule type="cellIs" dxfId="542" priority="526" operator="equal">
      <formula>"S"</formula>
    </cfRule>
  </conditionalFormatting>
  <conditionalFormatting sqref="DM841">
    <cfRule type="cellIs" dxfId="541" priority="519" operator="equal">
      <formula>"C"</formula>
    </cfRule>
    <cfRule type="cellIs" dxfId="540" priority="520" operator="equal">
      <formula>"B"</formula>
    </cfRule>
    <cfRule type="cellIs" dxfId="539" priority="521" operator="equal">
      <formula>"A"</formula>
    </cfRule>
    <cfRule type="cellIs" dxfId="538" priority="522" operator="equal">
      <formula>"S"</formula>
    </cfRule>
  </conditionalFormatting>
  <conditionalFormatting sqref="DT841">
    <cfRule type="cellIs" dxfId="537" priority="515" operator="equal">
      <formula>"C"</formula>
    </cfRule>
    <cfRule type="cellIs" dxfId="536" priority="516" operator="equal">
      <formula>"B"</formula>
    </cfRule>
    <cfRule type="cellIs" dxfId="535" priority="517" operator="equal">
      <formula>"A"</formula>
    </cfRule>
    <cfRule type="cellIs" dxfId="534" priority="518" operator="equal">
      <formula>"S"</formula>
    </cfRule>
  </conditionalFormatting>
  <conditionalFormatting sqref="DV840">
    <cfRule type="cellIs" dxfId="533" priority="511" operator="equal">
      <formula>"C"</formula>
    </cfRule>
    <cfRule type="cellIs" dxfId="532" priority="512" operator="equal">
      <formula>"B"</formula>
    </cfRule>
    <cfRule type="cellIs" dxfId="531" priority="513" operator="equal">
      <formula>"A"</formula>
    </cfRule>
    <cfRule type="cellIs" dxfId="530" priority="514" operator="equal">
      <formula>"S"</formula>
    </cfRule>
  </conditionalFormatting>
  <conditionalFormatting sqref="ED840">
    <cfRule type="cellIs" dxfId="529" priority="507" operator="equal">
      <formula>"C"</formula>
    </cfRule>
    <cfRule type="cellIs" dxfId="528" priority="508" operator="equal">
      <formula>"B"</formula>
    </cfRule>
    <cfRule type="cellIs" dxfId="527" priority="509" operator="equal">
      <formula>"A"</formula>
    </cfRule>
    <cfRule type="cellIs" dxfId="526" priority="510" operator="equal">
      <formula>"S"</formula>
    </cfRule>
  </conditionalFormatting>
  <conditionalFormatting sqref="EM840">
    <cfRule type="cellIs" dxfId="525" priority="503" operator="equal">
      <formula>"C"</formula>
    </cfRule>
    <cfRule type="cellIs" dxfId="524" priority="504" operator="equal">
      <formula>"B"</formula>
    </cfRule>
    <cfRule type="cellIs" dxfId="523" priority="505" operator="equal">
      <formula>"A"</formula>
    </cfRule>
    <cfRule type="cellIs" dxfId="522" priority="506" operator="equal">
      <formula>"S"</formula>
    </cfRule>
  </conditionalFormatting>
  <conditionalFormatting sqref="EV840">
    <cfRule type="cellIs" dxfId="521" priority="499" operator="equal">
      <formula>"C"</formula>
    </cfRule>
    <cfRule type="cellIs" dxfId="520" priority="500" operator="equal">
      <formula>"B"</formula>
    </cfRule>
    <cfRule type="cellIs" dxfId="519" priority="501" operator="equal">
      <formula>"A"</formula>
    </cfRule>
    <cfRule type="cellIs" dxfId="518" priority="502" operator="equal">
      <formula>"S"</formula>
    </cfRule>
  </conditionalFormatting>
  <conditionalFormatting sqref="EF840">
    <cfRule type="cellIs" dxfId="517" priority="495" operator="equal">
      <formula>"C"</formula>
    </cfRule>
    <cfRule type="cellIs" dxfId="516" priority="496" operator="equal">
      <formula>"B"</formula>
    </cfRule>
    <cfRule type="cellIs" dxfId="515" priority="497" operator="equal">
      <formula>"A"</formula>
    </cfRule>
    <cfRule type="cellIs" dxfId="514" priority="498" operator="equal">
      <formula>"S"</formula>
    </cfRule>
  </conditionalFormatting>
  <conditionalFormatting sqref="D847">
    <cfRule type="cellIs" dxfId="513" priority="488" operator="equal">
      <formula>"Strong"</formula>
    </cfRule>
    <cfRule type="cellIs" dxfId="512" priority="489" operator="equal">
      <formula>"Average"</formula>
    </cfRule>
    <cfRule type="cellIs" dxfId="511" priority="490" operator="equal">
      <formula>"Weak"</formula>
    </cfRule>
  </conditionalFormatting>
  <conditionalFormatting sqref="EO847">
    <cfRule type="cellIs" dxfId="510" priority="-1" operator="equal">
      <formula>"B"</formula>
    </cfRule>
    <cfRule type="cellIs" dxfId="509" priority="-1" operator="equal">
      <formula>"A"</formula>
    </cfRule>
    <cfRule type="cellIs" dxfId="508" priority="-1" operator="equal">
      <formula>"S"</formula>
    </cfRule>
    <cfRule type="cellIs" dxfId="507" priority="484" operator="equal">
      <formula>"C"</formula>
    </cfRule>
  </conditionalFormatting>
  <conditionalFormatting sqref="DM847">
    <cfRule type="cellIs" dxfId="506" priority="-1" operator="equal">
      <formula>"C"</formula>
    </cfRule>
    <cfRule type="cellIs" dxfId="505" priority="485" operator="equal">
      <formula>"B"</formula>
    </cfRule>
    <cfRule type="cellIs" dxfId="504" priority="486" operator="equal">
      <formula>"A"</formula>
    </cfRule>
    <cfRule type="cellIs" dxfId="503" priority="487" operator="equal">
      <formula>"S"</formula>
    </cfRule>
  </conditionalFormatting>
  <conditionalFormatting sqref="DT847">
    <cfRule type="cellIs" dxfId="502" priority="480" operator="equal">
      <formula>"C"</formula>
    </cfRule>
    <cfRule type="cellIs" dxfId="501" priority="481" operator="equal">
      <formula>"B"</formula>
    </cfRule>
    <cfRule type="cellIs" dxfId="500" priority="482" operator="equal">
      <formula>"A"</formula>
    </cfRule>
    <cfRule type="cellIs" dxfId="499" priority="483" operator="equal">
      <formula>"S"</formula>
    </cfRule>
  </conditionalFormatting>
  <conditionalFormatting sqref="DM849">
    <cfRule type="cellIs" dxfId="498" priority="476" operator="equal">
      <formula>"C"</formula>
    </cfRule>
    <cfRule type="cellIs" dxfId="497" priority="477" operator="equal">
      <formula>"B"</formula>
    </cfRule>
    <cfRule type="cellIs" dxfId="496" priority="478" operator="equal">
      <formula>"A"</formula>
    </cfRule>
    <cfRule type="cellIs" dxfId="495" priority="479" operator="equal">
      <formula>"S"</formula>
    </cfRule>
  </conditionalFormatting>
  <conditionalFormatting sqref="DT849">
    <cfRule type="cellIs" dxfId="494" priority="472" operator="equal">
      <formula>"C"</formula>
    </cfRule>
    <cfRule type="cellIs" dxfId="493" priority="473" operator="equal">
      <formula>"B"</formula>
    </cfRule>
    <cfRule type="cellIs" dxfId="492" priority="474" operator="equal">
      <formula>"A"</formula>
    </cfRule>
    <cfRule type="cellIs" dxfId="491" priority="475" operator="equal">
      <formula>"S"</formula>
    </cfRule>
  </conditionalFormatting>
  <conditionalFormatting sqref="DM848">
    <cfRule type="cellIs" dxfId="490" priority="468" operator="equal">
      <formula>"C"</formula>
    </cfRule>
    <cfRule type="cellIs" dxfId="489" priority="469" operator="equal">
      <formula>"B"</formula>
    </cfRule>
    <cfRule type="cellIs" dxfId="488" priority="470" operator="equal">
      <formula>"A"</formula>
    </cfRule>
    <cfRule type="cellIs" dxfId="487" priority="471" operator="equal">
      <formula>"S"</formula>
    </cfRule>
  </conditionalFormatting>
  <conditionalFormatting sqref="DT848">
    <cfRule type="cellIs" dxfId="486" priority="464" operator="equal">
      <formula>"C"</formula>
    </cfRule>
    <cfRule type="cellIs" dxfId="485" priority="465" operator="equal">
      <formula>"B"</formula>
    </cfRule>
    <cfRule type="cellIs" dxfId="484" priority="466" operator="equal">
      <formula>"A"</formula>
    </cfRule>
    <cfRule type="cellIs" dxfId="483" priority="467" operator="equal">
      <formula>"S"</formula>
    </cfRule>
  </conditionalFormatting>
  <conditionalFormatting sqref="DV847">
    <cfRule type="cellIs" dxfId="482" priority="460" operator="equal">
      <formula>"C"</formula>
    </cfRule>
    <cfRule type="cellIs" dxfId="481" priority="461" operator="equal">
      <formula>"B"</formula>
    </cfRule>
    <cfRule type="cellIs" dxfId="480" priority="462" operator="equal">
      <formula>"A"</formula>
    </cfRule>
    <cfRule type="cellIs" dxfId="479" priority="463" operator="equal">
      <formula>"S"</formula>
    </cfRule>
  </conditionalFormatting>
  <conditionalFormatting sqref="ED847">
    <cfRule type="cellIs" dxfId="478" priority="456" operator="equal">
      <formula>"C"</formula>
    </cfRule>
    <cfRule type="cellIs" dxfId="477" priority="457" operator="equal">
      <formula>"B"</formula>
    </cfRule>
    <cfRule type="cellIs" dxfId="476" priority="458" operator="equal">
      <formula>"A"</formula>
    </cfRule>
    <cfRule type="cellIs" dxfId="475" priority="459" operator="equal">
      <formula>"S"</formula>
    </cfRule>
  </conditionalFormatting>
  <conditionalFormatting sqref="EM847">
    <cfRule type="cellIs" dxfId="474" priority="452" operator="equal">
      <formula>"C"</formula>
    </cfRule>
    <cfRule type="cellIs" dxfId="473" priority="453" operator="equal">
      <formula>"B"</formula>
    </cfRule>
    <cfRule type="cellIs" dxfId="472" priority="454" operator="equal">
      <formula>"A"</formula>
    </cfRule>
    <cfRule type="cellIs" dxfId="471" priority="455" operator="equal">
      <formula>"S"</formula>
    </cfRule>
  </conditionalFormatting>
  <conditionalFormatting sqref="EV847">
    <cfRule type="cellIs" dxfId="470" priority="448" operator="equal">
      <formula>"C"</formula>
    </cfRule>
    <cfRule type="cellIs" dxfId="469" priority="449" operator="equal">
      <formula>"B"</formula>
    </cfRule>
    <cfRule type="cellIs" dxfId="468" priority="450" operator="equal">
      <formula>"A"</formula>
    </cfRule>
    <cfRule type="cellIs" dxfId="467" priority="451" operator="equal">
      <formula>"S"</formula>
    </cfRule>
  </conditionalFormatting>
  <conditionalFormatting sqref="EF847">
    <cfRule type="cellIs" dxfId="466" priority="444" operator="equal">
      <formula>"C"</formula>
    </cfRule>
    <cfRule type="cellIs" dxfId="465" priority="445" operator="equal">
      <formula>"B"</formula>
    </cfRule>
    <cfRule type="cellIs" dxfId="464" priority="446" operator="equal">
      <formula>"A"</formula>
    </cfRule>
    <cfRule type="cellIs" dxfId="463" priority="447" operator="equal">
      <formula>"S"</formula>
    </cfRule>
  </conditionalFormatting>
  <conditionalFormatting sqref="D854">
    <cfRule type="cellIs" dxfId="462" priority="441" operator="equal">
      <formula>"Strong"</formula>
    </cfRule>
    <cfRule type="cellIs" dxfId="461" priority="442" operator="equal">
      <formula>"Average"</formula>
    </cfRule>
    <cfRule type="cellIs" dxfId="460" priority="443" operator="equal">
      <formula>"Weak"</formula>
    </cfRule>
  </conditionalFormatting>
  <conditionalFormatting sqref="EO854">
    <cfRule type="cellIs" dxfId="459" priority="393" operator="equal">
      <formula>"C"</formula>
    </cfRule>
    <cfRule type="cellIs" dxfId="458" priority="394" operator="equal">
      <formula>"B"</formula>
    </cfRule>
    <cfRule type="cellIs" dxfId="457" priority="395" operator="equal">
      <formula>"A"</formula>
    </cfRule>
    <cfRule type="cellIs" dxfId="456" priority="396" operator="equal">
      <formula>"S"</formula>
    </cfRule>
  </conditionalFormatting>
  <conditionalFormatting sqref="DM854">
    <cfRule type="cellIs" dxfId="455" priority="437" operator="equal">
      <formula>"C"</formula>
    </cfRule>
    <cfRule type="cellIs" dxfId="454" priority="438" operator="equal">
      <formula>"B"</formula>
    </cfRule>
    <cfRule type="cellIs" dxfId="453" priority="439" operator="equal">
      <formula>"A"</formula>
    </cfRule>
    <cfRule type="cellIs" dxfId="452" priority="440" operator="equal">
      <formula>"S"</formula>
    </cfRule>
  </conditionalFormatting>
  <conditionalFormatting sqref="DT854">
    <cfRule type="cellIs" dxfId="451" priority="433" operator="equal">
      <formula>"C"</formula>
    </cfRule>
    <cfRule type="cellIs" dxfId="450" priority="434" operator="equal">
      <formula>"B"</formula>
    </cfRule>
    <cfRule type="cellIs" dxfId="449" priority="435" operator="equal">
      <formula>"A"</formula>
    </cfRule>
    <cfRule type="cellIs" dxfId="448" priority="436" operator="equal">
      <formula>"S"</formula>
    </cfRule>
  </conditionalFormatting>
  <conditionalFormatting sqref="DM856">
    <cfRule type="cellIs" dxfId="447" priority="429" operator="equal">
      <formula>"C"</formula>
    </cfRule>
    <cfRule type="cellIs" dxfId="446" priority="430" operator="equal">
      <formula>"B"</formula>
    </cfRule>
    <cfRule type="cellIs" dxfId="445" priority="431" operator="equal">
      <formula>"A"</formula>
    </cfRule>
    <cfRule type="cellIs" dxfId="444" priority="432" operator="equal">
      <formula>"S"</formula>
    </cfRule>
  </conditionalFormatting>
  <conditionalFormatting sqref="DT856">
    <cfRule type="cellIs" dxfId="443" priority="425" operator="equal">
      <formula>"C"</formula>
    </cfRule>
    <cfRule type="cellIs" dxfId="442" priority="426" operator="equal">
      <formula>"B"</formula>
    </cfRule>
    <cfRule type="cellIs" dxfId="441" priority="427" operator="equal">
      <formula>"A"</formula>
    </cfRule>
    <cfRule type="cellIs" dxfId="440" priority="428" operator="equal">
      <formula>"S"</formula>
    </cfRule>
  </conditionalFormatting>
  <conditionalFormatting sqref="DM855">
    <cfRule type="cellIs" dxfId="439" priority="421" operator="equal">
      <formula>"C"</formula>
    </cfRule>
    <cfRule type="cellIs" dxfId="438" priority="422" operator="equal">
      <formula>"B"</formula>
    </cfRule>
    <cfRule type="cellIs" dxfId="437" priority="423" operator="equal">
      <formula>"A"</formula>
    </cfRule>
    <cfRule type="cellIs" dxfId="436" priority="424" operator="equal">
      <formula>"S"</formula>
    </cfRule>
  </conditionalFormatting>
  <conditionalFormatting sqref="DT855">
    <cfRule type="cellIs" dxfId="435" priority="417" operator="equal">
      <formula>"C"</formula>
    </cfRule>
    <cfRule type="cellIs" dxfId="434" priority="418" operator="equal">
      <formula>"B"</formula>
    </cfRule>
    <cfRule type="cellIs" dxfId="433" priority="419" operator="equal">
      <formula>"A"</formula>
    </cfRule>
    <cfRule type="cellIs" dxfId="432" priority="420" operator="equal">
      <formula>"S"</formula>
    </cfRule>
  </conditionalFormatting>
  <conditionalFormatting sqref="DV854">
    <cfRule type="cellIs" dxfId="431" priority="413" operator="equal">
      <formula>"C"</formula>
    </cfRule>
    <cfRule type="cellIs" dxfId="430" priority="414" operator="equal">
      <formula>"B"</formula>
    </cfRule>
    <cfRule type="cellIs" dxfId="429" priority="415" operator="equal">
      <formula>"A"</formula>
    </cfRule>
    <cfRule type="cellIs" dxfId="428" priority="416" operator="equal">
      <formula>"S"</formula>
    </cfRule>
  </conditionalFormatting>
  <conditionalFormatting sqref="ED854">
    <cfRule type="cellIs" dxfId="427" priority="409" operator="equal">
      <formula>"C"</formula>
    </cfRule>
    <cfRule type="cellIs" dxfId="426" priority="410" operator="equal">
      <formula>"B"</formula>
    </cfRule>
    <cfRule type="cellIs" dxfId="425" priority="411" operator="equal">
      <formula>"A"</formula>
    </cfRule>
    <cfRule type="cellIs" dxfId="424" priority="412" operator="equal">
      <formula>"S"</formula>
    </cfRule>
  </conditionalFormatting>
  <conditionalFormatting sqref="EM854">
    <cfRule type="cellIs" dxfId="423" priority="405" operator="equal">
      <formula>"C"</formula>
    </cfRule>
    <cfRule type="cellIs" dxfId="422" priority="406" operator="equal">
      <formula>"B"</formula>
    </cfRule>
    <cfRule type="cellIs" dxfId="421" priority="407" operator="equal">
      <formula>"A"</formula>
    </cfRule>
    <cfRule type="cellIs" dxfId="420" priority="408" operator="equal">
      <formula>"S"</formula>
    </cfRule>
  </conditionalFormatting>
  <conditionalFormatting sqref="EV854">
    <cfRule type="cellIs" dxfId="419" priority="401" operator="equal">
      <formula>"C"</formula>
    </cfRule>
    <cfRule type="cellIs" dxfId="418" priority="402" operator="equal">
      <formula>"B"</formula>
    </cfRule>
    <cfRule type="cellIs" dxfId="417" priority="403" operator="equal">
      <formula>"A"</formula>
    </cfRule>
    <cfRule type="cellIs" dxfId="416" priority="404" operator="equal">
      <formula>"S"</formula>
    </cfRule>
  </conditionalFormatting>
  <conditionalFormatting sqref="EF854">
    <cfRule type="cellIs" dxfId="415" priority="397" operator="equal">
      <formula>"C"</formula>
    </cfRule>
    <cfRule type="cellIs" dxfId="414" priority="398" operator="equal">
      <formula>"B"</formula>
    </cfRule>
    <cfRule type="cellIs" dxfId="413" priority="399" operator="equal">
      <formula>"A"</formula>
    </cfRule>
    <cfRule type="cellIs" dxfId="412" priority="400" operator="equal">
      <formula>"S"</formula>
    </cfRule>
  </conditionalFormatting>
  <conditionalFormatting sqref="D861">
    <cfRule type="cellIs" dxfId="411" priority="390" operator="equal">
      <formula>"Strong"</formula>
    </cfRule>
    <cfRule type="cellIs" dxfId="410" priority="391" operator="equal">
      <formula>"Average"</formula>
    </cfRule>
    <cfRule type="cellIs" dxfId="409" priority="392" operator="equal">
      <formula>"Weak"</formula>
    </cfRule>
  </conditionalFormatting>
  <conditionalFormatting sqref="EO861">
    <cfRule type="cellIs" dxfId="408" priority="386" operator="equal">
      <formula>"C"</formula>
    </cfRule>
    <cfRule type="cellIs" dxfId="407" priority="402" operator="equal">
      <formula>"B"</formula>
    </cfRule>
    <cfRule type="cellIs" dxfId="406" priority="403" operator="equal">
      <formula>"A"</formula>
    </cfRule>
    <cfRule type="cellIs" dxfId="405" priority="404" operator="equal">
      <formula>"S"</formula>
    </cfRule>
  </conditionalFormatting>
  <conditionalFormatting sqref="DM861">
    <cfRule type="cellIs" dxfId="404" priority="387" operator="equal">
      <formula>"B"</formula>
    </cfRule>
    <cfRule type="cellIs" dxfId="403" priority="388" operator="equal">
      <formula>"A"</formula>
    </cfRule>
    <cfRule type="cellIs" dxfId="402" priority="389" operator="equal">
      <formula>"S"</formula>
    </cfRule>
    <cfRule type="cellIs" dxfId="401" priority="398" operator="equal">
      <formula>"C"</formula>
    </cfRule>
  </conditionalFormatting>
  <conditionalFormatting sqref="DT861">
    <cfRule type="cellIs" dxfId="400" priority="382" operator="equal">
      <formula>"C"</formula>
    </cfRule>
    <cfRule type="cellIs" dxfId="399" priority="383" operator="equal">
      <formula>"B"</formula>
    </cfRule>
    <cfRule type="cellIs" dxfId="398" priority="384" operator="equal">
      <formula>"A"</formula>
    </cfRule>
    <cfRule type="cellIs" dxfId="397" priority="385" operator="equal">
      <formula>"S"</formula>
    </cfRule>
  </conditionalFormatting>
  <conditionalFormatting sqref="DM863">
    <cfRule type="cellIs" dxfId="396" priority="378" operator="equal">
      <formula>"C"</formula>
    </cfRule>
    <cfRule type="cellIs" dxfId="395" priority="379" operator="equal">
      <formula>"B"</formula>
    </cfRule>
    <cfRule type="cellIs" dxfId="394" priority="380" operator="equal">
      <formula>"A"</formula>
    </cfRule>
    <cfRule type="cellIs" dxfId="393" priority="381" operator="equal">
      <formula>"S"</formula>
    </cfRule>
  </conditionalFormatting>
  <conditionalFormatting sqref="DT863">
    <cfRule type="cellIs" dxfId="392" priority="374" operator="equal">
      <formula>"C"</formula>
    </cfRule>
    <cfRule type="cellIs" dxfId="391" priority="375" operator="equal">
      <formula>"B"</formula>
    </cfRule>
    <cfRule type="cellIs" dxfId="390" priority="376" operator="equal">
      <formula>"A"</formula>
    </cfRule>
    <cfRule type="cellIs" dxfId="389" priority="377" operator="equal">
      <formula>"S"</formula>
    </cfRule>
  </conditionalFormatting>
  <conditionalFormatting sqref="DM862">
    <cfRule type="cellIs" dxfId="388" priority="370" operator="equal">
      <formula>"C"</formula>
    </cfRule>
    <cfRule type="cellIs" dxfId="387" priority="371" operator="equal">
      <formula>"B"</formula>
    </cfRule>
    <cfRule type="cellIs" dxfId="386" priority="372" operator="equal">
      <formula>"A"</formula>
    </cfRule>
    <cfRule type="cellIs" dxfId="385" priority="373" operator="equal">
      <formula>"S"</formula>
    </cfRule>
  </conditionalFormatting>
  <conditionalFormatting sqref="DT862">
    <cfRule type="cellIs" dxfId="384" priority="366" operator="equal">
      <formula>"C"</formula>
    </cfRule>
    <cfRule type="cellIs" dxfId="383" priority="367" operator="equal">
      <formula>"B"</formula>
    </cfRule>
    <cfRule type="cellIs" dxfId="382" priority="368" operator="equal">
      <formula>"A"</formula>
    </cfRule>
    <cfRule type="cellIs" dxfId="381" priority="369" operator="equal">
      <formula>"S"</formula>
    </cfRule>
  </conditionalFormatting>
  <conditionalFormatting sqref="DV861">
    <cfRule type="cellIs" dxfId="380" priority="362" operator="equal">
      <formula>"C"</formula>
    </cfRule>
    <cfRule type="cellIs" dxfId="379" priority="363" operator="equal">
      <formula>"B"</formula>
    </cfRule>
    <cfRule type="cellIs" dxfId="378" priority="364" operator="equal">
      <formula>"A"</formula>
    </cfRule>
    <cfRule type="cellIs" dxfId="377" priority="365" operator="equal">
      <formula>"S"</formula>
    </cfRule>
  </conditionalFormatting>
  <conditionalFormatting sqref="ED861">
    <cfRule type="cellIs" dxfId="376" priority="358" operator="equal">
      <formula>"C"</formula>
    </cfRule>
    <cfRule type="cellIs" dxfId="375" priority="359" operator="equal">
      <formula>"B"</formula>
    </cfRule>
    <cfRule type="cellIs" dxfId="374" priority="360" operator="equal">
      <formula>"A"</formula>
    </cfRule>
    <cfRule type="cellIs" dxfId="373" priority="361" operator="equal">
      <formula>"S"</formula>
    </cfRule>
  </conditionalFormatting>
  <conditionalFormatting sqref="EM861">
    <cfRule type="cellIs" dxfId="372" priority="354" operator="equal">
      <formula>"C"</formula>
    </cfRule>
    <cfRule type="cellIs" dxfId="371" priority="355" operator="equal">
      <formula>"B"</formula>
    </cfRule>
    <cfRule type="cellIs" dxfId="370" priority="356" operator="equal">
      <formula>"A"</formula>
    </cfRule>
    <cfRule type="cellIs" dxfId="369" priority="357" operator="equal">
      <formula>"S"</formula>
    </cfRule>
  </conditionalFormatting>
  <conditionalFormatting sqref="EV861">
    <cfRule type="cellIs" dxfId="368" priority="350" operator="equal">
      <formula>"C"</formula>
    </cfRule>
    <cfRule type="cellIs" dxfId="367" priority="351" operator="equal">
      <formula>"B"</formula>
    </cfRule>
    <cfRule type="cellIs" dxfId="366" priority="352" operator="equal">
      <formula>"A"</formula>
    </cfRule>
    <cfRule type="cellIs" dxfId="365" priority="353" operator="equal">
      <formula>"S"</formula>
    </cfRule>
  </conditionalFormatting>
  <conditionalFormatting sqref="EF861">
    <cfRule type="cellIs" dxfId="364" priority="346" operator="equal">
      <formula>"C"</formula>
    </cfRule>
    <cfRule type="cellIs" dxfId="363" priority="347" operator="equal">
      <formula>"B"</formula>
    </cfRule>
    <cfRule type="cellIs" dxfId="362" priority="348" operator="equal">
      <formula>"A"</formula>
    </cfRule>
    <cfRule type="cellIs" dxfId="361" priority="349" operator="equal">
      <formula>"S"</formula>
    </cfRule>
  </conditionalFormatting>
  <conditionalFormatting sqref="D868">
    <cfRule type="cellIs" dxfId="360" priority="343" operator="equal">
      <formula>"Strong"</formula>
    </cfRule>
    <cfRule type="cellIs" dxfId="359" priority="344" operator="equal">
      <formula>"Average"</formula>
    </cfRule>
    <cfRule type="cellIs" dxfId="358" priority="345" operator="equal">
      <formula>"Weak"</formula>
    </cfRule>
  </conditionalFormatting>
  <conditionalFormatting sqref="EO868">
    <cfRule type="cellIs" dxfId="357" priority="295" operator="equal">
      <formula>"C"</formula>
    </cfRule>
    <cfRule type="cellIs" dxfId="356" priority="296" operator="equal">
      <formula>"B"</formula>
    </cfRule>
    <cfRule type="cellIs" dxfId="355" priority="297" operator="equal">
      <formula>"A"</formula>
    </cfRule>
    <cfRule type="cellIs" dxfId="354" priority="298" operator="equal">
      <formula>"S"</formula>
    </cfRule>
  </conditionalFormatting>
  <conditionalFormatting sqref="DM868">
    <cfRule type="cellIs" dxfId="353" priority="339" operator="equal">
      <formula>"C"</formula>
    </cfRule>
    <cfRule type="cellIs" dxfId="352" priority="340" operator="equal">
      <formula>"B"</formula>
    </cfRule>
    <cfRule type="cellIs" dxfId="351" priority="341" operator="equal">
      <formula>"A"</formula>
    </cfRule>
    <cfRule type="cellIs" dxfId="350" priority="342" operator="equal">
      <formula>"S"</formula>
    </cfRule>
  </conditionalFormatting>
  <conditionalFormatting sqref="DT868">
    <cfRule type="cellIs" dxfId="349" priority="335" operator="equal">
      <formula>"C"</formula>
    </cfRule>
    <cfRule type="cellIs" dxfId="348" priority="336" operator="equal">
      <formula>"B"</formula>
    </cfRule>
    <cfRule type="cellIs" dxfId="347" priority="337" operator="equal">
      <formula>"A"</formula>
    </cfRule>
    <cfRule type="cellIs" dxfId="346" priority="338" operator="equal">
      <formula>"S"</formula>
    </cfRule>
  </conditionalFormatting>
  <conditionalFormatting sqref="DM870">
    <cfRule type="cellIs" dxfId="345" priority="331" operator="equal">
      <formula>"C"</formula>
    </cfRule>
    <cfRule type="cellIs" dxfId="344" priority="332" operator="equal">
      <formula>"B"</formula>
    </cfRule>
    <cfRule type="cellIs" dxfId="343" priority="333" operator="equal">
      <formula>"A"</formula>
    </cfRule>
    <cfRule type="cellIs" dxfId="342" priority="334" operator="equal">
      <formula>"S"</formula>
    </cfRule>
  </conditionalFormatting>
  <conditionalFormatting sqref="DT870">
    <cfRule type="cellIs" dxfId="341" priority="327" operator="equal">
      <formula>"C"</formula>
    </cfRule>
    <cfRule type="cellIs" dxfId="340" priority="328" operator="equal">
      <formula>"B"</formula>
    </cfRule>
    <cfRule type="cellIs" dxfId="339" priority="329" operator="equal">
      <formula>"A"</formula>
    </cfRule>
    <cfRule type="cellIs" dxfId="338" priority="330" operator="equal">
      <formula>"S"</formula>
    </cfRule>
  </conditionalFormatting>
  <conditionalFormatting sqref="DM869">
    <cfRule type="cellIs" dxfId="337" priority="323" operator="equal">
      <formula>"C"</formula>
    </cfRule>
    <cfRule type="cellIs" dxfId="336" priority="324" operator="equal">
      <formula>"B"</formula>
    </cfRule>
    <cfRule type="cellIs" dxfId="335" priority="325" operator="equal">
      <formula>"A"</formula>
    </cfRule>
    <cfRule type="cellIs" dxfId="334" priority="326" operator="equal">
      <formula>"S"</formula>
    </cfRule>
  </conditionalFormatting>
  <conditionalFormatting sqref="DT869">
    <cfRule type="cellIs" dxfId="333" priority="319" operator="equal">
      <formula>"C"</formula>
    </cfRule>
    <cfRule type="cellIs" dxfId="332" priority="320" operator="equal">
      <formula>"B"</formula>
    </cfRule>
    <cfRule type="cellIs" dxfId="331" priority="321" operator="equal">
      <formula>"A"</formula>
    </cfRule>
    <cfRule type="cellIs" dxfId="330" priority="322" operator="equal">
      <formula>"S"</formula>
    </cfRule>
  </conditionalFormatting>
  <conditionalFormatting sqref="DV868">
    <cfRule type="cellIs" dxfId="329" priority="315" operator="equal">
      <formula>"C"</formula>
    </cfRule>
    <cfRule type="cellIs" dxfId="328" priority="316" operator="equal">
      <formula>"B"</formula>
    </cfRule>
    <cfRule type="cellIs" dxfId="327" priority="317" operator="equal">
      <formula>"A"</formula>
    </cfRule>
    <cfRule type="cellIs" dxfId="326" priority="318" operator="equal">
      <formula>"S"</formula>
    </cfRule>
  </conditionalFormatting>
  <conditionalFormatting sqref="ED868">
    <cfRule type="cellIs" dxfId="325" priority="311" operator="equal">
      <formula>"C"</formula>
    </cfRule>
    <cfRule type="cellIs" dxfId="324" priority="312" operator="equal">
      <formula>"B"</formula>
    </cfRule>
    <cfRule type="cellIs" dxfId="323" priority="313" operator="equal">
      <formula>"A"</formula>
    </cfRule>
    <cfRule type="cellIs" dxfId="322" priority="314" operator="equal">
      <formula>"S"</formula>
    </cfRule>
  </conditionalFormatting>
  <conditionalFormatting sqref="EM868">
    <cfRule type="cellIs" dxfId="321" priority="307" operator="equal">
      <formula>"C"</formula>
    </cfRule>
    <cfRule type="cellIs" dxfId="320" priority="308" operator="equal">
      <formula>"B"</formula>
    </cfRule>
    <cfRule type="cellIs" dxfId="319" priority="309" operator="equal">
      <formula>"A"</formula>
    </cfRule>
    <cfRule type="cellIs" dxfId="318" priority="310" operator="equal">
      <formula>"S"</formula>
    </cfRule>
  </conditionalFormatting>
  <conditionalFormatting sqref="EV868">
    <cfRule type="cellIs" dxfId="317" priority="303" operator="equal">
      <formula>"C"</formula>
    </cfRule>
    <cfRule type="cellIs" dxfId="316" priority="304" operator="equal">
      <formula>"B"</formula>
    </cfRule>
    <cfRule type="cellIs" dxfId="315" priority="305" operator="equal">
      <formula>"A"</formula>
    </cfRule>
    <cfRule type="cellIs" dxfId="314" priority="306" operator="equal">
      <formula>"S"</formula>
    </cfRule>
  </conditionalFormatting>
  <conditionalFormatting sqref="EF868">
    <cfRule type="cellIs" dxfId="313" priority="299" operator="equal">
      <formula>"C"</formula>
    </cfRule>
    <cfRule type="cellIs" dxfId="312" priority="300" operator="equal">
      <formula>"B"</formula>
    </cfRule>
    <cfRule type="cellIs" dxfId="311" priority="301" operator="equal">
      <formula>"A"</formula>
    </cfRule>
    <cfRule type="cellIs" dxfId="310" priority="302" operator="equal">
      <formula>"S"</formula>
    </cfRule>
  </conditionalFormatting>
  <conditionalFormatting sqref="D875">
    <cfRule type="cellIs" dxfId="309" priority="292" operator="equal">
      <formula>"Strong"</formula>
    </cfRule>
    <cfRule type="cellIs" dxfId="308" priority="293" operator="equal">
      <formula>"Average"</formula>
    </cfRule>
    <cfRule type="cellIs" dxfId="307" priority="294" operator="equal">
      <formula>"Weak"</formula>
    </cfRule>
  </conditionalFormatting>
  <conditionalFormatting sqref="EO875">
    <cfRule type="cellIs" dxfId="306" priority="-1" operator="equal">
      <formula>"B"</formula>
    </cfRule>
    <cfRule type="cellIs" dxfId="305" priority="-1" operator="equal">
      <formula>"A"</formula>
    </cfRule>
    <cfRule type="cellIs" dxfId="304" priority="-1" operator="equal">
      <formula>"S"</formula>
    </cfRule>
    <cfRule type="cellIs" dxfId="303" priority="288" operator="equal">
      <formula>"C"</formula>
    </cfRule>
  </conditionalFormatting>
  <conditionalFormatting sqref="DM875">
    <cfRule type="cellIs" dxfId="302" priority="-1" operator="equal">
      <formula>"C"</formula>
    </cfRule>
    <cfRule type="cellIs" dxfId="301" priority="289" operator="equal">
      <formula>"B"</formula>
    </cfRule>
    <cfRule type="cellIs" dxfId="300" priority="290" operator="equal">
      <formula>"A"</formula>
    </cfRule>
    <cfRule type="cellIs" dxfId="299" priority="291" operator="equal">
      <formula>"S"</formula>
    </cfRule>
  </conditionalFormatting>
  <conditionalFormatting sqref="DT875">
    <cfRule type="cellIs" dxfId="298" priority="284" operator="equal">
      <formula>"C"</formula>
    </cfRule>
    <cfRule type="cellIs" dxfId="297" priority="285" operator="equal">
      <formula>"B"</formula>
    </cfRule>
    <cfRule type="cellIs" dxfId="296" priority="286" operator="equal">
      <formula>"A"</formula>
    </cfRule>
    <cfRule type="cellIs" dxfId="295" priority="287" operator="equal">
      <formula>"S"</formula>
    </cfRule>
  </conditionalFormatting>
  <conditionalFormatting sqref="DM877">
    <cfRule type="cellIs" dxfId="294" priority="280" operator="equal">
      <formula>"C"</formula>
    </cfRule>
    <cfRule type="cellIs" dxfId="293" priority="281" operator="equal">
      <formula>"B"</formula>
    </cfRule>
    <cfRule type="cellIs" dxfId="292" priority="282" operator="equal">
      <formula>"A"</formula>
    </cfRule>
    <cfRule type="cellIs" dxfId="291" priority="283" operator="equal">
      <formula>"S"</formula>
    </cfRule>
  </conditionalFormatting>
  <conditionalFormatting sqref="DT877">
    <cfRule type="cellIs" dxfId="290" priority="276" operator="equal">
      <formula>"C"</formula>
    </cfRule>
    <cfRule type="cellIs" dxfId="289" priority="277" operator="equal">
      <formula>"B"</formula>
    </cfRule>
    <cfRule type="cellIs" dxfId="288" priority="278" operator="equal">
      <formula>"A"</formula>
    </cfRule>
    <cfRule type="cellIs" dxfId="287" priority="279" operator="equal">
      <formula>"S"</formula>
    </cfRule>
  </conditionalFormatting>
  <conditionalFormatting sqref="DM876">
    <cfRule type="cellIs" dxfId="286" priority="272" operator="equal">
      <formula>"C"</formula>
    </cfRule>
    <cfRule type="cellIs" dxfId="285" priority="273" operator="equal">
      <formula>"B"</formula>
    </cfRule>
    <cfRule type="cellIs" dxfId="284" priority="274" operator="equal">
      <formula>"A"</formula>
    </cfRule>
    <cfRule type="cellIs" dxfId="283" priority="275" operator="equal">
      <formula>"S"</formula>
    </cfRule>
  </conditionalFormatting>
  <conditionalFormatting sqref="DT876">
    <cfRule type="cellIs" dxfId="282" priority="268" operator="equal">
      <formula>"C"</formula>
    </cfRule>
    <cfRule type="cellIs" dxfId="281" priority="269" operator="equal">
      <formula>"B"</formula>
    </cfRule>
    <cfRule type="cellIs" dxfId="280" priority="270" operator="equal">
      <formula>"A"</formula>
    </cfRule>
    <cfRule type="cellIs" dxfId="279" priority="271" operator="equal">
      <formula>"S"</formula>
    </cfRule>
  </conditionalFormatting>
  <conditionalFormatting sqref="DV875">
    <cfRule type="cellIs" dxfId="278" priority="264" operator="equal">
      <formula>"C"</formula>
    </cfRule>
    <cfRule type="cellIs" dxfId="277" priority="265" operator="equal">
      <formula>"B"</formula>
    </cfRule>
    <cfRule type="cellIs" dxfId="276" priority="266" operator="equal">
      <formula>"A"</formula>
    </cfRule>
    <cfRule type="cellIs" dxfId="275" priority="267" operator="equal">
      <formula>"S"</formula>
    </cfRule>
  </conditionalFormatting>
  <conditionalFormatting sqref="ED875">
    <cfRule type="cellIs" dxfId="274" priority="260" operator="equal">
      <formula>"C"</formula>
    </cfRule>
    <cfRule type="cellIs" dxfId="273" priority="261" operator="equal">
      <formula>"B"</formula>
    </cfRule>
    <cfRule type="cellIs" dxfId="272" priority="262" operator="equal">
      <formula>"A"</formula>
    </cfRule>
    <cfRule type="cellIs" dxfId="271" priority="263" operator="equal">
      <formula>"S"</formula>
    </cfRule>
  </conditionalFormatting>
  <conditionalFormatting sqref="EM875">
    <cfRule type="cellIs" dxfId="270" priority="256" operator="equal">
      <formula>"C"</formula>
    </cfRule>
    <cfRule type="cellIs" dxfId="269" priority="257" operator="equal">
      <formula>"B"</formula>
    </cfRule>
    <cfRule type="cellIs" dxfId="268" priority="258" operator="equal">
      <formula>"A"</formula>
    </cfRule>
    <cfRule type="cellIs" dxfId="267" priority="259" operator="equal">
      <formula>"S"</formula>
    </cfRule>
  </conditionalFormatting>
  <conditionalFormatting sqref="EV875">
    <cfRule type="cellIs" dxfId="266" priority="252" operator="equal">
      <formula>"C"</formula>
    </cfRule>
    <cfRule type="cellIs" dxfId="265" priority="253" operator="equal">
      <formula>"B"</formula>
    </cfRule>
    <cfRule type="cellIs" dxfId="264" priority="254" operator="equal">
      <formula>"A"</formula>
    </cfRule>
    <cfRule type="cellIs" dxfId="263" priority="255" operator="equal">
      <formula>"S"</formula>
    </cfRule>
  </conditionalFormatting>
  <conditionalFormatting sqref="EF875">
    <cfRule type="cellIs" dxfId="262" priority="248" operator="equal">
      <formula>"C"</formula>
    </cfRule>
    <cfRule type="cellIs" dxfId="261" priority="249" operator="equal">
      <formula>"B"</formula>
    </cfRule>
    <cfRule type="cellIs" dxfId="260" priority="250" operator="equal">
      <formula>"A"</formula>
    </cfRule>
    <cfRule type="cellIs" dxfId="259" priority="251" operator="equal">
      <formula>"S"</formula>
    </cfRule>
  </conditionalFormatting>
  <conditionalFormatting sqref="D882">
    <cfRule type="cellIs" dxfId="258" priority="245" operator="equal">
      <formula>"Strong"</formula>
    </cfRule>
    <cfRule type="cellIs" dxfId="257" priority="246" operator="equal">
      <formula>"Average"</formula>
    </cfRule>
    <cfRule type="cellIs" dxfId="256" priority="247" operator="equal">
      <formula>"Weak"</formula>
    </cfRule>
  </conditionalFormatting>
  <conditionalFormatting sqref="EO882">
    <cfRule type="cellIs" dxfId="255" priority="197" operator="equal">
      <formula>"C"</formula>
    </cfRule>
    <cfRule type="cellIs" dxfId="254" priority="198" operator="equal">
      <formula>"B"</formula>
    </cfRule>
    <cfRule type="cellIs" dxfId="253" priority="199" operator="equal">
      <formula>"A"</formula>
    </cfRule>
    <cfRule type="cellIs" dxfId="252" priority="200" operator="equal">
      <formula>"S"</formula>
    </cfRule>
  </conditionalFormatting>
  <conditionalFormatting sqref="DM882">
    <cfRule type="cellIs" dxfId="251" priority="241" operator="equal">
      <formula>"C"</formula>
    </cfRule>
    <cfRule type="cellIs" dxfId="250" priority="242" operator="equal">
      <formula>"B"</formula>
    </cfRule>
    <cfRule type="cellIs" dxfId="249" priority="243" operator="equal">
      <formula>"A"</formula>
    </cfRule>
    <cfRule type="cellIs" dxfId="248" priority="244" operator="equal">
      <formula>"S"</formula>
    </cfRule>
  </conditionalFormatting>
  <conditionalFormatting sqref="DT882">
    <cfRule type="cellIs" dxfId="247" priority="237" operator="equal">
      <formula>"C"</formula>
    </cfRule>
    <cfRule type="cellIs" dxfId="246" priority="238" operator="equal">
      <formula>"B"</formula>
    </cfRule>
    <cfRule type="cellIs" dxfId="245" priority="239" operator="equal">
      <formula>"A"</formula>
    </cfRule>
    <cfRule type="cellIs" dxfId="244" priority="240" operator="equal">
      <formula>"S"</formula>
    </cfRule>
  </conditionalFormatting>
  <conditionalFormatting sqref="DM884">
    <cfRule type="cellIs" dxfId="243" priority="233" operator="equal">
      <formula>"C"</formula>
    </cfRule>
    <cfRule type="cellIs" dxfId="242" priority="234" operator="equal">
      <formula>"B"</formula>
    </cfRule>
    <cfRule type="cellIs" dxfId="241" priority="235" operator="equal">
      <formula>"A"</formula>
    </cfRule>
    <cfRule type="cellIs" dxfId="240" priority="236" operator="equal">
      <formula>"S"</formula>
    </cfRule>
  </conditionalFormatting>
  <conditionalFormatting sqref="DT884">
    <cfRule type="cellIs" dxfId="239" priority="229" operator="equal">
      <formula>"C"</formula>
    </cfRule>
    <cfRule type="cellIs" dxfId="238" priority="230" operator="equal">
      <formula>"B"</formula>
    </cfRule>
    <cfRule type="cellIs" dxfId="237" priority="231" operator="equal">
      <formula>"A"</formula>
    </cfRule>
    <cfRule type="cellIs" dxfId="236" priority="232" operator="equal">
      <formula>"S"</formula>
    </cfRule>
  </conditionalFormatting>
  <conditionalFormatting sqref="DM883">
    <cfRule type="cellIs" dxfId="235" priority="225" operator="equal">
      <formula>"C"</formula>
    </cfRule>
    <cfRule type="cellIs" dxfId="234" priority="226" operator="equal">
      <formula>"B"</formula>
    </cfRule>
    <cfRule type="cellIs" dxfId="233" priority="227" operator="equal">
      <formula>"A"</formula>
    </cfRule>
    <cfRule type="cellIs" dxfId="232" priority="228" operator="equal">
      <formula>"S"</formula>
    </cfRule>
  </conditionalFormatting>
  <conditionalFormatting sqref="DT883">
    <cfRule type="cellIs" dxfId="231" priority="221" operator="equal">
      <formula>"C"</formula>
    </cfRule>
    <cfRule type="cellIs" dxfId="230" priority="222" operator="equal">
      <formula>"B"</formula>
    </cfRule>
    <cfRule type="cellIs" dxfId="229" priority="223" operator="equal">
      <formula>"A"</formula>
    </cfRule>
    <cfRule type="cellIs" dxfId="228" priority="224" operator="equal">
      <formula>"S"</formula>
    </cfRule>
  </conditionalFormatting>
  <conditionalFormatting sqref="DV882">
    <cfRule type="cellIs" dxfId="227" priority="217" operator="equal">
      <formula>"C"</formula>
    </cfRule>
    <cfRule type="cellIs" dxfId="226" priority="218" operator="equal">
      <formula>"B"</formula>
    </cfRule>
    <cfRule type="cellIs" dxfId="225" priority="219" operator="equal">
      <formula>"A"</formula>
    </cfRule>
    <cfRule type="cellIs" dxfId="224" priority="220" operator="equal">
      <formula>"S"</formula>
    </cfRule>
  </conditionalFormatting>
  <conditionalFormatting sqref="ED882">
    <cfRule type="cellIs" dxfId="223" priority="213" operator="equal">
      <formula>"C"</formula>
    </cfRule>
    <cfRule type="cellIs" dxfId="222" priority="214" operator="equal">
      <formula>"B"</formula>
    </cfRule>
    <cfRule type="cellIs" dxfId="221" priority="215" operator="equal">
      <formula>"A"</formula>
    </cfRule>
    <cfRule type="cellIs" dxfId="220" priority="216" operator="equal">
      <formula>"S"</formula>
    </cfRule>
  </conditionalFormatting>
  <conditionalFormatting sqref="EM882">
    <cfRule type="cellIs" dxfId="219" priority="209" operator="equal">
      <formula>"C"</formula>
    </cfRule>
    <cfRule type="cellIs" dxfId="218" priority="210" operator="equal">
      <formula>"B"</formula>
    </cfRule>
    <cfRule type="cellIs" dxfId="217" priority="211" operator="equal">
      <formula>"A"</formula>
    </cfRule>
    <cfRule type="cellIs" dxfId="216" priority="212" operator="equal">
      <formula>"S"</formula>
    </cfRule>
  </conditionalFormatting>
  <conditionalFormatting sqref="EV882">
    <cfRule type="cellIs" dxfId="215" priority="205" operator="equal">
      <formula>"C"</formula>
    </cfRule>
    <cfRule type="cellIs" dxfId="214" priority="206" operator="equal">
      <formula>"B"</formula>
    </cfRule>
    <cfRule type="cellIs" dxfId="213" priority="207" operator="equal">
      <formula>"A"</formula>
    </cfRule>
    <cfRule type="cellIs" dxfId="212" priority="208" operator="equal">
      <formula>"S"</formula>
    </cfRule>
  </conditionalFormatting>
  <conditionalFormatting sqref="EF882">
    <cfRule type="cellIs" dxfId="211" priority="201" operator="equal">
      <formula>"C"</formula>
    </cfRule>
    <cfRule type="cellIs" dxfId="210" priority="202" operator="equal">
      <formula>"B"</formula>
    </cfRule>
    <cfRule type="cellIs" dxfId="209" priority="203" operator="equal">
      <formula>"A"</formula>
    </cfRule>
    <cfRule type="cellIs" dxfId="208" priority="204" operator="equal">
      <formula>"S"</formula>
    </cfRule>
  </conditionalFormatting>
  <conditionalFormatting sqref="D889">
    <cfRule type="cellIs" dxfId="207" priority="194" operator="equal">
      <formula>"Strong"</formula>
    </cfRule>
    <cfRule type="cellIs" dxfId="206" priority="195" operator="equal">
      <formula>"Average"</formula>
    </cfRule>
    <cfRule type="cellIs" dxfId="205" priority="196" operator="equal">
      <formula>"Weak"</formula>
    </cfRule>
  </conditionalFormatting>
  <conditionalFormatting sqref="EO889">
    <cfRule type="cellIs" dxfId="204" priority="-1" operator="equal">
      <formula>"B"</formula>
    </cfRule>
    <cfRule type="cellIs" dxfId="203" priority="-1" operator="equal">
      <formula>"A"</formula>
    </cfRule>
    <cfRule type="cellIs" dxfId="202" priority="-1" operator="equal">
      <formula>"S"</formula>
    </cfRule>
    <cfRule type="cellIs" dxfId="201" priority="190" operator="equal">
      <formula>"C"</formula>
    </cfRule>
  </conditionalFormatting>
  <conditionalFormatting sqref="DM889">
    <cfRule type="cellIs" dxfId="200" priority="-1" operator="equal">
      <formula>"C"</formula>
    </cfRule>
    <cfRule type="cellIs" dxfId="199" priority="191" operator="equal">
      <formula>"B"</formula>
    </cfRule>
    <cfRule type="cellIs" dxfId="198" priority="192" operator="equal">
      <formula>"A"</formula>
    </cfRule>
    <cfRule type="cellIs" dxfId="197" priority="193" operator="equal">
      <formula>"S"</formula>
    </cfRule>
  </conditionalFormatting>
  <conditionalFormatting sqref="DT889">
    <cfRule type="cellIs" dxfId="196" priority="186" operator="equal">
      <formula>"C"</formula>
    </cfRule>
    <cfRule type="cellIs" dxfId="195" priority="187" operator="equal">
      <formula>"B"</formula>
    </cfRule>
    <cfRule type="cellIs" dxfId="194" priority="188" operator="equal">
      <formula>"A"</formula>
    </cfRule>
    <cfRule type="cellIs" dxfId="193" priority="189" operator="equal">
      <formula>"S"</formula>
    </cfRule>
  </conditionalFormatting>
  <conditionalFormatting sqref="DM891">
    <cfRule type="cellIs" dxfId="192" priority="182" operator="equal">
      <formula>"C"</formula>
    </cfRule>
    <cfRule type="cellIs" dxfId="191" priority="183" operator="equal">
      <formula>"B"</formula>
    </cfRule>
    <cfRule type="cellIs" dxfId="190" priority="184" operator="equal">
      <formula>"A"</formula>
    </cfRule>
    <cfRule type="cellIs" dxfId="189" priority="185" operator="equal">
      <formula>"S"</formula>
    </cfRule>
  </conditionalFormatting>
  <conditionalFormatting sqref="DT891">
    <cfRule type="cellIs" dxfId="188" priority="178" operator="equal">
      <formula>"C"</formula>
    </cfRule>
    <cfRule type="cellIs" dxfId="187" priority="179" operator="equal">
      <formula>"B"</formula>
    </cfRule>
    <cfRule type="cellIs" dxfId="186" priority="180" operator="equal">
      <formula>"A"</formula>
    </cfRule>
    <cfRule type="cellIs" dxfId="185" priority="181" operator="equal">
      <formula>"S"</formula>
    </cfRule>
  </conditionalFormatting>
  <conditionalFormatting sqref="DM890">
    <cfRule type="cellIs" dxfId="184" priority="174" operator="equal">
      <formula>"C"</formula>
    </cfRule>
    <cfRule type="cellIs" dxfId="183" priority="175" operator="equal">
      <formula>"B"</formula>
    </cfRule>
    <cfRule type="cellIs" dxfId="182" priority="176" operator="equal">
      <formula>"A"</formula>
    </cfRule>
    <cfRule type="cellIs" dxfId="181" priority="177" operator="equal">
      <formula>"S"</formula>
    </cfRule>
  </conditionalFormatting>
  <conditionalFormatting sqref="DT890">
    <cfRule type="cellIs" dxfId="180" priority="170" operator="equal">
      <formula>"C"</formula>
    </cfRule>
    <cfRule type="cellIs" dxfId="179" priority="171" operator="equal">
      <formula>"B"</formula>
    </cfRule>
    <cfRule type="cellIs" dxfId="178" priority="172" operator="equal">
      <formula>"A"</formula>
    </cfRule>
    <cfRule type="cellIs" dxfId="177" priority="173" operator="equal">
      <formula>"S"</formula>
    </cfRule>
  </conditionalFormatting>
  <conditionalFormatting sqref="DV889">
    <cfRule type="cellIs" dxfId="176" priority="166" operator="equal">
      <formula>"C"</formula>
    </cfRule>
    <cfRule type="cellIs" dxfId="175" priority="167" operator="equal">
      <formula>"B"</formula>
    </cfRule>
    <cfRule type="cellIs" dxfId="174" priority="168" operator="equal">
      <formula>"A"</formula>
    </cfRule>
    <cfRule type="cellIs" dxfId="173" priority="169" operator="equal">
      <formula>"S"</formula>
    </cfRule>
  </conditionalFormatting>
  <conditionalFormatting sqref="ED889">
    <cfRule type="cellIs" dxfId="172" priority="162" operator="equal">
      <formula>"C"</formula>
    </cfRule>
    <cfRule type="cellIs" dxfId="171" priority="163" operator="equal">
      <formula>"B"</formula>
    </cfRule>
    <cfRule type="cellIs" dxfId="170" priority="164" operator="equal">
      <formula>"A"</formula>
    </cfRule>
    <cfRule type="cellIs" dxfId="169" priority="165" operator="equal">
      <formula>"S"</formula>
    </cfRule>
  </conditionalFormatting>
  <conditionalFormatting sqref="EM889">
    <cfRule type="cellIs" dxfId="168" priority="158" operator="equal">
      <formula>"C"</formula>
    </cfRule>
    <cfRule type="cellIs" dxfId="167" priority="159" operator="equal">
      <formula>"B"</formula>
    </cfRule>
    <cfRule type="cellIs" dxfId="166" priority="160" operator="equal">
      <formula>"A"</formula>
    </cfRule>
    <cfRule type="cellIs" dxfId="165" priority="161" operator="equal">
      <formula>"S"</formula>
    </cfRule>
  </conditionalFormatting>
  <conditionalFormatting sqref="EV889">
    <cfRule type="cellIs" dxfId="164" priority="154" operator="equal">
      <formula>"C"</formula>
    </cfRule>
    <cfRule type="cellIs" dxfId="163" priority="155" operator="equal">
      <formula>"B"</formula>
    </cfRule>
    <cfRule type="cellIs" dxfId="162" priority="156" operator="equal">
      <formula>"A"</formula>
    </cfRule>
    <cfRule type="cellIs" dxfId="161" priority="157" operator="equal">
      <formula>"S"</formula>
    </cfRule>
  </conditionalFormatting>
  <conditionalFormatting sqref="EF889">
    <cfRule type="cellIs" dxfId="160" priority="150" operator="equal">
      <formula>"C"</formula>
    </cfRule>
    <cfRule type="cellIs" dxfId="159" priority="151" operator="equal">
      <formula>"B"</formula>
    </cfRule>
    <cfRule type="cellIs" dxfId="158" priority="152" operator="equal">
      <formula>"A"</formula>
    </cfRule>
    <cfRule type="cellIs" dxfId="157" priority="153" operator="equal">
      <formula>"S"</formula>
    </cfRule>
  </conditionalFormatting>
  <conditionalFormatting sqref="D896">
    <cfRule type="cellIs" dxfId="156" priority="147" operator="equal">
      <formula>"Strong"</formula>
    </cfRule>
    <cfRule type="cellIs" dxfId="155" priority="148" operator="equal">
      <formula>"Average"</formula>
    </cfRule>
    <cfRule type="cellIs" dxfId="154" priority="149" operator="equal">
      <formula>"Weak"</formula>
    </cfRule>
  </conditionalFormatting>
  <conditionalFormatting sqref="EO896">
    <cfRule type="cellIs" dxfId="153" priority="99" operator="equal">
      <formula>"C"</formula>
    </cfRule>
    <cfRule type="cellIs" dxfId="152" priority="100" operator="equal">
      <formula>"B"</formula>
    </cfRule>
    <cfRule type="cellIs" dxfId="151" priority="101" operator="equal">
      <formula>"A"</formula>
    </cfRule>
    <cfRule type="cellIs" dxfId="150" priority="102" operator="equal">
      <formula>"S"</formula>
    </cfRule>
  </conditionalFormatting>
  <conditionalFormatting sqref="DM896">
    <cfRule type="cellIs" dxfId="149" priority="143" operator="equal">
      <formula>"C"</formula>
    </cfRule>
    <cfRule type="cellIs" dxfId="148" priority="144" operator="equal">
      <formula>"B"</formula>
    </cfRule>
    <cfRule type="cellIs" dxfId="147" priority="145" operator="equal">
      <formula>"A"</formula>
    </cfRule>
    <cfRule type="cellIs" dxfId="146" priority="146" operator="equal">
      <formula>"S"</formula>
    </cfRule>
  </conditionalFormatting>
  <conditionalFormatting sqref="DT896">
    <cfRule type="cellIs" dxfId="145" priority="139" operator="equal">
      <formula>"C"</formula>
    </cfRule>
    <cfRule type="cellIs" dxfId="144" priority="140" operator="equal">
      <formula>"B"</formula>
    </cfRule>
    <cfRule type="cellIs" dxfId="143" priority="141" operator="equal">
      <formula>"A"</formula>
    </cfRule>
    <cfRule type="cellIs" dxfId="142" priority="142" operator="equal">
      <formula>"S"</formula>
    </cfRule>
  </conditionalFormatting>
  <conditionalFormatting sqref="DM898">
    <cfRule type="cellIs" dxfId="141" priority="135" operator="equal">
      <formula>"C"</formula>
    </cfRule>
    <cfRule type="cellIs" dxfId="140" priority="136" operator="equal">
      <formula>"B"</formula>
    </cfRule>
    <cfRule type="cellIs" dxfId="139" priority="137" operator="equal">
      <formula>"A"</formula>
    </cfRule>
    <cfRule type="cellIs" dxfId="138" priority="138" operator="equal">
      <formula>"S"</formula>
    </cfRule>
  </conditionalFormatting>
  <conditionalFormatting sqref="DT898">
    <cfRule type="cellIs" dxfId="137" priority="131" operator="equal">
      <formula>"C"</formula>
    </cfRule>
    <cfRule type="cellIs" dxfId="136" priority="132" operator="equal">
      <formula>"B"</formula>
    </cfRule>
    <cfRule type="cellIs" dxfId="135" priority="133" operator="equal">
      <formula>"A"</formula>
    </cfRule>
    <cfRule type="cellIs" dxfId="134" priority="134" operator="equal">
      <formula>"S"</formula>
    </cfRule>
  </conditionalFormatting>
  <conditionalFormatting sqref="DM897">
    <cfRule type="cellIs" dxfId="133" priority="127" operator="equal">
      <formula>"C"</formula>
    </cfRule>
    <cfRule type="cellIs" dxfId="132" priority="128" operator="equal">
      <formula>"B"</formula>
    </cfRule>
    <cfRule type="cellIs" dxfId="131" priority="129" operator="equal">
      <formula>"A"</formula>
    </cfRule>
    <cfRule type="cellIs" dxfId="130" priority="130" operator="equal">
      <formula>"S"</formula>
    </cfRule>
  </conditionalFormatting>
  <conditionalFormatting sqref="DT897">
    <cfRule type="cellIs" dxfId="129" priority="123" operator="equal">
      <formula>"C"</formula>
    </cfRule>
    <cfRule type="cellIs" dxfId="128" priority="124" operator="equal">
      <formula>"B"</formula>
    </cfRule>
    <cfRule type="cellIs" dxfId="127" priority="125" operator="equal">
      <formula>"A"</formula>
    </cfRule>
    <cfRule type="cellIs" dxfId="126" priority="126" operator="equal">
      <formula>"S"</formula>
    </cfRule>
  </conditionalFormatting>
  <conditionalFormatting sqref="DV896">
    <cfRule type="cellIs" dxfId="125" priority="119" operator="equal">
      <formula>"C"</formula>
    </cfRule>
    <cfRule type="cellIs" dxfId="124" priority="120" operator="equal">
      <formula>"B"</formula>
    </cfRule>
    <cfRule type="cellIs" dxfId="123" priority="121" operator="equal">
      <formula>"A"</formula>
    </cfRule>
    <cfRule type="cellIs" dxfId="122" priority="122" operator="equal">
      <formula>"S"</formula>
    </cfRule>
  </conditionalFormatting>
  <conditionalFormatting sqref="ED896">
    <cfRule type="cellIs" dxfId="121" priority="115" operator="equal">
      <formula>"C"</formula>
    </cfRule>
    <cfRule type="cellIs" dxfId="120" priority="116" operator="equal">
      <formula>"B"</formula>
    </cfRule>
    <cfRule type="cellIs" dxfId="119" priority="117" operator="equal">
      <formula>"A"</formula>
    </cfRule>
    <cfRule type="cellIs" dxfId="118" priority="118" operator="equal">
      <formula>"S"</formula>
    </cfRule>
  </conditionalFormatting>
  <conditionalFormatting sqref="EM896">
    <cfRule type="cellIs" dxfId="117" priority="111" operator="equal">
      <formula>"C"</formula>
    </cfRule>
    <cfRule type="cellIs" dxfId="116" priority="112" operator="equal">
      <formula>"B"</formula>
    </cfRule>
    <cfRule type="cellIs" dxfId="115" priority="113" operator="equal">
      <formula>"A"</formula>
    </cfRule>
    <cfRule type="cellIs" dxfId="114" priority="114" operator="equal">
      <formula>"S"</formula>
    </cfRule>
  </conditionalFormatting>
  <conditionalFormatting sqref="EV896">
    <cfRule type="cellIs" dxfId="113" priority="107" operator="equal">
      <formula>"C"</formula>
    </cfRule>
    <cfRule type="cellIs" dxfId="112" priority="108" operator="equal">
      <formula>"B"</formula>
    </cfRule>
    <cfRule type="cellIs" dxfId="111" priority="109" operator="equal">
      <formula>"A"</formula>
    </cfRule>
    <cfRule type="cellIs" dxfId="110" priority="110" operator="equal">
      <formula>"S"</formula>
    </cfRule>
  </conditionalFormatting>
  <conditionalFormatting sqref="EF896">
    <cfRule type="cellIs" dxfId="109" priority="103" operator="equal">
      <formula>"C"</formula>
    </cfRule>
    <cfRule type="cellIs" dxfId="108" priority="104" operator="equal">
      <formula>"B"</formula>
    </cfRule>
    <cfRule type="cellIs" dxfId="107" priority="105" operator="equal">
      <formula>"A"</formula>
    </cfRule>
    <cfRule type="cellIs" dxfId="106" priority="106" operator="equal">
      <formula>"S"</formula>
    </cfRule>
  </conditionalFormatting>
  <conditionalFormatting sqref="D903">
    <cfRule type="cellIs" dxfId="105" priority="96" operator="equal">
      <formula>"Strong"</formula>
    </cfRule>
    <cfRule type="cellIs" dxfId="104" priority="97" operator="equal">
      <formula>"Average"</formula>
    </cfRule>
    <cfRule type="cellIs" dxfId="103" priority="98" operator="equal">
      <formula>"Weak"</formula>
    </cfRule>
  </conditionalFormatting>
  <conditionalFormatting sqref="EO903">
    <cfRule type="cellIs" dxfId="102" priority="92" operator="equal">
      <formula>"C"</formula>
    </cfRule>
    <cfRule type="cellIs" dxfId="101" priority="96" operator="equal">
      <formula>"B"</formula>
    </cfRule>
    <cfRule type="cellIs" dxfId="100" priority="97" operator="equal">
      <formula>"A"</formula>
    </cfRule>
    <cfRule type="cellIs" dxfId="99" priority="98" operator="equal">
      <formula>"S"</formula>
    </cfRule>
  </conditionalFormatting>
  <conditionalFormatting sqref="DM903">
    <cfRule type="cellIs" dxfId="98" priority="92" operator="equal">
      <formula>"C"</formula>
    </cfRule>
    <cfRule type="cellIs" dxfId="97" priority="93" operator="equal">
      <formula>"B"</formula>
    </cfRule>
    <cfRule type="cellIs" dxfId="96" priority="94" operator="equal">
      <formula>"A"</formula>
    </cfRule>
    <cfRule type="cellIs" dxfId="95" priority="95" operator="equal">
      <formula>"S"</formula>
    </cfRule>
  </conditionalFormatting>
  <conditionalFormatting sqref="DT903">
    <cfRule type="cellIs" dxfId="94" priority="88" operator="equal">
      <formula>"C"</formula>
    </cfRule>
    <cfRule type="cellIs" dxfId="93" priority="89" operator="equal">
      <formula>"B"</formula>
    </cfRule>
    <cfRule type="cellIs" dxfId="92" priority="90" operator="equal">
      <formula>"A"</formula>
    </cfRule>
    <cfRule type="cellIs" dxfId="91" priority="91" operator="equal">
      <formula>"S"</formula>
    </cfRule>
  </conditionalFormatting>
  <conditionalFormatting sqref="DM905">
    <cfRule type="cellIs" dxfId="90" priority="84" operator="equal">
      <formula>"C"</formula>
    </cfRule>
    <cfRule type="cellIs" dxfId="89" priority="85" operator="equal">
      <formula>"B"</formula>
    </cfRule>
    <cfRule type="cellIs" dxfId="88" priority="86" operator="equal">
      <formula>"A"</formula>
    </cfRule>
    <cfRule type="cellIs" dxfId="87" priority="87" operator="equal">
      <formula>"S"</formula>
    </cfRule>
  </conditionalFormatting>
  <conditionalFormatting sqref="DT905">
    <cfRule type="cellIs" dxfId="86" priority="80" operator="equal">
      <formula>"C"</formula>
    </cfRule>
    <cfRule type="cellIs" dxfId="85" priority="81" operator="equal">
      <formula>"B"</formula>
    </cfRule>
    <cfRule type="cellIs" dxfId="84" priority="82" operator="equal">
      <formula>"A"</formula>
    </cfRule>
    <cfRule type="cellIs" dxfId="83" priority="83" operator="equal">
      <formula>"S"</formula>
    </cfRule>
  </conditionalFormatting>
  <conditionalFormatting sqref="DM904">
    <cfRule type="cellIs" dxfId="82" priority="76" operator="equal">
      <formula>"C"</formula>
    </cfRule>
    <cfRule type="cellIs" dxfId="81" priority="77" operator="equal">
      <formula>"B"</formula>
    </cfRule>
    <cfRule type="cellIs" dxfId="80" priority="78" operator="equal">
      <formula>"A"</formula>
    </cfRule>
    <cfRule type="cellIs" dxfId="79" priority="79" operator="equal">
      <formula>"S"</formula>
    </cfRule>
  </conditionalFormatting>
  <conditionalFormatting sqref="DT904">
    <cfRule type="cellIs" dxfId="78" priority="72" operator="equal">
      <formula>"C"</formula>
    </cfRule>
    <cfRule type="cellIs" dxfId="77" priority="73" operator="equal">
      <formula>"B"</formula>
    </cfRule>
    <cfRule type="cellIs" dxfId="76" priority="74" operator="equal">
      <formula>"A"</formula>
    </cfRule>
    <cfRule type="cellIs" dxfId="75" priority="75" operator="equal">
      <formula>"S"</formula>
    </cfRule>
  </conditionalFormatting>
  <conditionalFormatting sqref="DV903">
    <cfRule type="cellIs" dxfId="74" priority="68" operator="equal">
      <formula>"C"</formula>
    </cfRule>
    <cfRule type="cellIs" dxfId="73" priority="69" operator="equal">
      <formula>"B"</formula>
    </cfRule>
    <cfRule type="cellIs" dxfId="72" priority="70" operator="equal">
      <formula>"A"</formula>
    </cfRule>
    <cfRule type="cellIs" dxfId="71" priority="71" operator="equal">
      <formula>"S"</formula>
    </cfRule>
  </conditionalFormatting>
  <conditionalFormatting sqref="ED903">
    <cfRule type="cellIs" dxfId="70" priority="64" operator="equal">
      <formula>"C"</formula>
    </cfRule>
    <cfRule type="cellIs" dxfId="69" priority="65" operator="equal">
      <formula>"B"</formula>
    </cfRule>
    <cfRule type="cellIs" dxfId="68" priority="66" operator="equal">
      <formula>"A"</formula>
    </cfRule>
    <cfRule type="cellIs" dxfId="67" priority="67" operator="equal">
      <formula>"S"</formula>
    </cfRule>
  </conditionalFormatting>
  <conditionalFormatting sqref="EM903">
    <cfRule type="cellIs" dxfId="66" priority="60" operator="equal">
      <formula>"C"</formula>
    </cfRule>
    <cfRule type="cellIs" dxfId="65" priority="61" operator="equal">
      <formula>"B"</formula>
    </cfRule>
    <cfRule type="cellIs" dxfId="64" priority="62" operator="equal">
      <formula>"A"</formula>
    </cfRule>
    <cfRule type="cellIs" dxfId="63" priority="63" operator="equal">
      <formula>"S"</formula>
    </cfRule>
  </conditionalFormatting>
  <conditionalFormatting sqref="EV903">
    <cfRule type="cellIs" dxfId="62" priority="56" operator="equal">
      <formula>"C"</formula>
    </cfRule>
    <cfRule type="cellIs" dxfId="61" priority="57" operator="equal">
      <formula>"B"</formula>
    </cfRule>
    <cfRule type="cellIs" dxfId="60" priority="58" operator="equal">
      <formula>"A"</formula>
    </cfRule>
    <cfRule type="cellIs" dxfId="59" priority="59" operator="equal">
      <formula>"S"</formula>
    </cfRule>
  </conditionalFormatting>
  <conditionalFormatting sqref="EF903">
    <cfRule type="cellIs" dxfId="58" priority="52" operator="equal">
      <formula>"C"</formula>
    </cfRule>
    <cfRule type="cellIs" dxfId="57" priority="53" operator="equal">
      <formula>"B"</formula>
    </cfRule>
    <cfRule type="cellIs" dxfId="56" priority="54" operator="equal">
      <formula>"A"</formula>
    </cfRule>
    <cfRule type="cellIs" dxfId="55" priority="55" operator="equal">
      <formula>"S"</formula>
    </cfRule>
  </conditionalFormatting>
  <conditionalFormatting sqref="D910">
    <cfRule type="cellIs" dxfId="50" priority="45" operator="equal">
      <formula>"Strong"</formula>
    </cfRule>
    <cfRule type="cellIs" dxfId="49" priority="46" operator="equal">
      <formula>"Average"</formula>
    </cfRule>
    <cfRule type="cellIs" dxfId="48" priority="47" operator="equal">
      <formula>"Weak"</formula>
    </cfRule>
  </conditionalFormatting>
  <conditionalFormatting sqref="EO910">
    <cfRule type="cellIs" dxfId="47" priority="41" operator="equal">
      <formula>"C"</formula>
    </cfRule>
    <cfRule type="cellIs" dxfId="46" priority="-1" operator="equal">
      <formula>"B"</formula>
    </cfRule>
    <cfRule type="cellIs" dxfId="45" priority="-1" operator="equal">
      <formula>"A"</formula>
    </cfRule>
    <cfRule type="cellIs" dxfId="44" priority="-1" operator="equal">
      <formula>"S"</formula>
    </cfRule>
  </conditionalFormatting>
  <conditionalFormatting sqref="DM910">
    <cfRule type="cellIs" dxfId="43" priority="-1" operator="equal">
      <formula>"C"</formula>
    </cfRule>
    <cfRule type="cellIs" dxfId="42" priority="42" operator="equal">
      <formula>"B"</formula>
    </cfRule>
    <cfRule type="cellIs" dxfId="41" priority="43" operator="equal">
      <formula>"A"</formula>
    </cfRule>
    <cfRule type="cellIs" dxfId="40" priority="44" operator="equal">
      <formula>"S"</formula>
    </cfRule>
  </conditionalFormatting>
  <conditionalFormatting sqref="DT910">
    <cfRule type="cellIs" dxfId="39" priority="37" operator="equal">
      <formula>"C"</formula>
    </cfRule>
    <cfRule type="cellIs" dxfId="38" priority="38" operator="equal">
      <formula>"B"</formula>
    </cfRule>
    <cfRule type="cellIs" dxfId="37" priority="39" operator="equal">
      <formula>"A"</formula>
    </cfRule>
    <cfRule type="cellIs" dxfId="36" priority="40" operator="equal">
      <formula>"S"</formula>
    </cfRule>
  </conditionalFormatting>
  <conditionalFormatting sqref="DM912">
    <cfRule type="cellIs" dxfId="35" priority="33" operator="equal">
      <formula>"C"</formula>
    </cfRule>
    <cfRule type="cellIs" dxfId="34" priority="34" operator="equal">
      <formula>"B"</formula>
    </cfRule>
    <cfRule type="cellIs" dxfId="33" priority="35" operator="equal">
      <formula>"A"</formula>
    </cfRule>
    <cfRule type="cellIs" dxfId="32" priority="36" operator="equal">
      <formula>"S"</formula>
    </cfRule>
  </conditionalFormatting>
  <conditionalFormatting sqref="DT912">
    <cfRule type="cellIs" dxfId="31" priority="29" operator="equal">
      <formula>"C"</formula>
    </cfRule>
    <cfRule type="cellIs" dxfId="30" priority="30" operator="equal">
      <formula>"B"</formula>
    </cfRule>
    <cfRule type="cellIs" dxfId="29" priority="31" operator="equal">
      <formula>"A"</formula>
    </cfRule>
    <cfRule type="cellIs" dxfId="28" priority="32" operator="equal">
      <formula>"S"</formula>
    </cfRule>
  </conditionalFormatting>
  <conditionalFormatting sqref="DM911">
    <cfRule type="cellIs" dxfId="27" priority="25" operator="equal">
      <formula>"C"</formula>
    </cfRule>
    <cfRule type="cellIs" dxfId="26" priority="26" operator="equal">
      <formula>"B"</formula>
    </cfRule>
    <cfRule type="cellIs" dxfId="25" priority="27" operator="equal">
      <formula>"A"</formula>
    </cfRule>
    <cfRule type="cellIs" dxfId="24" priority="28" operator="equal">
      <formula>"S"</formula>
    </cfRule>
  </conditionalFormatting>
  <conditionalFormatting sqref="DT911">
    <cfRule type="cellIs" dxfId="23" priority="21" operator="equal">
      <formula>"C"</formula>
    </cfRule>
    <cfRule type="cellIs" dxfId="22" priority="22" operator="equal">
      <formula>"B"</formula>
    </cfRule>
    <cfRule type="cellIs" dxfId="21" priority="23" operator="equal">
      <formula>"A"</formula>
    </cfRule>
    <cfRule type="cellIs" dxfId="20" priority="24" operator="equal">
      <formula>"S"</formula>
    </cfRule>
  </conditionalFormatting>
  <conditionalFormatting sqref="DV910">
    <cfRule type="cellIs" dxfId="19" priority="17" operator="equal">
      <formula>"C"</formula>
    </cfRule>
    <cfRule type="cellIs" dxfId="18" priority="18" operator="equal">
      <formula>"B"</formula>
    </cfRule>
    <cfRule type="cellIs" dxfId="17" priority="19" operator="equal">
      <formula>"A"</formula>
    </cfRule>
    <cfRule type="cellIs" dxfId="16" priority="20" operator="equal">
      <formula>"S"</formula>
    </cfRule>
  </conditionalFormatting>
  <conditionalFormatting sqref="ED910">
    <cfRule type="cellIs" dxfId="15" priority="13" operator="equal">
      <formula>"C"</formula>
    </cfRule>
    <cfRule type="cellIs" dxfId="14" priority="14" operator="equal">
      <formula>"B"</formula>
    </cfRule>
    <cfRule type="cellIs" dxfId="13" priority="15" operator="equal">
      <formula>"A"</formula>
    </cfRule>
    <cfRule type="cellIs" dxfId="12" priority="16" operator="equal">
      <formula>"S"</formula>
    </cfRule>
  </conditionalFormatting>
  <conditionalFormatting sqref="EM910">
    <cfRule type="cellIs" dxfId="11" priority="9" operator="equal">
      <formula>"C"</formula>
    </cfRule>
    <cfRule type="cellIs" dxfId="10" priority="10" operator="equal">
      <formula>"B"</formula>
    </cfRule>
    <cfRule type="cellIs" dxfId="9" priority="11" operator="equal">
      <formula>"A"</formula>
    </cfRule>
    <cfRule type="cellIs" dxfId="8" priority="12" operator="equal">
      <formula>"S"</formula>
    </cfRule>
  </conditionalFormatting>
  <conditionalFormatting sqref="EV910">
    <cfRule type="cellIs" dxfId="7" priority="5" operator="equal">
      <formula>"C"</formula>
    </cfRule>
    <cfRule type="cellIs" dxfId="6" priority="6" operator="equal">
      <formula>"B"</formula>
    </cfRule>
    <cfRule type="cellIs" dxfId="5" priority="7" operator="equal">
      <formula>"A"</formula>
    </cfRule>
    <cfRule type="cellIs" dxfId="4" priority="8" operator="equal">
      <formula>"S"</formula>
    </cfRule>
  </conditionalFormatting>
  <conditionalFormatting sqref="EF910">
    <cfRule type="cellIs" dxfId="3" priority="1" operator="equal">
      <formula>"C"</formula>
    </cfRule>
    <cfRule type="cellIs" dxfId="2" priority="2" operator="equal">
      <formula>"B"</formula>
    </cfRule>
    <cfRule type="cellIs" dxfId="1" priority="3" operator="equal">
      <formula>"A"</formula>
    </cfRule>
    <cfRule type="cellIs" dxfId="0" priority="4" operator="equal">
      <formula>"S"</formula>
    </cfRule>
  </conditionalFormatting>
  <dataValidations count="10">
    <dataValidation type="list" allowBlank="1" showInputMessage="1" showErrorMessage="1" sqref="L3:M8 L10:M15 L17:M22 L24:M29 L31:M36 L38:M43 L45:M50 L52:M57 L59:M64 L66:M71 L73:M78 L80:M85 L87:M92 L94:M99 L101:M106 L108:M113 L115:M120 L122:M127 L129:M134 L136:M141 L143:M148 L150:M155 L157:M162 L164:M169 L171:M176 L178:M183 L185:M190 L192:M197 L199:M204 L206:M211 L213:M218 L220:M225 L227:M232 L234:M239 L241:M246 L248:M253 L255:M260 L262:M267 L269:M274 L276:M281 L283:M288 L290:M295 L297:M302 L304:M309 L311:M316 L318:M323 L325:M330 L332:M337 L339:M344 L346:M351 L353:M358 L360:M365 L367:M372 L374:M379 L381:M386 L388:M393 L395:M400 L402:M407 L409:M414 L416:M421 L423:M428 L430:M435 L437:M442 L444:M449 L451:M456 L458:M463 L465:M470 L472:M477 L479:M484 L486:M491 L493:M498 L500:M505 L507:M512 L514:M519 L521:M526 L528:M533 L535:M540 L542:M547 L549:M554 L556:M561 L563:M568 L570:M575 L577:M582 L584:M589 L591:M596 L598:M603 L605:M610 L612:M617 L619:M624 L626:M631 L633:M638 L640:M645 L647:M652 L654:M659 L661:M666 L668:M673 L675:M680 L682:M687 L689:M694 L696:M701 L703:M708 L710:M715 L717:M722 L724:M729 L731:M736 L738:M743 L745:M750 L752:M757 L759:M764 L766:M771 L773:M778 L780:M785 L787:M792 L794:M799 L801:M806 L808:M813 L815:M820 L822:M827 L829:M834 L836:M841 L843:M848 L850:M855 L857:M862 L864:M869 L871:M876 L878:M883 L885:M890 L892:M897 L899:M904 L906:M911" xr:uid="{A724A565-D9AB-468F-971D-C05395B9AF8A}">
      <formula1>"Yes,No"</formula1>
    </dataValidation>
    <dataValidation type="list" allowBlank="1" showInputMessage="1" showErrorMessage="1" sqref="N3:N8 N10:N15 N17:N22 N24:N29 N31:N36 N38:N43 N45:N50 N52:N57 N59:N64 N66:N71 N73:N78 N80:N85 N87:N92 N94:N99 N101:N106 N108:N113 N115:N120 N122:N127 N129:N134 N136:N141 N143:N148 N150:N155 N157:N162 N164:N169 N171:N176 N178:N183 N185:N190 N192:N197 N199:N204 N206:N211 N213:N218 N220:N225 N227:N232 N234:N239 N241:N246 N248:N253 N255:N260 N262:N267 N269:N274 N276:N281 N283:N288 N290:N295 N297:N302 N304:N309 N311:N316 N318:N323 N325:N330 N332:N337 N339:N344 N346:N351 N353:N358 N360:N365 N367:N372 N374:N379 N381:N386 N388:N393 N395:N400 N402:N407 N409:N414 N416:N421 N423:N428 N430:N435 N437:N442 N444:N449 N451:N456 N458:N463 N465:N470 N472:N477 N479:N484 N486:N491 N493:N498 N500:N505 N507:N512 N514:N519 N521:N526 N528:N533 N535:N540 N542:N547 N549:N554 N556:N561 N563:N568 N570:N575 N577:N582 N584:N589 N591:N596 N598:N603 N605:N610 N612:N617 N619:N624 N626:N631 N633:N638 N640:N645 N647:N652 N654:N659 N661:N666 N668:N673 N675:N680 N682:N687 N689:N694 N696:N701 N703:N708 N710:N715 N717:N722 N724:N729 N731:N736 N738:N743 N745:N750 N752:N757 N759:N764 N766:N771 N773:N778 N780:N785 N787:N792 N794:N799 N801:N806 N808:N813 N815:N820 N822:N827 N829:N834 N836:N841 N843:N848 N850:N855 N857:N862 N864:N869 N871:N876 N878:N883 N885:N890 N892:N897 N899:N904 N906:N911" xr:uid="{3F358A3D-5C13-4DA3-9E30-4A9F43461410}">
      <formula1>"High,Aggressive"</formula1>
    </dataValidation>
    <dataValidation type="list" allowBlank="1" showInputMessage="1" showErrorMessage="1" sqref="O3:O8 O10:O15 O17:O22 O24:O29 O31:O36 O38:O43 O45:O50 O52:O57 O59:O64 O66:O71 O73:O78 O80:O85 O87:O92 O94:O99 O101:O106 O108:O113 O115:O120 O122:O127 O129:O134 O136:O141 O143:O148 O150:O155 O157:O162 O164:O169 O171:O176 O178:O183 O185:O190 O192:O197 O199:O204 O206:O211 O213:O218 O220:O225 O227:O232 O234:O239 O241:O246 O248:O253 O255:O260 O262:O267 O269:O274 O276:O281 O283:O288 O290:O295 O297:O302 O304:O309 O311:O316 O318:O323 O325:O330 O332:O337 O339:O344 O346:O351 O353:O358 O360:O365 O367:O372 O374:O379 O381:O386 O388:O393 O395:O400 O402:O407 O409:O414 O416:O421 O423:O428 O430:O435 O437:O442 O444:O449 O451:O456 O458:O463 O465:O470 O472:O477 O479:O484 O486:O491 O493:O498 O500:O505 O507:O512 O514:O519 O521:O526 O528:O533 O535:O540 O542:O547 O549:O554 O556:O561 O563:O568 O570:O575 O577:O582 O584:O589 O591:O596 O598:O603 O605:O610 O612:O617 O619:O624 O626:O631 O633:O638 O640:O645 O647:O652 O654:O659 O661:O666 O668:O673 O675:O680 O682:O687 O689:O694 O696:O701 O703:O708 O710:O715 O717:O722 O724:O729 O731:O736 O738:O743 O745:O750 O752:O757 O759:O764 O766:O771 O773:O778 O780:O785 O787:O792 O794:O799 O801:O806 O808:O813 O815:O820 O822:O827 O829:O834 O836:O841 O843:O848 O850:O855 O857:O862 O864:O869 O871:O876 O878:O883 O885:O890 O892:O897 O899:O904 O906:O911" xr:uid="{3D355AE5-AE8F-4E59-8DB3-ACF00DC53505}">
      <formula1>"Yes, No"</formula1>
    </dataValidation>
    <dataValidation type="list" allowBlank="1" showInputMessage="1" showErrorMessage="1" sqref="DT8:DT9 DT15:DT16 DT22:DT23 DT29:DT30 DT36:DT37 DT43:DT44 DT50:DT51 DT57:DT58 DT64:DT65 DT71:DT72 DT78:DT79 DT85:DT86 DT92:DT93 DT99:DT100 DT106:DT107 DT113:DT114 DT120:DT121 DT127:DT128 DT134:DT135 DT141:DT142 DT148:DT149 DT155:DT156 DT162:DT163 DT169:DT170 DT176:DT177 DT183:DT184 DT190:DT191 DT197:DT198 DT204:DT205 DT211:DT212 DT218:DT219 DT225:DT226 DT232:DT233 DT239:DT240 DT246:DT247 DT253:DT254 DT260:DT261 DT267:DT268 DT274:DT275 DT281:DT282 DT288:DT289 DT295:DT296 DT302:DT303 DT309:DT310 DT316:DT317 DT323:DT324 DT330:DT331 DT337:DT338 DT344:DT345 DT351:DT352 DT358:DT359 DT365:DT366 DT372:DT373 DT379:DT380 DT386:DT387 DT393:DT394 DT400:DT401 DT407:DT408 DT414:DT415 DT421:DT422 DT428:DT429 DT435:DT436 DT442:DT443 DT449:DT450 DT456:DT457 DT463:DT464 DT470:DT471 DT477:DT478 DT484:DT485 DT491:DT492 DT498:DT499 DT505:DT506 DT512:DT513 DT519:DT520 DT526:DT527 DT533:DT534 DT540:DT541 DT547:DT548 DT554:DT555 DT561:DT562 DT568:DT569 DT575:DT576 DT582:DT583 DT589:DT590 DT596:DT597 DT603:DT604 DT610:DT611 DT617:DT618 DT624:DT625 DT631:DT632 DT638:DT639 DT645:DT646 DT652:DT653 DT659:DT660 DT666:DT667 DT673:DT674 DT680:DT681 DT687:DT688 DT694:DT695 DT701:DT702 DT708:DT709 DT715:DT716 DT722:DT723 DT729:DT730 DT736:DT737 DT743:DT744 DT750:DT751 DT757:DT758 DT764:DT765 DT771:DT772 DT778:DT779 DT785:DT786 DT792:DT793 DT799:DT800 DT806:DT807 DT813:DT814 DT820:DT821 DT827:DT828 DT834:DT835 DT841:DT842 DT848:DT849 DT855:DT856 DT862:DT863 DT869:DT870 DT876:DT877 DT883:DT884 DT890:DT891 DT897:DT898 DT904:DT905 DT911:DT912" xr:uid="{EE952165-0644-4B85-9048-965457593369}">
      <formula1>"S,A,B,C"</formula1>
    </dataValidation>
    <dataValidation type="list" allowBlank="1" showInputMessage="1" showErrorMessage="1" sqref="EX3:FI8 EX10:FI15 EX17:FI22 EX24:FI29 EX31:FI36 EX38:FI43 EX45:FI50 EX52:FI57 EX59:FI64 EX66:FI71 EX73:FI78 EX80:FI85 EX87:FI92 EX94:FI99 EX101:FI106 EX108:FI113 EX115:FI120 EX122:FI127 EX129:FI134 EX136:FI141 EX143:FI148 EX150:FI155 EX157:FI162 EX164:FI169 EX171:FI176 EX178:FI183 EX185:FI190 EX192:FI197 EX199:FI204 EX206:FI211 EX213:FI218 EX220:FI225 EX227:FI232 EX234:FI239 EX241:FI246 EX248:FI253 EX255:FI260 EX262:FI267 EX269:FI274 EX276:FI281 EX283:FI288 EX290:FI295 EX297:FI302 EX304:FI309 EX311:FI316 EX318:FI323 EX325:FI330 EX332:FI337 EX339:FI344 EX346:FI351 EX353:FI358 EX360:FI365 EX367:FI372 EX374:FI379 EX381:FI386 EX388:FI393 EX395:FI400 EX402:FI407 EX409:FI414 EX416:FI421 EX423:FI428 EX430:FI435 EX437:FI442 EX444:FI449 EX451:FI456 EX458:FI463 EX465:FI470 EX472:FI477 EX479:FI484 EX486:FI491 EX493:FI498 EX500:FI505 EX507:FI512 EX514:FI519 EX521:FI526 EX528:FI533 EX535:FI540 EX542:FI547 EX549:FI554 EX556:FI561 EX563:FI568 EX570:FI575 EX577:FI582 EX584:FI589 EX591:FI596 EX598:FI603 EX605:FI610 EX612:FI617 EX619:FI624 EX626:FI631 EX633:FI638 EX640:FI645 EX647:FI652 EX654:FI659 EX661:FI666 EX668:FI673 EX675:FI680 EX682:FI687 EX689:FI694 EX696:FI701 EX703:FI708 EX710:FI715 EX717:FI722 EX724:FI729 EX731:FI736 EX738:FI743 EX745:FI750 EX752:FI757 EX759:FI764 EX766:FI771 EX773:FI778 EX780:FI785 EX787:FI792 EX794:FI799 EX801:FI806 EX808:FI813 EX815:FI820 EX822:FI827 EX829:FI834 EX836:FI841 EX843:FI848 EX850:FI855 EX857:FI862 EX864:FI869 EX871:FI876 EX878:FI883 EX885:FI890 EX892:FI897 EX899:FI904 EX906:FI911" xr:uid="{5910CA9C-CFD4-41AB-9D3D-250C12FF4577}">
      <formula1>GlyphList</formula1>
    </dataValidation>
    <dataValidation type="list" allowBlank="1" showInputMessage="1" sqref="J3:J8 J10:J15 J17:J22 J24:J29 J31:J36 J38:J43 J45:J50 J52:J57 J59:J64 J66:J71 J73:J78 J80:J85 J87:J92 J94:J99 J101:J106 J108:J113 J115:J120 J122:J127 J129:J134 J136:J141 J143:J148 J150:J155 J157:J162 J164:J169 J171:J176 J178:J183 J185:J190 J192:J197 J199:J204 J206:J211 J213:J218 J220:J225 J227:J232 J234:J239 J241:J246 J248:J253 J255:J260 J262:J267 J269:J274 J276:J281 J283:J288 J290:J295 J297:J302 J304:J309 J311:J316 J318:J323 J325:J330 J332:J337 J339:J344 J346:J351 J353:J358 J360:J365 J367:J372 J374:J379 J381:J386 J388:J393 J395:J400 J402:J407 J409:J414 J416:J421 J423:J428 J430:J435 J437:J442 J444:J449 J451:J456 J458:J463 J465:J470 J472:J477 J479:J484 J486:J491 J493:J498 J500:J505 J507:J512 J514:J519 J521:J526 J528:J533 J535:J540 J542:J547 J549:J554 J556:J561 J563:J568 J570:J575 J577:J582 J584:J589 J591:J596 J598:J603 J605:J610 J612:J617 J619:J624 J626:J631 J633:J638 J640:J645 J647:J652 J654:J659 J661:J666 J668:J673 J675:J680 J682:J687 J689:J694 J696:J701 J703:J708 J710:J715 J717:J722 J724:J729 J731:J736 J738:J743 J745:J750 J752:J757 J759:J764 J766:J771 J773:J778 J780:J785 J787:J792 J794:J799 J801:J806 J808:J813 J815:J820 J822:J827 J829:J834 J836:J841 J843:J848 J850:J855 J857:J862 J864:J869 J871:J876 J878:J883 J885:J890 J892:J897 J899:J904 J906:J911" xr:uid="{0F395A90-36FE-449E-946B-51097FB090D6}">
      <formula1>PlanetTypeList</formula1>
    </dataValidation>
    <dataValidation type="list" allowBlank="1" showInputMessage="1" sqref="D4 D11 D18 D25 D32 D39 D46 D53 D60 D67 D74 D81 D88 D95 D102 D109 D116 D123 D130 D137 D144 D151 D158 D165 D172 D179 D186 D193 D200 D207 D214 D221 D228 D235 D242 D249 D256 D263 D270 D277 D284 D291 D298 D305 D312 D319 D326 D333 D340 D347 D354 D361 D368 D375 D382 D389 D396 D403 D410 D417 D424 D431 D438 D445 D452 D459 D466 D473 D480 D487 D494 D501 D508 D515 D522 D529 D536 D543 D550 D557 D564 D571 D578 D585 D592 D599 D606 D613 D620 D627 D634 D641 D648 D655 D662 D669 D676 D683 D690 D697 D704 D711 D718 D725 D732 D739 D746 D753 D760 D767 D774 D781 D788 D795 D802 D809 D816 D823 D830 D837 D844 D851 D858 D865 D872 D879 D886 D893 D900 D907" xr:uid="{FA31BF37-201F-4D31-877C-3AF193AB1FF1}">
      <formula1>FactionList</formula1>
    </dataValidation>
    <dataValidation type="list" allowBlank="1" showInputMessage="1" sqref="D5 D12 D19 D26 D33 D40 D47 D54 D61 D68 D75 D82 D89 D96 D103 D110 D117 D124 D131 D138 D145 D152 D159 D166 D173 D180 D187 D194 D201 D208 D215 D222 D229 D236 D243 D250 D257 D264 D271 D278 D285 D292 D299 D306 D313 D320 D327 D334 D341 D348 D355 D362 D369 D376 D383 D390 D397 D404 D411 D418 D425 D432 D439 D446 D453 D460 D467 D474 D481 D488 D495 D502 D509 D516 D523 D530 D537 D544 D551 D558 D565 D572 D579 D586 D593 D600 D607 D614 D621 D628 D635 D642 D649 D656 D663 D670 D677 D684 D691 D698 D705 D712 D719 D726 D733 D740 D747 D754 D761 D768 D775 D782 D789 D796 D803 D810 D817 D824 D831 D838 D845 D852 D859 D866 D873 D880 D887 D894 D901 D908" xr:uid="{757D3296-240D-4B09-8D94-1049A5A4DC7A}">
      <formula1>EconomyDescriptors</formula1>
    </dataValidation>
    <dataValidation type="list" allowBlank="1" showInputMessage="1" sqref="D6 D13 D20 D27 D34 D41 D48 D55 D62 D69 D76 D83 D90 D97 D104 D111 D118 D125 D132 D139 D146 D153 D160 D167 D174 D181 D188 D195 D202 D209 D216 D223 D230 D237 D244 D251 D258 D265 D272 D279 D286 D293 D300 D307 D314 D321 D328 D335 D342 D349 D356 D363 D370 D377 D384 D391 D398 D405 D412 D419 D426 D433 D440 D447 D454 D461 D468 D475 D482 D489 D496 D503 D510 D517 D524 D531 D538 D545 D552 D559 D566 D573 D580 D587 D594 D601 D608 D615 D622 D629 D636 D643 D650 D657 D664 D671 D678 D685 D692 D699 D706 D713 D720 D727 D734 D741 D748 D755 D762 D769 D776 D783 D790 D797 D804 D811 D818 D825 D832 D839 D846 D853 D860 D867 D874 D881 D888 D895 D902 D909" xr:uid="{154EB51E-D3B3-4770-B0FB-31A0CCB8E209}">
      <formula1>BusinessList</formula1>
    </dataValidation>
    <dataValidation type="list" allowBlank="1" showInputMessage="1" sqref="D9 D16 D23 D30 D37 D44 D51 D58 D65 D72 D79 D86 D93 D100 D107 D114 D121 D128 D135 D142 D149 D156 D163 D170 D177 D184 D191 D198 D205 D212 D219 D226 D233 D240 D247 D254 D261 D268 D275 D282 D289 D296 D303 D310 D317 D324 D331 D338 D345 D352 D359 D366 D373 D380 D387 D394 D401 D408 D415 D422 D429 D436 D443 D450 D457 D464 D471 D478 D485 D492 D499 D506 D513 D520 D527 D534 D541 D548 D555 D562 D569 D576 D583 D590 D597 D604 D611 D618 D625 D632 D639 D646 D653 D660 D667 D674 D681 D688 D695 D702 D709 D716 D723 D730 D737 D744 D751 D758 D765 D772 D779 D786 D793 D800 D807 D814 D821 D828 D835 D842 D849 D856 D863 D870 D877 D884 D891 D898 D905 D912" xr:uid="{03A0C2D0-2D9D-4FCF-BB70-FC98C8BF8135}">
      <formula1>GuildList</formula1>
    </dataValidation>
  </dataValidations>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CF10A-E7FA-405C-87FF-E84BE53495E7}">
  <sheetPr codeName="Sheet7"/>
  <dimension ref="B2:G212"/>
  <sheetViews>
    <sheetView showGridLines="0" workbookViewId="0">
      <selection activeCell="K32" sqref="K32"/>
    </sheetView>
  </sheetViews>
  <sheetFormatPr defaultRowHeight="15" x14ac:dyDescent="0.25"/>
  <cols>
    <col min="1" max="1" width="4.42578125" customWidth="1"/>
    <col min="2" max="3" width="9.140625" style="1"/>
    <col min="4" max="4" width="15.140625" style="1" customWidth="1"/>
    <col min="5" max="5" width="13.7109375" style="1" bestFit="1" customWidth="1"/>
    <col min="6" max="6" width="21.140625" style="1" bestFit="1" customWidth="1"/>
    <col min="7" max="7" width="18.28515625" customWidth="1"/>
  </cols>
  <sheetData>
    <row r="2" spans="2:7" x14ac:dyDescent="0.25">
      <c r="B2" s="122" t="s">
        <v>0</v>
      </c>
      <c r="C2" s="122" t="s">
        <v>1</v>
      </c>
      <c r="D2" s="122" t="s">
        <v>43</v>
      </c>
      <c r="E2" s="122" t="s">
        <v>573</v>
      </c>
      <c r="F2" s="122" t="s">
        <v>2</v>
      </c>
      <c r="G2" s="123" t="s">
        <v>2</v>
      </c>
    </row>
    <row r="3" spans="2:7" x14ac:dyDescent="0.25">
      <c r="B3" s="128"/>
      <c r="C3" s="128"/>
      <c r="D3" s="129"/>
      <c r="E3" s="128"/>
      <c r="F3" s="128"/>
      <c r="G3" s="31"/>
    </row>
    <row r="4" spans="2:7" x14ac:dyDescent="0.25">
      <c r="B4" s="128"/>
      <c r="C4" s="128"/>
      <c r="D4" s="129"/>
      <c r="E4" s="128"/>
      <c r="F4" s="128"/>
      <c r="G4" s="31"/>
    </row>
    <row r="5" spans="2:7" x14ac:dyDescent="0.25">
      <c r="B5" s="128"/>
      <c r="C5" s="128"/>
      <c r="D5" s="129"/>
      <c r="E5" s="128"/>
      <c r="F5" s="128"/>
      <c r="G5" s="31"/>
    </row>
    <row r="6" spans="2:7" x14ac:dyDescent="0.25">
      <c r="B6" s="128"/>
      <c r="C6" s="128"/>
      <c r="D6" s="129"/>
      <c r="E6" s="128"/>
      <c r="F6" s="128"/>
      <c r="G6" s="31"/>
    </row>
    <row r="7" spans="2:7" x14ac:dyDescent="0.25">
      <c r="B7" s="128"/>
      <c r="C7" s="128"/>
      <c r="D7" s="129"/>
      <c r="E7" s="128"/>
      <c r="F7" s="128"/>
      <c r="G7" s="31"/>
    </row>
    <row r="8" spans="2:7" x14ac:dyDescent="0.25">
      <c r="B8" s="128"/>
      <c r="C8" s="128"/>
      <c r="D8" s="129"/>
      <c r="E8" s="128"/>
      <c r="F8" s="128"/>
      <c r="G8" s="31"/>
    </row>
    <row r="9" spans="2:7" x14ac:dyDescent="0.25">
      <c r="B9" s="128"/>
      <c r="C9" s="128"/>
      <c r="D9" s="129"/>
      <c r="E9" s="128"/>
      <c r="F9" s="128"/>
      <c r="G9" s="31"/>
    </row>
    <row r="10" spans="2:7" x14ac:dyDescent="0.25">
      <c r="B10" s="128"/>
      <c r="C10" s="128"/>
      <c r="D10" s="129"/>
      <c r="E10" s="128"/>
      <c r="F10" s="128"/>
      <c r="G10" s="31"/>
    </row>
    <row r="11" spans="2:7" x14ac:dyDescent="0.25">
      <c r="B11" s="128"/>
      <c r="C11" s="128"/>
      <c r="D11" s="129"/>
      <c r="E11" s="128"/>
      <c r="F11" s="128"/>
      <c r="G11" s="31"/>
    </row>
    <row r="12" spans="2:7" x14ac:dyDescent="0.25">
      <c r="B12" s="128"/>
      <c r="C12" s="128"/>
      <c r="D12" s="129"/>
      <c r="E12" s="128"/>
      <c r="F12" s="128"/>
      <c r="G12" s="31"/>
    </row>
    <row r="13" spans="2:7" x14ac:dyDescent="0.25">
      <c r="B13" s="128"/>
      <c r="C13" s="128"/>
      <c r="D13" s="129"/>
      <c r="E13" s="128"/>
      <c r="F13" s="128"/>
      <c r="G13" s="31"/>
    </row>
    <row r="14" spans="2:7" x14ac:dyDescent="0.25">
      <c r="B14" s="128"/>
      <c r="C14" s="128"/>
      <c r="D14" s="129"/>
      <c r="E14" s="128"/>
      <c r="F14" s="128"/>
      <c r="G14" s="31"/>
    </row>
    <row r="15" spans="2:7" x14ac:dyDescent="0.25">
      <c r="B15" s="128"/>
      <c r="C15" s="128"/>
      <c r="D15" s="129"/>
      <c r="E15" s="128"/>
      <c r="F15" s="128"/>
      <c r="G15" s="31"/>
    </row>
    <row r="16" spans="2:7" x14ac:dyDescent="0.25">
      <c r="B16" s="128"/>
      <c r="C16" s="128"/>
      <c r="D16" s="129"/>
      <c r="E16" s="128"/>
      <c r="F16" s="128"/>
      <c r="G16" s="31"/>
    </row>
    <row r="17" spans="2:7" x14ac:dyDescent="0.25">
      <c r="B17" s="128"/>
      <c r="C17" s="128"/>
      <c r="D17" s="129"/>
      <c r="E17" s="128"/>
      <c r="F17" s="128"/>
      <c r="G17" s="31"/>
    </row>
    <row r="18" spans="2:7" x14ac:dyDescent="0.25">
      <c r="B18" s="128"/>
      <c r="C18" s="128"/>
      <c r="D18" s="129"/>
      <c r="E18" s="128"/>
      <c r="F18" s="128"/>
      <c r="G18" s="31"/>
    </row>
    <row r="19" spans="2:7" x14ac:dyDescent="0.25">
      <c r="B19" s="128"/>
      <c r="C19" s="128"/>
      <c r="D19" s="129"/>
      <c r="E19" s="128"/>
      <c r="F19" s="128"/>
      <c r="G19" s="31"/>
    </row>
    <row r="20" spans="2:7" x14ac:dyDescent="0.25">
      <c r="B20" s="128"/>
      <c r="C20" s="128"/>
      <c r="D20" s="129"/>
      <c r="E20" s="128"/>
      <c r="F20" s="128"/>
      <c r="G20" s="31"/>
    </row>
    <row r="21" spans="2:7" x14ac:dyDescent="0.25">
      <c r="B21" s="128"/>
      <c r="C21" s="128"/>
      <c r="D21" s="129"/>
      <c r="E21" s="128"/>
      <c r="F21" s="128"/>
      <c r="G21" s="31"/>
    </row>
    <row r="22" spans="2:7" x14ac:dyDescent="0.25">
      <c r="B22" s="128"/>
      <c r="C22" s="128"/>
      <c r="D22" s="129"/>
      <c r="E22" s="128"/>
      <c r="F22" s="128"/>
      <c r="G22" s="31"/>
    </row>
    <row r="23" spans="2:7" x14ac:dyDescent="0.25">
      <c r="B23" s="128"/>
      <c r="C23" s="128"/>
      <c r="D23" s="129"/>
      <c r="E23" s="128"/>
      <c r="F23" s="128"/>
      <c r="G23" s="31"/>
    </row>
    <row r="24" spans="2:7" x14ac:dyDescent="0.25">
      <c r="B24" s="128"/>
      <c r="C24" s="128"/>
      <c r="D24" s="129"/>
      <c r="E24" s="128"/>
      <c r="F24" s="128"/>
      <c r="G24" s="31"/>
    </row>
    <row r="25" spans="2:7" x14ac:dyDescent="0.25">
      <c r="B25" s="128"/>
      <c r="C25" s="128"/>
      <c r="D25" s="129"/>
      <c r="E25" s="128"/>
      <c r="F25" s="128"/>
      <c r="G25" s="31"/>
    </row>
    <row r="26" spans="2:7" x14ac:dyDescent="0.25">
      <c r="B26" s="128"/>
      <c r="C26" s="128"/>
      <c r="D26" s="129"/>
      <c r="E26" s="128"/>
      <c r="F26" s="128"/>
      <c r="G26" s="31"/>
    </row>
    <row r="27" spans="2:7" x14ac:dyDescent="0.25">
      <c r="B27" s="128"/>
      <c r="C27" s="128"/>
      <c r="D27" s="129"/>
      <c r="E27" s="128"/>
      <c r="F27" s="128"/>
      <c r="G27" s="31"/>
    </row>
    <row r="28" spans="2:7" x14ac:dyDescent="0.25">
      <c r="B28" s="128"/>
      <c r="C28" s="128"/>
      <c r="D28" s="129"/>
      <c r="E28" s="128"/>
      <c r="F28" s="128"/>
      <c r="G28" s="31"/>
    </row>
    <row r="29" spans="2:7" x14ac:dyDescent="0.25">
      <c r="B29" s="128"/>
      <c r="C29" s="128"/>
      <c r="D29" s="129"/>
      <c r="E29" s="128"/>
      <c r="F29" s="128"/>
      <c r="G29" s="31"/>
    </row>
    <row r="30" spans="2:7" x14ac:dyDescent="0.25">
      <c r="B30" s="128"/>
      <c r="C30" s="128"/>
      <c r="D30" s="129"/>
      <c r="E30" s="128"/>
      <c r="F30" s="128"/>
      <c r="G30" s="31"/>
    </row>
    <row r="31" spans="2:7" x14ac:dyDescent="0.25">
      <c r="B31" s="128"/>
      <c r="C31" s="128"/>
      <c r="D31" s="129"/>
      <c r="E31" s="128"/>
      <c r="F31" s="128"/>
      <c r="G31" s="31"/>
    </row>
    <row r="32" spans="2:7" x14ac:dyDescent="0.25">
      <c r="B32" s="128"/>
      <c r="C32" s="128"/>
      <c r="D32" s="129"/>
      <c r="E32" s="128"/>
      <c r="F32" s="128"/>
      <c r="G32" s="31"/>
    </row>
    <row r="33" spans="2:7" x14ac:dyDescent="0.25">
      <c r="B33" s="128"/>
      <c r="C33" s="128"/>
      <c r="D33" s="129"/>
      <c r="E33" s="128"/>
      <c r="F33" s="128"/>
      <c r="G33" s="31"/>
    </row>
    <row r="34" spans="2:7" x14ac:dyDescent="0.25">
      <c r="B34" s="128"/>
      <c r="C34" s="128"/>
      <c r="D34" s="129"/>
      <c r="E34" s="128"/>
      <c r="F34" s="128"/>
      <c r="G34" s="31"/>
    </row>
    <row r="35" spans="2:7" x14ac:dyDescent="0.25">
      <c r="B35" s="128"/>
      <c r="C35" s="128"/>
      <c r="D35" s="129"/>
      <c r="E35" s="128"/>
      <c r="F35" s="128"/>
      <c r="G35" s="31"/>
    </row>
    <row r="36" spans="2:7" x14ac:dyDescent="0.25">
      <c r="B36" s="128"/>
      <c r="C36" s="128"/>
      <c r="D36" s="129"/>
      <c r="E36" s="128"/>
      <c r="F36" s="128"/>
      <c r="G36" s="31"/>
    </row>
    <row r="37" spans="2:7" x14ac:dyDescent="0.25">
      <c r="B37" s="128"/>
      <c r="C37" s="128"/>
      <c r="D37" s="129"/>
      <c r="E37" s="128"/>
      <c r="F37" s="128"/>
      <c r="G37" s="31"/>
    </row>
    <row r="38" spans="2:7" x14ac:dyDescent="0.25">
      <c r="B38" s="128"/>
      <c r="C38" s="128"/>
      <c r="D38" s="129"/>
      <c r="E38" s="128"/>
      <c r="F38" s="128"/>
      <c r="G38" s="31"/>
    </row>
    <row r="39" spans="2:7" x14ac:dyDescent="0.25">
      <c r="B39" s="128"/>
      <c r="C39" s="128"/>
      <c r="D39" s="129"/>
      <c r="E39" s="128"/>
      <c r="F39" s="128"/>
      <c r="G39" s="31"/>
    </row>
    <row r="40" spans="2:7" x14ac:dyDescent="0.25">
      <c r="B40" s="128"/>
      <c r="C40" s="128"/>
      <c r="D40" s="129"/>
      <c r="E40" s="128"/>
      <c r="F40" s="128"/>
      <c r="G40" s="31"/>
    </row>
    <row r="41" spans="2:7" x14ac:dyDescent="0.25">
      <c r="B41" s="128"/>
      <c r="C41" s="128"/>
      <c r="D41" s="129"/>
      <c r="E41" s="128"/>
      <c r="F41" s="128"/>
      <c r="G41" s="31"/>
    </row>
    <row r="42" spans="2:7" x14ac:dyDescent="0.25">
      <c r="B42" s="128"/>
      <c r="C42" s="128"/>
      <c r="D42" s="129"/>
      <c r="E42" s="128"/>
      <c r="F42" s="128"/>
      <c r="G42" s="31"/>
    </row>
    <row r="43" spans="2:7" x14ac:dyDescent="0.25">
      <c r="B43" s="128"/>
      <c r="C43" s="128"/>
      <c r="D43" s="129"/>
      <c r="E43" s="128"/>
      <c r="F43" s="128"/>
      <c r="G43" s="31"/>
    </row>
    <row r="44" spans="2:7" x14ac:dyDescent="0.25">
      <c r="B44" s="128"/>
      <c r="C44" s="128"/>
      <c r="D44" s="129"/>
      <c r="E44" s="128"/>
      <c r="F44" s="128"/>
      <c r="G44" s="31"/>
    </row>
    <row r="45" spans="2:7" x14ac:dyDescent="0.25">
      <c r="B45" s="128"/>
      <c r="C45" s="128"/>
      <c r="D45" s="129"/>
      <c r="E45" s="128"/>
      <c r="F45" s="128"/>
      <c r="G45" s="31"/>
    </row>
    <row r="46" spans="2:7" x14ac:dyDescent="0.25">
      <c r="B46" s="128"/>
      <c r="C46" s="128"/>
      <c r="D46" s="129"/>
      <c r="E46" s="128"/>
      <c r="F46" s="128"/>
      <c r="G46" s="31"/>
    </row>
    <row r="47" spans="2:7" x14ac:dyDescent="0.25">
      <c r="B47" s="128"/>
      <c r="C47" s="128"/>
      <c r="D47" s="129"/>
      <c r="E47" s="128"/>
      <c r="F47" s="128"/>
      <c r="G47" s="31"/>
    </row>
    <row r="48" spans="2:7" x14ac:dyDescent="0.25">
      <c r="B48" s="128"/>
      <c r="C48" s="128"/>
      <c r="D48" s="129"/>
      <c r="E48" s="128"/>
      <c r="F48" s="128"/>
      <c r="G48" s="31"/>
    </row>
    <row r="49" spans="2:7" x14ac:dyDescent="0.25">
      <c r="B49" s="128"/>
      <c r="C49" s="128"/>
      <c r="D49" s="129"/>
      <c r="E49" s="128"/>
      <c r="F49" s="128"/>
      <c r="G49" s="31"/>
    </row>
    <row r="50" spans="2:7" x14ac:dyDescent="0.25">
      <c r="B50" s="128"/>
      <c r="C50" s="128"/>
      <c r="D50" s="129"/>
      <c r="E50" s="128"/>
      <c r="F50" s="128"/>
      <c r="G50" s="31"/>
    </row>
    <row r="51" spans="2:7" x14ac:dyDescent="0.25">
      <c r="B51" s="128"/>
      <c r="C51" s="128"/>
      <c r="D51" s="129"/>
      <c r="E51" s="128"/>
      <c r="F51" s="128"/>
      <c r="G51" s="31"/>
    </row>
    <row r="52" spans="2:7" x14ac:dyDescent="0.25">
      <c r="B52" s="128"/>
      <c r="C52" s="128"/>
      <c r="D52" s="129"/>
      <c r="E52" s="128"/>
      <c r="F52" s="128"/>
      <c r="G52" s="31"/>
    </row>
    <row r="53" spans="2:7" x14ac:dyDescent="0.25">
      <c r="B53" s="128"/>
      <c r="C53" s="128"/>
      <c r="D53" s="129"/>
      <c r="E53" s="128"/>
      <c r="F53" s="128"/>
      <c r="G53" s="31"/>
    </row>
    <row r="54" spans="2:7" x14ac:dyDescent="0.25">
      <c r="B54" s="128"/>
      <c r="C54" s="128"/>
      <c r="D54" s="129"/>
      <c r="E54" s="128"/>
      <c r="F54" s="128"/>
      <c r="G54" s="31"/>
    </row>
    <row r="55" spans="2:7" x14ac:dyDescent="0.25">
      <c r="B55" s="128"/>
      <c r="C55" s="128"/>
      <c r="D55" s="129"/>
      <c r="E55" s="128"/>
      <c r="F55" s="128"/>
      <c r="G55" s="31"/>
    </row>
    <row r="56" spans="2:7" x14ac:dyDescent="0.25">
      <c r="B56" s="128"/>
      <c r="C56" s="128"/>
      <c r="D56" s="129"/>
      <c r="E56" s="128"/>
      <c r="F56" s="128"/>
      <c r="G56" s="31"/>
    </row>
    <row r="57" spans="2:7" x14ac:dyDescent="0.25">
      <c r="B57" s="128"/>
      <c r="C57" s="128"/>
      <c r="D57" s="129"/>
      <c r="E57" s="128"/>
      <c r="F57" s="128"/>
      <c r="G57" s="31"/>
    </row>
    <row r="58" spans="2:7" x14ac:dyDescent="0.25">
      <c r="B58" s="128"/>
      <c r="C58" s="128"/>
      <c r="D58" s="129"/>
      <c r="E58" s="128"/>
      <c r="F58" s="128"/>
      <c r="G58" s="31"/>
    </row>
    <row r="59" spans="2:7" x14ac:dyDescent="0.25">
      <c r="B59" s="128"/>
      <c r="C59" s="128"/>
      <c r="D59" s="129"/>
      <c r="E59" s="128"/>
      <c r="F59" s="128"/>
      <c r="G59" s="31"/>
    </row>
    <row r="60" spans="2:7" x14ac:dyDescent="0.25">
      <c r="B60" s="128"/>
      <c r="C60" s="128"/>
      <c r="D60" s="129"/>
      <c r="E60" s="128"/>
      <c r="F60" s="128"/>
      <c r="G60" s="31"/>
    </row>
    <row r="61" spans="2:7" x14ac:dyDescent="0.25">
      <c r="B61" s="128"/>
      <c r="C61" s="128"/>
      <c r="D61" s="129"/>
      <c r="E61" s="128"/>
      <c r="F61" s="128"/>
      <c r="G61" s="31"/>
    </row>
    <row r="62" spans="2:7" x14ac:dyDescent="0.25">
      <c r="B62" s="128"/>
      <c r="C62" s="128"/>
      <c r="D62" s="129"/>
      <c r="E62" s="128"/>
      <c r="F62" s="128"/>
      <c r="G62" s="31"/>
    </row>
    <row r="63" spans="2:7" x14ac:dyDescent="0.25">
      <c r="B63" s="128"/>
      <c r="C63" s="128"/>
      <c r="D63" s="129"/>
      <c r="E63" s="128"/>
      <c r="F63" s="128"/>
      <c r="G63" s="31"/>
    </row>
    <row r="64" spans="2:7" x14ac:dyDescent="0.25">
      <c r="B64" s="128"/>
      <c r="C64" s="128"/>
      <c r="D64" s="129"/>
      <c r="E64" s="128"/>
      <c r="F64" s="128"/>
      <c r="G64" s="31"/>
    </row>
    <row r="65" spans="2:7" x14ac:dyDescent="0.25">
      <c r="B65" s="128"/>
      <c r="C65" s="128"/>
      <c r="D65" s="129"/>
      <c r="E65" s="128"/>
      <c r="F65" s="128"/>
      <c r="G65" s="31"/>
    </row>
    <row r="66" spans="2:7" x14ac:dyDescent="0.25">
      <c r="B66" s="128"/>
      <c r="C66" s="128"/>
      <c r="D66" s="129"/>
      <c r="E66" s="128"/>
      <c r="F66" s="128"/>
      <c r="G66" s="31"/>
    </row>
    <row r="67" spans="2:7" x14ac:dyDescent="0.25">
      <c r="B67" s="128"/>
      <c r="C67" s="128"/>
      <c r="D67" s="129"/>
      <c r="E67" s="128"/>
      <c r="F67" s="128"/>
      <c r="G67" s="31"/>
    </row>
    <row r="68" spans="2:7" x14ac:dyDescent="0.25">
      <c r="B68" s="128"/>
      <c r="C68" s="128"/>
      <c r="D68" s="129"/>
      <c r="E68" s="128"/>
      <c r="F68" s="128"/>
      <c r="G68" s="31"/>
    </row>
    <row r="69" spans="2:7" x14ac:dyDescent="0.25">
      <c r="B69" s="128"/>
      <c r="C69" s="128"/>
      <c r="D69" s="129"/>
      <c r="E69" s="128"/>
      <c r="F69" s="128"/>
      <c r="G69" s="31"/>
    </row>
    <row r="70" spans="2:7" x14ac:dyDescent="0.25">
      <c r="B70" s="128"/>
      <c r="C70" s="128"/>
      <c r="D70" s="129"/>
      <c r="E70" s="128"/>
      <c r="F70" s="128"/>
      <c r="G70" s="31"/>
    </row>
    <row r="71" spans="2:7" x14ac:dyDescent="0.25">
      <c r="B71" s="128"/>
      <c r="C71" s="128"/>
      <c r="D71" s="129"/>
      <c r="E71" s="128"/>
      <c r="F71" s="128"/>
      <c r="G71" s="31"/>
    </row>
    <row r="72" spans="2:7" x14ac:dyDescent="0.25">
      <c r="B72" s="128"/>
      <c r="C72" s="128"/>
      <c r="D72" s="129"/>
      <c r="E72" s="128"/>
      <c r="F72" s="128"/>
      <c r="G72" s="31"/>
    </row>
    <row r="73" spans="2:7" x14ac:dyDescent="0.25">
      <c r="B73" s="128"/>
      <c r="C73" s="128"/>
      <c r="D73" s="129"/>
      <c r="E73" s="128"/>
      <c r="F73" s="128"/>
      <c r="G73" s="31"/>
    </row>
    <row r="74" spans="2:7" x14ac:dyDescent="0.25">
      <c r="B74" s="128"/>
      <c r="C74" s="128"/>
      <c r="D74" s="129"/>
      <c r="E74" s="128"/>
      <c r="F74" s="128"/>
      <c r="G74" s="31"/>
    </row>
    <row r="75" spans="2:7" x14ac:dyDescent="0.25">
      <c r="B75" s="128"/>
      <c r="C75" s="128"/>
      <c r="D75" s="129"/>
      <c r="E75" s="128"/>
      <c r="F75" s="128"/>
      <c r="G75" s="31"/>
    </row>
    <row r="76" spans="2:7" x14ac:dyDescent="0.25">
      <c r="B76" s="128"/>
      <c r="C76" s="128"/>
      <c r="D76" s="129"/>
      <c r="E76" s="128"/>
      <c r="F76" s="128"/>
      <c r="G76" s="31"/>
    </row>
    <row r="77" spans="2:7" x14ac:dyDescent="0.25">
      <c r="B77" s="128"/>
      <c r="C77" s="128"/>
      <c r="D77" s="129"/>
      <c r="E77" s="128"/>
      <c r="F77" s="128"/>
      <c r="G77" s="31"/>
    </row>
    <row r="78" spans="2:7" x14ac:dyDescent="0.25">
      <c r="B78" s="128"/>
      <c r="C78" s="128"/>
      <c r="D78" s="129"/>
      <c r="E78" s="128"/>
      <c r="F78" s="128"/>
      <c r="G78" s="31"/>
    </row>
    <row r="79" spans="2:7" x14ac:dyDescent="0.25">
      <c r="B79" s="128"/>
      <c r="C79" s="128"/>
      <c r="D79" s="129"/>
      <c r="E79" s="128"/>
      <c r="F79" s="128"/>
      <c r="G79" s="31"/>
    </row>
    <row r="80" spans="2:7" x14ac:dyDescent="0.25">
      <c r="B80" s="128"/>
      <c r="C80" s="128"/>
      <c r="D80" s="129"/>
      <c r="E80" s="128"/>
      <c r="F80" s="128"/>
      <c r="G80" s="31"/>
    </row>
    <row r="81" spans="2:7" x14ac:dyDescent="0.25">
      <c r="B81" s="128"/>
      <c r="C81" s="128"/>
      <c r="D81" s="129"/>
      <c r="E81" s="128"/>
      <c r="F81" s="128"/>
      <c r="G81" s="31"/>
    </row>
    <row r="82" spans="2:7" x14ac:dyDescent="0.25">
      <c r="B82" s="128"/>
      <c r="C82" s="128"/>
      <c r="D82" s="129"/>
      <c r="E82" s="128"/>
      <c r="F82" s="128"/>
      <c r="G82" s="31"/>
    </row>
    <row r="83" spans="2:7" x14ac:dyDescent="0.25">
      <c r="B83" s="128"/>
      <c r="C83" s="128"/>
      <c r="D83" s="129"/>
      <c r="E83" s="128"/>
      <c r="F83" s="128"/>
      <c r="G83" s="31"/>
    </row>
    <row r="84" spans="2:7" x14ac:dyDescent="0.25">
      <c r="B84" s="128"/>
      <c r="C84" s="128"/>
      <c r="D84" s="129"/>
      <c r="E84" s="128"/>
      <c r="F84" s="128"/>
      <c r="G84" s="31"/>
    </row>
    <row r="85" spans="2:7" x14ac:dyDescent="0.25">
      <c r="B85" s="128"/>
      <c r="C85" s="128"/>
      <c r="D85" s="129"/>
      <c r="E85" s="128"/>
      <c r="F85" s="128"/>
      <c r="G85" s="31"/>
    </row>
    <row r="86" spans="2:7" x14ac:dyDescent="0.25">
      <c r="B86" s="128"/>
      <c r="C86" s="128"/>
      <c r="D86" s="129"/>
      <c r="E86" s="128"/>
      <c r="F86" s="128"/>
      <c r="G86" s="31"/>
    </row>
    <row r="87" spans="2:7" x14ac:dyDescent="0.25">
      <c r="B87" s="128"/>
      <c r="C87" s="128"/>
      <c r="D87" s="129"/>
      <c r="E87" s="128"/>
      <c r="F87" s="128"/>
      <c r="G87" s="31"/>
    </row>
    <row r="88" spans="2:7" x14ac:dyDescent="0.25">
      <c r="B88" s="128"/>
      <c r="C88" s="128"/>
      <c r="D88" s="129"/>
      <c r="E88" s="128"/>
      <c r="F88" s="128"/>
      <c r="G88" s="31"/>
    </row>
    <row r="89" spans="2:7" x14ac:dyDescent="0.25">
      <c r="B89" s="128"/>
      <c r="C89" s="128"/>
      <c r="D89" s="129"/>
      <c r="E89" s="128"/>
      <c r="F89" s="128"/>
      <c r="G89" s="31"/>
    </row>
    <row r="90" spans="2:7" x14ac:dyDescent="0.25">
      <c r="B90" s="128"/>
      <c r="C90" s="128"/>
      <c r="D90" s="129"/>
      <c r="E90" s="128"/>
      <c r="F90" s="128"/>
      <c r="G90" s="31"/>
    </row>
    <row r="91" spans="2:7" x14ac:dyDescent="0.25">
      <c r="B91" s="128"/>
      <c r="C91" s="128"/>
      <c r="D91" s="129"/>
      <c r="E91" s="128"/>
      <c r="F91" s="128"/>
      <c r="G91" s="31"/>
    </row>
    <row r="92" spans="2:7" x14ac:dyDescent="0.25">
      <c r="B92" s="128"/>
      <c r="C92" s="128"/>
      <c r="D92" s="129"/>
      <c r="E92" s="128"/>
      <c r="F92" s="128"/>
      <c r="G92" s="31"/>
    </row>
    <row r="93" spans="2:7" x14ac:dyDescent="0.25">
      <c r="B93" s="128"/>
      <c r="C93" s="128"/>
      <c r="D93" s="129"/>
      <c r="E93" s="128"/>
      <c r="F93" s="128"/>
      <c r="G93" s="31"/>
    </row>
    <row r="94" spans="2:7" x14ac:dyDescent="0.25">
      <c r="B94" s="128"/>
      <c r="C94" s="128"/>
      <c r="D94" s="129"/>
      <c r="E94" s="128"/>
      <c r="F94" s="128"/>
      <c r="G94" s="31"/>
    </row>
    <row r="95" spans="2:7" x14ac:dyDescent="0.25">
      <c r="B95" s="128"/>
      <c r="C95" s="128"/>
      <c r="D95" s="129"/>
      <c r="E95" s="128"/>
      <c r="F95" s="128"/>
      <c r="G95" s="31"/>
    </row>
    <row r="96" spans="2:7" x14ac:dyDescent="0.25">
      <c r="B96" s="128"/>
      <c r="C96" s="128"/>
      <c r="D96" s="129"/>
      <c r="E96" s="128"/>
      <c r="F96" s="128"/>
      <c r="G96" s="31"/>
    </row>
    <row r="97" spans="2:7" x14ac:dyDescent="0.25">
      <c r="B97" s="128"/>
      <c r="C97" s="128"/>
      <c r="D97" s="129"/>
      <c r="E97" s="128"/>
      <c r="F97" s="128"/>
      <c r="G97" s="31"/>
    </row>
    <row r="98" spans="2:7" x14ac:dyDescent="0.25">
      <c r="B98" s="128"/>
      <c r="C98" s="128"/>
      <c r="D98" s="129"/>
      <c r="E98" s="128"/>
      <c r="F98" s="128"/>
      <c r="G98" s="31"/>
    </row>
    <row r="99" spans="2:7" x14ac:dyDescent="0.25">
      <c r="B99" s="128"/>
      <c r="C99" s="128"/>
      <c r="D99" s="129"/>
      <c r="E99" s="128"/>
      <c r="F99" s="128"/>
      <c r="G99" s="31"/>
    </row>
    <row r="100" spans="2:7" x14ac:dyDescent="0.25">
      <c r="B100" s="128"/>
      <c r="C100" s="128"/>
      <c r="D100" s="129"/>
      <c r="E100" s="128"/>
      <c r="F100" s="128"/>
      <c r="G100" s="31"/>
    </row>
    <row r="101" spans="2:7" x14ac:dyDescent="0.25">
      <c r="B101" s="128"/>
      <c r="C101" s="128"/>
      <c r="D101" s="129"/>
      <c r="E101" s="128"/>
      <c r="F101" s="128"/>
      <c r="G101" s="31"/>
    </row>
    <row r="102" spans="2:7" x14ac:dyDescent="0.25">
      <c r="B102" s="128"/>
      <c r="C102" s="128"/>
      <c r="D102" s="129"/>
      <c r="E102" s="128"/>
      <c r="F102" s="128"/>
      <c r="G102" s="31"/>
    </row>
    <row r="103" spans="2:7" x14ac:dyDescent="0.25">
      <c r="B103" s="128"/>
      <c r="C103" s="128"/>
      <c r="D103" s="129"/>
      <c r="E103" s="128"/>
      <c r="F103" s="128"/>
      <c r="G103" s="31"/>
    </row>
    <row r="104" spans="2:7" x14ac:dyDescent="0.25">
      <c r="B104" s="128"/>
      <c r="C104" s="128"/>
      <c r="D104" s="129"/>
      <c r="E104" s="128"/>
      <c r="F104" s="128"/>
      <c r="G104" s="31"/>
    </row>
    <row r="105" spans="2:7" x14ac:dyDescent="0.25">
      <c r="B105" s="128"/>
      <c r="C105" s="128"/>
      <c r="D105" s="129"/>
      <c r="E105" s="128"/>
      <c r="F105" s="128"/>
      <c r="G105" s="31"/>
    </row>
    <row r="106" spans="2:7" x14ac:dyDescent="0.25">
      <c r="B106" s="128"/>
      <c r="C106" s="128"/>
      <c r="D106" s="129"/>
      <c r="E106" s="128"/>
      <c r="F106" s="128"/>
      <c r="G106" s="31"/>
    </row>
    <row r="107" spans="2:7" x14ac:dyDescent="0.25">
      <c r="B107" s="128"/>
      <c r="C107" s="128"/>
      <c r="D107" s="129"/>
      <c r="E107" s="128"/>
      <c r="F107" s="128"/>
      <c r="G107" s="31"/>
    </row>
    <row r="108" spans="2:7" x14ac:dyDescent="0.25">
      <c r="B108" s="128"/>
      <c r="C108" s="128"/>
      <c r="D108" s="129"/>
      <c r="E108" s="128"/>
      <c r="F108" s="128"/>
      <c r="G108" s="31"/>
    </row>
    <row r="109" spans="2:7" x14ac:dyDescent="0.25">
      <c r="B109" s="128"/>
      <c r="C109" s="128"/>
      <c r="D109" s="129"/>
      <c r="E109" s="128"/>
      <c r="F109" s="128"/>
      <c r="G109" s="31"/>
    </row>
    <row r="110" spans="2:7" x14ac:dyDescent="0.25">
      <c r="B110" s="128"/>
      <c r="C110" s="128"/>
      <c r="D110" s="129"/>
      <c r="E110" s="128"/>
      <c r="F110" s="128"/>
      <c r="G110" s="31"/>
    </row>
    <row r="111" spans="2:7" x14ac:dyDescent="0.25">
      <c r="B111" s="128"/>
      <c r="C111" s="128"/>
      <c r="D111" s="129"/>
      <c r="E111" s="128"/>
      <c r="F111" s="128"/>
      <c r="G111" s="31"/>
    </row>
    <row r="112" spans="2:7" x14ac:dyDescent="0.25">
      <c r="B112" s="128"/>
      <c r="C112" s="128"/>
      <c r="D112" s="129"/>
      <c r="E112" s="128"/>
      <c r="F112" s="128"/>
      <c r="G112" s="31"/>
    </row>
    <row r="113" spans="2:7" x14ac:dyDescent="0.25">
      <c r="B113" s="128"/>
      <c r="C113" s="128"/>
      <c r="D113" s="129"/>
      <c r="E113" s="128"/>
      <c r="F113" s="128"/>
      <c r="G113" s="31"/>
    </row>
    <row r="114" spans="2:7" x14ac:dyDescent="0.25">
      <c r="B114" s="128"/>
      <c r="C114" s="128"/>
      <c r="D114" s="129"/>
      <c r="E114" s="128"/>
      <c r="F114" s="128"/>
      <c r="G114" s="31"/>
    </row>
    <row r="115" spans="2:7" x14ac:dyDescent="0.25">
      <c r="B115" s="128"/>
      <c r="C115" s="128"/>
      <c r="D115" s="129"/>
      <c r="E115" s="128"/>
      <c r="F115" s="128"/>
      <c r="G115" s="31"/>
    </row>
    <row r="116" spans="2:7" x14ac:dyDescent="0.25">
      <c r="B116" s="128"/>
      <c r="C116" s="128"/>
      <c r="D116" s="129"/>
      <c r="E116" s="128"/>
      <c r="F116" s="128"/>
      <c r="G116" s="31"/>
    </row>
    <row r="117" spans="2:7" x14ac:dyDescent="0.25">
      <c r="B117" s="128"/>
      <c r="C117" s="128"/>
      <c r="D117" s="129"/>
      <c r="E117" s="128"/>
      <c r="F117" s="128"/>
      <c r="G117" s="31"/>
    </row>
    <row r="118" spans="2:7" x14ac:dyDescent="0.25">
      <c r="B118" s="128"/>
      <c r="C118" s="128"/>
      <c r="D118" s="129"/>
      <c r="E118" s="128"/>
      <c r="F118" s="128"/>
      <c r="G118" s="31"/>
    </row>
    <row r="119" spans="2:7" x14ac:dyDescent="0.25">
      <c r="B119" s="128"/>
      <c r="C119" s="128"/>
      <c r="D119" s="129"/>
      <c r="E119" s="128"/>
      <c r="F119" s="128"/>
      <c r="G119" s="31"/>
    </row>
    <row r="120" spans="2:7" x14ac:dyDescent="0.25">
      <c r="B120" s="128"/>
      <c r="C120" s="128"/>
      <c r="D120" s="129"/>
      <c r="E120" s="128"/>
      <c r="F120" s="128"/>
      <c r="G120" s="31"/>
    </row>
    <row r="121" spans="2:7" x14ac:dyDescent="0.25">
      <c r="B121" s="128"/>
      <c r="C121" s="128"/>
      <c r="D121" s="129"/>
      <c r="E121" s="128"/>
      <c r="F121" s="128"/>
      <c r="G121" s="31"/>
    </row>
    <row r="122" spans="2:7" x14ac:dyDescent="0.25">
      <c r="B122" s="128"/>
      <c r="C122" s="128"/>
      <c r="D122" s="129"/>
      <c r="E122" s="128"/>
      <c r="F122" s="128"/>
      <c r="G122" s="31"/>
    </row>
    <row r="123" spans="2:7" x14ac:dyDescent="0.25">
      <c r="B123" s="128"/>
      <c r="C123" s="128"/>
      <c r="D123" s="129"/>
      <c r="E123" s="128"/>
      <c r="F123" s="128"/>
      <c r="G123" s="31"/>
    </row>
    <row r="124" spans="2:7" x14ac:dyDescent="0.25">
      <c r="B124" s="128"/>
      <c r="C124" s="128"/>
      <c r="D124" s="129"/>
      <c r="E124" s="128"/>
      <c r="F124" s="128"/>
      <c r="G124" s="31"/>
    </row>
    <row r="125" spans="2:7" x14ac:dyDescent="0.25">
      <c r="B125" s="128"/>
      <c r="C125" s="128"/>
      <c r="D125" s="129"/>
      <c r="E125" s="128"/>
      <c r="F125" s="128"/>
      <c r="G125" s="31"/>
    </row>
    <row r="126" spans="2:7" x14ac:dyDescent="0.25">
      <c r="B126" s="128"/>
      <c r="C126" s="128"/>
      <c r="D126" s="129"/>
      <c r="E126" s="128"/>
      <c r="F126" s="128"/>
      <c r="G126" s="31"/>
    </row>
    <row r="127" spans="2:7" x14ac:dyDescent="0.25">
      <c r="B127" s="128"/>
      <c r="C127" s="128"/>
      <c r="D127" s="129"/>
      <c r="E127" s="128"/>
      <c r="F127" s="128"/>
      <c r="G127" s="31"/>
    </row>
    <row r="128" spans="2:7" x14ac:dyDescent="0.25">
      <c r="B128" s="128"/>
      <c r="C128" s="128"/>
      <c r="D128" s="129"/>
      <c r="E128" s="128"/>
      <c r="F128" s="128"/>
      <c r="G128" s="31"/>
    </row>
    <row r="129" spans="2:7" x14ac:dyDescent="0.25">
      <c r="B129" s="128"/>
      <c r="C129" s="128"/>
      <c r="D129" s="129"/>
      <c r="E129" s="128"/>
      <c r="F129" s="128"/>
      <c r="G129" s="31"/>
    </row>
    <row r="130" spans="2:7" x14ac:dyDescent="0.25">
      <c r="B130" s="128"/>
      <c r="C130" s="128"/>
      <c r="D130" s="129"/>
      <c r="E130" s="128"/>
      <c r="F130" s="128"/>
      <c r="G130" s="31"/>
    </row>
    <row r="131" spans="2:7" x14ac:dyDescent="0.25">
      <c r="B131" s="128"/>
      <c r="C131" s="128"/>
      <c r="D131" s="129"/>
      <c r="E131" s="128"/>
      <c r="F131" s="128"/>
      <c r="G131" s="31"/>
    </row>
    <row r="132" spans="2:7" x14ac:dyDescent="0.25">
      <c r="B132" s="128"/>
      <c r="C132" s="128"/>
      <c r="D132" s="129"/>
      <c r="E132" s="128"/>
      <c r="F132" s="128"/>
      <c r="G132" s="31"/>
    </row>
    <row r="133" spans="2:7" x14ac:dyDescent="0.25">
      <c r="B133" s="128"/>
      <c r="C133" s="128"/>
      <c r="D133" s="129"/>
      <c r="E133" s="128"/>
      <c r="F133" s="128"/>
      <c r="G133" s="31"/>
    </row>
    <row r="134" spans="2:7" x14ac:dyDescent="0.25">
      <c r="B134" s="128"/>
      <c r="C134" s="128"/>
      <c r="D134" s="129"/>
      <c r="E134" s="128"/>
      <c r="F134" s="128"/>
      <c r="G134" s="31"/>
    </row>
    <row r="135" spans="2:7" x14ac:dyDescent="0.25">
      <c r="B135" s="128"/>
      <c r="C135" s="128"/>
      <c r="D135" s="129"/>
      <c r="E135" s="128"/>
      <c r="F135" s="128"/>
      <c r="G135" s="31"/>
    </row>
    <row r="136" spans="2:7" x14ac:dyDescent="0.25">
      <c r="B136" s="128"/>
      <c r="C136" s="128"/>
      <c r="D136" s="129"/>
      <c r="E136" s="128"/>
      <c r="F136" s="128"/>
      <c r="G136" s="31"/>
    </row>
    <row r="137" spans="2:7" x14ac:dyDescent="0.25">
      <c r="B137" s="128"/>
      <c r="C137" s="128"/>
      <c r="D137" s="129"/>
      <c r="E137" s="128"/>
      <c r="F137" s="128"/>
      <c r="G137" s="31"/>
    </row>
    <row r="138" spans="2:7" x14ac:dyDescent="0.25">
      <c r="B138" s="128"/>
      <c r="C138" s="128"/>
      <c r="D138" s="129"/>
      <c r="E138" s="128"/>
      <c r="F138" s="128"/>
      <c r="G138" s="31"/>
    </row>
    <row r="139" spans="2:7" x14ac:dyDescent="0.25">
      <c r="B139" s="128"/>
      <c r="C139" s="128"/>
      <c r="D139" s="129"/>
      <c r="E139" s="128"/>
      <c r="F139" s="128"/>
      <c r="G139" s="31"/>
    </row>
    <row r="140" spans="2:7" x14ac:dyDescent="0.25">
      <c r="B140" s="128"/>
      <c r="C140" s="128"/>
      <c r="D140" s="129"/>
      <c r="E140" s="128"/>
      <c r="F140" s="128"/>
      <c r="G140" s="31"/>
    </row>
    <row r="141" spans="2:7" x14ac:dyDescent="0.25">
      <c r="B141" s="128"/>
      <c r="C141" s="128"/>
      <c r="D141" s="129"/>
      <c r="E141" s="128"/>
      <c r="F141" s="128"/>
      <c r="G141" s="31"/>
    </row>
    <row r="142" spans="2:7" x14ac:dyDescent="0.25">
      <c r="B142" s="128"/>
      <c r="C142" s="128"/>
      <c r="D142" s="129"/>
      <c r="E142" s="128"/>
      <c r="F142" s="128"/>
      <c r="G142" s="31"/>
    </row>
    <row r="143" spans="2:7" x14ac:dyDescent="0.25">
      <c r="B143" s="128"/>
      <c r="C143" s="128"/>
      <c r="D143" s="129"/>
      <c r="E143" s="128"/>
      <c r="F143" s="128"/>
      <c r="G143" s="31"/>
    </row>
    <row r="144" spans="2:7" x14ac:dyDescent="0.25">
      <c r="B144" s="128"/>
      <c r="C144" s="128"/>
      <c r="D144" s="129"/>
      <c r="E144" s="128"/>
      <c r="F144" s="128"/>
      <c r="G144" s="31"/>
    </row>
    <row r="145" spans="2:7" x14ac:dyDescent="0.25">
      <c r="B145" s="128"/>
      <c r="C145" s="128"/>
      <c r="D145" s="129"/>
      <c r="E145" s="128"/>
      <c r="F145" s="128"/>
      <c r="G145" s="31"/>
    </row>
    <row r="146" spans="2:7" x14ac:dyDescent="0.25">
      <c r="B146" s="128"/>
      <c r="C146" s="128"/>
      <c r="D146" s="129"/>
      <c r="E146" s="128"/>
      <c r="F146" s="128"/>
      <c r="G146" s="31"/>
    </row>
    <row r="147" spans="2:7" x14ac:dyDescent="0.25">
      <c r="B147" s="128"/>
      <c r="C147" s="128"/>
      <c r="D147" s="129"/>
      <c r="E147" s="128"/>
      <c r="F147" s="128"/>
      <c r="G147" s="31"/>
    </row>
    <row r="148" spans="2:7" x14ac:dyDescent="0.25">
      <c r="B148" s="128"/>
      <c r="C148" s="128"/>
      <c r="D148" s="129"/>
      <c r="E148" s="128"/>
      <c r="F148" s="128"/>
      <c r="G148" s="31"/>
    </row>
    <row r="149" spans="2:7" x14ac:dyDescent="0.25">
      <c r="B149" s="128"/>
      <c r="C149" s="128"/>
      <c r="D149" s="129"/>
      <c r="E149" s="128"/>
      <c r="F149" s="128"/>
      <c r="G149" s="31"/>
    </row>
    <row r="150" spans="2:7" x14ac:dyDescent="0.25">
      <c r="B150" s="128"/>
      <c r="C150" s="128"/>
      <c r="D150" s="129"/>
      <c r="E150" s="128"/>
      <c r="F150" s="128"/>
      <c r="G150" s="31"/>
    </row>
    <row r="151" spans="2:7" x14ac:dyDescent="0.25">
      <c r="B151" s="128"/>
      <c r="C151" s="128"/>
      <c r="D151" s="129"/>
      <c r="E151" s="128"/>
      <c r="F151" s="128"/>
      <c r="G151" s="31"/>
    </row>
    <row r="152" spans="2:7" x14ac:dyDescent="0.25">
      <c r="B152" s="128"/>
      <c r="C152" s="128"/>
      <c r="D152" s="129"/>
      <c r="E152" s="128"/>
      <c r="F152" s="128"/>
      <c r="G152" s="31"/>
    </row>
    <row r="153" spans="2:7" x14ac:dyDescent="0.25">
      <c r="B153" s="128"/>
      <c r="C153" s="128"/>
      <c r="D153" s="129"/>
      <c r="E153" s="128"/>
      <c r="F153" s="128"/>
      <c r="G153" s="31"/>
    </row>
    <row r="154" spans="2:7" x14ac:dyDescent="0.25">
      <c r="B154" s="128"/>
      <c r="C154" s="128"/>
      <c r="D154" s="129"/>
      <c r="E154" s="128"/>
      <c r="F154" s="128"/>
      <c r="G154" s="31"/>
    </row>
    <row r="155" spans="2:7" x14ac:dyDescent="0.25">
      <c r="B155" s="128"/>
      <c r="C155" s="128"/>
      <c r="D155" s="129"/>
      <c r="E155" s="128"/>
      <c r="F155" s="128"/>
      <c r="G155" s="31"/>
    </row>
    <row r="156" spans="2:7" x14ac:dyDescent="0.25">
      <c r="B156" s="128"/>
      <c r="C156" s="128"/>
      <c r="D156" s="129"/>
      <c r="E156" s="128"/>
      <c r="F156" s="128"/>
      <c r="G156" s="31"/>
    </row>
    <row r="157" spans="2:7" x14ac:dyDescent="0.25">
      <c r="B157" s="128"/>
      <c r="C157" s="128"/>
      <c r="D157" s="129"/>
      <c r="E157" s="128"/>
      <c r="F157" s="128"/>
      <c r="G157" s="31"/>
    </row>
    <row r="158" spans="2:7" x14ac:dyDescent="0.25">
      <c r="B158" s="128"/>
      <c r="C158" s="128"/>
      <c r="D158" s="129"/>
      <c r="E158" s="128"/>
      <c r="F158" s="128"/>
      <c r="G158" s="31"/>
    </row>
    <row r="159" spans="2:7" x14ac:dyDescent="0.25">
      <c r="B159" s="128"/>
      <c r="C159" s="128"/>
      <c r="D159" s="129"/>
      <c r="E159" s="128"/>
      <c r="F159" s="128"/>
      <c r="G159" s="31"/>
    </row>
    <row r="160" spans="2:7" x14ac:dyDescent="0.25">
      <c r="B160" s="128"/>
      <c r="C160" s="128"/>
      <c r="D160" s="129"/>
      <c r="E160" s="128"/>
      <c r="F160" s="128"/>
      <c r="G160" s="31"/>
    </row>
    <row r="161" spans="2:7" x14ac:dyDescent="0.25">
      <c r="B161" s="128"/>
      <c r="C161" s="128"/>
      <c r="D161" s="129"/>
      <c r="E161" s="128"/>
      <c r="F161" s="128"/>
      <c r="G161" s="31"/>
    </row>
    <row r="162" spans="2:7" x14ac:dyDescent="0.25">
      <c r="B162" s="128"/>
      <c r="C162" s="128"/>
      <c r="D162" s="129"/>
      <c r="E162" s="128"/>
      <c r="F162" s="128"/>
      <c r="G162" s="31"/>
    </row>
    <row r="163" spans="2:7" x14ac:dyDescent="0.25">
      <c r="B163" s="128"/>
      <c r="C163" s="128"/>
      <c r="D163" s="129"/>
      <c r="E163" s="128"/>
      <c r="F163" s="128"/>
      <c r="G163" s="31"/>
    </row>
    <row r="164" spans="2:7" x14ac:dyDescent="0.25">
      <c r="B164" s="128"/>
      <c r="C164" s="128"/>
      <c r="D164" s="129"/>
      <c r="E164" s="128"/>
      <c r="F164" s="128"/>
      <c r="G164" s="31"/>
    </row>
    <row r="165" spans="2:7" x14ac:dyDescent="0.25">
      <c r="B165" s="128"/>
      <c r="C165" s="128"/>
      <c r="D165" s="129"/>
      <c r="E165" s="128"/>
      <c r="F165" s="128"/>
      <c r="G165" s="31"/>
    </row>
    <row r="166" spans="2:7" x14ac:dyDescent="0.25">
      <c r="B166" s="128"/>
      <c r="C166" s="128"/>
      <c r="D166" s="129"/>
      <c r="E166" s="128"/>
      <c r="F166" s="128"/>
      <c r="G166" s="31"/>
    </row>
    <row r="167" spans="2:7" x14ac:dyDescent="0.25">
      <c r="B167" s="128"/>
      <c r="C167" s="128"/>
      <c r="D167" s="129"/>
      <c r="E167" s="128"/>
      <c r="F167" s="128"/>
      <c r="G167" s="31"/>
    </row>
    <row r="168" spans="2:7" x14ac:dyDescent="0.25">
      <c r="B168" s="128"/>
      <c r="C168" s="128"/>
      <c r="D168" s="129"/>
      <c r="E168" s="128"/>
      <c r="F168" s="128"/>
      <c r="G168" s="31"/>
    </row>
    <row r="169" spans="2:7" x14ac:dyDescent="0.25">
      <c r="B169" s="128"/>
      <c r="C169" s="128"/>
      <c r="D169" s="129"/>
      <c r="E169" s="128"/>
      <c r="F169" s="128"/>
      <c r="G169" s="31"/>
    </row>
    <row r="170" spans="2:7" x14ac:dyDescent="0.25">
      <c r="B170" s="128"/>
      <c r="C170" s="128"/>
      <c r="D170" s="129"/>
      <c r="E170" s="128"/>
      <c r="F170" s="128"/>
      <c r="G170" s="31"/>
    </row>
    <row r="171" spans="2:7" x14ac:dyDescent="0.25">
      <c r="B171" s="128"/>
      <c r="C171" s="128"/>
      <c r="D171" s="129"/>
      <c r="E171" s="128"/>
      <c r="F171" s="128"/>
      <c r="G171" s="31"/>
    </row>
    <row r="172" spans="2:7" x14ac:dyDescent="0.25">
      <c r="B172" s="128"/>
      <c r="C172" s="128"/>
      <c r="D172" s="129"/>
      <c r="E172" s="128"/>
      <c r="F172" s="128"/>
      <c r="G172" s="31"/>
    </row>
    <row r="173" spans="2:7" x14ac:dyDescent="0.25">
      <c r="B173" s="128"/>
      <c r="C173" s="128"/>
      <c r="D173" s="129"/>
      <c r="E173" s="128"/>
      <c r="F173" s="128"/>
      <c r="G173" s="31"/>
    </row>
    <row r="174" spans="2:7" x14ac:dyDescent="0.25">
      <c r="B174" s="128"/>
      <c r="C174" s="128"/>
      <c r="D174" s="129"/>
      <c r="E174" s="128"/>
      <c r="F174" s="128"/>
      <c r="G174" s="31"/>
    </row>
    <row r="175" spans="2:7" x14ac:dyDescent="0.25">
      <c r="B175" s="128"/>
      <c r="C175" s="128"/>
      <c r="D175" s="129"/>
      <c r="E175" s="128"/>
      <c r="F175" s="128"/>
      <c r="G175" s="31"/>
    </row>
    <row r="176" spans="2:7" x14ac:dyDescent="0.25">
      <c r="B176" s="128"/>
      <c r="C176" s="128"/>
      <c r="D176" s="129"/>
      <c r="E176" s="128"/>
      <c r="F176" s="128"/>
      <c r="G176" s="31"/>
    </row>
    <row r="177" spans="2:7" x14ac:dyDescent="0.25">
      <c r="B177" s="128"/>
      <c r="C177" s="128"/>
      <c r="D177" s="129"/>
      <c r="E177" s="128"/>
      <c r="F177" s="128"/>
      <c r="G177" s="31"/>
    </row>
    <row r="178" spans="2:7" x14ac:dyDescent="0.25">
      <c r="B178" s="128"/>
      <c r="C178" s="128"/>
      <c r="D178" s="129"/>
      <c r="E178" s="128"/>
      <c r="F178" s="128"/>
      <c r="G178" s="31"/>
    </row>
    <row r="179" spans="2:7" x14ac:dyDescent="0.25">
      <c r="B179" s="128"/>
      <c r="C179" s="128"/>
      <c r="D179" s="129"/>
      <c r="E179" s="128"/>
      <c r="F179" s="128"/>
      <c r="G179" s="31"/>
    </row>
    <row r="180" spans="2:7" x14ac:dyDescent="0.25">
      <c r="B180" s="128"/>
      <c r="C180" s="128"/>
      <c r="D180" s="129"/>
      <c r="E180" s="128"/>
      <c r="F180" s="128"/>
      <c r="G180" s="31"/>
    </row>
    <row r="181" spans="2:7" x14ac:dyDescent="0.25">
      <c r="B181" s="128"/>
      <c r="C181" s="128"/>
      <c r="D181" s="129"/>
      <c r="E181" s="128"/>
      <c r="F181" s="128"/>
      <c r="G181" s="31"/>
    </row>
    <row r="182" spans="2:7" x14ac:dyDescent="0.25">
      <c r="B182" s="128"/>
      <c r="C182" s="128"/>
      <c r="D182" s="129"/>
      <c r="E182" s="128"/>
      <c r="F182" s="128"/>
      <c r="G182" s="31"/>
    </row>
    <row r="183" spans="2:7" x14ac:dyDescent="0.25">
      <c r="B183" s="128"/>
      <c r="C183" s="128"/>
      <c r="D183" s="129"/>
      <c r="E183" s="128"/>
      <c r="F183" s="128"/>
      <c r="G183" s="31"/>
    </row>
    <row r="184" spans="2:7" x14ac:dyDescent="0.25">
      <c r="B184" s="128"/>
      <c r="C184" s="128"/>
      <c r="D184" s="129"/>
      <c r="E184" s="128"/>
      <c r="F184" s="128"/>
      <c r="G184" s="31"/>
    </row>
    <row r="185" spans="2:7" x14ac:dyDescent="0.25">
      <c r="B185" s="128"/>
      <c r="C185" s="128"/>
      <c r="D185" s="129"/>
      <c r="E185" s="128"/>
      <c r="F185" s="128"/>
      <c r="G185" s="31"/>
    </row>
    <row r="186" spans="2:7" x14ac:dyDescent="0.25">
      <c r="B186" s="128"/>
      <c r="C186" s="128"/>
      <c r="D186" s="129"/>
      <c r="E186" s="128"/>
      <c r="F186" s="128"/>
      <c r="G186" s="31"/>
    </row>
    <row r="187" spans="2:7" x14ac:dyDescent="0.25">
      <c r="B187" s="128"/>
      <c r="C187" s="128"/>
      <c r="D187" s="129"/>
      <c r="E187" s="128"/>
      <c r="F187" s="128"/>
      <c r="G187" s="31"/>
    </row>
    <row r="188" spans="2:7" x14ac:dyDescent="0.25">
      <c r="B188" s="128"/>
      <c r="C188" s="128"/>
      <c r="D188" s="129"/>
      <c r="E188" s="128"/>
      <c r="F188" s="128"/>
      <c r="G188" s="31"/>
    </row>
    <row r="189" spans="2:7" x14ac:dyDescent="0.25">
      <c r="B189" s="128"/>
      <c r="C189" s="128"/>
      <c r="D189" s="129"/>
      <c r="E189" s="128"/>
      <c r="F189" s="128"/>
      <c r="G189" s="31"/>
    </row>
    <row r="190" spans="2:7" x14ac:dyDescent="0.25">
      <c r="B190" s="128"/>
      <c r="C190" s="128"/>
      <c r="D190" s="129"/>
      <c r="E190" s="128"/>
      <c r="F190" s="128"/>
      <c r="G190" s="31"/>
    </row>
    <row r="191" spans="2:7" x14ac:dyDescent="0.25">
      <c r="B191" s="128"/>
      <c r="C191" s="128"/>
      <c r="D191" s="129"/>
      <c r="E191" s="128"/>
      <c r="F191" s="128"/>
      <c r="G191" s="31"/>
    </row>
    <row r="192" spans="2:7" x14ac:dyDescent="0.25">
      <c r="B192" s="128"/>
      <c r="C192" s="128"/>
      <c r="D192" s="129"/>
      <c r="E192" s="128"/>
      <c r="F192" s="128"/>
      <c r="G192" s="31"/>
    </row>
    <row r="193" spans="2:7" x14ac:dyDescent="0.25">
      <c r="B193" s="128"/>
      <c r="C193" s="128"/>
      <c r="D193" s="129"/>
      <c r="E193" s="128"/>
      <c r="F193" s="128"/>
      <c r="G193" s="31"/>
    </row>
    <row r="194" spans="2:7" x14ac:dyDescent="0.25">
      <c r="B194" s="128"/>
      <c r="C194" s="128"/>
      <c r="D194" s="129"/>
      <c r="E194" s="128"/>
      <c r="F194" s="128"/>
      <c r="G194" s="31"/>
    </row>
    <row r="195" spans="2:7" x14ac:dyDescent="0.25">
      <c r="B195" s="128"/>
      <c r="C195" s="128"/>
      <c r="D195" s="129"/>
      <c r="E195" s="128"/>
      <c r="F195" s="128"/>
      <c r="G195" s="31"/>
    </row>
    <row r="196" spans="2:7" x14ac:dyDescent="0.25">
      <c r="B196" s="128"/>
      <c r="C196" s="128"/>
      <c r="D196" s="129"/>
      <c r="E196" s="128"/>
      <c r="F196" s="128"/>
      <c r="G196" s="31"/>
    </row>
    <row r="197" spans="2:7" x14ac:dyDescent="0.25">
      <c r="B197" s="128"/>
      <c r="C197" s="128"/>
      <c r="D197" s="129"/>
      <c r="E197" s="128"/>
      <c r="F197" s="128"/>
      <c r="G197" s="31"/>
    </row>
    <row r="198" spans="2:7" x14ac:dyDescent="0.25">
      <c r="B198" s="128"/>
      <c r="C198" s="128"/>
      <c r="D198" s="129"/>
      <c r="E198" s="128"/>
      <c r="F198" s="128"/>
      <c r="G198" s="31"/>
    </row>
    <row r="199" spans="2:7" x14ac:dyDescent="0.25">
      <c r="B199" s="128"/>
      <c r="C199" s="128"/>
      <c r="D199" s="129"/>
      <c r="E199" s="128"/>
      <c r="F199" s="128"/>
      <c r="G199" s="31"/>
    </row>
    <row r="200" spans="2:7" x14ac:dyDescent="0.25">
      <c r="B200" s="128"/>
      <c r="C200" s="128"/>
      <c r="D200" s="129"/>
      <c r="E200" s="128"/>
      <c r="F200" s="128"/>
      <c r="G200" s="31"/>
    </row>
    <row r="201" spans="2:7" x14ac:dyDescent="0.25">
      <c r="B201" s="128"/>
      <c r="C201" s="128"/>
      <c r="D201" s="129"/>
      <c r="E201" s="128"/>
      <c r="F201" s="128"/>
      <c r="G201" s="31"/>
    </row>
    <row r="202" spans="2:7" x14ac:dyDescent="0.25">
      <c r="B202" s="128"/>
      <c r="C202" s="128"/>
      <c r="D202" s="129"/>
      <c r="E202" s="128"/>
      <c r="F202" s="128"/>
      <c r="G202" s="31"/>
    </row>
    <row r="203" spans="2:7" x14ac:dyDescent="0.25">
      <c r="B203" s="128"/>
      <c r="C203" s="128"/>
      <c r="D203" s="129"/>
      <c r="E203" s="128"/>
      <c r="F203" s="128"/>
      <c r="G203" s="31"/>
    </row>
    <row r="204" spans="2:7" x14ac:dyDescent="0.25">
      <c r="B204" s="128"/>
      <c r="C204" s="128"/>
      <c r="D204" s="129"/>
      <c r="E204" s="128"/>
      <c r="F204" s="128"/>
      <c r="G204" s="31"/>
    </row>
    <row r="205" spans="2:7" x14ac:dyDescent="0.25">
      <c r="B205" s="128"/>
      <c r="C205" s="128"/>
      <c r="D205" s="129"/>
      <c r="E205" s="128"/>
      <c r="F205" s="128"/>
      <c r="G205" s="31"/>
    </row>
    <row r="206" spans="2:7" x14ac:dyDescent="0.25">
      <c r="B206" s="128"/>
      <c r="C206" s="128"/>
      <c r="D206" s="129"/>
      <c r="E206" s="128"/>
      <c r="F206" s="128"/>
      <c r="G206" s="31"/>
    </row>
    <row r="207" spans="2:7" x14ac:dyDescent="0.25">
      <c r="B207" s="128"/>
      <c r="C207" s="128"/>
      <c r="D207" s="129"/>
      <c r="E207" s="128"/>
      <c r="F207" s="128"/>
      <c r="G207" s="31"/>
    </row>
    <row r="208" spans="2:7" x14ac:dyDescent="0.25">
      <c r="B208" s="128"/>
      <c r="C208" s="128"/>
      <c r="D208" s="129"/>
      <c r="E208" s="128"/>
      <c r="F208" s="128"/>
      <c r="G208" s="31"/>
    </row>
    <row r="209" spans="2:7" x14ac:dyDescent="0.25">
      <c r="B209" s="128"/>
      <c r="C209" s="128"/>
      <c r="D209" s="129"/>
      <c r="E209" s="128"/>
      <c r="F209" s="128"/>
      <c r="G209" s="31"/>
    </row>
    <row r="210" spans="2:7" x14ac:dyDescent="0.25">
      <c r="B210" s="128"/>
      <c r="C210" s="128"/>
      <c r="D210" s="129"/>
      <c r="E210" s="128"/>
      <c r="F210" s="128"/>
      <c r="G210" s="31"/>
    </row>
    <row r="211" spans="2:7" x14ac:dyDescent="0.25">
      <c r="B211" s="128"/>
      <c r="C211" s="128"/>
      <c r="D211" s="129"/>
      <c r="E211" s="128"/>
      <c r="F211" s="128"/>
      <c r="G211" s="31"/>
    </row>
    <row r="212" spans="2:7" x14ac:dyDescent="0.25">
      <c r="B212" s="128"/>
      <c r="C212" s="128"/>
      <c r="D212" s="129"/>
      <c r="E212" s="128"/>
      <c r="F212" s="128"/>
      <c r="G212" s="31"/>
    </row>
  </sheetData>
  <sheetProtection sheet="1" objects="1" scenarios="1"/>
  <autoFilter ref="B2:G12" xr:uid="{31E61B76-A1AE-4CBE-B4E6-76F8B6C0439E}"/>
  <dataValidations count="1">
    <dataValidation type="list" allowBlank="1" showInputMessage="1" showErrorMessage="1" sqref="D3:D212" xr:uid="{7183495D-C7CB-4C47-AC43-7BCED81D60A7}">
      <formula1>OFFSET(SystemList,0,0,COUNTA(SystemList)-COUNTBLANK(SystemList),1)</formula1>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34CD9-898D-4858-8FEE-48D3530B72B6}">
  <sheetPr codeName="Sheet6"/>
  <dimension ref="A2:G164"/>
  <sheetViews>
    <sheetView workbookViewId="0">
      <pane ySplit="2" topLeftCell="A75" activePane="bottomLeft" state="frozen"/>
      <selection pane="bottomLeft" activeCell="B93" sqref="B93"/>
    </sheetView>
  </sheetViews>
  <sheetFormatPr defaultRowHeight="15" x14ac:dyDescent="0.25"/>
  <cols>
    <col min="1" max="1" width="24.140625" bestFit="1" customWidth="1"/>
    <col min="3" max="3" width="13.28515625" bestFit="1" customWidth="1"/>
    <col min="6" max="6" width="14.85546875" customWidth="1"/>
  </cols>
  <sheetData>
    <row r="2" spans="1:7" ht="30" x14ac:dyDescent="0.25">
      <c r="A2" s="2" t="s">
        <v>73</v>
      </c>
      <c r="B2" s="2" t="s">
        <v>74</v>
      </c>
      <c r="F2" s="7" t="s">
        <v>516</v>
      </c>
      <c r="G2" s="7" t="s">
        <v>517</v>
      </c>
    </row>
    <row r="3" spans="1:7" x14ac:dyDescent="0.25">
      <c r="A3" t="s">
        <v>75</v>
      </c>
      <c r="B3" t="s">
        <v>76</v>
      </c>
      <c r="C3" t="s">
        <v>77</v>
      </c>
      <c r="F3" t="s">
        <v>320</v>
      </c>
      <c r="G3" t="s">
        <v>524</v>
      </c>
    </row>
    <row r="4" spans="1:7" x14ac:dyDescent="0.25">
      <c r="A4" t="s">
        <v>78</v>
      </c>
      <c r="B4" t="s">
        <v>79</v>
      </c>
      <c r="F4" t="s">
        <v>513</v>
      </c>
      <c r="G4" t="s">
        <v>526</v>
      </c>
    </row>
    <row r="5" spans="1:7" x14ac:dyDescent="0.25">
      <c r="A5" t="s">
        <v>80</v>
      </c>
      <c r="B5" t="s">
        <v>81</v>
      </c>
      <c r="F5" t="s">
        <v>331</v>
      </c>
      <c r="G5" t="s">
        <v>526</v>
      </c>
    </row>
    <row r="6" spans="1:7" x14ac:dyDescent="0.25">
      <c r="A6" t="s">
        <v>82</v>
      </c>
      <c r="B6" t="s">
        <v>81</v>
      </c>
      <c r="F6" t="s">
        <v>335</v>
      </c>
      <c r="G6" t="s">
        <v>524</v>
      </c>
    </row>
    <row r="7" spans="1:7" x14ac:dyDescent="0.25">
      <c r="A7" t="s">
        <v>83</v>
      </c>
      <c r="B7" t="s">
        <v>79</v>
      </c>
      <c r="F7" t="s">
        <v>332</v>
      </c>
      <c r="G7" t="s">
        <v>526</v>
      </c>
    </row>
    <row r="8" spans="1:7" x14ac:dyDescent="0.25">
      <c r="A8" t="s">
        <v>84</v>
      </c>
      <c r="B8" t="s">
        <v>85</v>
      </c>
      <c r="F8" t="s">
        <v>334</v>
      </c>
      <c r="G8" t="s">
        <v>524</v>
      </c>
    </row>
    <row r="9" spans="1:7" x14ac:dyDescent="0.25">
      <c r="A9" t="s">
        <v>86</v>
      </c>
      <c r="B9" t="s">
        <v>87</v>
      </c>
      <c r="F9" t="s">
        <v>518</v>
      </c>
      <c r="G9" t="s">
        <v>523</v>
      </c>
    </row>
    <row r="10" spans="1:7" x14ac:dyDescent="0.25">
      <c r="A10" t="s">
        <v>88</v>
      </c>
      <c r="B10" t="s">
        <v>89</v>
      </c>
      <c r="F10" t="s">
        <v>340</v>
      </c>
      <c r="G10" t="s">
        <v>523</v>
      </c>
    </row>
    <row r="11" spans="1:7" x14ac:dyDescent="0.25">
      <c r="A11" t="s">
        <v>90</v>
      </c>
      <c r="B11" t="s">
        <v>89</v>
      </c>
      <c r="F11" t="s">
        <v>341</v>
      </c>
      <c r="G11" t="s">
        <v>524</v>
      </c>
    </row>
    <row r="12" spans="1:7" x14ac:dyDescent="0.25">
      <c r="A12" t="s">
        <v>91</v>
      </c>
      <c r="B12" t="s">
        <v>91</v>
      </c>
      <c r="F12" t="s">
        <v>493</v>
      </c>
      <c r="G12" t="s">
        <v>523</v>
      </c>
    </row>
    <row r="13" spans="1:7" x14ac:dyDescent="0.25">
      <c r="A13" t="s">
        <v>62</v>
      </c>
      <c r="B13" t="s">
        <v>89</v>
      </c>
      <c r="F13" t="s">
        <v>519</v>
      </c>
      <c r="G13" t="s">
        <v>523</v>
      </c>
    </row>
    <row r="14" spans="1:7" x14ac:dyDescent="0.25">
      <c r="A14" t="s">
        <v>92</v>
      </c>
      <c r="B14" t="s">
        <v>76</v>
      </c>
      <c r="C14" t="s">
        <v>93</v>
      </c>
      <c r="F14" t="s">
        <v>136</v>
      </c>
      <c r="G14" t="s">
        <v>526</v>
      </c>
    </row>
    <row r="15" spans="1:7" x14ac:dyDescent="0.25">
      <c r="A15" t="s">
        <v>94</v>
      </c>
      <c r="B15" t="s">
        <v>91</v>
      </c>
      <c r="F15" t="s">
        <v>324</v>
      </c>
      <c r="G15" t="s">
        <v>526</v>
      </c>
    </row>
    <row r="16" spans="1:7" x14ac:dyDescent="0.25">
      <c r="A16" t="s">
        <v>95</v>
      </c>
      <c r="B16" t="s">
        <v>81</v>
      </c>
      <c r="F16" t="s">
        <v>520</v>
      </c>
      <c r="G16" t="s">
        <v>523</v>
      </c>
    </row>
    <row r="17" spans="1:7" x14ac:dyDescent="0.25">
      <c r="A17" t="s">
        <v>96</v>
      </c>
      <c r="B17" t="s">
        <v>97</v>
      </c>
      <c r="F17" t="s">
        <v>525</v>
      </c>
      <c r="G17" t="s">
        <v>524</v>
      </c>
    </row>
    <row r="18" spans="1:7" x14ac:dyDescent="0.25">
      <c r="A18" t="s">
        <v>98</v>
      </c>
      <c r="B18" t="s">
        <v>87</v>
      </c>
      <c r="F18" t="s">
        <v>339</v>
      </c>
      <c r="G18" t="s">
        <v>526</v>
      </c>
    </row>
    <row r="19" spans="1:7" x14ac:dyDescent="0.25">
      <c r="A19" t="s">
        <v>847</v>
      </c>
      <c r="B19" t="s">
        <v>87</v>
      </c>
      <c r="F19" t="s">
        <v>512</v>
      </c>
      <c r="G19" t="s">
        <v>524</v>
      </c>
    </row>
    <row r="20" spans="1:7" x14ac:dyDescent="0.25">
      <c r="A20" t="s">
        <v>99</v>
      </c>
      <c r="B20" t="s">
        <v>100</v>
      </c>
      <c r="F20" t="s">
        <v>323</v>
      </c>
      <c r="G20" t="s">
        <v>526</v>
      </c>
    </row>
    <row r="21" spans="1:7" x14ac:dyDescent="0.25">
      <c r="A21" t="s">
        <v>101</v>
      </c>
      <c r="B21" t="s">
        <v>76</v>
      </c>
      <c r="C21" t="s">
        <v>102</v>
      </c>
      <c r="F21" t="s">
        <v>321</v>
      </c>
      <c r="G21" t="s">
        <v>524</v>
      </c>
    </row>
    <row r="22" spans="1:7" x14ac:dyDescent="0.25">
      <c r="A22" t="s">
        <v>101</v>
      </c>
      <c r="B22" t="s">
        <v>76</v>
      </c>
      <c r="C22" t="s">
        <v>77</v>
      </c>
      <c r="F22" t="s">
        <v>514</v>
      </c>
      <c r="G22" t="s">
        <v>523</v>
      </c>
    </row>
    <row r="23" spans="1:7" x14ac:dyDescent="0.25">
      <c r="A23" t="s">
        <v>103</v>
      </c>
      <c r="B23" t="s">
        <v>76</v>
      </c>
      <c r="C23" t="s">
        <v>104</v>
      </c>
      <c r="F23" t="s">
        <v>322</v>
      </c>
      <c r="G23" t="s">
        <v>524</v>
      </c>
    </row>
    <row r="24" spans="1:7" x14ac:dyDescent="0.25">
      <c r="A24" t="s">
        <v>105</v>
      </c>
      <c r="B24" t="s">
        <v>76</v>
      </c>
      <c r="C24" t="s">
        <v>106</v>
      </c>
      <c r="F24" t="s">
        <v>522</v>
      </c>
      <c r="G24" t="s">
        <v>523</v>
      </c>
    </row>
    <row r="25" spans="1:7" x14ac:dyDescent="0.25">
      <c r="A25" t="s">
        <v>107</v>
      </c>
      <c r="B25" t="s">
        <v>76</v>
      </c>
      <c r="C25" t="s">
        <v>108</v>
      </c>
      <c r="F25" t="s">
        <v>521</v>
      </c>
      <c r="G25" t="s">
        <v>523</v>
      </c>
    </row>
    <row r="26" spans="1:7" x14ac:dyDescent="0.25">
      <c r="A26" t="s">
        <v>109</v>
      </c>
      <c r="B26" t="s">
        <v>76</v>
      </c>
      <c r="C26" t="s">
        <v>110</v>
      </c>
      <c r="F26" t="s">
        <v>333</v>
      </c>
      <c r="G26" t="s">
        <v>526</v>
      </c>
    </row>
    <row r="27" spans="1:7" x14ac:dyDescent="0.25">
      <c r="A27" t="s">
        <v>111</v>
      </c>
      <c r="B27" t="s">
        <v>81</v>
      </c>
    </row>
    <row r="28" spans="1:7" x14ac:dyDescent="0.25">
      <c r="A28" t="s">
        <v>842</v>
      </c>
      <c r="B28" t="s">
        <v>81</v>
      </c>
    </row>
    <row r="29" spans="1:7" x14ac:dyDescent="0.25">
      <c r="A29" t="s">
        <v>112</v>
      </c>
      <c r="B29" t="s">
        <v>87</v>
      </c>
    </row>
    <row r="30" spans="1:7" x14ac:dyDescent="0.25">
      <c r="A30" t="s">
        <v>113</v>
      </c>
      <c r="B30" t="s">
        <v>97</v>
      </c>
    </row>
    <row r="31" spans="1:7" x14ac:dyDescent="0.25">
      <c r="A31" t="s">
        <v>114</v>
      </c>
      <c r="B31" t="s">
        <v>76</v>
      </c>
      <c r="C31" t="s">
        <v>115</v>
      </c>
    </row>
    <row r="32" spans="1:7" x14ac:dyDescent="0.25">
      <c r="A32" t="s">
        <v>116</v>
      </c>
      <c r="B32" t="s">
        <v>117</v>
      </c>
    </row>
    <row r="33" spans="1:3" x14ac:dyDescent="0.25">
      <c r="A33" t="s">
        <v>118</v>
      </c>
      <c r="B33" t="s">
        <v>76</v>
      </c>
      <c r="C33" t="s">
        <v>106</v>
      </c>
    </row>
    <row r="34" spans="1:3" x14ac:dyDescent="0.25">
      <c r="A34" t="s">
        <v>119</v>
      </c>
      <c r="B34" t="s">
        <v>81</v>
      </c>
    </row>
    <row r="35" spans="1:3" x14ac:dyDescent="0.25">
      <c r="A35" t="s">
        <v>120</v>
      </c>
      <c r="B35" t="s">
        <v>76</v>
      </c>
      <c r="C35" t="s">
        <v>77</v>
      </c>
    </row>
    <row r="36" spans="1:3" x14ac:dyDescent="0.25">
      <c r="A36" t="s">
        <v>849</v>
      </c>
      <c r="B36" t="s">
        <v>87</v>
      </c>
    </row>
    <row r="37" spans="1:3" x14ac:dyDescent="0.25">
      <c r="A37" t="s">
        <v>121</v>
      </c>
      <c r="B37" t="s">
        <v>76</v>
      </c>
      <c r="C37" t="s">
        <v>77</v>
      </c>
    </row>
    <row r="38" spans="1:3" x14ac:dyDescent="0.25">
      <c r="A38" t="s">
        <v>122</v>
      </c>
      <c r="B38" t="s">
        <v>97</v>
      </c>
    </row>
    <row r="39" spans="1:3" x14ac:dyDescent="0.25">
      <c r="A39" t="s">
        <v>79</v>
      </c>
      <c r="B39" t="s">
        <v>79</v>
      </c>
    </row>
    <row r="40" spans="1:3" x14ac:dyDescent="0.25">
      <c r="A40" t="s">
        <v>123</v>
      </c>
      <c r="B40" t="s">
        <v>117</v>
      </c>
    </row>
    <row r="41" spans="1:3" x14ac:dyDescent="0.25">
      <c r="A41" t="s">
        <v>124</v>
      </c>
      <c r="B41" t="s">
        <v>91</v>
      </c>
    </row>
    <row r="42" spans="1:3" x14ac:dyDescent="0.25">
      <c r="A42" t="s">
        <v>125</v>
      </c>
      <c r="B42" t="s">
        <v>91</v>
      </c>
    </row>
    <row r="43" spans="1:3" x14ac:dyDescent="0.25">
      <c r="A43" t="s">
        <v>125</v>
      </c>
      <c r="B43" t="s">
        <v>79</v>
      </c>
    </row>
    <row r="44" spans="1:3" x14ac:dyDescent="0.25">
      <c r="A44" t="s">
        <v>126</v>
      </c>
      <c r="B44" t="s">
        <v>76</v>
      </c>
      <c r="C44" t="s">
        <v>77</v>
      </c>
    </row>
    <row r="45" spans="1:3" x14ac:dyDescent="0.25">
      <c r="A45" t="s">
        <v>127</v>
      </c>
      <c r="B45" t="s">
        <v>91</v>
      </c>
    </row>
    <row r="46" spans="1:3" x14ac:dyDescent="0.25">
      <c r="A46" t="s">
        <v>128</v>
      </c>
      <c r="B46" t="s">
        <v>79</v>
      </c>
    </row>
    <row r="47" spans="1:3" x14ac:dyDescent="0.25">
      <c r="A47" t="s">
        <v>129</v>
      </c>
      <c r="B47" t="s">
        <v>97</v>
      </c>
    </row>
    <row r="48" spans="1:3" x14ac:dyDescent="0.25">
      <c r="A48" t="s">
        <v>130</v>
      </c>
      <c r="B48" t="s">
        <v>76</v>
      </c>
      <c r="C48" t="s">
        <v>77</v>
      </c>
    </row>
    <row r="49" spans="1:3" x14ac:dyDescent="0.25">
      <c r="A49" t="s">
        <v>131</v>
      </c>
      <c r="B49" t="s">
        <v>89</v>
      </c>
    </row>
    <row r="50" spans="1:3" x14ac:dyDescent="0.25">
      <c r="A50" t="s">
        <v>132</v>
      </c>
      <c r="B50" t="s">
        <v>87</v>
      </c>
    </row>
    <row r="51" spans="1:3" x14ac:dyDescent="0.25">
      <c r="A51" t="s">
        <v>848</v>
      </c>
      <c r="B51" t="s">
        <v>87</v>
      </c>
    </row>
    <row r="52" spans="1:3" x14ac:dyDescent="0.25">
      <c r="A52" t="s">
        <v>133</v>
      </c>
      <c r="B52" t="s">
        <v>76</v>
      </c>
      <c r="C52" t="s">
        <v>93</v>
      </c>
    </row>
    <row r="53" spans="1:3" x14ac:dyDescent="0.25">
      <c r="A53" t="s">
        <v>134</v>
      </c>
      <c r="B53" t="s">
        <v>76</v>
      </c>
      <c r="C53" t="s">
        <v>102</v>
      </c>
    </row>
    <row r="54" spans="1:3" x14ac:dyDescent="0.25">
      <c r="A54" t="s">
        <v>135</v>
      </c>
      <c r="B54" t="s">
        <v>89</v>
      </c>
    </row>
    <row r="55" spans="1:3" x14ac:dyDescent="0.25">
      <c r="A55" t="s">
        <v>136</v>
      </c>
      <c r="B55" t="s">
        <v>100</v>
      </c>
    </row>
    <row r="56" spans="1:3" x14ac:dyDescent="0.25">
      <c r="A56" t="s">
        <v>137</v>
      </c>
      <c r="B56" t="s">
        <v>76</v>
      </c>
      <c r="C56" t="s">
        <v>104</v>
      </c>
    </row>
    <row r="57" spans="1:3" x14ac:dyDescent="0.25">
      <c r="A57" t="s">
        <v>138</v>
      </c>
      <c r="B57" t="s">
        <v>97</v>
      </c>
    </row>
    <row r="58" spans="1:3" x14ac:dyDescent="0.25">
      <c r="A58" t="s">
        <v>139</v>
      </c>
      <c r="B58" t="s">
        <v>79</v>
      </c>
    </row>
    <row r="59" spans="1:3" x14ac:dyDescent="0.25">
      <c r="A59" t="s">
        <v>140</v>
      </c>
      <c r="B59" t="s">
        <v>76</v>
      </c>
      <c r="C59" t="s">
        <v>141</v>
      </c>
    </row>
    <row r="60" spans="1:3" x14ac:dyDescent="0.25">
      <c r="A60" t="s">
        <v>142</v>
      </c>
      <c r="B60" t="s">
        <v>76</v>
      </c>
      <c r="C60" t="s">
        <v>141</v>
      </c>
    </row>
    <row r="61" spans="1:3" x14ac:dyDescent="0.25">
      <c r="A61" t="s">
        <v>143</v>
      </c>
      <c r="B61" t="s">
        <v>85</v>
      </c>
    </row>
    <row r="62" spans="1:3" x14ac:dyDescent="0.25">
      <c r="A62" t="s">
        <v>144</v>
      </c>
      <c r="B62" t="s">
        <v>85</v>
      </c>
    </row>
    <row r="63" spans="1:3" x14ac:dyDescent="0.25">
      <c r="A63" t="s">
        <v>145</v>
      </c>
      <c r="B63" t="s">
        <v>76</v>
      </c>
      <c r="C63" t="s">
        <v>104</v>
      </c>
    </row>
    <row r="64" spans="1:3" x14ac:dyDescent="0.25">
      <c r="A64" t="s">
        <v>85</v>
      </c>
      <c r="B64" t="s">
        <v>85</v>
      </c>
    </row>
    <row r="65" spans="1:3" x14ac:dyDescent="0.25">
      <c r="A65" t="s">
        <v>841</v>
      </c>
      <c r="B65" t="s">
        <v>85</v>
      </c>
    </row>
    <row r="66" spans="1:3" x14ac:dyDescent="0.25">
      <c r="A66" t="s">
        <v>146</v>
      </c>
      <c r="B66" t="s">
        <v>76</v>
      </c>
      <c r="C66" t="s">
        <v>110</v>
      </c>
    </row>
    <row r="67" spans="1:3" x14ac:dyDescent="0.25">
      <c r="A67" t="s">
        <v>147</v>
      </c>
      <c r="B67" t="s">
        <v>117</v>
      </c>
    </row>
    <row r="68" spans="1:3" x14ac:dyDescent="0.25">
      <c r="A68" t="s">
        <v>148</v>
      </c>
      <c r="B68" t="s">
        <v>85</v>
      </c>
    </row>
    <row r="69" spans="1:3" x14ac:dyDescent="0.25">
      <c r="A69" t="s">
        <v>149</v>
      </c>
      <c r="B69" t="s">
        <v>76</v>
      </c>
      <c r="C69" t="s">
        <v>77</v>
      </c>
    </row>
    <row r="70" spans="1:3" x14ac:dyDescent="0.25">
      <c r="A70" t="s">
        <v>150</v>
      </c>
      <c r="B70" t="s">
        <v>97</v>
      </c>
    </row>
    <row r="71" spans="1:3" x14ac:dyDescent="0.25">
      <c r="A71" t="s">
        <v>151</v>
      </c>
      <c r="B71" t="s">
        <v>76</v>
      </c>
      <c r="C71" t="s">
        <v>152</v>
      </c>
    </row>
    <row r="72" spans="1:3" x14ac:dyDescent="0.25">
      <c r="A72" t="s">
        <v>153</v>
      </c>
      <c r="B72" t="s">
        <v>85</v>
      </c>
    </row>
    <row r="73" spans="1:3" x14ac:dyDescent="0.25">
      <c r="A73" t="s">
        <v>154</v>
      </c>
      <c r="B73" t="s">
        <v>117</v>
      </c>
    </row>
    <row r="74" spans="1:3" x14ac:dyDescent="0.25">
      <c r="A74" t="s">
        <v>155</v>
      </c>
      <c r="B74" t="s">
        <v>117</v>
      </c>
    </row>
    <row r="75" spans="1:3" x14ac:dyDescent="0.25">
      <c r="A75" t="s">
        <v>156</v>
      </c>
      <c r="B75" t="s">
        <v>87</v>
      </c>
    </row>
    <row r="76" spans="1:3" x14ac:dyDescent="0.25">
      <c r="A76" t="s">
        <v>157</v>
      </c>
      <c r="B76" t="s">
        <v>87</v>
      </c>
    </row>
    <row r="77" spans="1:3" x14ac:dyDescent="0.25">
      <c r="A77" t="s">
        <v>158</v>
      </c>
      <c r="B77" t="s">
        <v>100</v>
      </c>
    </row>
    <row r="78" spans="1:3" x14ac:dyDescent="0.25">
      <c r="A78" t="s">
        <v>159</v>
      </c>
      <c r="B78" t="s">
        <v>85</v>
      </c>
    </row>
    <row r="79" spans="1:3" x14ac:dyDescent="0.25">
      <c r="A79" t="s">
        <v>160</v>
      </c>
      <c r="B79" t="s">
        <v>85</v>
      </c>
    </row>
    <row r="80" spans="1:3" x14ac:dyDescent="0.25">
      <c r="A80" t="s">
        <v>161</v>
      </c>
      <c r="B80" t="s">
        <v>85</v>
      </c>
    </row>
    <row r="81" spans="1:3" x14ac:dyDescent="0.25">
      <c r="A81" t="s">
        <v>840</v>
      </c>
      <c r="B81" t="s">
        <v>85</v>
      </c>
    </row>
    <row r="82" spans="1:3" x14ac:dyDescent="0.25">
      <c r="A82" t="s">
        <v>162</v>
      </c>
      <c r="B82" t="s">
        <v>89</v>
      </c>
    </row>
    <row r="83" spans="1:3" x14ac:dyDescent="0.25">
      <c r="A83" t="s">
        <v>163</v>
      </c>
      <c r="B83" t="s">
        <v>87</v>
      </c>
    </row>
    <row r="84" spans="1:3" x14ac:dyDescent="0.25">
      <c r="A84" t="s">
        <v>164</v>
      </c>
      <c r="B84" t="s">
        <v>76</v>
      </c>
      <c r="C84" t="s">
        <v>77</v>
      </c>
    </row>
    <row r="85" spans="1:3" x14ac:dyDescent="0.25">
      <c r="A85" t="s">
        <v>845</v>
      </c>
      <c r="B85" t="s">
        <v>91</v>
      </c>
    </row>
    <row r="86" spans="1:3" x14ac:dyDescent="0.25">
      <c r="A86" t="s">
        <v>852</v>
      </c>
      <c r="B86" t="s">
        <v>100</v>
      </c>
    </row>
    <row r="87" spans="1:3" x14ac:dyDescent="0.25">
      <c r="A87" t="s">
        <v>838</v>
      </c>
      <c r="B87" t="s">
        <v>839</v>
      </c>
    </row>
    <row r="88" spans="1:3" x14ac:dyDescent="0.25">
      <c r="A88" t="s">
        <v>856</v>
      </c>
      <c r="B88" t="s">
        <v>85</v>
      </c>
    </row>
    <row r="89" spans="1:3" x14ac:dyDescent="0.25">
      <c r="A89" t="s">
        <v>857</v>
      </c>
      <c r="B89" t="s">
        <v>81</v>
      </c>
    </row>
    <row r="90" spans="1:3" x14ac:dyDescent="0.25">
      <c r="A90" t="s">
        <v>858</v>
      </c>
      <c r="B90" t="s">
        <v>91</v>
      </c>
    </row>
    <row r="91" spans="1:3" x14ac:dyDescent="0.25">
      <c r="A91" t="s">
        <v>859</v>
      </c>
      <c r="B91" t="s">
        <v>87</v>
      </c>
    </row>
    <row r="92" spans="1:3" x14ac:dyDescent="0.25">
      <c r="A92" t="s">
        <v>860</v>
      </c>
      <c r="B92" t="s">
        <v>117</v>
      </c>
    </row>
    <row r="93" spans="1:3" x14ac:dyDescent="0.25">
      <c r="A93" t="s">
        <v>117</v>
      </c>
      <c r="B93" t="s">
        <v>117</v>
      </c>
    </row>
    <row r="94" spans="1:3" x14ac:dyDescent="0.25">
      <c r="A94" t="s">
        <v>165</v>
      </c>
      <c r="B94" t="s">
        <v>117</v>
      </c>
    </row>
    <row r="95" spans="1:3" x14ac:dyDescent="0.25">
      <c r="A95" t="s">
        <v>166</v>
      </c>
      <c r="B95" t="s">
        <v>89</v>
      </c>
    </row>
    <row r="96" spans="1:3" x14ac:dyDescent="0.25">
      <c r="A96" t="s">
        <v>167</v>
      </c>
      <c r="B96" t="s">
        <v>79</v>
      </c>
    </row>
    <row r="97" spans="1:3" x14ac:dyDescent="0.25">
      <c r="A97" t="s">
        <v>168</v>
      </c>
      <c r="B97" t="s">
        <v>79</v>
      </c>
    </row>
    <row r="98" spans="1:3" x14ac:dyDescent="0.25">
      <c r="A98" t="s">
        <v>169</v>
      </c>
      <c r="B98" t="s">
        <v>79</v>
      </c>
    </row>
    <row r="99" spans="1:3" x14ac:dyDescent="0.25">
      <c r="A99" t="s">
        <v>170</v>
      </c>
      <c r="B99" t="s">
        <v>89</v>
      </c>
    </row>
    <row r="100" spans="1:3" x14ac:dyDescent="0.25">
      <c r="A100" t="s">
        <v>171</v>
      </c>
      <c r="B100" t="s">
        <v>76</v>
      </c>
      <c r="C100" t="s">
        <v>77</v>
      </c>
    </row>
    <row r="101" spans="1:3" x14ac:dyDescent="0.25">
      <c r="A101" t="s">
        <v>172</v>
      </c>
      <c r="B101" t="s">
        <v>97</v>
      </c>
    </row>
    <row r="102" spans="1:3" x14ac:dyDescent="0.25">
      <c r="A102" t="s">
        <v>173</v>
      </c>
      <c r="B102" t="s">
        <v>76</v>
      </c>
      <c r="C102" t="s">
        <v>174</v>
      </c>
    </row>
    <row r="103" spans="1:3" x14ac:dyDescent="0.25">
      <c r="A103" t="s">
        <v>175</v>
      </c>
      <c r="B103" t="s">
        <v>76</v>
      </c>
      <c r="C103" t="s">
        <v>174</v>
      </c>
    </row>
    <row r="104" spans="1:3" x14ac:dyDescent="0.25">
      <c r="A104" t="s">
        <v>176</v>
      </c>
      <c r="B104" t="s">
        <v>76</v>
      </c>
      <c r="C104" t="s">
        <v>174</v>
      </c>
    </row>
    <row r="105" spans="1:3" x14ac:dyDescent="0.25">
      <c r="A105" t="s">
        <v>177</v>
      </c>
      <c r="B105" t="s">
        <v>81</v>
      </c>
    </row>
    <row r="106" spans="1:3" x14ac:dyDescent="0.25">
      <c r="A106" t="s">
        <v>178</v>
      </c>
      <c r="B106" t="s">
        <v>97</v>
      </c>
    </row>
    <row r="107" spans="1:3" x14ac:dyDescent="0.25">
      <c r="A107" t="s">
        <v>179</v>
      </c>
      <c r="B107" t="s">
        <v>89</v>
      </c>
    </row>
    <row r="108" spans="1:3" x14ac:dyDescent="0.25">
      <c r="A108" t="s">
        <v>180</v>
      </c>
      <c r="B108" t="s">
        <v>97</v>
      </c>
    </row>
    <row r="109" spans="1:3" x14ac:dyDescent="0.25">
      <c r="A109" t="s">
        <v>851</v>
      </c>
      <c r="B109" t="s">
        <v>117</v>
      </c>
    </row>
    <row r="110" spans="1:3" x14ac:dyDescent="0.25">
      <c r="A110" t="s">
        <v>181</v>
      </c>
      <c r="B110" t="s">
        <v>81</v>
      </c>
    </row>
    <row r="111" spans="1:3" x14ac:dyDescent="0.25">
      <c r="A111" t="s">
        <v>182</v>
      </c>
      <c r="B111" t="s">
        <v>117</v>
      </c>
    </row>
    <row r="112" spans="1:3" x14ac:dyDescent="0.25">
      <c r="A112" t="s">
        <v>183</v>
      </c>
      <c r="B112" t="s">
        <v>89</v>
      </c>
    </row>
    <row r="113" spans="1:3" x14ac:dyDescent="0.25">
      <c r="A113" t="s">
        <v>184</v>
      </c>
      <c r="B113" t="s">
        <v>76</v>
      </c>
      <c r="C113" t="s">
        <v>102</v>
      </c>
    </row>
    <row r="114" spans="1:3" x14ac:dyDescent="0.25">
      <c r="A114" t="s">
        <v>185</v>
      </c>
      <c r="B114" t="s">
        <v>76</v>
      </c>
      <c r="C114" t="s">
        <v>108</v>
      </c>
    </row>
    <row r="115" spans="1:3" x14ac:dyDescent="0.25">
      <c r="A115" t="s">
        <v>186</v>
      </c>
      <c r="B115" t="s">
        <v>100</v>
      </c>
    </row>
    <row r="116" spans="1:3" x14ac:dyDescent="0.25">
      <c r="A116" t="s">
        <v>187</v>
      </c>
      <c r="B116" t="s">
        <v>100</v>
      </c>
    </row>
    <row r="117" spans="1:3" x14ac:dyDescent="0.25">
      <c r="A117" t="s">
        <v>188</v>
      </c>
      <c r="B117" t="s">
        <v>91</v>
      </c>
    </row>
    <row r="118" spans="1:3" x14ac:dyDescent="0.25">
      <c r="A118" t="s">
        <v>189</v>
      </c>
      <c r="B118" t="s">
        <v>76</v>
      </c>
      <c r="C118" t="s">
        <v>108</v>
      </c>
    </row>
    <row r="119" spans="1:3" x14ac:dyDescent="0.25">
      <c r="A119" t="s">
        <v>190</v>
      </c>
      <c r="B119" t="s">
        <v>76</v>
      </c>
      <c r="C119" t="s">
        <v>115</v>
      </c>
    </row>
    <row r="120" spans="1:3" x14ac:dyDescent="0.25">
      <c r="A120" t="s">
        <v>191</v>
      </c>
      <c r="B120" t="s">
        <v>76</v>
      </c>
      <c r="C120" t="s">
        <v>77</v>
      </c>
    </row>
    <row r="121" spans="1:3" x14ac:dyDescent="0.25">
      <c r="A121" t="s">
        <v>192</v>
      </c>
      <c r="B121" t="s">
        <v>76</v>
      </c>
      <c r="C121" t="s">
        <v>152</v>
      </c>
    </row>
    <row r="122" spans="1:3" x14ac:dyDescent="0.25">
      <c r="A122" t="s">
        <v>193</v>
      </c>
      <c r="B122" t="s">
        <v>81</v>
      </c>
    </row>
    <row r="123" spans="1:3" x14ac:dyDescent="0.25">
      <c r="A123" t="s">
        <v>194</v>
      </c>
      <c r="B123" t="s">
        <v>97</v>
      </c>
    </row>
    <row r="124" spans="1:3" x14ac:dyDescent="0.25">
      <c r="A124" t="s">
        <v>195</v>
      </c>
      <c r="B124" t="s">
        <v>117</v>
      </c>
    </row>
    <row r="125" spans="1:3" x14ac:dyDescent="0.25">
      <c r="A125" t="s">
        <v>850</v>
      </c>
      <c r="B125" t="s">
        <v>117</v>
      </c>
    </row>
    <row r="126" spans="1:3" x14ac:dyDescent="0.25">
      <c r="A126" t="s">
        <v>196</v>
      </c>
      <c r="B126" t="s">
        <v>100</v>
      </c>
    </row>
    <row r="127" spans="1:3" x14ac:dyDescent="0.25">
      <c r="A127" t="s">
        <v>197</v>
      </c>
      <c r="B127" t="s">
        <v>76</v>
      </c>
      <c r="C127" t="s">
        <v>198</v>
      </c>
    </row>
    <row r="128" spans="1:3" x14ac:dyDescent="0.25">
      <c r="A128" t="s">
        <v>199</v>
      </c>
      <c r="B128" t="s">
        <v>97</v>
      </c>
    </row>
    <row r="129" spans="1:3" x14ac:dyDescent="0.25">
      <c r="A129" t="s">
        <v>200</v>
      </c>
      <c r="B129" t="s">
        <v>91</v>
      </c>
    </row>
    <row r="130" spans="1:3" x14ac:dyDescent="0.25">
      <c r="A130" t="s">
        <v>201</v>
      </c>
      <c r="B130" t="s">
        <v>81</v>
      </c>
    </row>
    <row r="131" spans="1:3" x14ac:dyDescent="0.25">
      <c r="A131" t="s">
        <v>202</v>
      </c>
      <c r="B131" t="s">
        <v>87</v>
      </c>
    </row>
    <row r="132" spans="1:3" x14ac:dyDescent="0.25">
      <c r="A132" t="s">
        <v>203</v>
      </c>
      <c r="B132" t="s">
        <v>76</v>
      </c>
      <c r="C132" t="s">
        <v>152</v>
      </c>
    </row>
    <row r="133" spans="1:3" x14ac:dyDescent="0.25">
      <c r="A133" t="s">
        <v>87</v>
      </c>
      <c r="B133" t="s">
        <v>87</v>
      </c>
    </row>
    <row r="134" spans="1:3" x14ac:dyDescent="0.25">
      <c r="A134" t="s">
        <v>204</v>
      </c>
      <c r="B134" t="s">
        <v>76</v>
      </c>
      <c r="C134" t="s">
        <v>115</v>
      </c>
    </row>
    <row r="135" spans="1:3" x14ac:dyDescent="0.25">
      <c r="A135" t="s">
        <v>205</v>
      </c>
      <c r="B135" t="s">
        <v>76</v>
      </c>
      <c r="C135" t="s">
        <v>141</v>
      </c>
    </row>
    <row r="136" spans="1:3" x14ac:dyDescent="0.25">
      <c r="A136" t="s">
        <v>206</v>
      </c>
      <c r="B136" t="s">
        <v>76</v>
      </c>
      <c r="C136" t="s">
        <v>93</v>
      </c>
    </row>
    <row r="137" spans="1:3" x14ac:dyDescent="0.25">
      <c r="A137" t="s">
        <v>207</v>
      </c>
      <c r="B137" t="s">
        <v>76</v>
      </c>
      <c r="C137" t="s">
        <v>198</v>
      </c>
    </row>
    <row r="138" spans="1:3" x14ac:dyDescent="0.25">
      <c r="A138" t="s">
        <v>208</v>
      </c>
      <c r="B138" t="s">
        <v>76</v>
      </c>
      <c r="C138" t="s">
        <v>198</v>
      </c>
    </row>
    <row r="139" spans="1:3" x14ac:dyDescent="0.25">
      <c r="A139" t="s">
        <v>209</v>
      </c>
      <c r="B139" t="s">
        <v>76</v>
      </c>
      <c r="C139" t="s">
        <v>110</v>
      </c>
    </row>
    <row r="140" spans="1:3" x14ac:dyDescent="0.25">
      <c r="A140" t="s">
        <v>210</v>
      </c>
      <c r="B140" t="s">
        <v>85</v>
      </c>
    </row>
    <row r="141" spans="1:3" x14ac:dyDescent="0.25">
      <c r="A141" t="s">
        <v>211</v>
      </c>
      <c r="B141" t="s">
        <v>117</v>
      </c>
    </row>
    <row r="142" spans="1:3" x14ac:dyDescent="0.25">
      <c r="A142" t="s">
        <v>212</v>
      </c>
      <c r="B142" t="s">
        <v>97</v>
      </c>
    </row>
    <row r="143" spans="1:3" x14ac:dyDescent="0.25">
      <c r="A143" t="s">
        <v>846</v>
      </c>
      <c r="B143" t="s">
        <v>91</v>
      </c>
    </row>
    <row r="144" spans="1:3" x14ac:dyDescent="0.25">
      <c r="A144" t="s">
        <v>213</v>
      </c>
      <c r="B144" t="s">
        <v>89</v>
      </c>
    </row>
    <row r="145" spans="1:3" x14ac:dyDescent="0.25">
      <c r="A145" t="s">
        <v>214</v>
      </c>
      <c r="B145" t="s">
        <v>100</v>
      </c>
    </row>
    <row r="146" spans="1:3" x14ac:dyDescent="0.25">
      <c r="A146" t="s">
        <v>215</v>
      </c>
      <c r="B146" t="s">
        <v>76</v>
      </c>
      <c r="C146" t="s">
        <v>77</v>
      </c>
    </row>
    <row r="147" spans="1:3" x14ac:dyDescent="0.25">
      <c r="A147" t="s">
        <v>216</v>
      </c>
      <c r="B147" t="s">
        <v>79</v>
      </c>
    </row>
    <row r="148" spans="1:3" x14ac:dyDescent="0.25">
      <c r="A148" t="s">
        <v>844</v>
      </c>
      <c r="B148" t="s">
        <v>91</v>
      </c>
    </row>
    <row r="149" spans="1:3" x14ac:dyDescent="0.25">
      <c r="A149" t="s">
        <v>853</v>
      </c>
      <c r="B149" t="s">
        <v>100</v>
      </c>
    </row>
    <row r="150" spans="1:3" x14ac:dyDescent="0.25">
      <c r="A150" t="s">
        <v>217</v>
      </c>
      <c r="B150" t="s">
        <v>76</v>
      </c>
      <c r="C150" t="s">
        <v>77</v>
      </c>
    </row>
    <row r="151" spans="1:3" x14ac:dyDescent="0.25">
      <c r="A151" t="s">
        <v>218</v>
      </c>
      <c r="B151" t="s">
        <v>87</v>
      </c>
    </row>
    <row r="152" spans="1:3" x14ac:dyDescent="0.25">
      <c r="A152" t="s">
        <v>81</v>
      </c>
      <c r="B152" t="s">
        <v>81</v>
      </c>
    </row>
    <row r="153" spans="1:3" x14ac:dyDescent="0.25">
      <c r="A153" t="s">
        <v>843</v>
      </c>
      <c r="B153" t="s">
        <v>81</v>
      </c>
    </row>
    <row r="154" spans="1:3" x14ac:dyDescent="0.25">
      <c r="A154" t="s">
        <v>219</v>
      </c>
      <c r="B154" t="s">
        <v>100</v>
      </c>
    </row>
    <row r="155" spans="1:3" x14ac:dyDescent="0.25">
      <c r="A155" t="s">
        <v>220</v>
      </c>
      <c r="B155" t="s">
        <v>89</v>
      </c>
    </row>
    <row r="156" spans="1:3" x14ac:dyDescent="0.25">
      <c r="A156" t="s">
        <v>221</v>
      </c>
      <c r="B156" t="s">
        <v>97</v>
      </c>
    </row>
    <row r="157" spans="1:3" x14ac:dyDescent="0.25">
      <c r="A157" t="s">
        <v>222</v>
      </c>
      <c r="B157" t="s">
        <v>100</v>
      </c>
    </row>
    <row r="158" spans="1:3" x14ac:dyDescent="0.25">
      <c r="A158" t="s">
        <v>223</v>
      </c>
      <c r="B158" t="s">
        <v>89</v>
      </c>
    </row>
    <row r="159" spans="1:3" x14ac:dyDescent="0.25">
      <c r="A159" t="s">
        <v>224</v>
      </c>
      <c r="B159" t="s">
        <v>100</v>
      </c>
    </row>
    <row r="160" spans="1:3" x14ac:dyDescent="0.25">
      <c r="A160" t="s">
        <v>89</v>
      </c>
      <c r="B160" t="s">
        <v>89</v>
      </c>
    </row>
    <row r="161" spans="1:3" x14ac:dyDescent="0.25">
      <c r="A161" t="s">
        <v>225</v>
      </c>
      <c r="B161" t="s">
        <v>76</v>
      </c>
      <c r="C161" t="s">
        <v>106</v>
      </c>
    </row>
    <row r="162" spans="1:3" x14ac:dyDescent="0.25">
      <c r="A162" t="s">
        <v>226</v>
      </c>
      <c r="B162" t="s">
        <v>91</v>
      </c>
    </row>
    <row r="163" spans="1:3" x14ac:dyDescent="0.25">
      <c r="A163" t="s">
        <v>855</v>
      </c>
      <c r="B163" t="s">
        <v>100</v>
      </c>
    </row>
    <row r="164" spans="1:3" x14ac:dyDescent="0.25">
      <c r="A164" t="s">
        <v>854</v>
      </c>
      <c r="B164" t="s">
        <v>100</v>
      </c>
    </row>
  </sheetData>
  <sortState xmlns:xlrd2="http://schemas.microsoft.com/office/spreadsheetml/2017/richdata2" ref="A4:C164">
    <sortCondition ref="A164"/>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E897A-93FF-46B7-9F73-4D88246FA868}">
  <sheetPr codeName="Sheet11"/>
  <dimension ref="A1:K907"/>
  <sheetViews>
    <sheetView showGridLines="0" zoomScale="90" zoomScaleNormal="90" workbookViewId="0">
      <pane ySplit="1" topLeftCell="A2" activePane="bottomLeft" state="frozen"/>
      <selection activeCell="B1" sqref="B1"/>
      <selection pane="bottomLeft" activeCell="D2" sqref="D2"/>
    </sheetView>
  </sheetViews>
  <sheetFormatPr defaultRowHeight="15.75" x14ac:dyDescent="0.25"/>
  <cols>
    <col min="1" max="1" width="31.140625" style="132" bestFit="1" customWidth="1"/>
    <col min="2" max="2" width="23.42578125" style="132" bestFit="1" customWidth="1"/>
    <col min="3" max="3" width="13" style="132" bestFit="1" customWidth="1"/>
    <col min="4" max="4" width="23.42578125" style="132" bestFit="1" customWidth="1"/>
    <col min="5" max="5" width="13" style="132" bestFit="1" customWidth="1"/>
    <col min="6" max="6" width="23.42578125" style="132" bestFit="1" customWidth="1"/>
    <col min="7" max="7" width="13" style="132" bestFit="1" customWidth="1"/>
    <col min="8" max="8" width="31.140625" style="132" bestFit="1" customWidth="1"/>
    <col min="9" max="9" width="9.140625" style="132"/>
    <col min="10" max="10" width="9.140625" style="133"/>
    <col min="11" max="11" width="31.85546875" style="132" bestFit="1" customWidth="1"/>
    <col min="12" max="12" width="10.28515625" style="132" bestFit="1" customWidth="1"/>
    <col min="13" max="16384" width="9.140625" style="132"/>
  </cols>
  <sheetData>
    <row r="1" spans="1:11" s="130" customFormat="1" ht="31.5" x14ac:dyDescent="0.25">
      <c r="A1" s="130" t="s">
        <v>831</v>
      </c>
      <c r="B1" s="130" t="s">
        <v>832</v>
      </c>
      <c r="C1" s="130" t="s">
        <v>833</v>
      </c>
      <c r="D1" s="130" t="s">
        <v>834</v>
      </c>
      <c r="E1" s="130" t="s">
        <v>824</v>
      </c>
      <c r="F1" s="130" t="s">
        <v>825</v>
      </c>
      <c r="G1" s="130" t="s">
        <v>826</v>
      </c>
      <c r="H1" s="130" t="s">
        <v>827</v>
      </c>
      <c r="I1" s="130" t="s">
        <v>828</v>
      </c>
      <c r="J1" s="131" t="s">
        <v>829</v>
      </c>
      <c r="K1" s="130" t="s">
        <v>830</v>
      </c>
    </row>
    <row r="2" spans="1:11" x14ac:dyDescent="0.25">
      <c r="A2" s="132" t="s">
        <v>636</v>
      </c>
      <c r="B2" s="132" t="s">
        <v>445</v>
      </c>
      <c r="C2" s="132">
        <v>1</v>
      </c>
      <c r="D2" s="132" t="s">
        <v>445</v>
      </c>
      <c r="E2" s="132">
        <v>1</v>
      </c>
      <c r="H2" s="132" t="s">
        <v>636</v>
      </c>
      <c r="I2" s="132">
        <v>1</v>
      </c>
      <c r="J2" s="133">
        <v>90000</v>
      </c>
    </row>
    <row r="3" spans="1:11" x14ac:dyDescent="0.25">
      <c r="A3" s="132" t="s">
        <v>636</v>
      </c>
      <c r="B3" s="132" t="s">
        <v>445</v>
      </c>
      <c r="C3" s="132">
        <v>1</v>
      </c>
      <c r="D3" s="132" t="s">
        <v>404</v>
      </c>
      <c r="E3" s="132">
        <v>1</v>
      </c>
      <c r="H3" s="132" t="s">
        <v>636</v>
      </c>
      <c r="I3" s="132">
        <v>1</v>
      </c>
      <c r="J3" s="133">
        <v>90000</v>
      </c>
    </row>
    <row r="4" spans="1:11" x14ac:dyDescent="0.25">
      <c r="A4" s="132" t="s">
        <v>636</v>
      </c>
      <c r="B4" s="132" t="s">
        <v>404</v>
      </c>
      <c r="C4" s="132">
        <v>1</v>
      </c>
      <c r="D4" s="132" t="s">
        <v>445</v>
      </c>
      <c r="E4" s="132">
        <v>1</v>
      </c>
      <c r="H4" s="132" t="s">
        <v>636</v>
      </c>
      <c r="I4" s="132">
        <v>1</v>
      </c>
      <c r="J4" s="133">
        <v>90000</v>
      </c>
    </row>
    <row r="5" spans="1:11" x14ac:dyDescent="0.25">
      <c r="A5" s="132" t="s">
        <v>636</v>
      </c>
      <c r="B5" s="132" t="s">
        <v>445</v>
      </c>
      <c r="C5" s="132">
        <v>1</v>
      </c>
      <c r="D5" s="132" t="s">
        <v>408</v>
      </c>
      <c r="E5" s="132">
        <v>1</v>
      </c>
      <c r="H5" s="132" t="s">
        <v>636</v>
      </c>
      <c r="I5" s="132">
        <v>1</v>
      </c>
      <c r="J5" s="133">
        <v>90000</v>
      </c>
    </row>
    <row r="6" spans="1:11" x14ac:dyDescent="0.25">
      <c r="A6" s="132" t="s">
        <v>636</v>
      </c>
      <c r="B6" s="132" t="s">
        <v>408</v>
      </c>
      <c r="C6" s="132">
        <v>1</v>
      </c>
      <c r="D6" s="132" t="s">
        <v>445</v>
      </c>
      <c r="E6" s="132">
        <v>1</v>
      </c>
      <c r="H6" s="132" t="s">
        <v>636</v>
      </c>
      <c r="I6" s="132">
        <v>1</v>
      </c>
      <c r="J6" s="133">
        <v>90000</v>
      </c>
    </row>
    <row r="7" spans="1:11" x14ac:dyDescent="0.25">
      <c r="A7" s="132" t="s">
        <v>636</v>
      </c>
      <c r="B7" s="132" t="s">
        <v>445</v>
      </c>
      <c r="C7" s="132">
        <v>1</v>
      </c>
      <c r="D7" s="132" t="s">
        <v>393</v>
      </c>
      <c r="E7" s="132">
        <v>1</v>
      </c>
      <c r="H7" s="132" t="s">
        <v>636</v>
      </c>
      <c r="I7" s="132">
        <v>1</v>
      </c>
      <c r="J7" s="133">
        <v>90000</v>
      </c>
    </row>
    <row r="8" spans="1:11" x14ac:dyDescent="0.25">
      <c r="A8" s="132" t="s">
        <v>636</v>
      </c>
      <c r="B8" s="132" t="s">
        <v>393</v>
      </c>
      <c r="C8" s="132">
        <v>1</v>
      </c>
      <c r="D8" s="132" t="s">
        <v>445</v>
      </c>
      <c r="E8" s="132">
        <v>1</v>
      </c>
      <c r="H8" s="132" t="s">
        <v>636</v>
      </c>
      <c r="I8" s="132">
        <v>1</v>
      </c>
      <c r="J8" s="133">
        <v>90000</v>
      </c>
    </row>
    <row r="9" spans="1:11" x14ac:dyDescent="0.25">
      <c r="A9" s="132" t="s">
        <v>636</v>
      </c>
      <c r="B9" s="132" t="s">
        <v>445</v>
      </c>
      <c r="C9" s="132">
        <v>1</v>
      </c>
      <c r="D9" s="132" t="s">
        <v>394</v>
      </c>
      <c r="E9" s="132">
        <v>1</v>
      </c>
      <c r="H9" s="132" t="s">
        <v>636</v>
      </c>
      <c r="I9" s="132">
        <v>1</v>
      </c>
      <c r="J9" s="133">
        <v>90000</v>
      </c>
    </row>
    <row r="10" spans="1:11" x14ac:dyDescent="0.25">
      <c r="A10" s="132" t="s">
        <v>636</v>
      </c>
      <c r="B10" s="132" t="s">
        <v>394</v>
      </c>
      <c r="C10" s="132">
        <v>1</v>
      </c>
      <c r="D10" s="132" t="s">
        <v>445</v>
      </c>
      <c r="E10" s="132">
        <v>1</v>
      </c>
      <c r="H10" s="132" t="s">
        <v>636</v>
      </c>
      <c r="I10" s="132">
        <v>1</v>
      </c>
      <c r="J10" s="133">
        <v>90000</v>
      </c>
    </row>
    <row r="11" spans="1:11" x14ac:dyDescent="0.25">
      <c r="A11" s="132" t="s">
        <v>636</v>
      </c>
      <c r="B11" s="132" t="s">
        <v>445</v>
      </c>
      <c r="C11" s="132">
        <v>1</v>
      </c>
      <c r="D11" s="132" t="s">
        <v>395</v>
      </c>
      <c r="E11" s="132">
        <v>1</v>
      </c>
      <c r="H11" s="132" t="s">
        <v>636</v>
      </c>
      <c r="I11" s="132">
        <v>1</v>
      </c>
      <c r="J11" s="133">
        <v>90000</v>
      </c>
    </row>
    <row r="12" spans="1:11" x14ac:dyDescent="0.25">
      <c r="A12" s="132" t="s">
        <v>636</v>
      </c>
      <c r="B12" s="132" t="s">
        <v>395</v>
      </c>
      <c r="C12" s="132">
        <v>1</v>
      </c>
      <c r="D12" s="132" t="s">
        <v>445</v>
      </c>
      <c r="E12" s="132">
        <v>1</v>
      </c>
      <c r="H12" s="132" t="s">
        <v>636</v>
      </c>
      <c r="I12" s="132">
        <v>1</v>
      </c>
      <c r="J12" s="133">
        <v>90000</v>
      </c>
    </row>
    <row r="13" spans="1:11" x14ac:dyDescent="0.25">
      <c r="A13" s="132" t="s">
        <v>636</v>
      </c>
      <c r="B13" s="132" t="s">
        <v>445</v>
      </c>
      <c r="C13" s="132">
        <v>1</v>
      </c>
      <c r="D13" s="132" t="s">
        <v>407</v>
      </c>
      <c r="E13" s="132">
        <v>1</v>
      </c>
      <c r="H13" s="132" t="s">
        <v>636</v>
      </c>
      <c r="I13" s="132">
        <v>1</v>
      </c>
      <c r="J13" s="133">
        <v>90000</v>
      </c>
    </row>
    <row r="14" spans="1:11" x14ac:dyDescent="0.25">
      <c r="A14" s="132" t="s">
        <v>636</v>
      </c>
      <c r="B14" s="132" t="s">
        <v>407</v>
      </c>
      <c r="C14" s="132">
        <v>1</v>
      </c>
      <c r="D14" s="132" t="s">
        <v>445</v>
      </c>
      <c r="E14" s="132">
        <v>1</v>
      </c>
      <c r="H14" s="132" t="s">
        <v>636</v>
      </c>
      <c r="I14" s="132">
        <v>1</v>
      </c>
      <c r="J14" s="133">
        <v>90000</v>
      </c>
    </row>
    <row r="15" spans="1:11" x14ac:dyDescent="0.25">
      <c r="A15" s="132" t="s">
        <v>636</v>
      </c>
      <c r="B15" s="132" t="s">
        <v>445</v>
      </c>
      <c r="C15" s="132">
        <v>1</v>
      </c>
      <c r="D15" s="132" t="s">
        <v>389</v>
      </c>
      <c r="E15" s="132">
        <v>1</v>
      </c>
      <c r="H15" s="132" t="s">
        <v>636</v>
      </c>
      <c r="I15" s="132">
        <v>1</v>
      </c>
      <c r="J15" s="133">
        <v>90000</v>
      </c>
    </row>
    <row r="16" spans="1:11" x14ac:dyDescent="0.25">
      <c r="A16" s="132" t="s">
        <v>636</v>
      </c>
      <c r="B16" s="132" t="s">
        <v>389</v>
      </c>
      <c r="C16" s="132">
        <v>1</v>
      </c>
      <c r="D16" s="132" t="s">
        <v>445</v>
      </c>
      <c r="E16" s="132">
        <v>1</v>
      </c>
      <c r="H16" s="132" t="s">
        <v>636</v>
      </c>
      <c r="I16" s="132">
        <v>1</v>
      </c>
      <c r="J16" s="133">
        <v>90000</v>
      </c>
    </row>
    <row r="17" spans="1:10" x14ac:dyDescent="0.25">
      <c r="A17" s="132" t="s">
        <v>636</v>
      </c>
      <c r="B17" s="132" t="s">
        <v>445</v>
      </c>
      <c r="C17" s="132">
        <v>1</v>
      </c>
      <c r="D17" s="132" t="s">
        <v>390</v>
      </c>
      <c r="E17" s="132">
        <v>1</v>
      </c>
      <c r="H17" s="132" t="s">
        <v>636</v>
      </c>
      <c r="I17" s="132">
        <v>1</v>
      </c>
      <c r="J17" s="133">
        <v>90000</v>
      </c>
    </row>
    <row r="18" spans="1:10" x14ac:dyDescent="0.25">
      <c r="A18" s="132" t="s">
        <v>636</v>
      </c>
      <c r="B18" s="132" t="s">
        <v>390</v>
      </c>
      <c r="C18" s="132">
        <v>1</v>
      </c>
      <c r="D18" s="132" t="s">
        <v>445</v>
      </c>
      <c r="E18" s="132">
        <v>1</v>
      </c>
      <c r="H18" s="132" t="s">
        <v>636</v>
      </c>
      <c r="I18" s="132">
        <v>1</v>
      </c>
      <c r="J18" s="133">
        <v>90000</v>
      </c>
    </row>
    <row r="19" spans="1:10" x14ac:dyDescent="0.25">
      <c r="A19" s="132" t="s">
        <v>636</v>
      </c>
      <c r="B19" s="132" t="s">
        <v>445</v>
      </c>
      <c r="C19" s="132">
        <v>1</v>
      </c>
      <c r="D19" s="132" t="s">
        <v>391</v>
      </c>
      <c r="E19" s="132">
        <v>1</v>
      </c>
      <c r="H19" s="132" t="s">
        <v>636</v>
      </c>
      <c r="I19" s="132">
        <v>1</v>
      </c>
      <c r="J19" s="133">
        <v>90000</v>
      </c>
    </row>
    <row r="20" spans="1:10" x14ac:dyDescent="0.25">
      <c r="A20" s="132" t="s">
        <v>636</v>
      </c>
      <c r="B20" s="132" t="s">
        <v>391</v>
      </c>
      <c r="C20" s="132">
        <v>1</v>
      </c>
      <c r="D20" s="132" t="s">
        <v>445</v>
      </c>
      <c r="E20" s="132">
        <v>1</v>
      </c>
      <c r="H20" s="132" t="s">
        <v>636</v>
      </c>
      <c r="I20" s="132">
        <v>1</v>
      </c>
      <c r="J20" s="133">
        <v>90000</v>
      </c>
    </row>
    <row r="21" spans="1:10" x14ac:dyDescent="0.25">
      <c r="A21" s="132" t="s">
        <v>636</v>
      </c>
      <c r="B21" s="132" t="s">
        <v>445</v>
      </c>
      <c r="C21" s="132">
        <v>1</v>
      </c>
      <c r="D21" s="132" t="s">
        <v>405</v>
      </c>
      <c r="E21" s="132">
        <v>1</v>
      </c>
      <c r="H21" s="132" t="s">
        <v>636</v>
      </c>
      <c r="I21" s="132">
        <v>1</v>
      </c>
      <c r="J21" s="133">
        <v>90000</v>
      </c>
    </row>
    <row r="22" spans="1:10" x14ac:dyDescent="0.25">
      <c r="A22" s="132" t="s">
        <v>636</v>
      </c>
      <c r="B22" s="132" t="s">
        <v>405</v>
      </c>
      <c r="C22" s="132">
        <v>1</v>
      </c>
      <c r="D22" s="132" t="s">
        <v>445</v>
      </c>
      <c r="E22" s="132">
        <v>1</v>
      </c>
      <c r="H22" s="132" t="s">
        <v>636</v>
      </c>
      <c r="I22" s="132">
        <v>1</v>
      </c>
      <c r="J22" s="133">
        <v>90000</v>
      </c>
    </row>
    <row r="23" spans="1:10" x14ac:dyDescent="0.25">
      <c r="A23" s="132" t="s">
        <v>636</v>
      </c>
      <c r="B23" s="132" t="s">
        <v>445</v>
      </c>
      <c r="C23" s="132">
        <v>1</v>
      </c>
      <c r="D23" s="132" t="s">
        <v>392</v>
      </c>
      <c r="E23" s="132">
        <v>1</v>
      </c>
      <c r="H23" s="132" t="s">
        <v>636</v>
      </c>
      <c r="I23" s="132">
        <v>1</v>
      </c>
      <c r="J23" s="133">
        <v>90000</v>
      </c>
    </row>
    <row r="24" spans="1:10" x14ac:dyDescent="0.25">
      <c r="A24" s="132" t="s">
        <v>636</v>
      </c>
      <c r="B24" s="132" t="s">
        <v>392</v>
      </c>
      <c r="C24" s="132">
        <v>1</v>
      </c>
      <c r="D24" s="132" t="s">
        <v>445</v>
      </c>
      <c r="E24" s="132">
        <v>1</v>
      </c>
      <c r="H24" s="132" t="s">
        <v>636</v>
      </c>
      <c r="I24" s="132">
        <v>1</v>
      </c>
      <c r="J24" s="133">
        <v>90000</v>
      </c>
    </row>
    <row r="25" spans="1:10" x14ac:dyDescent="0.25">
      <c r="A25" s="132" t="s">
        <v>636</v>
      </c>
      <c r="B25" s="132" t="s">
        <v>445</v>
      </c>
      <c r="C25" s="132">
        <v>1</v>
      </c>
      <c r="D25" s="132" t="s">
        <v>402</v>
      </c>
      <c r="E25" s="132">
        <v>1</v>
      </c>
      <c r="H25" s="132" t="s">
        <v>636</v>
      </c>
      <c r="I25" s="132">
        <v>1</v>
      </c>
      <c r="J25" s="133">
        <v>90000</v>
      </c>
    </row>
    <row r="26" spans="1:10" x14ac:dyDescent="0.25">
      <c r="A26" s="132" t="s">
        <v>636</v>
      </c>
      <c r="B26" s="132" t="s">
        <v>402</v>
      </c>
      <c r="C26" s="132">
        <v>1</v>
      </c>
      <c r="D26" s="132" t="s">
        <v>445</v>
      </c>
      <c r="E26" s="132">
        <v>1</v>
      </c>
      <c r="H26" s="132" t="s">
        <v>636</v>
      </c>
      <c r="I26" s="132">
        <v>1</v>
      </c>
      <c r="J26" s="133">
        <v>90000</v>
      </c>
    </row>
    <row r="27" spans="1:10" x14ac:dyDescent="0.25">
      <c r="A27" s="132" t="s">
        <v>636</v>
      </c>
      <c r="B27" s="132" t="s">
        <v>445</v>
      </c>
      <c r="C27" s="132">
        <v>1</v>
      </c>
      <c r="D27" s="132" t="s">
        <v>253</v>
      </c>
      <c r="E27" s="132">
        <v>1</v>
      </c>
      <c r="H27" s="132" t="s">
        <v>636</v>
      </c>
      <c r="I27" s="132">
        <v>1</v>
      </c>
      <c r="J27" s="133">
        <v>90000</v>
      </c>
    </row>
    <row r="28" spans="1:10" x14ac:dyDescent="0.25">
      <c r="A28" s="132" t="s">
        <v>636</v>
      </c>
      <c r="B28" s="132" t="s">
        <v>253</v>
      </c>
      <c r="C28" s="132">
        <v>1</v>
      </c>
      <c r="D28" s="132" t="s">
        <v>445</v>
      </c>
      <c r="E28" s="132">
        <v>1</v>
      </c>
      <c r="H28" s="132" t="s">
        <v>636</v>
      </c>
      <c r="I28" s="132">
        <v>1</v>
      </c>
      <c r="J28" s="133">
        <v>90000</v>
      </c>
    </row>
    <row r="29" spans="1:10" x14ac:dyDescent="0.25">
      <c r="A29" s="132" t="s">
        <v>636</v>
      </c>
      <c r="B29" s="132" t="s">
        <v>445</v>
      </c>
      <c r="C29" s="132">
        <v>1</v>
      </c>
      <c r="D29" s="132" t="s">
        <v>379</v>
      </c>
      <c r="E29" s="132">
        <v>1</v>
      </c>
      <c r="H29" s="132" t="s">
        <v>636</v>
      </c>
      <c r="I29" s="132">
        <v>1</v>
      </c>
      <c r="J29" s="133">
        <v>90000</v>
      </c>
    </row>
    <row r="30" spans="1:10" x14ac:dyDescent="0.25">
      <c r="A30" s="132" t="s">
        <v>636</v>
      </c>
      <c r="B30" s="132" t="s">
        <v>379</v>
      </c>
      <c r="C30" s="132">
        <v>1</v>
      </c>
      <c r="D30" s="132" t="s">
        <v>445</v>
      </c>
      <c r="E30" s="132">
        <v>1</v>
      </c>
      <c r="H30" s="132" t="s">
        <v>636</v>
      </c>
      <c r="I30" s="132">
        <v>1</v>
      </c>
      <c r="J30" s="133">
        <v>90000</v>
      </c>
    </row>
    <row r="31" spans="1:10" x14ac:dyDescent="0.25">
      <c r="A31" s="132" t="s">
        <v>636</v>
      </c>
      <c r="B31" s="132" t="s">
        <v>445</v>
      </c>
      <c r="C31" s="132">
        <v>1</v>
      </c>
      <c r="D31" s="132" t="s">
        <v>257</v>
      </c>
      <c r="E31" s="132">
        <v>1</v>
      </c>
      <c r="H31" s="132" t="s">
        <v>636</v>
      </c>
      <c r="I31" s="132">
        <v>1</v>
      </c>
      <c r="J31" s="133">
        <v>90000</v>
      </c>
    </row>
    <row r="32" spans="1:10" x14ac:dyDescent="0.25">
      <c r="A32" s="132" t="s">
        <v>636</v>
      </c>
      <c r="B32" s="132" t="s">
        <v>257</v>
      </c>
      <c r="C32" s="132">
        <v>1</v>
      </c>
      <c r="D32" s="132" t="s">
        <v>445</v>
      </c>
      <c r="E32" s="132">
        <v>1</v>
      </c>
      <c r="H32" s="132" t="s">
        <v>636</v>
      </c>
      <c r="I32" s="132">
        <v>1</v>
      </c>
      <c r="J32" s="133">
        <v>90000</v>
      </c>
    </row>
    <row r="33" spans="1:10" x14ac:dyDescent="0.25">
      <c r="A33" s="132" t="s">
        <v>636</v>
      </c>
      <c r="B33" s="132" t="s">
        <v>445</v>
      </c>
      <c r="C33" s="132">
        <v>1</v>
      </c>
      <c r="D33" s="132" t="s">
        <v>579</v>
      </c>
      <c r="E33" s="132">
        <v>1</v>
      </c>
      <c r="H33" s="132" t="s">
        <v>636</v>
      </c>
      <c r="I33" s="132">
        <v>1</v>
      </c>
      <c r="J33" s="133">
        <v>90000</v>
      </c>
    </row>
    <row r="34" spans="1:10" x14ac:dyDescent="0.25">
      <c r="A34" s="132" t="s">
        <v>636</v>
      </c>
      <c r="B34" s="132" t="s">
        <v>378</v>
      </c>
      <c r="C34" s="132">
        <v>1</v>
      </c>
      <c r="D34" s="132" t="s">
        <v>445</v>
      </c>
      <c r="E34" s="132">
        <v>1</v>
      </c>
      <c r="H34" s="132" t="s">
        <v>636</v>
      </c>
      <c r="I34" s="132">
        <v>1</v>
      </c>
      <c r="J34" s="133">
        <v>90000</v>
      </c>
    </row>
    <row r="35" spans="1:10" x14ac:dyDescent="0.25">
      <c r="A35" s="132" t="s">
        <v>636</v>
      </c>
      <c r="B35" s="132" t="s">
        <v>445</v>
      </c>
      <c r="C35" s="132">
        <v>1</v>
      </c>
      <c r="D35" s="132" t="s">
        <v>383</v>
      </c>
      <c r="E35" s="132">
        <v>1</v>
      </c>
      <c r="H35" s="132" t="s">
        <v>636</v>
      </c>
      <c r="I35" s="132">
        <v>1</v>
      </c>
      <c r="J35" s="133">
        <v>90000</v>
      </c>
    </row>
    <row r="36" spans="1:10" x14ac:dyDescent="0.25">
      <c r="A36" s="132" t="s">
        <v>636</v>
      </c>
      <c r="B36" s="132" t="s">
        <v>383</v>
      </c>
      <c r="C36" s="132">
        <v>1</v>
      </c>
      <c r="D36" s="132" t="s">
        <v>445</v>
      </c>
      <c r="E36" s="132">
        <v>1</v>
      </c>
      <c r="H36" s="132" t="s">
        <v>636</v>
      </c>
      <c r="I36" s="132">
        <v>1</v>
      </c>
      <c r="J36" s="133">
        <v>90000</v>
      </c>
    </row>
    <row r="37" spans="1:10" x14ac:dyDescent="0.25">
      <c r="A37" s="132" t="s">
        <v>636</v>
      </c>
      <c r="B37" s="132" t="s">
        <v>445</v>
      </c>
      <c r="C37" s="132">
        <v>1</v>
      </c>
      <c r="D37" s="132" t="s">
        <v>256</v>
      </c>
      <c r="E37" s="132">
        <v>1</v>
      </c>
      <c r="H37" s="132" t="s">
        <v>636</v>
      </c>
      <c r="I37" s="132">
        <v>1</v>
      </c>
      <c r="J37" s="133">
        <v>90000</v>
      </c>
    </row>
    <row r="38" spans="1:10" x14ac:dyDescent="0.25">
      <c r="A38" s="132" t="s">
        <v>636</v>
      </c>
      <c r="B38" s="132" t="s">
        <v>256</v>
      </c>
      <c r="C38" s="132">
        <v>1</v>
      </c>
      <c r="D38" s="132" t="s">
        <v>445</v>
      </c>
      <c r="E38" s="132">
        <v>1</v>
      </c>
      <c r="H38" s="132" t="s">
        <v>636</v>
      </c>
      <c r="I38" s="132">
        <v>1</v>
      </c>
      <c r="J38" s="133">
        <v>90000</v>
      </c>
    </row>
    <row r="39" spans="1:10" x14ac:dyDescent="0.25">
      <c r="A39" s="132" t="s">
        <v>636</v>
      </c>
      <c r="B39" s="132" t="s">
        <v>445</v>
      </c>
      <c r="C39" s="132">
        <v>1</v>
      </c>
      <c r="D39" s="132" t="s">
        <v>254</v>
      </c>
      <c r="E39" s="132">
        <v>1</v>
      </c>
      <c r="H39" s="132" t="s">
        <v>636</v>
      </c>
      <c r="I39" s="132">
        <v>1</v>
      </c>
      <c r="J39" s="133">
        <v>90000</v>
      </c>
    </row>
    <row r="40" spans="1:10" x14ac:dyDescent="0.25">
      <c r="A40" s="132" t="s">
        <v>636</v>
      </c>
      <c r="B40" s="132" t="s">
        <v>254</v>
      </c>
      <c r="C40" s="132">
        <v>1</v>
      </c>
      <c r="D40" s="132" t="s">
        <v>445</v>
      </c>
      <c r="E40" s="132">
        <v>1</v>
      </c>
      <c r="H40" s="132" t="s">
        <v>636</v>
      </c>
      <c r="I40" s="132">
        <v>1</v>
      </c>
      <c r="J40" s="133">
        <v>90000</v>
      </c>
    </row>
    <row r="41" spans="1:10" x14ac:dyDescent="0.25">
      <c r="A41" s="132" t="s">
        <v>636</v>
      </c>
      <c r="B41" s="132" t="s">
        <v>445</v>
      </c>
      <c r="C41" s="132">
        <v>1</v>
      </c>
      <c r="D41" s="132" t="s">
        <v>444</v>
      </c>
      <c r="E41" s="132">
        <v>1</v>
      </c>
      <c r="H41" s="132" t="s">
        <v>636</v>
      </c>
      <c r="I41" s="132">
        <v>1</v>
      </c>
      <c r="J41" s="133">
        <v>90000</v>
      </c>
    </row>
    <row r="42" spans="1:10" x14ac:dyDescent="0.25">
      <c r="A42" s="132" t="s">
        <v>636</v>
      </c>
      <c r="B42" s="132" t="s">
        <v>444</v>
      </c>
      <c r="C42" s="132">
        <v>1</v>
      </c>
      <c r="D42" s="132" t="s">
        <v>445</v>
      </c>
      <c r="E42" s="132">
        <v>1</v>
      </c>
      <c r="H42" s="132" t="s">
        <v>636</v>
      </c>
      <c r="I42" s="132">
        <v>1</v>
      </c>
      <c r="J42" s="133">
        <v>90000</v>
      </c>
    </row>
    <row r="43" spans="1:10" x14ac:dyDescent="0.25">
      <c r="A43" s="132" t="s">
        <v>636</v>
      </c>
      <c r="B43" s="132" t="s">
        <v>444</v>
      </c>
      <c r="C43" s="132">
        <v>1</v>
      </c>
      <c r="D43" s="132" t="s">
        <v>444</v>
      </c>
      <c r="E43" s="132">
        <v>1</v>
      </c>
      <c r="H43" s="132" t="s">
        <v>636</v>
      </c>
      <c r="I43" s="132">
        <v>1</v>
      </c>
      <c r="J43" s="133">
        <v>90000</v>
      </c>
    </row>
    <row r="44" spans="1:10" x14ac:dyDescent="0.25">
      <c r="A44" s="132" t="s">
        <v>636</v>
      </c>
      <c r="B44" s="132" t="s">
        <v>444</v>
      </c>
      <c r="C44" s="132">
        <v>1</v>
      </c>
      <c r="D44" s="132" t="s">
        <v>404</v>
      </c>
      <c r="E44" s="132">
        <v>1</v>
      </c>
      <c r="H44" s="132" t="s">
        <v>636</v>
      </c>
      <c r="I44" s="132">
        <v>1</v>
      </c>
      <c r="J44" s="133">
        <v>90000</v>
      </c>
    </row>
    <row r="45" spans="1:10" x14ac:dyDescent="0.25">
      <c r="A45" s="132" t="s">
        <v>636</v>
      </c>
      <c r="B45" s="132" t="s">
        <v>404</v>
      </c>
      <c r="C45" s="132">
        <v>1</v>
      </c>
      <c r="D45" s="132" t="s">
        <v>444</v>
      </c>
      <c r="E45" s="132">
        <v>1</v>
      </c>
      <c r="H45" s="132" t="s">
        <v>636</v>
      </c>
      <c r="I45" s="132">
        <v>1</v>
      </c>
      <c r="J45" s="133">
        <v>90000</v>
      </c>
    </row>
    <row r="46" spans="1:10" x14ac:dyDescent="0.25">
      <c r="A46" s="132" t="s">
        <v>636</v>
      </c>
      <c r="B46" s="132" t="s">
        <v>444</v>
      </c>
      <c r="C46" s="132">
        <v>1</v>
      </c>
      <c r="D46" s="132" t="s">
        <v>408</v>
      </c>
      <c r="E46" s="132">
        <v>1</v>
      </c>
      <c r="H46" s="132" t="s">
        <v>636</v>
      </c>
      <c r="I46" s="132">
        <v>1</v>
      </c>
      <c r="J46" s="133">
        <v>90000</v>
      </c>
    </row>
    <row r="47" spans="1:10" x14ac:dyDescent="0.25">
      <c r="A47" s="132" t="s">
        <v>636</v>
      </c>
      <c r="B47" s="132" t="s">
        <v>408</v>
      </c>
      <c r="C47" s="132">
        <v>1</v>
      </c>
      <c r="D47" s="132" t="s">
        <v>444</v>
      </c>
      <c r="E47" s="132">
        <v>1</v>
      </c>
      <c r="H47" s="132" t="s">
        <v>636</v>
      </c>
      <c r="I47" s="132">
        <v>1</v>
      </c>
      <c r="J47" s="133">
        <v>90000</v>
      </c>
    </row>
    <row r="48" spans="1:10" x14ac:dyDescent="0.25">
      <c r="A48" s="132" t="s">
        <v>636</v>
      </c>
      <c r="B48" s="132" t="s">
        <v>444</v>
      </c>
      <c r="C48" s="132">
        <v>1</v>
      </c>
      <c r="D48" s="132" t="s">
        <v>393</v>
      </c>
      <c r="E48" s="132">
        <v>1</v>
      </c>
      <c r="H48" s="132" t="s">
        <v>636</v>
      </c>
      <c r="I48" s="132">
        <v>1</v>
      </c>
      <c r="J48" s="133">
        <v>90000</v>
      </c>
    </row>
    <row r="49" spans="1:10" x14ac:dyDescent="0.25">
      <c r="A49" s="132" t="s">
        <v>636</v>
      </c>
      <c r="B49" s="132" t="s">
        <v>393</v>
      </c>
      <c r="C49" s="132">
        <v>1</v>
      </c>
      <c r="D49" s="132" t="s">
        <v>444</v>
      </c>
      <c r="E49" s="132">
        <v>1</v>
      </c>
      <c r="H49" s="132" t="s">
        <v>636</v>
      </c>
      <c r="I49" s="132">
        <v>1</v>
      </c>
      <c r="J49" s="133">
        <v>90000</v>
      </c>
    </row>
    <row r="50" spans="1:10" x14ac:dyDescent="0.25">
      <c r="A50" s="132" t="s">
        <v>636</v>
      </c>
      <c r="B50" s="132" t="s">
        <v>444</v>
      </c>
      <c r="C50" s="132">
        <v>1</v>
      </c>
      <c r="D50" s="132" t="s">
        <v>394</v>
      </c>
      <c r="E50" s="132">
        <v>1</v>
      </c>
      <c r="H50" s="132" t="s">
        <v>636</v>
      </c>
      <c r="I50" s="132">
        <v>1</v>
      </c>
      <c r="J50" s="133">
        <v>90000</v>
      </c>
    </row>
    <row r="51" spans="1:10" x14ac:dyDescent="0.25">
      <c r="A51" s="132" t="s">
        <v>636</v>
      </c>
      <c r="B51" s="132" t="s">
        <v>394</v>
      </c>
      <c r="C51" s="132">
        <v>1</v>
      </c>
      <c r="D51" s="132" t="s">
        <v>444</v>
      </c>
      <c r="E51" s="132">
        <v>1</v>
      </c>
      <c r="H51" s="132" t="s">
        <v>636</v>
      </c>
      <c r="I51" s="132">
        <v>1</v>
      </c>
      <c r="J51" s="133">
        <v>90000</v>
      </c>
    </row>
    <row r="52" spans="1:10" x14ac:dyDescent="0.25">
      <c r="A52" s="132" t="s">
        <v>636</v>
      </c>
      <c r="B52" s="132" t="s">
        <v>444</v>
      </c>
      <c r="C52" s="132">
        <v>1</v>
      </c>
      <c r="D52" s="132" t="s">
        <v>395</v>
      </c>
      <c r="E52" s="132">
        <v>1</v>
      </c>
      <c r="H52" s="132" t="s">
        <v>636</v>
      </c>
      <c r="I52" s="132">
        <v>1</v>
      </c>
      <c r="J52" s="133">
        <v>90000</v>
      </c>
    </row>
    <row r="53" spans="1:10" x14ac:dyDescent="0.25">
      <c r="A53" s="132" t="s">
        <v>636</v>
      </c>
      <c r="B53" s="132" t="s">
        <v>395</v>
      </c>
      <c r="C53" s="132">
        <v>1</v>
      </c>
      <c r="D53" s="132" t="s">
        <v>444</v>
      </c>
      <c r="E53" s="132">
        <v>1</v>
      </c>
      <c r="H53" s="132" t="s">
        <v>636</v>
      </c>
      <c r="I53" s="132">
        <v>1</v>
      </c>
      <c r="J53" s="133">
        <v>90000</v>
      </c>
    </row>
    <row r="54" spans="1:10" x14ac:dyDescent="0.25">
      <c r="A54" s="132" t="s">
        <v>636</v>
      </c>
      <c r="B54" s="132" t="s">
        <v>444</v>
      </c>
      <c r="C54" s="132">
        <v>1</v>
      </c>
      <c r="D54" s="132" t="s">
        <v>407</v>
      </c>
      <c r="E54" s="132">
        <v>1</v>
      </c>
      <c r="H54" s="132" t="s">
        <v>636</v>
      </c>
      <c r="I54" s="132">
        <v>1</v>
      </c>
      <c r="J54" s="133">
        <v>90000</v>
      </c>
    </row>
    <row r="55" spans="1:10" x14ac:dyDescent="0.25">
      <c r="A55" s="132" t="s">
        <v>636</v>
      </c>
      <c r="B55" s="132" t="s">
        <v>407</v>
      </c>
      <c r="C55" s="132">
        <v>1</v>
      </c>
      <c r="D55" s="132" t="s">
        <v>444</v>
      </c>
      <c r="E55" s="132">
        <v>1</v>
      </c>
      <c r="H55" s="132" t="s">
        <v>636</v>
      </c>
      <c r="I55" s="132">
        <v>1</v>
      </c>
      <c r="J55" s="133">
        <v>90000</v>
      </c>
    </row>
    <row r="56" spans="1:10" x14ac:dyDescent="0.25">
      <c r="A56" s="132" t="s">
        <v>636</v>
      </c>
      <c r="B56" s="132" t="s">
        <v>444</v>
      </c>
      <c r="C56" s="132">
        <v>1</v>
      </c>
      <c r="D56" s="132" t="s">
        <v>389</v>
      </c>
      <c r="E56" s="132">
        <v>1</v>
      </c>
      <c r="H56" s="132" t="s">
        <v>636</v>
      </c>
      <c r="I56" s="132">
        <v>1</v>
      </c>
      <c r="J56" s="133">
        <v>90000</v>
      </c>
    </row>
    <row r="57" spans="1:10" x14ac:dyDescent="0.25">
      <c r="A57" s="132" t="s">
        <v>636</v>
      </c>
      <c r="B57" s="132" t="s">
        <v>389</v>
      </c>
      <c r="C57" s="132">
        <v>1</v>
      </c>
      <c r="D57" s="132" t="s">
        <v>444</v>
      </c>
      <c r="E57" s="132">
        <v>1</v>
      </c>
      <c r="H57" s="132" t="s">
        <v>636</v>
      </c>
      <c r="I57" s="132">
        <v>1</v>
      </c>
      <c r="J57" s="133">
        <v>90000</v>
      </c>
    </row>
    <row r="58" spans="1:10" x14ac:dyDescent="0.25">
      <c r="A58" s="132" t="s">
        <v>636</v>
      </c>
      <c r="B58" s="132" t="s">
        <v>444</v>
      </c>
      <c r="C58" s="132">
        <v>1</v>
      </c>
      <c r="D58" s="132" t="s">
        <v>390</v>
      </c>
      <c r="E58" s="132">
        <v>1</v>
      </c>
      <c r="H58" s="132" t="s">
        <v>636</v>
      </c>
      <c r="I58" s="132">
        <v>1</v>
      </c>
      <c r="J58" s="133">
        <v>90000</v>
      </c>
    </row>
    <row r="59" spans="1:10" x14ac:dyDescent="0.25">
      <c r="A59" s="132" t="s">
        <v>636</v>
      </c>
      <c r="B59" s="132" t="s">
        <v>390</v>
      </c>
      <c r="C59" s="132">
        <v>1</v>
      </c>
      <c r="D59" s="132" t="s">
        <v>444</v>
      </c>
      <c r="E59" s="132">
        <v>1</v>
      </c>
      <c r="H59" s="132" t="s">
        <v>636</v>
      </c>
      <c r="I59" s="132">
        <v>1</v>
      </c>
      <c r="J59" s="133">
        <v>90000</v>
      </c>
    </row>
    <row r="60" spans="1:10" x14ac:dyDescent="0.25">
      <c r="A60" s="132" t="s">
        <v>636</v>
      </c>
      <c r="B60" s="132" t="s">
        <v>444</v>
      </c>
      <c r="C60" s="132">
        <v>1</v>
      </c>
      <c r="D60" s="132" t="s">
        <v>391</v>
      </c>
      <c r="E60" s="132">
        <v>1</v>
      </c>
      <c r="H60" s="132" t="s">
        <v>636</v>
      </c>
      <c r="I60" s="132">
        <v>1</v>
      </c>
      <c r="J60" s="133">
        <v>90000</v>
      </c>
    </row>
    <row r="61" spans="1:10" x14ac:dyDescent="0.25">
      <c r="A61" s="132" t="s">
        <v>636</v>
      </c>
      <c r="B61" s="132" t="s">
        <v>391</v>
      </c>
      <c r="C61" s="132">
        <v>1</v>
      </c>
      <c r="D61" s="132" t="s">
        <v>444</v>
      </c>
      <c r="E61" s="132">
        <v>1</v>
      </c>
      <c r="H61" s="132" t="s">
        <v>636</v>
      </c>
      <c r="I61" s="132">
        <v>1</v>
      </c>
      <c r="J61" s="133">
        <v>90000</v>
      </c>
    </row>
    <row r="62" spans="1:10" x14ac:dyDescent="0.25">
      <c r="A62" s="132" t="s">
        <v>636</v>
      </c>
      <c r="B62" s="132" t="s">
        <v>444</v>
      </c>
      <c r="C62" s="132">
        <v>1</v>
      </c>
      <c r="D62" s="132" t="s">
        <v>405</v>
      </c>
      <c r="E62" s="132">
        <v>1</v>
      </c>
      <c r="H62" s="132" t="s">
        <v>636</v>
      </c>
      <c r="I62" s="132">
        <v>1</v>
      </c>
      <c r="J62" s="133">
        <v>90000</v>
      </c>
    </row>
    <row r="63" spans="1:10" x14ac:dyDescent="0.25">
      <c r="A63" s="132" t="s">
        <v>636</v>
      </c>
      <c r="B63" s="132" t="s">
        <v>405</v>
      </c>
      <c r="C63" s="132">
        <v>1</v>
      </c>
      <c r="D63" s="132" t="s">
        <v>444</v>
      </c>
      <c r="E63" s="132">
        <v>1</v>
      </c>
      <c r="H63" s="132" t="s">
        <v>636</v>
      </c>
      <c r="I63" s="132">
        <v>1</v>
      </c>
      <c r="J63" s="133">
        <v>90000</v>
      </c>
    </row>
    <row r="64" spans="1:10" x14ac:dyDescent="0.25">
      <c r="A64" s="132" t="s">
        <v>636</v>
      </c>
      <c r="B64" s="132" t="s">
        <v>444</v>
      </c>
      <c r="C64" s="132">
        <v>1</v>
      </c>
      <c r="D64" s="132" t="s">
        <v>392</v>
      </c>
      <c r="E64" s="132">
        <v>1</v>
      </c>
      <c r="H64" s="132" t="s">
        <v>636</v>
      </c>
      <c r="I64" s="132">
        <v>1</v>
      </c>
      <c r="J64" s="133">
        <v>90000</v>
      </c>
    </row>
    <row r="65" spans="1:10" x14ac:dyDescent="0.25">
      <c r="A65" s="132" t="s">
        <v>636</v>
      </c>
      <c r="B65" s="132" t="s">
        <v>392</v>
      </c>
      <c r="C65" s="132">
        <v>1</v>
      </c>
      <c r="D65" s="132" t="s">
        <v>444</v>
      </c>
      <c r="E65" s="132">
        <v>1</v>
      </c>
      <c r="H65" s="132" t="s">
        <v>636</v>
      </c>
      <c r="I65" s="132">
        <v>1</v>
      </c>
      <c r="J65" s="133">
        <v>90000</v>
      </c>
    </row>
    <row r="66" spans="1:10" x14ac:dyDescent="0.25">
      <c r="A66" s="132" t="s">
        <v>636</v>
      </c>
      <c r="B66" s="132" t="s">
        <v>444</v>
      </c>
      <c r="C66" s="132">
        <v>1</v>
      </c>
      <c r="D66" s="132" t="s">
        <v>402</v>
      </c>
      <c r="E66" s="132">
        <v>1</v>
      </c>
      <c r="H66" s="132" t="s">
        <v>636</v>
      </c>
      <c r="I66" s="132">
        <v>1</v>
      </c>
      <c r="J66" s="133">
        <v>90000</v>
      </c>
    </row>
    <row r="67" spans="1:10" x14ac:dyDescent="0.25">
      <c r="A67" s="132" t="s">
        <v>636</v>
      </c>
      <c r="B67" s="132" t="s">
        <v>402</v>
      </c>
      <c r="C67" s="132">
        <v>1</v>
      </c>
      <c r="D67" s="132" t="s">
        <v>444</v>
      </c>
      <c r="E67" s="132">
        <v>1</v>
      </c>
      <c r="H67" s="132" t="s">
        <v>636</v>
      </c>
      <c r="I67" s="132">
        <v>1</v>
      </c>
      <c r="J67" s="133">
        <v>90000</v>
      </c>
    </row>
    <row r="68" spans="1:10" x14ac:dyDescent="0.25">
      <c r="A68" s="132" t="s">
        <v>636</v>
      </c>
      <c r="B68" s="132" t="s">
        <v>444</v>
      </c>
      <c r="C68" s="132">
        <v>1</v>
      </c>
      <c r="D68" s="132" t="s">
        <v>253</v>
      </c>
      <c r="E68" s="132">
        <v>1</v>
      </c>
      <c r="H68" s="132" t="s">
        <v>636</v>
      </c>
      <c r="I68" s="132">
        <v>1</v>
      </c>
      <c r="J68" s="133">
        <v>90000</v>
      </c>
    </row>
    <row r="69" spans="1:10" x14ac:dyDescent="0.25">
      <c r="A69" s="132" t="s">
        <v>636</v>
      </c>
      <c r="B69" s="132" t="s">
        <v>253</v>
      </c>
      <c r="C69" s="132">
        <v>1</v>
      </c>
      <c r="D69" s="132" t="s">
        <v>444</v>
      </c>
      <c r="E69" s="132">
        <v>1</v>
      </c>
      <c r="H69" s="132" t="s">
        <v>636</v>
      </c>
      <c r="I69" s="132">
        <v>1</v>
      </c>
      <c r="J69" s="133">
        <v>90000</v>
      </c>
    </row>
    <row r="70" spans="1:10" x14ac:dyDescent="0.25">
      <c r="A70" s="132" t="s">
        <v>636</v>
      </c>
      <c r="B70" s="132" t="s">
        <v>444</v>
      </c>
      <c r="C70" s="132">
        <v>1</v>
      </c>
      <c r="D70" s="132" t="s">
        <v>379</v>
      </c>
      <c r="E70" s="132">
        <v>1</v>
      </c>
      <c r="H70" s="132" t="s">
        <v>636</v>
      </c>
      <c r="I70" s="132">
        <v>1</v>
      </c>
      <c r="J70" s="133">
        <v>90000</v>
      </c>
    </row>
    <row r="71" spans="1:10" x14ac:dyDescent="0.25">
      <c r="A71" s="132" t="s">
        <v>636</v>
      </c>
      <c r="B71" s="132" t="s">
        <v>379</v>
      </c>
      <c r="C71" s="132">
        <v>1</v>
      </c>
      <c r="D71" s="132" t="s">
        <v>444</v>
      </c>
      <c r="E71" s="132">
        <v>1</v>
      </c>
      <c r="H71" s="132" t="s">
        <v>636</v>
      </c>
      <c r="I71" s="132">
        <v>1</v>
      </c>
      <c r="J71" s="133">
        <v>90000</v>
      </c>
    </row>
    <row r="72" spans="1:10" x14ac:dyDescent="0.25">
      <c r="A72" s="132" t="s">
        <v>636</v>
      </c>
      <c r="B72" s="132" t="s">
        <v>444</v>
      </c>
      <c r="C72" s="132">
        <v>1</v>
      </c>
      <c r="D72" s="132" t="s">
        <v>257</v>
      </c>
      <c r="E72" s="132">
        <v>1</v>
      </c>
      <c r="H72" s="132" t="s">
        <v>636</v>
      </c>
      <c r="I72" s="132">
        <v>1</v>
      </c>
      <c r="J72" s="133">
        <v>90000</v>
      </c>
    </row>
    <row r="73" spans="1:10" x14ac:dyDescent="0.25">
      <c r="A73" s="132" t="s">
        <v>636</v>
      </c>
      <c r="B73" s="132" t="s">
        <v>257</v>
      </c>
      <c r="C73" s="132">
        <v>1</v>
      </c>
      <c r="D73" s="132" t="s">
        <v>444</v>
      </c>
      <c r="E73" s="132">
        <v>1</v>
      </c>
      <c r="H73" s="132" t="s">
        <v>636</v>
      </c>
      <c r="I73" s="132">
        <v>1</v>
      </c>
      <c r="J73" s="133">
        <v>90000</v>
      </c>
    </row>
    <row r="74" spans="1:10" x14ac:dyDescent="0.25">
      <c r="A74" s="132" t="s">
        <v>636</v>
      </c>
      <c r="B74" s="132" t="s">
        <v>444</v>
      </c>
      <c r="C74" s="132">
        <v>1</v>
      </c>
      <c r="D74" s="132" t="s">
        <v>579</v>
      </c>
      <c r="E74" s="132">
        <v>1</v>
      </c>
      <c r="H74" s="132" t="s">
        <v>636</v>
      </c>
      <c r="I74" s="132">
        <v>1</v>
      </c>
      <c r="J74" s="133">
        <v>90000</v>
      </c>
    </row>
    <row r="75" spans="1:10" x14ac:dyDescent="0.25">
      <c r="A75" s="132" t="s">
        <v>636</v>
      </c>
      <c r="B75" s="132" t="s">
        <v>378</v>
      </c>
      <c r="C75" s="132">
        <v>1</v>
      </c>
      <c r="D75" s="132" t="s">
        <v>444</v>
      </c>
      <c r="E75" s="132">
        <v>1</v>
      </c>
      <c r="H75" s="132" t="s">
        <v>636</v>
      </c>
      <c r="I75" s="132">
        <v>1</v>
      </c>
      <c r="J75" s="133">
        <v>90000</v>
      </c>
    </row>
    <row r="76" spans="1:10" x14ac:dyDescent="0.25">
      <c r="A76" s="132" t="s">
        <v>636</v>
      </c>
      <c r="B76" s="132" t="s">
        <v>444</v>
      </c>
      <c r="C76" s="132">
        <v>1</v>
      </c>
      <c r="D76" s="132" t="s">
        <v>383</v>
      </c>
      <c r="E76" s="132">
        <v>1</v>
      </c>
      <c r="H76" s="132" t="s">
        <v>636</v>
      </c>
      <c r="I76" s="132">
        <v>1</v>
      </c>
      <c r="J76" s="133">
        <v>90000</v>
      </c>
    </row>
    <row r="77" spans="1:10" x14ac:dyDescent="0.25">
      <c r="A77" s="132" t="s">
        <v>636</v>
      </c>
      <c r="B77" s="132" t="s">
        <v>383</v>
      </c>
      <c r="C77" s="132">
        <v>1</v>
      </c>
      <c r="D77" s="132" t="s">
        <v>444</v>
      </c>
      <c r="E77" s="132">
        <v>1</v>
      </c>
      <c r="H77" s="132" t="s">
        <v>636</v>
      </c>
      <c r="I77" s="132">
        <v>1</v>
      </c>
      <c r="J77" s="133">
        <v>90000</v>
      </c>
    </row>
    <row r="78" spans="1:10" x14ac:dyDescent="0.25">
      <c r="A78" s="132" t="s">
        <v>636</v>
      </c>
      <c r="B78" s="132" t="s">
        <v>444</v>
      </c>
      <c r="C78" s="132">
        <v>1</v>
      </c>
      <c r="D78" s="132" t="s">
        <v>256</v>
      </c>
      <c r="E78" s="132">
        <v>1</v>
      </c>
      <c r="H78" s="132" t="s">
        <v>636</v>
      </c>
      <c r="I78" s="132">
        <v>1</v>
      </c>
      <c r="J78" s="133">
        <v>90000</v>
      </c>
    </row>
    <row r="79" spans="1:10" x14ac:dyDescent="0.25">
      <c r="A79" s="132" t="s">
        <v>636</v>
      </c>
      <c r="B79" s="132" t="s">
        <v>256</v>
      </c>
      <c r="C79" s="132">
        <v>1</v>
      </c>
      <c r="D79" s="132" t="s">
        <v>444</v>
      </c>
      <c r="E79" s="132">
        <v>1</v>
      </c>
      <c r="H79" s="132" t="s">
        <v>636</v>
      </c>
      <c r="I79" s="132">
        <v>1</v>
      </c>
      <c r="J79" s="133">
        <v>90000</v>
      </c>
    </row>
    <row r="80" spans="1:10" x14ac:dyDescent="0.25">
      <c r="A80" s="132" t="s">
        <v>636</v>
      </c>
      <c r="B80" s="132" t="s">
        <v>444</v>
      </c>
      <c r="C80" s="132">
        <v>1</v>
      </c>
      <c r="D80" s="132" t="s">
        <v>254</v>
      </c>
      <c r="E80" s="132">
        <v>1</v>
      </c>
      <c r="H80" s="132" t="s">
        <v>636</v>
      </c>
      <c r="I80" s="132">
        <v>1</v>
      </c>
      <c r="J80" s="133">
        <v>90000</v>
      </c>
    </row>
    <row r="81" spans="1:11" x14ac:dyDescent="0.25">
      <c r="A81" s="132" t="s">
        <v>636</v>
      </c>
      <c r="B81" s="132" t="s">
        <v>254</v>
      </c>
      <c r="C81" s="132">
        <v>1</v>
      </c>
      <c r="D81" s="132" t="s">
        <v>444</v>
      </c>
      <c r="E81" s="132">
        <v>1</v>
      </c>
      <c r="H81" s="132" t="s">
        <v>636</v>
      </c>
      <c r="I81" s="132">
        <v>1</v>
      </c>
      <c r="J81" s="133">
        <v>90000</v>
      </c>
    </row>
    <row r="82" spans="1:11" x14ac:dyDescent="0.25">
      <c r="A82" s="132" t="s">
        <v>636</v>
      </c>
      <c r="B82" s="132" t="s">
        <v>444</v>
      </c>
      <c r="C82" s="132">
        <v>1</v>
      </c>
      <c r="D82" s="132" t="s">
        <v>444</v>
      </c>
      <c r="E82" s="132">
        <v>1</v>
      </c>
      <c r="H82" s="132" t="s">
        <v>636</v>
      </c>
      <c r="I82" s="132">
        <v>1</v>
      </c>
      <c r="J82" s="133">
        <v>90000</v>
      </c>
    </row>
    <row r="83" spans="1:11" x14ac:dyDescent="0.25">
      <c r="A83" s="132" t="s">
        <v>636</v>
      </c>
      <c r="B83" s="132" t="s">
        <v>444</v>
      </c>
      <c r="C83" s="132">
        <v>1</v>
      </c>
      <c r="D83" s="132" t="s">
        <v>444</v>
      </c>
      <c r="E83" s="132">
        <v>1</v>
      </c>
      <c r="H83" s="132" t="s">
        <v>636</v>
      </c>
      <c r="I83" s="132">
        <v>1</v>
      </c>
      <c r="J83" s="133">
        <v>90000</v>
      </c>
    </row>
    <row r="84" spans="1:11" x14ac:dyDescent="0.25">
      <c r="A84" s="132" t="s">
        <v>650</v>
      </c>
      <c r="B84" s="132" t="s">
        <v>611</v>
      </c>
      <c r="C84" s="132">
        <v>1</v>
      </c>
      <c r="D84" s="132" t="s">
        <v>458</v>
      </c>
      <c r="E84" s="132">
        <v>1</v>
      </c>
      <c r="H84" s="132" t="s">
        <v>650</v>
      </c>
      <c r="I84" s="132">
        <v>1</v>
      </c>
      <c r="J84" s="133">
        <v>31300</v>
      </c>
    </row>
    <row r="85" spans="1:11" x14ac:dyDescent="0.25">
      <c r="A85" s="132" t="s">
        <v>650</v>
      </c>
      <c r="B85" s="132" t="s">
        <v>458</v>
      </c>
      <c r="C85" s="132">
        <v>1</v>
      </c>
      <c r="D85" s="132" t="s">
        <v>611</v>
      </c>
      <c r="E85" s="132">
        <v>1</v>
      </c>
      <c r="H85" s="132" t="s">
        <v>650</v>
      </c>
      <c r="I85" s="132">
        <v>1</v>
      </c>
      <c r="J85" s="133">
        <v>31300</v>
      </c>
    </row>
    <row r="86" spans="1:11" x14ac:dyDescent="0.25">
      <c r="A86" s="132" t="s">
        <v>650</v>
      </c>
      <c r="B86" s="132" t="s">
        <v>611</v>
      </c>
      <c r="C86" s="132">
        <v>1</v>
      </c>
      <c r="D86" s="132" t="s">
        <v>474</v>
      </c>
      <c r="E86" s="132">
        <v>1</v>
      </c>
      <c r="F86" s="132" t="s">
        <v>412</v>
      </c>
      <c r="G86" s="132">
        <v>1</v>
      </c>
      <c r="H86" s="132" t="s">
        <v>650</v>
      </c>
      <c r="I86" s="132">
        <v>1</v>
      </c>
      <c r="J86" s="133">
        <v>31300</v>
      </c>
    </row>
    <row r="87" spans="1:11" x14ac:dyDescent="0.25">
      <c r="A87" s="132" t="s">
        <v>650</v>
      </c>
      <c r="B87" s="132" t="s">
        <v>412</v>
      </c>
      <c r="C87" s="132">
        <v>1</v>
      </c>
      <c r="D87" s="132" t="s">
        <v>611</v>
      </c>
      <c r="E87" s="132">
        <v>1</v>
      </c>
      <c r="F87" s="132" t="s">
        <v>474</v>
      </c>
      <c r="G87" s="132">
        <v>1</v>
      </c>
      <c r="H87" s="132" t="s">
        <v>650</v>
      </c>
      <c r="I87" s="132">
        <v>1</v>
      </c>
      <c r="J87" s="133">
        <v>31300</v>
      </c>
    </row>
    <row r="88" spans="1:11" x14ac:dyDescent="0.25">
      <c r="A88" s="132" t="s">
        <v>650</v>
      </c>
      <c r="B88" s="132" t="s">
        <v>474</v>
      </c>
      <c r="C88" s="132">
        <v>1</v>
      </c>
      <c r="D88" s="132" t="s">
        <v>412</v>
      </c>
      <c r="E88" s="132">
        <v>1</v>
      </c>
      <c r="F88" s="132" t="s">
        <v>611</v>
      </c>
      <c r="G88" s="132">
        <v>1</v>
      </c>
      <c r="H88" s="132" t="s">
        <v>650</v>
      </c>
      <c r="I88" s="132">
        <v>1</v>
      </c>
      <c r="J88" s="133">
        <v>31300</v>
      </c>
    </row>
    <row r="89" spans="1:11" x14ac:dyDescent="0.25">
      <c r="A89" s="132" t="s">
        <v>595</v>
      </c>
      <c r="B89" s="132" t="s">
        <v>594</v>
      </c>
      <c r="C89" s="132">
        <v>1</v>
      </c>
      <c r="D89" s="132" t="s">
        <v>461</v>
      </c>
      <c r="E89" s="132">
        <v>1</v>
      </c>
      <c r="H89" s="132" t="s">
        <v>595</v>
      </c>
      <c r="I89" s="132">
        <v>1</v>
      </c>
      <c r="J89" s="133">
        <v>70000</v>
      </c>
    </row>
    <row r="90" spans="1:11" x14ac:dyDescent="0.25">
      <c r="A90" s="132" t="s">
        <v>595</v>
      </c>
      <c r="B90" s="132" t="s">
        <v>461</v>
      </c>
      <c r="C90" s="132">
        <v>1</v>
      </c>
      <c r="D90" s="132" t="s">
        <v>594</v>
      </c>
      <c r="E90" s="132">
        <v>1</v>
      </c>
      <c r="H90" s="132" t="s">
        <v>595</v>
      </c>
      <c r="I90" s="132">
        <v>1</v>
      </c>
      <c r="J90" s="133">
        <v>70000</v>
      </c>
    </row>
    <row r="91" spans="1:11" x14ac:dyDescent="0.25">
      <c r="A91" s="132" t="s">
        <v>461</v>
      </c>
      <c r="B91" s="132" t="s">
        <v>258</v>
      </c>
      <c r="C91" s="132">
        <v>1</v>
      </c>
      <c r="D91" s="132" t="s">
        <v>409</v>
      </c>
      <c r="E91" s="132">
        <v>1</v>
      </c>
      <c r="H91" s="132" t="s">
        <v>461</v>
      </c>
      <c r="I91" s="132">
        <v>1</v>
      </c>
      <c r="J91" s="133">
        <v>5400</v>
      </c>
      <c r="K91" s="132" t="s">
        <v>473</v>
      </c>
    </row>
    <row r="92" spans="1:11" x14ac:dyDescent="0.25">
      <c r="A92" s="132" t="s">
        <v>461</v>
      </c>
      <c r="B92" s="132" t="s">
        <v>409</v>
      </c>
      <c r="C92" s="132">
        <v>1</v>
      </c>
      <c r="D92" s="132" t="s">
        <v>258</v>
      </c>
      <c r="E92" s="132">
        <v>1</v>
      </c>
      <c r="H92" s="132" t="s">
        <v>461</v>
      </c>
      <c r="I92" s="132">
        <v>1</v>
      </c>
      <c r="J92" s="133">
        <v>5400</v>
      </c>
      <c r="K92" s="132" t="s">
        <v>473</v>
      </c>
    </row>
    <row r="93" spans="1:11" x14ac:dyDescent="0.25">
      <c r="A93" s="132" t="s">
        <v>615</v>
      </c>
      <c r="B93" s="132" t="s">
        <v>613</v>
      </c>
      <c r="C93" s="132">
        <v>1</v>
      </c>
      <c r="D93" s="132" t="s">
        <v>461</v>
      </c>
      <c r="E93" s="132">
        <v>1</v>
      </c>
      <c r="H93" s="132" t="s">
        <v>615</v>
      </c>
      <c r="I93" s="132">
        <v>1</v>
      </c>
      <c r="J93" s="133">
        <v>44000</v>
      </c>
    </row>
    <row r="94" spans="1:11" x14ac:dyDescent="0.25">
      <c r="A94" s="132" t="s">
        <v>615</v>
      </c>
      <c r="B94" s="132" t="s">
        <v>461</v>
      </c>
      <c r="C94" s="132">
        <v>1</v>
      </c>
      <c r="D94" s="132" t="s">
        <v>613</v>
      </c>
      <c r="E94" s="132">
        <v>1</v>
      </c>
      <c r="H94" s="132" t="s">
        <v>615</v>
      </c>
      <c r="I94" s="132">
        <v>1</v>
      </c>
      <c r="J94" s="133">
        <v>44000</v>
      </c>
    </row>
    <row r="95" spans="1:11" x14ac:dyDescent="0.25">
      <c r="A95" s="132" t="s">
        <v>615</v>
      </c>
      <c r="B95" s="132" t="s">
        <v>613</v>
      </c>
      <c r="C95" s="132">
        <v>1</v>
      </c>
      <c r="D95" s="132" t="s">
        <v>258</v>
      </c>
      <c r="E95" s="132">
        <v>1</v>
      </c>
      <c r="H95" s="132" t="s">
        <v>615</v>
      </c>
      <c r="I95" s="132">
        <v>1</v>
      </c>
      <c r="J95" s="133">
        <v>44000</v>
      </c>
    </row>
    <row r="96" spans="1:11" x14ac:dyDescent="0.25">
      <c r="A96" s="132" t="s">
        <v>615</v>
      </c>
      <c r="B96" s="132" t="s">
        <v>258</v>
      </c>
      <c r="C96" s="132">
        <v>1</v>
      </c>
      <c r="D96" s="132" t="s">
        <v>613</v>
      </c>
      <c r="E96" s="132">
        <v>1</v>
      </c>
      <c r="H96" s="132" t="s">
        <v>615</v>
      </c>
      <c r="I96" s="132">
        <v>1</v>
      </c>
      <c r="J96" s="133">
        <v>44000</v>
      </c>
    </row>
    <row r="97" spans="1:10" x14ac:dyDescent="0.25">
      <c r="A97" s="132" t="s">
        <v>651</v>
      </c>
      <c r="B97" s="132" t="s">
        <v>592</v>
      </c>
      <c r="C97" s="132">
        <v>1</v>
      </c>
      <c r="D97" s="132" t="s">
        <v>463</v>
      </c>
      <c r="E97" s="132">
        <v>1</v>
      </c>
      <c r="F97" s="132" t="s">
        <v>412</v>
      </c>
      <c r="G97" s="132">
        <v>1</v>
      </c>
      <c r="H97" s="132" t="s">
        <v>651</v>
      </c>
      <c r="I97" s="132">
        <v>1</v>
      </c>
      <c r="J97" s="133">
        <v>180700</v>
      </c>
    </row>
    <row r="98" spans="1:10" x14ac:dyDescent="0.25">
      <c r="A98" s="132" t="s">
        <v>651</v>
      </c>
      <c r="B98" s="132" t="s">
        <v>412</v>
      </c>
      <c r="C98" s="132">
        <v>1</v>
      </c>
      <c r="D98" s="132" t="s">
        <v>592</v>
      </c>
      <c r="E98" s="132">
        <v>1</v>
      </c>
      <c r="F98" s="132" t="s">
        <v>463</v>
      </c>
      <c r="G98" s="132">
        <v>1</v>
      </c>
      <c r="H98" s="132" t="s">
        <v>651</v>
      </c>
      <c r="I98" s="132">
        <v>1</v>
      </c>
      <c r="J98" s="133">
        <v>180700</v>
      </c>
    </row>
    <row r="99" spans="1:10" x14ac:dyDescent="0.25">
      <c r="A99" s="132" t="s">
        <v>651</v>
      </c>
      <c r="B99" s="132" t="s">
        <v>463</v>
      </c>
      <c r="C99" s="132">
        <v>1</v>
      </c>
      <c r="D99" s="132" t="s">
        <v>412</v>
      </c>
      <c r="E99" s="132">
        <v>1</v>
      </c>
      <c r="F99" s="132" t="s">
        <v>592</v>
      </c>
      <c r="G99" s="132">
        <v>1</v>
      </c>
      <c r="H99" s="132" t="s">
        <v>651</v>
      </c>
      <c r="I99" s="132">
        <v>1</v>
      </c>
      <c r="J99" s="133">
        <v>180700</v>
      </c>
    </row>
    <row r="100" spans="1:10" x14ac:dyDescent="0.25">
      <c r="A100" s="132" t="s">
        <v>651</v>
      </c>
      <c r="B100" s="132" t="s">
        <v>592</v>
      </c>
      <c r="C100" s="132">
        <v>1</v>
      </c>
      <c r="D100" s="132" t="s">
        <v>455</v>
      </c>
      <c r="E100" s="132">
        <v>1</v>
      </c>
      <c r="F100" s="132" t="s">
        <v>412</v>
      </c>
      <c r="G100" s="132">
        <v>1</v>
      </c>
      <c r="H100" s="132" t="s">
        <v>651</v>
      </c>
      <c r="I100" s="132">
        <v>1</v>
      </c>
      <c r="J100" s="133">
        <v>180700</v>
      </c>
    </row>
    <row r="101" spans="1:10" x14ac:dyDescent="0.25">
      <c r="A101" s="132" t="s">
        <v>651</v>
      </c>
      <c r="B101" s="132" t="s">
        <v>412</v>
      </c>
      <c r="C101" s="132">
        <v>1</v>
      </c>
      <c r="D101" s="132" t="s">
        <v>592</v>
      </c>
      <c r="E101" s="132">
        <v>1</v>
      </c>
      <c r="F101" s="132" t="s">
        <v>455</v>
      </c>
      <c r="G101" s="132">
        <v>1</v>
      </c>
      <c r="H101" s="132" t="s">
        <v>651</v>
      </c>
      <c r="I101" s="132">
        <v>1</v>
      </c>
      <c r="J101" s="133">
        <v>180700</v>
      </c>
    </row>
    <row r="102" spans="1:10" x14ac:dyDescent="0.25">
      <c r="A102" s="132" t="s">
        <v>651</v>
      </c>
      <c r="B102" s="132" t="s">
        <v>455</v>
      </c>
      <c r="C102" s="132">
        <v>1</v>
      </c>
      <c r="D102" s="132" t="s">
        <v>412</v>
      </c>
      <c r="E102" s="132">
        <v>1</v>
      </c>
      <c r="F102" s="132" t="s">
        <v>592</v>
      </c>
      <c r="G102" s="132">
        <v>1</v>
      </c>
      <c r="H102" s="132" t="s">
        <v>651</v>
      </c>
      <c r="I102" s="132">
        <v>1</v>
      </c>
      <c r="J102" s="133">
        <v>180700</v>
      </c>
    </row>
    <row r="103" spans="1:10" x14ac:dyDescent="0.25">
      <c r="A103" s="134" t="s">
        <v>646</v>
      </c>
      <c r="B103" s="132" t="s">
        <v>592</v>
      </c>
      <c r="C103" s="132">
        <v>1</v>
      </c>
      <c r="D103" s="132" t="s">
        <v>649</v>
      </c>
      <c r="E103" s="132">
        <v>1</v>
      </c>
      <c r="H103" s="134" t="s">
        <v>646</v>
      </c>
      <c r="I103" s="132">
        <v>1</v>
      </c>
      <c r="J103" s="133">
        <v>176900</v>
      </c>
    </row>
    <row r="104" spans="1:10" x14ac:dyDescent="0.25">
      <c r="A104" s="134" t="s">
        <v>646</v>
      </c>
      <c r="B104" s="132" t="s">
        <v>458</v>
      </c>
      <c r="C104" s="132">
        <v>1</v>
      </c>
      <c r="D104" s="132" t="s">
        <v>592</v>
      </c>
      <c r="E104" s="132">
        <v>1</v>
      </c>
      <c r="H104" s="134" t="s">
        <v>646</v>
      </c>
      <c r="I104" s="132">
        <v>1</v>
      </c>
      <c r="J104" s="133">
        <v>176900</v>
      </c>
    </row>
    <row r="105" spans="1:10" x14ac:dyDescent="0.25">
      <c r="A105" s="134" t="s">
        <v>646</v>
      </c>
      <c r="B105" s="132" t="s">
        <v>592</v>
      </c>
      <c r="C105" s="132">
        <v>1</v>
      </c>
      <c r="D105" s="132" t="s">
        <v>474</v>
      </c>
      <c r="E105" s="132">
        <v>1</v>
      </c>
      <c r="H105" s="134" t="s">
        <v>646</v>
      </c>
      <c r="I105" s="132">
        <v>1</v>
      </c>
      <c r="J105" s="133">
        <v>176900</v>
      </c>
    </row>
    <row r="106" spans="1:10" x14ac:dyDescent="0.25">
      <c r="A106" s="134" t="s">
        <v>646</v>
      </c>
      <c r="B106" s="132" t="s">
        <v>474</v>
      </c>
      <c r="C106" s="132">
        <v>1</v>
      </c>
      <c r="D106" s="132" t="s">
        <v>592</v>
      </c>
      <c r="E106" s="132">
        <v>1</v>
      </c>
      <c r="H106" s="134" t="s">
        <v>646</v>
      </c>
      <c r="I106" s="132">
        <v>1</v>
      </c>
      <c r="J106" s="133">
        <v>176900</v>
      </c>
    </row>
    <row r="107" spans="1:10" x14ac:dyDescent="0.25">
      <c r="A107" s="134" t="s">
        <v>647</v>
      </c>
      <c r="B107" s="132" t="s">
        <v>593</v>
      </c>
      <c r="C107" s="132">
        <v>1</v>
      </c>
      <c r="D107" s="132" t="s">
        <v>458</v>
      </c>
      <c r="E107" s="132">
        <v>1</v>
      </c>
      <c r="H107" s="134" t="s">
        <v>647</v>
      </c>
      <c r="I107" s="132">
        <v>1</v>
      </c>
      <c r="J107" s="133">
        <v>78000</v>
      </c>
    </row>
    <row r="108" spans="1:10" x14ac:dyDescent="0.25">
      <c r="A108" s="134" t="s">
        <v>647</v>
      </c>
      <c r="B108" s="132" t="s">
        <v>458</v>
      </c>
      <c r="C108" s="132">
        <v>1</v>
      </c>
      <c r="D108" s="132" t="s">
        <v>593</v>
      </c>
      <c r="E108" s="132">
        <v>1</v>
      </c>
      <c r="H108" s="134" t="s">
        <v>647</v>
      </c>
      <c r="I108" s="132">
        <v>1</v>
      </c>
      <c r="J108" s="133">
        <v>78000</v>
      </c>
    </row>
    <row r="109" spans="1:10" x14ac:dyDescent="0.25">
      <c r="A109" s="134" t="s">
        <v>647</v>
      </c>
      <c r="B109" s="132" t="s">
        <v>593</v>
      </c>
      <c r="C109" s="132">
        <v>1</v>
      </c>
      <c r="D109" s="132" t="s">
        <v>474</v>
      </c>
      <c r="E109" s="132">
        <v>1</v>
      </c>
      <c r="F109" s="132" t="s">
        <v>412</v>
      </c>
      <c r="G109" s="132">
        <v>1</v>
      </c>
      <c r="H109" s="134" t="s">
        <v>647</v>
      </c>
      <c r="I109" s="132">
        <v>1</v>
      </c>
      <c r="J109" s="133">
        <v>78000</v>
      </c>
    </row>
    <row r="110" spans="1:10" x14ac:dyDescent="0.25">
      <c r="A110" s="134" t="s">
        <v>647</v>
      </c>
      <c r="B110" s="132" t="s">
        <v>412</v>
      </c>
      <c r="C110" s="132">
        <v>1</v>
      </c>
      <c r="D110" s="132" t="s">
        <v>593</v>
      </c>
      <c r="E110" s="132">
        <v>1</v>
      </c>
      <c r="F110" s="132" t="s">
        <v>474</v>
      </c>
      <c r="G110" s="132">
        <v>1</v>
      </c>
      <c r="H110" s="134" t="s">
        <v>647</v>
      </c>
      <c r="I110" s="132">
        <v>1</v>
      </c>
      <c r="J110" s="133">
        <v>78000</v>
      </c>
    </row>
    <row r="111" spans="1:10" x14ac:dyDescent="0.25">
      <c r="A111" s="134" t="s">
        <v>647</v>
      </c>
      <c r="B111" s="132" t="s">
        <v>474</v>
      </c>
      <c r="C111" s="132">
        <v>1</v>
      </c>
      <c r="D111" s="132" t="s">
        <v>412</v>
      </c>
      <c r="E111" s="132">
        <v>1</v>
      </c>
      <c r="F111" s="132" t="s">
        <v>593</v>
      </c>
      <c r="G111" s="132">
        <v>1</v>
      </c>
      <c r="H111" s="134" t="s">
        <v>647</v>
      </c>
      <c r="I111" s="132">
        <v>1</v>
      </c>
      <c r="J111" s="133">
        <v>78000</v>
      </c>
    </row>
    <row r="112" spans="1:10" x14ac:dyDescent="0.25">
      <c r="A112" s="134" t="s">
        <v>648</v>
      </c>
      <c r="B112" s="132" t="s">
        <v>422</v>
      </c>
      <c r="C112" s="132">
        <v>1</v>
      </c>
      <c r="D112" s="132" t="s">
        <v>55</v>
      </c>
      <c r="E112" s="132">
        <v>1</v>
      </c>
      <c r="F112" s="132" t="s">
        <v>458</v>
      </c>
      <c r="G112" s="132">
        <v>1</v>
      </c>
      <c r="H112" s="134" t="s">
        <v>457</v>
      </c>
      <c r="I112" s="132">
        <v>1</v>
      </c>
      <c r="J112" s="133">
        <v>56000</v>
      </c>
    </row>
    <row r="113" spans="1:10" x14ac:dyDescent="0.25">
      <c r="A113" s="134" t="s">
        <v>648</v>
      </c>
      <c r="B113" s="132" t="s">
        <v>458</v>
      </c>
      <c r="C113" s="132">
        <v>1</v>
      </c>
      <c r="D113" s="132" t="s">
        <v>422</v>
      </c>
      <c r="E113" s="132">
        <v>1</v>
      </c>
      <c r="F113" s="132" t="s">
        <v>55</v>
      </c>
      <c r="G113" s="132">
        <v>1</v>
      </c>
      <c r="H113" s="134" t="s">
        <v>457</v>
      </c>
      <c r="I113" s="132">
        <v>1</v>
      </c>
      <c r="J113" s="133">
        <v>56000</v>
      </c>
    </row>
    <row r="114" spans="1:10" x14ac:dyDescent="0.25">
      <c r="A114" s="134" t="s">
        <v>648</v>
      </c>
      <c r="B114" s="132" t="s">
        <v>55</v>
      </c>
      <c r="C114" s="132">
        <v>1</v>
      </c>
      <c r="D114" s="132" t="s">
        <v>458</v>
      </c>
      <c r="E114" s="132">
        <v>1</v>
      </c>
      <c r="F114" s="132" t="s">
        <v>422</v>
      </c>
      <c r="G114" s="132">
        <v>1</v>
      </c>
      <c r="H114" s="134" t="s">
        <v>457</v>
      </c>
      <c r="I114" s="132">
        <v>1</v>
      </c>
      <c r="J114" s="133">
        <v>56000</v>
      </c>
    </row>
    <row r="115" spans="1:10" x14ac:dyDescent="0.25">
      <c r="A115" s="134" t="s">
        <v>648</v>
      </c>
      <c r="B115" s="132" t="s">
        <v>422</v>
      </c>
      <c r="C115" s="132">
        <v>1</v>
      </c>
      <c r="D115" s="132" t="s">
        <v>259</v>
      </c>
      <c r="E115" s="132">
        <v>1</v>
      </c>
      <c r="F115" s="132" t="s">
        <v>458</v>
      </c>
      <c r="G115" s="132">
        <v>1</v>
      </c>
      <c r="H115" s="134" t="s">
        <v>457</v>
      </c>
      <c r="I115" s="132">
        <v>1</v>
      </c>
      <c r="J115" s="133">
        <v>56000</v>
      </c>
    </row>
    <row r="116" spans="1:10" x14ac:dyDescent="0.25">
      <c r="A116" s="134" t="s">
        <v>648</v>
      </c>
      <c r="B116" s="132" t="s">
        <v>458</v>
      </c>
      <c r="C116" s="132">
        <v>1</v>
      </c>
      <c r="D116" s="132" t="s">
        <v>422</v>
      </c>
      <c r="E116" s="132">
        <v>1</v>
      </c>
      <c r="F116" s="132" t="s">
        <v>259</v>
      </c>
      <c r="G116" s="132">
        <v>1</v>
      </c>
      <c r="H116" s="134" t="s">
        <v>457</v>
      </c>
      <c r="I116" s="132">
        <v>1</v>
      </c>
      <c r="J116" s="133">
        <v>56000</v>
      </c>
    </row>
    <row r="117" spans="1:10" x14ac:dyDescent="0.25">
      <c r="A117" s="134" t="s">
        <v>648</v>
      </c>
      <c r="B117" s="132" t="s">
        <v>259</v>
      </c>
      <c r="C117" s="132">
        <v>1</v>
      </c>
      <c r="D117" s="132" t="s">
        <v>458</v>
      </c>
      <c r="E117" s="132">
        <v>1</v>
      </c>
      <c r="F117" s="132" t="s">
        <v>422</v>
      </c>
      <c r="G117" s="132">
        <v>1</v>
      </c>
      <c r="H117" s="134" t="s">
        <v>457</v>
      </c>
      <c r="I117" s="132">
        <v>1</v>
      </c>
      <c r="J117" s="133">
        <v>56000</v>
      </c>
    </row>
    <row r="118" spans="1:10" x14ac:dyDescent="0.25">
      <c r="A118" s="134" t="s">
        <v>648</v>
      </c>
      <c r="B118" s="132" t="s">
        <v>422</v>
      </c>
      <c r="C118" s="132">
        <v>1</v>
      </c>
      <c r="D118" s="132" t="s">
        <v>55</v>
      </c>
      <c r="E118" s="132">
        <v>1</v>
      </c>
      <c r="F118" s="132" t="s">
        <v>474</v>
      </c>
      <c r="G118" s="132">
        <v>1</v>
      </c>
      <c r="H118" s="134" t="s">
        <v>457</v>
      </c>
      <c r="I118" s="132">
        <v>1</v>
      </c>
      <c r="J118" s="133">
        <v>56000</v>
      </c>
    </row>
    <row r="119" spans="1:10" x14ac:dyDescent="0.25">
      <c r="A119" s="134" t="s">
        <v>648</v>
      </c>
      <c r="B119" s="132" t="s">
        <v>474</v>
      </c>
      <c r="C119" s="132">
        <v>1</v>
      </c>
      <c r="D119" s="132" t="s">
        <v>422</v>
      </c>
      <c r="E119" s="132">
        <v>1</v>
      </c>
      <c r="F119" s="132" t="s">
        <v>55</v>
      </c>
      <c r="G119" s="132">
        <v>1</v>
      </c>
      <c r="H119" s="134" t="s">
        <v>457</v>
      </c>
      <c r="I119" s="132">
        <v>1</v>
      </c>
      <c r="J119" s="133">
        <v>56000</v>
      </c>
    </row>
    <row r="120" spans="1:10" x14ac:dyDescent="0.25">
      <c r="A120" s="134" t="s">
        <v>648</v>
      </c>
      <c r="B120" s="132" t="s">
        <v>55</v>
      </c>
      <c r="C120" s="132">
        <v>1</v>
      </c>
      <c r="D120" s="132" t="s">
        <v>474</v>
      </c>
      <c r="E120" s="132">
        <v>1</v>
      </c>
      <c r="F120" s="132" t="s">
        <v>422</v>
      </c>
      <c r="G120" s="132">
        <v>1</v>
      </c>
      <c r="H120" s="134" t="s">
        <v>457</v>
      </c>
      <c r="I120" s="132">
        <v>1</v>
      </c>
      <c r="J120" s="133">
        <v>56000</v>
      </c>
    </row>
    <row r="121" spans="1:10" x14ac:dyDescent="0.25">
      <c r="A121" s="134" t="s">
        <v>648</v>
      </c>
      <c r="B121" s="132" t="s">
        <v>422</v>
      </c>
      <c r="C121" s="132">
        <v>1</v>
      </c>
      <c r="D121" s="132" t="s">
        <v>259</v>
      </c>
      <c r="E121" s="132">
        <v>1</v>
      </c>
      <c r="F121" s="132" t="s">
        <v>474</v>
      </c>
      <c r="G121" s="132">
        <v>1</v>
      </c>
      <c r="H121" s="134" t="s">
        <v>457</v>
      </c>
      <c r="I121" s="132">
        <v>1</v>
      </c>
      <c r="J121" s="133">
        <v>56000</v>
      </c>
    </row>
    <row r="122" spans="1:10" x14ac:dyDescent="0.25">
      <c r="A122" s="134" t="s">
        <v>648</v>
      </c>
      <c r="B122" s="132" t="s">
        <v>474</v>
      </c>
      <c r="C122" s="132">
        <v>1</v>
      </c>
      <c r="D122" s="132" t="s">
        <v>422</v>
      </c>
      <c r="E122" s="132">
        <v>1</v>
      </c>
      <c r="F122" s="132" t="s">
        <v>259</v>
      </c>
      <c r="G122" s="132">
        <v>1</v>
      </c>
      <c r="H122" s="134" t="s">
        <v>457</v>
      </c>
      <c r="I122" s="132">
        <v>1</v>
      </c>
      <c r="J122" s="133">
        <v>56000</v>
      </c>
    </row>
    <row r="123" spans="1:10" x14ac:dyDescent="0.25">
      <c r="A123" s="134" t="s">
        <v>648</v>
      </c>
      <c r="B123" s="132" t="s">
        <v>259</v>
      </c>
      <c r="C123" s="132">
        <v>1</v>
      </c>
      <c r="D123" s="132" t="s">
        <v>474</v>
      </c>
      <c r="E123" s="132">
        <v>1</v>
      </c>
      <c r="F123" s="132" t="s">
        <v>422</v>
      </c>
      <c r="G123" s="132">
        <v>1</v>
      </c>
      <c r="H123" s="134" t="s">
        <v>457</v>
      </c>
      <c r="I123" s="132">
        <v>1</v>
      </c>
      <c r="J123" s="133">
        <v>56000</v>
      </c>
    </row>
    <row r="124" spans="1:10" x14ac:dyDescent="0.25">
      <c r="A124" s="134" t="s">
        <v>617</v>
      </c>
      <c r="B124" s="132" t="s">
        <v>613</v>
      </c>
      <c r="C124" s="132">
        <v>1</v>
      </c>
      <c r="D124" s="132" t="s">
        <v>437</v>
      </c>
      <c r="E124" s="132">
        <v>1</v>
      </c>
      <c r="H124" s="134" t="s">
        <v>617</v>
      </c>
      <c r="I124" s="132">
        <v>1</v>
      </c>
      <c r="J124" s="133">
        <v>62000</v>
      </c>
    </row>
    <row r="125" spans="1:10" x14ac:dyDescent="0.25">
      <c r="A125" s="134" t="s">
        <v>617</v>
      </c>
      <c r="B125" s="132" t="s">
        <v>437</v>
      </c>
      <c r="C125" s="132">
        <v>1</v>
      </c>
      <c r="D125" s="132" t="s">
        <v>613</v>
      </c>
      <c r="E125" s="132">
        <v>1</v>
      </c>
      <c r="H125" s="134" t="s">
        <v>617</v>
      </c>
      <c r="I125" s="132">
        <v>1</v>
      </c>
      <c r="J125" s="133">
        <v>62000</v>
      </c>
    </row>
    <row r="126" spans="1:10" x14ac:dyDescent="0.25">
      <c r="A126" s="134" t="s">
        <v>617</v>
      </c>
      <c r="B126" s="132" t="s">
        <v>613</v>
      </c>
      <c r="C126" s="132">
        <v>1</v>
      </c>
      <c r="D126" s="132" t="s">
        <v>436</v>
      </c>
      <c r="E126" s="132">
        <v>1</v>
      </c>
      <c r="H126" s="134" t="s">
        <v>617</v>
      </c>
      <c r="I126" s="132">
        <v>1</v>
      </c>
      <c r="J126" s="133">
        <v>62000</v>
      </c>
    </row>
    <row r="127" spans="1:10" x14ac:dyDescent="0.25">
      <c r="A127" s="134" t="s">
        <v>617</v>
      </c>
      <c r="B127" s="132" t="s">
        <v>436</v>
      </c>
      <c r="C127" s="132">
        <v>1</v>
      </c>
      <c r="D127" s="132" t="s">
        <v>613</v>
      </c>
      <c r="E127" s="132">
        <v>1</v>
      </c>
      <c r="H127" s="134" t="s">
        <v>617</v>
      </c>
      <c r="I127" s="132">
        <v>1</v>
      </c>
      <c r="J127" s="133">
        <v>62000</v>
      </c>
    </row>
    <row r="128" spans="1:10" x14ac:dyDescent="0.25">
      <c r="A128" s="132" t="s">
        <v>622</v>
      </c>
      <c r="B128" s="132" t="s">
        <v>423</v>
      </c>
      <c r="C128" s="132">
        <v>1</v>
      </c>
      <c r="H128" s="132" t="s">
        <v>622</v>
      </c>
      <c r="I128" s="132">
        <v>1</v>
      </c>
      <c r="J128" s="133">
        <v>2200</v>
      </c>
    </row>
    <row r="129" spans="1:11" x14ac:dyDescent="0.25">
      <c r="A129" s="132" t="s">
        <v>622</v>
      </c>
      <c r="B129" s="132" t="s">
        <v>374</v>
      </c>
      <c r="C129" s="132">
        <v>1</v>
      </c>
      <c r="H129" s="132" t="s">
        <v>622</v>
      </c>
      <c r="I129" s="132">
        <v>1</v>
      </c>
      <c r="J129" s="133">
        <v>2200</v>
      </c>
    </row>
    <row r="130" spans="1:11" x14ac:dyDescent="0.25">
      <c r="A130" s="132" t="s">
        <v>622</v>
      </c>
      <c r="B130" s="132" t="s">
        <v>424</v>
      </c>
      <c r="C130" s="132">
        <v>1</v>
      </c>
      <c r="H130" s="132" t="s">
        <v>622</v>
      </c>
      <c r="I130" s="132">
        <v>1</v>
      </c>
      <c r="J130" s="133">
        <v>2200</v>
      </c>
    </row>
    <row r="131" spans="1:11" x14ac:dyDescent="0.25">
      <c r="A131" s="132" t="s">
        <v>622</v>
      </c>
      <c r="B131" s="132" t="s">
        <v>427</v>
      </c>
      <c r="C131" s="132">
        <v>1</v>
      </c>
      <c r="H131" s="132" t="s">
        <v>622</v>
      </c>
      <c r="I131" s="132">
        <v>1</v>
      </c>
      <c r="J131" s="133">
        <v>2200</v>
      </c>
    </row>
    <row r="132" spans="1:11" x14ac:dyDescent="0.25">
      <c r="A132" s="132" t="s">
        <v>451</v>
      </c>
      <c r="B132" s="132" t="s">
        <v>253</v>
      </c>
      <c r="C132" s="132">
        <v>1</v>
      </c>
      <c r="H132" s="132" t="s">
        <v>451</v>
      </c>
      <c r="I132" s="132">
        <v>1</v>
      </c>
      <c r="J132" s="133">
        <v>1800</v>
      </c>
    </row>
    <row r="133" spans="1:11" x14ac:dyDescent="0.25">
      <c r="A133" s="132" t="s">
        <v>372</v>
      </c>
      <c r="B133" s="132" t="s">
        <v>49</v>
      </c>
      <c r="C133" s="132">
        <v>1</v>
      </c>
      <c r="D133" s="132" t="s">
        <v>394</v>
      </c>
      <c r="E133" s="132">
        <v>1</v>
      </c>
      <c r="H133" s="132" t="s">
        <v>372</v>
      </c>
      <c r="I133" s="132">
        <v>1</v>
      </c>
    </row>
    <row r="134" spans="1:11" x14ac:dyDescent="0.25">
      <c r="A134" s="132" t="s">
        <v>372</v>
      </c>
      <c r="B134" s="132" t="s">
        <v>49</v>
      </c>
      <c r="C134" s="132">
        <v>1</v>
      </c>
      <c r="D134" s="132" t="s">
        <v>395</v>
      </c>
      <c r="E134" s="132">
        <v>1</v>
      </c>
      <c r="H134" s="132" t="s">
        <v>372</v>
      </c>
      <c r="I134" s="132">
        <v>1</v>
      </c>
    </row>
    <row r="135" spans="1:11" x14ac:dyDescent="0.25">
      <c r="A135" s="132" t="s">
        <v>372</v>
      </c>
      <c r="B135" s="132" t="s">
        <v>394</v>
      </c>
      <c r="C135" s="132">
        <v>1</v>
      </c>
      <c r="D135" s="132" t="s">
        <v>49</v>
      </c>
      <c r="E135" s="132">
        <v>1</v>
      </c>
      <c r="H135" s="132" t="s">
        <v>372</v>
      </c>
      <c r="I135" s="132">
        <v>1</v>
      </c>
    </row>
    <row r="136" spans="1:11" x14ac:dyDescent="0.25">
      <c r="A136" s="132" t="s">
        <v>372</v>
      </c>
      <c r="B136" s="132" t="s">
        <v>395</v>
      </c>
      <c r="C136" s="132">
        <v>1</v>
      </c>
      <c r="D136" s="132" t="s">
        <v>49</v>
      </c>
      <c r="E136" s="132">
        <v>1</v>
      </c>
      <c r="H136" s="132" t="s">
        <v>372</v>
      </c>
      <c r="I136" s="132">
        <v>1</v>
      </c>
    </row>
    <row r="137" spans="1:11" x14ac:dyDescent="0.25">
      <c r="A137" s="132" t="s">
        <v>418</v>
      </c>
      <c r="B137" s="132" t="s">
        <v>421</v>
      </c>
      <c r="C137" s="132">
        <v>1</v>
      </c>
      <c r="H137" s="132" t="s">
        <v>418</v>
      </c>
      <c r="I137" s="132">
        <v>1</v>
      </c>
      <c r="J137" s="133">
        <v>32000</v>
      </c>
    </row>
    <row r="138" spans="1:11" x14ac:dyDescent="0.25">
      <c r="A138" s="132" t="s">
        <v>421</v>
      </c>
      <c r="B138" s="132" t="s">
        <v>419</v>
      </c>
      <c r="C138" s="132">
        <v>1</v>
      </c>
      <c r="H138" s="132" t="s">
        <v>421</v>
      </c>
      <c r="I138" s="132">
        <v>1</v>
      </c>
      <c r="J138" s="133">
        <v>32000</v>
      </c>
    </row>
    <row r="139" spans="1:11" x14ac:dyDescent="0.25">
      <c r="A139" s="132" t="s">
        <v>419</v>
      </c>
      <c r="B139" s="132" t="s">
        <v>420</v>
      </c>
      <c r="C139" s="132">
        <v>1</v>
      </c>
      <c r="H139" s="132" t="s">
        <v>419</v>
      </c>
      <c r="I139" s="132">
        <v>1</v>
      </c>
      <c r="J139" s="133">
        <v>32000</v>
      </c>
    </row>
    <row r="140" spans="1:11" x14ac:dyDescent="0.25">
      <c r="A140" s="132" t="s">
        <v>475</v>
      </c>
      <c r="B140" s="132" t="s">
        <v>438</v>
      </c>
      <c r="C140" s="132">
        <v>1</v>
      </c>
      <c r="H140" s="132" t="s">
        <v>475</v>
      </c>
      <c r="I140" s="132">
        <v>1</v>
      </c>
      <c r="J140" s="133">
        <v>5200</v>
      </c>
      <c r="K140" s="132" t="s">
        <v>476</v>
      </c>
    </row>
    <row r="141" spans="1:11" x14ac:dyDescent="0.25">
      <c r="A141" s="132" t="s">
        <v>483</v>
      </c>
      <c r="B141" s="132" t="s">
        <v>477</v>
      </c>
      <c r="C141" s="132">
        <v>1</v>
      </c>
      <c r="D141" s="132" t="s">
        <v>425</v>
      </c>
      <c r="E141" s="132">
        <v>1</v>
      </c>
      <c r="H141" s="132" t="s">
        <v>483</v>
      </c>
      <c r="I141" s="132">
        <v>1</v>
      </c>
      <c r="J141" s="133">
        <v>80200</v>
      </c>
      <c r="K141" s="132" t="s">
        <v>472</v>
      </c>
    </row>
    <row r="142" spans="1:11" x14ac:dyDescent="0.25">
      <c r="A142" s="132" t="s">
        <v>483</v>
      </c>
      <c r="B142" s="132" t="s">
        <v>425</v>
      </c>
      <c r="C142" s="132">
        <v>1</v>
      </c>
      <c r="D142" s="132" t="s">
        <v>477</v>
      </c>
      <c r="E142" s="132">
        <v>1</v>
      </c>
      <c r="H142" s="132" t="s">
        <v>483</v>
      </c>
      <c r="I142" s="132">
        <v>1</v>
      </c>
      <c r="J142" s="133">
        <v>80200</v>
      </c>
      <c r="K142" s="132" t="s">
        <v>472</v>
      </c>
    </row>
    <row r="143" spans="1:11" x14ac:dyDescent="0.25">
      <c r="A143" s="132" t="s">
        <v>447</v>
      </c>
      <c r="B143" s="132" t="s">
        <v>425</v>
      </c>
      <c r="C143" s="132">
        <v>1</v>
      </c>
      <c r="D143" s="132" t="s">
        <v>55</v>
      </c>
      <c r="E143" s="132">
        <v>1</v>
      </c>
      <c r="H143" s="132" t="s">
        <v>447</v>
      </c>
      <c r="I143" s="132">
        <v>1</v>
      </c>
      <c r="J143" s="133">
        <v>36000</v>
      </c>
    </row>
    <row r="144" spans="1:11" x14ac:dyDescent="0.25">
      <c r="A144" s="132" t="s">
        <v>447</v>
      </c>
      <c r="B144" s="132" t="s">
        <v>425</v>
      </c>
      <c r="C144" s="132">
        <v>1</v>
      </c>
      <c r="D144" s="132" t="s">
        <v>259</v>
      </c>
      <c r="E144" s="132">
        <v>1</v>
      </c>
      <c r="H144" s="132" t="s">
        <v>447</v>
      </c>
      <c r="I144" s="132">
        <v>1</v>
      </c>
      <c r="J144" s="133">
        <v>36000</v>
      </c>
    </row>
    <row r="145" spans="1:11" x14ac:dyDescent="0.25">
      <c r="A145" s="132" t="s">
        <v>652</v>
      </c>
      <c r="B145" s="132" t="s">
        <v>611</v>
      </c>
      <c r="C145" s="132">
        <v>1</v>
      </c>
      <c r="D145" s="132" t="s">
        <v>465</v>
      </c>
      <c r="E145" s="132">
        <v>1</v>
      </c>
      <c r="F145" s="132" t="s">
        <v>412</v>
      </c>
      <c r="G145" s="132">
        <v>1</v>
      </c>
      <c r="H145" s="132" t="s">
        <v>652</v>
      </c>
      <c r="I145" s="132">
        <v>1</v>
      </c>
      <c r="J145" s="133">
        <v>31300</v>
      </c>
    </row>
    <row r="146" spans="1:11" x14ac:dyDescent="0.25">
      <c r="A146" s="132" t="s">
        <v>652</v>
      </c>
      <c r="B146" s="132" t="s">
        <v>412</v>
      </c>
      <c r="D146" s="132" t="s">
        <v>611</v>
      </c>
      <c r="E146" s="132">
        <v>1</v>
      </c>
      <c r="F146" s="132" t="s">
        <v>465</v>
      </c>
      <c r="G146" s="132">
        <v>1</v>
      </c>
      <c r="H146" s="132" t="s">
        <v>652</v>
      </c>
      <c r="I146" s="132">
        <v>1</v>
      </c>
      <c r="J146" s="133">
        <v>31300</v>
      </c>
    </row>
    <row r="147" spans="1:11" x14ac:dyDescent="0.25">
      <c r="A147" s="132" t="s">
        <v>652</v>
      </c>
      <c r="B147" s="132" t="s">
        <v>465</v>
      </c>
      <c r="C147" s="132">
        <v>1</v>
      </c>
      <c r="D147" s="132" t="s">
        <v>412</v>
      </c>
      <c r="E147" s="132">
        <v>1</v>
      </c>
      <c r="F147" s="132" t="s">
        <v>611</v>
      </c>
      <c r="G147" s="132">
        <v>1</v>
      </c>
      <c r="H147" s="132" t="s">
        <v>652</v>
      </c>
      <c r="I147" s="132">
        <v>1</v>
      </c>
      <c r="J147" s="133">
        <v>31300</v>
      </c>
    </row>
    <row r="148" spans="1:11" x14ac:dyDescent="0.25">
      <c r="A148" s="132" t="s">
        <v>454</v>
      </c>
      <c r="B148" s="132" t="s">
        <v>380</v>
      </c>
      <c r="C148" s="132">
        <v>1</v>
      </c>
      <c r="D148" s="132" t="s">
        <v>409</v>
      </c>
      <c r="E148" s="132">
        <v>1</v>
      </c>
      <c r="H148" s="132" t="s">
        <v>454</v>
      </c>
      <c r="I148" s="132">
        <v>1</v>
      </c>
      <c r="J148" s="133">
        <v>2400</v>
      </c>
      <c r="K148" s="132" t="s">
        <v>473</v>
      </c>
    </row>
    <row r="149" spans="1:11" x14ac:dyDescent="0.25">
      <c r="A149" s="132" t="s">
        <v>454</v>
      </c>
      <c r="B149" s="132" t="s">
        <v>409</v>
      </c>
      <c r="C149" s="132">
        <v>1</v>
      </c>
      <c r="D149" s="132" t="s">
        <v>380</v>
      </c>
      <c r="E149" s="132">
        <v>1</v>
      </c>
      <c r="H149" s="132" t="s">
        <v>454</v>
      </c>
      <c r="I149" s="132">
        <v>1</v>
      </c>
      <c r="J149" s="133">
        <v>2400</v>
      </c>
      <c r="K149" s="132" t="s">
        <v>473</v>
      </c>
    </row>
    <row r="150" spans="1:11" x14ac:dyDescent="0.25">
      <c r="A150" s="132" t="s">
        <v>380</v>
      </c>
      <c r="B150" s="132" t="s">
        <v>380</v>
      </c>
      <c r="C150" s="132">
        <v>1</v>
      </c>
      <c r="H150" s="132" t="s">
        <v>380</v>
      </c>
      <c r="I150" s="132">
        <v>1</v>
      </c>
    </row>
    <row r="151" spans="1:11" x14ac:dyDescent="0.25">
      <c r="A151" s="132" t="s">
        <v>477</v>
      </c>
      <c r="B151" s="132" t="s">
        <v>397</v>
      </c>
      <c r="C151" s="132">
        <v>1</v>
      </c>
      <c r="D151" s="132" t="s">
        <v>423</v>
      </c>
      <c r="E151" s="132">
        <v>1</v>
      </c>
      <c r="F151" s="132" t="s">
        <v>430</v>
      </c>
      <c r="G151" s="132">
        <v>1</v>
      </c>
      <c r="H151" s="132" t="s">
        <v>477</v>
      </c>
      <c r="I151" s="132">
        <v>1</v>
      </c>
      <c r="J151" s="133">
        <v>38000</v>
      </c>
      <c r="K151" s="132" t="s">
        <v>479</v>
      </c>
    </row>
    <row r="152" spans="1:11" x14ac:dyDescent="0.25">
      <c r="A152" s="132" t="s">
        <v>477</v>
      </c>
      <c r="B152" s="132" t="s">
        <v>397</v>
      </c>
      <c r="C152" s="132">
        <v>1</v>
      </c>
      <c r="D152" s="132" t="s">
        <v>478</v>
      </c>
      <c r="E152" s="132">
        <v>1</v>
      </c>
      <c r="F152" s="132" t="s">
        <v>430</v>
      </c>
      <c r="G152" s="132">
        <v>1</v>
      </c>
      <c r="H152" s="132" t="s">
        <v>477</v>
      </c>
      <c r="I152" s="132">
        <v>1</v>
      </c>
      <c r="J152" s="133">
        <v>38000</v>
      </c>
      <c r="K152" s="132" t="s">
        <v>479</v>
      </c>
    </row>
    <row r="153" spans="1:11" x14ac:dyDescent="0.25">
      <c r="A153" s="132" t="s">
        <v>477</v>
      </c>
      <c r="B153" s="132" t="s">
        <v>397</v>
      </c>
      <c r="C153" s="132">
        <v>1</v>
      </c>
      <c r="D153" s="132" t="s">
        <v>424</v>
      </c>
      <c r="E153" s="132">
        <v>1</v>
      </c>
      <c r="F153" s="132" t="s">
        <v>430</v>
      </c>
      <c r="G153" s="132">
        <v>1</v>
      </c>
      <c r="H153" s="132" t="s">
        <v>477</v>
      </c>
      <c r="I153" s="132">
        <v>1</v>
      </c>
      <c r="J153" s="133">
        <v>38000</v>
      </c>
      <c r="K153" s="132" t="s">
        <v>479</v>
      </c>
    </row>
    <row r="154" spans="1:11" x14ac:dyDescent="0.25">
      <c r="A154" s="132" t="s">
        <v>477</v>
      </c>
      <c r="B154" s="132" t="s">
        <v>423</v>
      </c>
      <c r="C154" s="132">
        <v>1</v>
      </c>
      <c r="D154" s="132" t="s">
        <v>397</v>
      </c>
      <c r="E154" s="132">
        <v>1</v>
      </c>
      <c r="F154" s="132" t="s">
        <v>430</v>
      </c>
      <c r="G154" s="132">
        <v>1</v>
      </c>
      <c r="H154" s="132" t="s">
        <v>477</v>
      </c>
      <c r="I154" s="132">
        <v>1</v>
      </c>
      <c r="J154" s="133">
        <v>38000</v>
      </c>
      <c r="K154" s="132" t="s">
        <v>479</v>
      </c>
    </row>
    <row r="155" spans="1:11" x14ac:dyDescent="0.25">
      <c r="A155" s="132" t="s">
        <v>477</v>
      </c>
      <c r="B155" s="132" t="s">
        <v>374</v>
      </c>
      <c r="C155" s="132">
        <v>1</v>
      </c>
      <c r="D155" s="132" t="s">
        <v>397</v>
      </c>
      <c r="E155" s="132">
        <v>1</v>
      </c>
      <c r="F155" s="132" t="s">
        <v>430</v>
      </c>
      <c r="G155" s="132">
        <v>1</v>
      </c>
      <c r="H155" s="132" t="s">
        <v>477</v>
      </c>
      <c r="I155" s="132">
        <v>1</v>
      </c>
      <c r="J155" s="133">
        <v>38000</v>
      </c>
      <c r="K155" s="132" t="s">
        <v>479</v>
      </c>
    </row>
    <row r="156" spans="1:11" x14ac:dyDescent="0.25">
      <c r="A156" s="132" t="s">
        <v>477</v>
      </c>
      <c r="B156" s="132" t="s">
        <v>424</v>
      </c>
      <c r="C156" s="132">
        <v>1</v>
      </c>
      <c r="D156" s="132" t="s">
        <v>397</v>
      </c>
      <c r="E156" s="132">
        <v>1</v>
      </c>
      <c r="F156" s="132" t="s">
        <v>430</v>
      </c>
      <c r="G156" s="132">
        <v>1</v>
      </c>
      <c r="H156" s="132" t="s">
        <v>477</v>
      </c>
      <c r="I156" s="132">
        <v>1</v>
      </c>
      <c r="J156" s="133">
        <v>38000</v>
      </c>
      <c r="K156" s="132" t="s">
        <v>479</v>
      </c>
    </row>
    <row r="157" spans="1:11" x14ac:dyDescent="0.25">
      <c r="A157" s="132" t="s">
        <v>477</v>
      </c>
      <c r="B157" s="132" t="s">
        <v>430</v>
      </c>
      <c r="C157" s="132">
        <v>1</v>
      </c>
      <c r="D157" s="132" t="s">
        <v>423</v>
      </c>
      <c r="E157" s="132">
        <v>1</v>
      </c>
      <c r="F157" s="132" t="s">
        <v>397</v>
      </c>
      <c r="G157" s="132">
        <v>1</v>
      </c>
      <c r="H157" s="132" t="s">
        <v>477</v>
      </c>
      <c r="I157" s="132">
        <v>1</v>
      </c>
      <c r="J157" s="133">
        <v>38000</v>
      </c>
      <c r="K157" s="132" t="s">
        <v>479</v>
      </c>
    </row>
    <row r="158" spans="1:11" x14ac:dyDescent="0.25">
      <c r="A158" s="132" t="s">
        <v>477</v>
      </c>
      <c r="B158" s="132" t="s">
        <v>430</v>
      </c>
      <c r="C158" s="132">
        <v>1</v>
      </c>
      <c r="D158" s="132" t="s">
        <v>478</v>
      </c>
      <c r="E158" s="132">
        <v>1</v>
      </c>
      <c r="F158" s="132" t="s">
        <v>397</v>
      </c>
      <c r="G158" s="132">
        <v>1</v>
      </c>
      <c r="H158" s="132" t="s">
        <v>477</v>
      </c>
      <c r="I158" s="132">
        <v>1</v>
      </c>
      <c r="J158" s="133">
        <v>38000</v>
      </c>
      <c r="K158" s="132" t="s">
        <v>479</v>
      </c>
    </row>
    <row r="159" spans="1:11" x14ac:dyDescent="0.25">
      <c r="A159" s="132" t="s">
        <v>477</v>
      </c>
      <c r="B159" s="132" t="s">
        <v>430</v>
      </c>
      <c r="C159" s="132">
        <v>1</v>
      </c>
      <c r="D159" s="132" t="s">
        <v>424</v>
      </c>
      <c r="E159" s="132">
        <v>1</v>
      </c>
      <c r="F159" s="132" t="s">
        <v>397</v>
      </c>
      <c r="G159" s="132">
        <v>1</v>
      </c>
      <c r="H159" s="132" t="s">
        <v>477</v>
      </c>
      <c r="I159" s="132">
        <v>1</v>
      </c>
      <c r="J159" s="133">
        <v>38000</v>
      </c>
      <c r="K159" s="132" t="s">
        <v>479</v>
      </c>
    </row>
    <row r="160" spans="1:11" x14ac:dyDescent="0.25">
      <c r="A160" s="132" t="s">
        <v>477</v>
      </c>
      <c r="B160" s="132" t="s">
        <v>430</v>
      </c>
      <c r="C160" s="132">
        <v>1</v>
      </c>
      <c r="D160" s="132" t="s">
        <v>397</v>
      </c>
      <c r="E160" s="132">
        <v>1</v>
      </c>
      <c r="F160" s="132" t="s">
        <v>423</v>
      </c>
      <c r="G160" s="132">
        <v>1</v>
      </c>
      <c r="H160" s="132" t="s">
        <v>477</v>
      </c>
      <c r="I160" s="132">
        <v>1</v>
      </c>
      <c r="J160" s="133">
        <v>38000</v>
      </c>
      <c r="K160" s="132" t="s">
        <v>479</v>
      </c>
    </row>
    <row r="161" spans="1:11" x14ac:dyDescent="0.25">
      <c r="A161" s="132" t="s">
        <v>477</v>
      </c>
      <c r="B161" s="132" t="s">
        <v>430</v>
      </c>
      <c r="C161" s="132">
        <v>1</v>
      </c>
      <c r="D161" s="132" t="s">
        <v>397</v>
      </c>
      <c r="E161" s="132">
        <v>1</v>
      </c>
      <c r="F161" s="132" t="s">
        <v>478</v>
      </c>
      <c r="G161" s="132">
        <v>1</v>
      </c>
      <c r="H161" s="132" t="s">
        <v>477</v>
      </c>
      <c r="I161" s="132">
        <v>1</v>
      </c>
      <c r="J161" s="133">
        <v>38000</v>
      </c>
      <c r="K161" s="132" t="s">
        <v>479</v>
      </c>
    </row>
    <row r="162" spans="1:11" x14ac:dyDescent="0.25">
      <c r="A162" s="132" t="s">
        <v>477</v>
      </c>
      <c r="B162" s="132" t="s">
        <v>430</v>
      </c>
      <c r="C162" s="132">
        <v>1</v>
      </c>
      <c r="D162" s="132" t="s">
        <v>397</v>
      </c>
      <c r="E162" s="132">
        <v>1</v>
      </c>
      <c r="F162" s="132" t="s">
        <v>424</v>
      </c>
      <c r="G162" s="132">
        <v>1</v>
      </c>
      <c r="H162" s="132" t="s">
        <v>477</v>
      </c>
      <c r="I162" s="132">
        <v>1</v>
      </c>
      <c r="J162" s="133">
        <v>38000</v>
      </c>
      <c r="K162" s="132" t="s">
        <v>479</v>
      </c>
    </row>
    <row r="163" spans="1:11" x14ac:dyDescent="0.25">
      <c r="A163" s="132" t="s">
        <v>477</v>
      </c>
      <c r="B163" s="132" t="s">
        <v>423</v>
      </c>
      <c r="C163" s="132">
        <v>1</v>
      </c>
      <c r="D163" s="132" t="s">
        <v>430</v>
      </c>
      <c r="E163" s="132">
        <v>1</v>
      </c>
      <c r="F163" s="132" t="s">
        <v>397</v>
      </c>
      <c r="G163" s="132">
        <v>1</v>
      </c>
      <c r="H163" s="132" t="s">
        <v>477</v>
      </c>
      <c r="I163" s="132">
        <v>1</v>
      </c>
      <c r="J163" s="133">
        <v>38000</v>
      </c>
      <c r="K163" s="132" t="s">
        <v>479</v>
      </c>
    </row>
    <row r="164" spans="1:11" x14ac:dyDescent="0.25">
      <c r="A164" s="132" t="s">
        <v>477</v>
      </c>
      <c r="B164" s="132" t="s">
        <v>374</v>
      </c>
      <c r="C164" s="132">
        <v>1</v>
      </c>
      <c r="D164" s="132" t="s">
        <v>430</v>
      </c>
      <c r="E164" s="132">
        <v>1</v>
      </c>
      <c r="F164" s="132" t="s">
        <v>397</v>
      </c>
      <c r="G164" s="132">
        <v>1</v>
      </c>
      <c r="H164" s="132" t="s">
        <v>477</v>
      </c>
      <c r="I164" s="132">
        <v>1</v>
      </c>
      <c r="J164" s="133">
        <v>38000</v>
      </c>
      <c r="K164" s="132" t="s">
        <v>479</v>
      </c>
    </row>
    <row r="165" spans="1:11" x14ac:dyDescent="0.25">
      <c r="A165" s="132" t="s">
        <v>477</v>
      </c>
      <c r="B165" s="132" t="s">
        <v>424</v>
      </c>
      <c r="C165" s="132">
        <v>1</v>
      </c>
      <c r="D165" s="132" t="s">
        <v>430</v>
      </c>
      <c r="E165" s="132">
        <v>1</v>
      </c>
      <c r="F165" s="132" t="s">
        <v>397</v>
      </c>
      <c r="G165" s="132">
        <v>1</v>
      </c>
      <c r="H165" s="132" t="s">
        <v>477</v>
      </c>
      <c r="I165" s="132">
        <v>1</v>
      </c>
      <c r="J165" s="133">
        <v>38000</v>
      </c>
      <c r="K165" s="132" t="s">
        <v>479</v>
      </c>
    </row>
    <row r="166" spans="1:11" x14ac:dyDescent="0.25">
      <c r="A166" s="132" t="s">
        <v>477</v>
      </c>
      <c r="B166" s="132" t="s">
        <v>397</v>
      </c>
      <c r="C166" s="132">
        <v>1</v>
      </c>
      <c r="D166" s="132" t="s">
        <v>430</v>
      </c>
      <c r="E166" s="132">
        <v>1</v>
      </c>
      <c r="F166" s="132" t="s">
        <v>423</v>
      </c>
      <c r="G166" s="132">
        <v>1</v>
      </c>
      <c r="H166" s="132" t="s">
        <v>477</v>
      </c>
      <c r="I166" s="132">
        <v>1</v>
      </c>
      <c r="J166" s="133">
        <v>38000</v>
      </c>
      <c r="K166" s="132" t="s">
        <v>479</v>
      </c>
    </row>
    <row r="167" spans="1:11" x14ac:dyDescent="0.25">
      <c r="A167" s="132" t="s">
        <v>477</v>
      </c>
      <c r="B167" s="132" t="s">
        <v>397</v>
      </c>
      <c r="C167" s="132">
        <v>1</v>
      </c>
      <c r="D167" s="132" t="s">
        <v>430</v>
      </c>
      <c r="E167" s="132">
        <v>1</v>
      </c>
      <c r="F167" s="132" t="s">
        <v>478</v>
      </c>
      <c r="G167" s="132">
        <v>1</v>
      </c>
      <c r="H167" s="132" t="s">
        <v>477</v>
      </c>
      <c r="I167" s="132">
        <v>1</v>
      </c>
      <c r="J167" s="133">
        <v>38000</v>
      </c>
      <c r="K167" s="132" t="s">
        <v>479</v>
      </c>
    </row>
    <row r="168" spans="1:11" x14ac:dyDescent="0.25">
      <c r="A168" s="132" t="s">
        <v>477</v>
      </c>
      <c r="B168" s="132" t="s">
        <v>397</v>
      </c>
      <c r="C168" s="132">
        <v>1</v>
      </c>
      <c r="D168" s="132" t="s">
        <v>430</v>
      </c>
      <c r="E168" s="132">
        <v>1</v>
      </c>
      <c r="F168" s="132" t="s">
        <v>424</v>
      </c>
      <c r="G168" s="132">
        <v>1</v>
      </c>
      <c r="H168" s="132" t="s">
        <v>477</v>
      </c>
      <c r="I168" s="132">
        <v>1</v>
      </c>
      <c r="J168" s="133">
        <v>38000</v>
      </c>
      <c r="K168" s="132" t="s">
        <v>479</v>
      </c>
    </row>
    <row r="169" spans="1:11" x14ac:dyDescent="0.25">
      <c r="A169" s="132" t="s">
        <v>653</v>
      </c>
      <c r="B169" s="132" t="s">
        <v>592</v>
      </c>
      <c r="C169" s="132">
        <v>1</v>
      </c>
      <c r="D169" s="132" t="s">
        <v>465</v>
      </c>
      <c r="E169" s="132">
        <v>1</v>
      </c>
      <c r="F169" s="132" t="s">
        <v>412</v>
      </c>
      <c r="G169" s="132">
        <v>1</v>
      </c>
      <c r="H169" s="132" t="s">
        <v>653</v>
      </c>
      <c r="I169" s="132">
        <v>1</v>
      </c>
      <c r="J169" s="133">
        <v>176900</v>
      </c>
    </row>
    <row r="170" spans="1:11" x14ac:dyDescent="0.25">
      <c r="A170" s="132" t="s">
        <v>653</v>
      </c>
      <c r="B170" s="132" t="s">
        <v>412</v>
      </c>
      <c r="C170" s="132">
        <v>1</v>
      </c>
      <c r="D170" s="132" t="s">
        <v>592</v>
      </c>
      <c r="E170" s="132">
        <v>1</v>
      </c>
      <c r="F170" s="132" t="s">
        <v>465</v>
      </c>
      <c r="G170" s="132">
        <v>1</v>
      </c>
      <c r="H170" s="132" t="s">
        <v>653</v>
      </c>
      <c r="I170" s="132">
        <v>1</v>
      </c>
      <c r="J170" s="133">
        <v>176900</v>
      </c>
    </row>
    <row r="171" spans="1:11" x14ac:dyDescent="0.25">
      <c r="A171" s="132" t="s">
        <v>653</v>
      </c>
      <c r="B171" s="132" t="s">
        <v>465</v>
      </c>
      <c r="C171" s="132">
        <v>1</v>
      </c>
      <c r="D171" s="132" t="s">
        <v>412</v>
      </c>
      <c r="E171" s="132">
        <v>1</v>
      </c>
      <c r="F171" s="132" t="s">
        <v>592</v>
      </c>
      <c r="G171" s="132">
        <v>1</v>
      </c>
      <c r="H171" s="132" t="s">
        <v>653</v>
      </c>
      <c r="I171" s="132">
        <v>1</v>
      </c>
      <c r="J171" s="133">
        <v>176900</v>
      </c>
    </row>
    <row r="172" spans="1:11" x14ac:dyDescent="0.25">
      <c r="A172" s="132" t="s">
        <v>582</v>
      </c>
      <c r="B172" s="132" t="s">
        <v>581</v>
      </c>
      <c r="C172" s="132">
        <v>1</v>
      </c>
      <c r="D172" s="132" t="s">
        <v>458</v>
      </c>
      <c r="E172" s="132">
        <v>1</v>
      </c>
      <c r="H172" s="132" t="s">
        <v>582</v>
      </c>
      <c r="I172" s="132">
        <v>1</v>
      </c>
      <c r="J172" s="133">
        <v>149400</v>
      </c>
    </row>
    <row r="173" spans="1:11" x14ac:dyDescent="0.25">
      <c r="A173" s="132" t="s">
        <v>582</v>
      </c>
      <c r="B173" s="132" t="s">
        <v>458</v>
      </c>
      <c r="C173" s="132">
        <v>1</v>
      </c>
      <c r="D173" s="132" t="s">
        <v>581</v>
      </c>
      <c r="E173" s="132">
        <v>1</v>
      </c>
      <c r="H173" s="132" t="s">
        <v>582</v>
      </c>
      <c r="I173" s="132">
        <v>1</v>
      </c>
      <c r="J173" s="133">
        <v>149400</v>
      </c>
    </row>
    <row r="174" spans="1:11" x14ac:dyDescent="0.25">
      <c r="A174" s="132" t="s">
        <v>582</v>
      </c>
      <c r="B174" s="132" t="s">
        <v>581</v>
      </c>
      <c r="C174" s="132">
        <v>1</v>
      </c>
      <c r="D174" s="132" t="s">
        <v>474</v>
      </c>
      <c r="E174" s="132">
        <v>1</v>
      </c>
      <c r="F174" s="132" t="s">
        <v>412</v>
      </c>
      <c r="G174" s="132">
        <v>1</v>
      </c>
      <c r="H174" s="132" t="s">
        <v>582</v>
      </c>
      <c r="I174" s="132">
        <v>1</v>
      </c>
      <c r="J174" s="133">
        <v>149400</v>
      </c>
    </row>
    <row r="175" spans="1:11" x14ac:dyDescent="0.25">
      <c r="A175" s="132" t="s">
        <v>582</v>
      </c>
      <c r="B175" s="132" t="s">
        <v>412</v>
      </c>
      <c r="C175" s="132">
        <v>1</v>
      </c>
      <c r="D175" s="132" t="s">
        <v>581</v>
      </c>
      <c r="E175" s="132">
        <v>1</v>
      </c>
      <c r="F175" s="132" t="s">
        <v>474</v>
      </c>
      <c r="G175" s="132">
        <v>1</v>
      </c>
      <c r="H175" s="132" t="s">
        <v>582</v>
      </c>
      <c r="I175" s="132">
        <v>1</v>
      </c>
      <c r="J175" s="133">
        <v>149400</v>
      </c>
    </row>
    <row r="176" spans="1:11" x14ac:dyDescent="0.25">
      <c r="A176" s="132" t="s">
        <v>582</v>
      </c>
      <c r="B176" s="132" t="s">
        <v>474</v>
      </c>
      <c r="C176" s="132">
        <v>1</v>
      </c>
      <c r="D176" s="132" t="s">
        <v>412</v>
      </c>
      <c r="E176" s="132">
        <v>1</v>
      </c>
      <c r="F176" s="132" t="s">
        <v>581</v>
      </c>
      <c r="G176" s="132">
        <v>1</v>
      </c>
      <c r="H176" s="132" t="s">
        <v>582</v>
      </c>
      <c r="I176" s="132">
        <v>1</v>
      </c>
      <c r="J176" s="133">
        <v>149400</v>
      </c>
    </row>
    <row r="177" spans="1:11" x14ac:dyDescent="0.25">
      <c r="A177" s="132" t="s">
        <v>583</v>
      </c>
      <c r="B177" s="132" t="s">
        <v>581</v>
      </c>
      <c r="C177" s="132">
        <v>1</v>
      </c>
      <c r="D177" s="132" t="s">
        <v>426</v>
      </c>
      <c r="E177" s="132">
        <v>1</v>
      </c>
      <c r="H177" s="132" t="s">
        <v>583</v>
      </c>
      <c r="I177" s="132">
        <v>1</v>
      </c>
      <c r="J177" s="133">
        <v>199200</v>
      </c>
    </row>
    <row r="178" spans="1:11" x14ac:dyDescent="0.25">
      <c r="A178" s="132" t="s">
        <v>583</v>
      </c>
      <c r="B178" s="132" t="s">
        <v>426</v>
      </c>
      <c r="C178" s="132">
        <v>1</v>
      </c>
      <c r="D178" s="132" t="s">
        <v>581</v>
      </c>
      <c r="E178" s="132">
        <v>1</v>
      </c>
      <c r="H178" s="132" t="s">
        <v>583</v>
      </c>
      <c r="I178" s="132">
        <v>1</v>
      </c>
      <c r="J178" s="133">
        <v>199200</v>
      </c>
    </row>
    <row r="179" spans="1:11" x14ac:dyDescent="0.25">
      <c r="A179" s="132" t="s">
        <v>654</v>
      </c>
      <c r="B179" s="132" t="s">
        <v>593</v>
      </c>
      <c r="C179" s="132">
        <v>1</v>
      </c>
      <c r="D179" s="132" t="s">
        <v>439</v>
      </c>
      <c r="E179" s="132">
        <v>1</v>
      </c>
      <c r="H179" s="132" t="s">
        <v>654</v>
      </c>
      <c r="I179" s="132">
        <v>1</v>
      </c>
      <c r="J179" s="133">
        <v>64900</v>
      </c>
    </row>
    <row r="180" spans="1:11" x14ac:dyDescent="0.25">
      <c r="A180" s="132" t="s">
        <v>654</v>
      </c>
      <c r="B180" s="132" t="s">
        <v>439</v>
      </c>
      <c r="C180" s="132">
        <v>1</v>
      </c>
      <c r="D180" s="132" t="s">
        <v>593</v>
      </c>
      <c r="E180" s="132">
        <v>1</v>
      </c>
      <c r="H180" s="132" t="s">
        <v>654</v>
      </c>
      <c r="I180" s="132">
        <v>1</v>
      </c>
      <c r="J180" s="133">
        <v>64900</v>
      </c>
    </row>
    <row r="181" spans="1:11" x14ac:dyDescent="0.25">
      <c r="A181" s="132" t="s">
        <v>596</v>
      </c>
      <c r="B181" s="132" t="s">
        <v>594</v>
      </c>
      <c r="C181" s="132">
        <v>1</v>
      </c>
      <c r="D181" s="132" t="s">
        <v>439</v>
      </c>
      <c r="E181" s="132">
        <v>1</v>
      </c>
      <c r="H181" s="132" t="s">
        <v>596</v>
      </c>
      <c r="I181" s="132">
        <v>1</v>
      </c>
      <c r="J181" s="133">
        <v>65000</v>
      </c>
    </row>
    <row r="182" spans="1:11" x14ac:dyDescent="0.25">
      <c r="A182" s="132" t="s">
        <v>596</v>
      </c>
      <c r="B182" s="132" t="s">
        <v>439</v>
      </c>
      <c r="C182" s="132">
        <v>1</v>
      </c>
      <c r="D182" s="132" t="s">
        <v>594</v>
      </c>
      <c r="E182" s="132">
        <v>1</v>
      </c>
      <c r="H182" s="132" t="s">
        <v>596</v>
      </c>
      <c r="I182" s="132">
        <v>1</v>
      </c>
      <c r="J182" s="133">
        <v>65000</v>
      </c>
    </row>
    <row r="183" spans="1:11" x14ac:dyDescent="0.25">
      <c r="A183" s="132" t="s">
        <v>452</v>
      </c>
      <c r="B183" s="132" t="s">
        <v>422</v>
      </c>
      <c r="C183" s="132">
        <v>1</v>
      </c>
      <c r="D183" s="132" t="s">
        <v>55</v>
      </c>
      <c r="E183" s="132">
        <v>1</v>
      </c>
      <c r="F183" s="132" t="s">
        <v>439</v>
      </c>
      <c r="G183" s="132">
        <v>1</v>
      </c>
      <c r="H183" s="132" t="s">
        <v>452</v>
      </c>
      <c r="I183" s="132">
        <v>1</v>
      </c>
      <c r="J183" s="133">
        <v>56000</v>
      </c>
    </row>
    <row r="184" spans="1:11" x14ac:dyDescent="0.25">
      <c r="A184" s="132" t="s">
        <v>452</v>
      </c>
      <c r="B184" s="132" t="s">
        <v>422</v>
      </c>
      <c r="C184" s="132">
        <v>1</v>
      </c>
      <c r="D184" s="132" t="s">
        <v>259</v>
      </c>
      <c r="E184" s="132">
        <v>1</v>
      </c>
      <c r="F184" s="132" t="s">
        <v>439</v>
      </c>
      <c r="G184" s="132">
        <v>1</v>
      </c>
      <c r="H184" s="132" t="s">
        <v>452</v>
      </c>
      <c r="I184" s="132">
        <v>1</v>
      </c>
      <c r="J184" s="133">
        <v>56000</v>
      </c>
    </row>
    <row r="185" spans="1:11" x14ac:dyDescent="0.25">
      <c r="A185" s="132" t="s">
        <v>488</v>
      </c>
      <c r="B185" s="132" t="s">
        <v>477</v>
      </c>
      <c r="C185" s="132">
        <v>1</v>
      </c>
      <c r="D185" s="132" t="s">
        <v>439</v>
      </c>
      <c r="E185" s="132">
        <v>1</v>
      </c>
      <c r="H185" s="132" t="s">
        <v>488</v>
      </c>
      <c r="I185" s="132">
        <v>1</v>
      </c>
      <c r="J185" s="133">
        <v>52800</v>
      </c>
      <c r="K185" s="132" t="s">
        <v>472</v>
      </c>
    </row>
    <row r="186" spans="1:11" x14ac:dyDescent="0.25">
      <c r="A186" s="132" t="s">
        <v>488</v>
      </c>
      <c r="B186" s="132" t="s">
        <v>439</v>
      </c>
      <c r="C186" s="132">
        <v>1</v>
      </c>
      <c r="D186" s="132" t="s">
        <v>477</v>
      </c>
      <c r="E186" s="132">
        <v>1</v>
      </c>
      <c r="H186" s="132" t="s">
        <v>488</v>
      </c>
      <c r="I186" s="132">
        <v>1</v>
      </c>
      <c r="J186" s="133">
        <v>52800</v>
      </c>
      <c r="K186" s="132" t="s">
        <v>472</v>
      </c>
    </row>
    <row r="187" spans="1:11" x14ac:dyDescent="0.25">
      <c r="A187" s="132" t="s">
        <v>584</v>
      </c>
      <c r="B187" s="132" t="s">
        <v>581</v>
      </c>
      <c r="C187" s="132">
        <v>1</v>
      </c>
      <c r="D187" s="132" t="s">
        <v>439</v>
      </c>
      <c r="E187" s="132">
        <v>1</v>
      </c>
      <c r="H187" s="132" t="s">
        <v>584</v>
      </c>
      <c r="I187" s="132">
        <v>1</v>
      </c>
      <c r="J187" s="133">
        <v>128000</v>
      </c>
    </row>
    <row r="188" spans="1:11" x14ac:dyDescent="0.25">
      <c r="A188" s="132" t="s">
        <v>584</v>
      </c>
      <c r="B188" s="132" t="s">
        <v>439</v>
      </c>
      <c r="C188" s="132">
        <v>1</v>
      </c>
      <c r="D188" s="132" t="s">
        <v>581</v>
      </c>
      <c r="E188" s="132">
        <v>1</v>
      </c>
      <c r="H188" s="132" t="s">
        <v>584</v>
      </c>
      <c r="I188" s="132">
        <v>1</v>
      </c>
      <c r="J188" s="133">
        <v>128000</v>
      </c>
    </row>
    <row r="189" spans="1:11" x14ac:dyDescent="0.25">
      <c r="A189" s="132" t="s">
        <v>638</v>
      </c>
      <c r="B189" s="132" t="s">
        <v>633</v>
      </c>
      <c r="C189" s="132">
        <v>1</v>
      </c>
      <c r="D189" s="132" t="s">
        <v>632</v>
      </c>
      <c r="E189" s="132">
        <v>1</v>
      </c>
      <c r="H189" s="132" t="s">
        <v>638</v>
      </c>
      <c r="I189" s="132">
        <v>1</v>
      </c>
      <c r="J189" s="133">
        <v>36000</v>
      </c>
    </row>
    <row r="190" spans="1:11" x14ac:dyDescent="0.25">
      <c r="A190" s="132" t="s">
        <v>638</v>
      </c>
      <c r="B190" s="132" t="s">
        <v>632</v>
      </c>
      <c r="C190" s="132">
        <v>1</v>
      </c>
      <c r="D190" s="132" t="s">
        <v>633</v>
      </c>
      <c r="E190" s="132">
        <v>1</v>
      </c>
      <c r="H190" s="132" t="s">
        <v>638</v>
      </c>
      <c r="I190" s="132">
        <v>1</v>
      </c>
      <c r="J190" s="133">
        <v>36000</v>
      </c>
    </row>
    <row r="191" spans="1:11" x14ac:dyDescent="0.25">
      <c r="A191" s="132" t="s">
        <v>638</v>
      </c>
      <c r="B191" s="132" t="s">
        <v>635</v>
      </c>
      <c r="C191" s="132">
        <v>1</v>
      </c>
      <c r="D191" s="132" t="s">
        <v>632</v>
      </c>
      <c r="E191" s="132">
        <v>1</v>
      </c>
      <c r="H191" s="132" t="s">
        <v>638</v>
      </c>
      <c r="I191" s="132">
        <v>1</v>
      </c>
      <c r="J191" s="133">
        <v>36000</v>
      </c>
    </row>
    <row r="192" spans="1:11" x14ac:dyDescent="0.25">
      <c r="A192" s="132" t="s">
        <v>638</v>
      </c>
      <c r="B192" s="132" t="s">
        <v>632</v>
      </c>
      <c r="C192" s="132">
        <v>1</v>
      </c>
      <c r="D192" s="132" t="s">
        <v>635</v>
      </c>
      <c r="E192" s="132">
        <v>1</v>
      </c>
      <c r="H192" s="132" t="s">
        <v>638</v>
      </c>
      <c r="I192" s="132">
        <v>1</v>
      </c>
      <c r="J192" s="133">
        <v>36000</v>
      </c>
    </row>
    <row r="193" spans="1:10" x14ac:dyDescent="0.25">
      <c r="A193" s="132" t="s">
        <v>618</v>
      </c>
      <c r="B193" s="132" t="s">
        <v>613</v>
      </c>
      <c r="C193" s="132">
        <v>1</v>
      </c>
      <c r="D193" s="132" t="s">
        <v>437</v>
      </c>
      <c r="E193" s="132">
        <v>1</v>
      </c>
      <c r="F193" s="132" t="s">
        <v>260</v>
      </c>
      <c r="G193" s="132">
        <v>1</v>
      </c>
      <c r="H193" s="132" t="s">
        <v>618</v>
      </c>
      <c r="I193" s="132">
        <v>1</v>
      </c>
      <c r="J193" s="133">
        <v>62000</v>
      </c>
    </row>
    <row r="194" spans="1:10" x14ac:dyDescent="0.25">
      <c r="A194" s="132" t="s">
        <v>618</v>
      </c>
      <c r="B194" s="132" t="s">
        <v>613</v>
      </c>
      <c r="C194" s="132">
        <v>1</v>
      </c>
      <c r="D194" s="132" t="s">
        <v>437</v>
      </c>
      <c r="E194" s="132">
        <v>1</v>
      </c>
      <c r="F194" s="132" t="s">
        <v>257</v>
      </c>
      <c r="G194" s="132">
        <v>1</v>
      </c>
      <c r="H194" s="132" t="s">
        <v>618</v>
      </c>
      <c r="I194" s="132">
        <v>1</v>
      </c>
      <c r="J194" s="133">
        <v>62000</v>
      </c>
    </row>
    <row r="195" spans="1:10" x14ac:dyDescent="0.25">
      <c r="A195" s="132" t="s">
        <v>618</v>
      </c>
      <c r="B195" s="132" t="s">
        <v>613</v>
      </c>
      <c r="C195" s="132">
        <v>1</v>
      </c>
      <c r="D195" s="132" t="s">
        <v>437</v>
      </c>
      <c r="E195" s="132">
        <v>1</v>
      </c>
      <c r="F195" s="132" t="s">
        <v>254</v>
      </c>
      <c r="G195" s="132">
        <v>1</v>
      </c>
      <c r="H195" s="132" t="s">
        <v>618</v>
      </c>
      <c r="I195" s="132">
        <v>1</v>
      </c>
      <c r="J195" s="133">
        <v>62000</v>
      </c>
    </row>
    <row r="196" spans="1:10" x14ac:dyDescent="0.25">
      <c r="A196" s="132" t="s">
        <v>618</v>
      </c>
      <c r="B196" s="132" t="s">
        <v>613</v>
      </c>
      <c r="C196" s="132">
        <v>1</v>
      </c>
      <c r="D196" s="132" t="s">
        <v>437</v>
      </c>
      <c r="E196" s="132">
        <v>1</v>
      </c>
      <c r="F196" s="132" t="s">
        <v>383</v>
      </c>
      <c r="G196" s="132">
        <v>1</v>
      </c>
      <c r="H196" s="132" t="s">
        <v>618</v>
      </c>
      <c r="I196" s="132">
        <v>1</v>
      </c>
      <c r="J196" s="133">
        <v>62000</v>
      </c>
    </row>
    <row r="197" spans="1:10" x14ac:dyDescent="0.25">
      <c r="A197" s="132" t="s">
        <v>618</v>
      </c>
      <c r="B197" s="132" t="s">
        <v>613</v>
      </c>
      <c r="C197" s="132">
        <v>1</v>
      </c>
      <c r="D197" s="132" t="s">
        <v>437</v>
      </c>
      <c r="E197" s="132">
        <v>1</v>
      </c>
      <c r="F197" s="132" t="s">
        <v>379</v>
      </c>
      <c r="G197" s="132">
        <v>1</v>
      </c>
      <c r="H197" s="132" t="s">
        <v>618</v>
      </c>
      <c r="I197" s="132">
        <v>1</v>
      </c>
      <c r="J197" s="133">
        <v>62000</v>
      </c>
    </row>
    <row r="198" spans="1:10" x14ac:dyDescent="0.25">
      <c r="A198" s="132" t="s">
        <v>618</v>
      </c>
      <c r="B198" s="132" t="s">
        <v>613</v>
      </c>
      <c r="C198" s="132">
        <v>1</v>
      </c>
      <c r="D198" s="132" t="s">
        <v>436</v>
      </c>
      <c r="E198" s="132">
        <v>1</v>
      </c>
      <c r="F198" s="132" t="s">
        <v>260</v>
      </c>
      <c r="G198" s="132">
        <v>1</v>
      </c>
      <c r="H198" s="132" t="s">
        <v>618</v>
      </c>
      <c r="I198" s="132">
        <v>1</v>
      </c>
      <c r="J198" s="133">
        <v>62000</v>
      </c>
    </row>
    <row r="199" spans="1:10" x14ac:dyDescent="0.25">
      <c r="A199" s="132" t="s">
        <v>618</v>
      </c>
      <c r="B199" s="132" t="s">
        <v>613</v>
      </c>
      <c r="C199" s="132">
        <v>1</v>
      </c>
      <c r="D199" s="132" t="s">
        <v>436</v>
      </c>
      <c r="E199" s="132">
        <v>1</v>
      </c>
      <c r="F199" s="132" t="s">
        <v>257</v>
      </c>
      <c r="G199" s="132">
        <v>1</v>
      </c>
      <c r="H199" s="132" t="s">
        <v>618</v>
      </c>
      <c r="I199" s="132">
        <v>1</v>
      </c>
      <c r="J199" s="133">
        <v>62000</v>
      </c>
    </row>
    <row r="200" spans="1:10" x14ac:dyDescent="0.25">
      <c r="A200" s="132" t="s">
        <v>618</v>
      </c>
      <c r="B200" s="132" t="s">
        <v>613</v>
      </c>
      <c r="C200" s="132">
        <v>1</v>
      </c>
      <c r="D200" s="132" t="s">
        <v>436</v>
      </c>
      <c r="E200" s="132">
        <v>1</v>
      </c>
      <c r="F200" s="132" t="s">
        <v>254</v>
      </c>
      <c r="G200" s="132">
        <v>1</v>
      </c>
      <c r="H200" s="132" t="s">
        <v>618</v>
      </c>
      <c r="I200" s="132">
        <v>1</v>
      </c>
      <c r="J200" s="133">
        <v>62000</v>
      </c>
    </row>
    <row r="201" spans="1:10" x14ac:dyDescent="0.25">
      <c r="A201" s="132" t="s">
        <v>618</v>
      </c>
      <c r="B201" s="132" t="s">
        <v>613</v>
      </c>
      <c r="C201" s="132">
        <v>1</v>
      </c>
      <c r="D201" s="132" t="s">
        <v>436</v>
      </c>
      <c r="E201" s="132">
        <v>1</v>
      </c>
      <c r="F201" s="132" t="s">
        <v>383</v>
      </c>
      <c r="G201" s="132">
        <v>1</v>
      </c>
      <c r="H201" s="132" t="s">
        <v>618</v>
      </c>
      <c r="I201" s="132">
        <v>1</v>
      </c>
      <c r="J201" s="133">
        <v>62000</v>
      </c>
    </row>
    <row r="202" spans="1:10" x14ac:dyDescent="0.25">
      <c r="A202" s="132" t="s">
        <v>618</v>
      </c>
      <c r="B202" s="132" t="s">
        <v>613</v>
      </c>
      <c r="C202" s="132">
        <v>1</v>
      </c>
      <c r="D202" s="132" t="s">
        <v>436</v>
      </c>
      <c r="E202" s="132">
        <v>1</v>
      </c>
      <c r="F202" s="132" t="s">
        <v>379</v>
      </c>
      <c r="G202" s="132">
        <v>1</v>
      </c>
      <c r="H202" s="132" t="s">
        <v>618</v>
      </c>
      <c r="I202" s="132">
        <v>1</v>
      </c>
      <c r="J202" s="133">
        <v>62000</v>
      </c>
    </row>
    <row r="203" spans="1:10" x14ac:dyDescent="0.25">
      <c r="A203" s="132" t="s">
        <v>618</v>
      </c>
      <c r="B203" s="132" t="s">
        <v>260</v>
      </c>
      <c r="C203" s="132">
        <v>1</v>
      </c>
      <c r="D203" s="132" t="s">
        <v>613</v>
      </c>
      <c r="E203" s="132">
        <v>1</v>
      </c>
      <c r="F203" s="132" t="s">
        <v>437</v>
      </c>
      <c r="G203" s="132">
        <v>1</v>
      </c>
      <c r="H203" s="132" t="s">
        <v>618</v>
      </c>
      <c r="I203" s="132">
        <v>1</v>
      </c>
      <c r="J203" s="133">
        <v>62000</v>
      </c>
    </row>
    <row r="204" spans="1:10" x14ac:dyDescent="0.25">
      <c r="A204" s="132" t="s">
        <v>618</v>
      </c>
      <c r="B204" s="132" t="s">
        <v>257</v>
      </c>
      <c r="C204" s="132">
        <v>1</v>
      </c>
      <c r="D204" s="132" t="s">
        <v>613</v>
      </c>
      <c r="E204" s="132">
        <v>1</v>
      </c>
      <c r="F204" s="132" t="s">
        <v>437</v>
      </c>
      <c r="G204" s="132">
        <v>1</v>
      </c>
      <c r="H204" s="132" t="s">
        <v>618</v>
      </c>
      <c r="I204" s="132">
        <v>1</v>
      </c>
      <c r="J204" s="133">
        <v>62000</v>
      </c>
    </row>
    <row r="205" spans="1:10" x14ac:dyDescent="0.25">
      <c r="A205" s="132" t="s">
        <v>618</v>
      </c>
      <c r="B205" s="132" t="s">
        <v>254</v>
      </c>
      <c r="C205" s="132">
        <v>1</v>
      </c>
      <c r="D205" s="132" t="s">
        <v>613</v>
      </c>
      <c r="E205" s="132">
        <v>1</v>
      </c>
      <c r="F205" s="132" t="s">
        <v>437</v>
      </c>
      <c r="G205" s="132">
        <v>1</v>
      </c>
      <c r="H205" s="132" t="s">
        <v>618</v>
      </c>
      <c r="I205" s="132">
        <v>1</v>
      </c>
      <c r="J205" s="133">
        <v>62000</v>
      </c>
    </row>
    <row r="206" spans="1:10" x14ac:dyDescent="0.25">
      <c r="A206" s="132" t="s">
        <v>618</v>
      </c>
      <c r="B206" s="132" t="s">
        <v>383</v>
      </c>
      <c r="C206" s="132">
        <v>1</v>
      </c>
      <c r="D206" s="132" t="s">
        <v>613</v>
      </c>
      <c r="E206" s="132">
        <v>1</v>
      </c>
      <c r="F206" s="132" t="s">
        <v>437</v>
      </c>
      <c r="G206" s="132">
        <v>1</v>
      </c>
      <c r="H206" s="132" t="s">
        <v>618</v>
      </c>
      <c r="I206" s="132">
        <v>1</v>
      </c>
      <c r="J206" s="133">
        <v>62000</v>
      </c>
    </row>
    <row r="207" spans="1:10" x14ac:dyDescent="0.25">
      <c r="A207" s="132" t="s">
        <v>618</v>
      </c>
      <c r="B207" s="132" t="s">
        <v>379</v>
      </c>
      <c r="C207" s="132">
        <v>1</v>
      </c>
      <c r="D207" s="132" t="s">
        <v>613</v>
      </c>
      <c r="E207" s="132">
        <v>1</v>
      </c>
      <c r="F207" s="132" t="s">
        <v>437</v>
      </c>
      <c r="G207" s="132">
        <v>1</v>
      </c>
      <c r="H207" s="132" t="s">
        <v>618</v>
      </c>
      <c r="I207" s="132">
        <v>1</v>
      </c>
      <c r="J207" s="133">
        <v>62000</v>
      </c>
    </row>
    <row r="208" spans="1:10" x14ac:dyDescent="0.25">
      <c r="A208" s="132" t="s">
        <v>618</v>
      </c>
      <c r="B208" s="132" t="s">
        <v>260</v>
      </c>
      <c r="C208" s="132">
        <v>1</v>
      </c>
      <c r="D208" s="132" t="s">
        <v>613</v>
      </c>
      <c r="E208" s="132">
        <v>1</v>
      </c>
      <c r="F208" s="132" t="s">
        <v>436</v>
      </c>
      <c r="G208" s="132">
        <v>1</v>
      </c>
      <c r="H208" s="132" t="s">
        <v>618</v>
      </c>
      <c r="I208" s="132">
        <v>1</v>
      </c>
      <c r="J208" s="133">
        <v>62000</v>
      </c>
    </row>
    <row r="209" spans="1:10" x14ac:dyDescent="0.25">
      <c r="A209" s="132" t="s">
        <v>618</v>
      </c>
      <c r="B209" s="132" t="s">
        <v>257</v>
      </c>
      <c r="C209" s="132">
        <v>1</v>
      </c>
      <c r="D209" s="132" t="s">
        <v>613</v>
      </c>
      <c r="E209" s="132">
        <v>1</v>
      </c>
      <c r="F209" s="132" t="s">
        <v>436</v>
      </c>
      <c r="G209" s="132">
        <v>1</v>
      </c>
      <c r="H209" s="132" t="s">
        <v>618</v>
      </c>
      <c r="I209" s="132">
        <v>1</v>
      </c>
      <c r="J209" s="133">
        <v>62000</v>
      </c>
    </row>
    <row r="210" spans="1:10" x14ac:dyDescent="0.25">
      <c r="A210" s="132" t="s">
        <v>618</v>
      </c>
      <c r="B210" s="132" t="s">
        <v>254</v>
      </c>
      <c r="C210" s="132">
        <v>1</v>
      </c>
      <c r="D210" s="132" t="s">
        <v>613</v>
      </c>
      <c r="E210" s="132">
        <v>1</v>
      </c>
      <c r="F210" s="132" t="s">
        <v>436</v>
      </c>
      <c r="G210" s="132">
        <v>1</v>
      </c>
      <c r="H210" s="132" t="s">
        <v>618</v>
      </c>
      <c r="I210" s="132">
        <v>1</v>
      </c>
      <c r="J210" s="133">
        <v>62000</v>
      </c>
    </row>
    <row r="211" spans="1:10" x14ac:dyDescent="0.25">
      <c r="A211" s="132" t="s">
        <v>618</v>
      </c>
      <c r="B211" s="132" t="s">
        <v>383</v>
      </c>
      <c r="C211" s="132">
        <v>1</v>
      </c>
      <c r="D211" s="132" t="s">
        <v>613</v>
      </c>
      <c r="E211" s="132">
        <v>1</v>
      </c>
      <c r="F211" s="132" t="s">
        <v>436</v>
      </c>
      <c r="G211" s="132">
        <v>1</v>
      </c>
      <c r="H211" s="132" t="s">
        <v>618</v>
      </c>
      <c r="I211" s="132">
        <v>1</v>
      </c>
      <c r="J211" s="133">
        <v>62000</v>
      </c>
    </row>
    <row r="212" spans="1:10" x14ac:dyDescent="0.25">
      <c r="A212" s="132" t="s">
        <v>618</v>
      </c>
      <c r="B212" s="132" t="s">
        <v>379</v>
      </c>
      <c r="C212" s="132">
        <v>1</v>
      </c>
      <c r="D212" s="132" t="s">
        <v>613</v>
      </c>
      <c r="E212" s="132">
        <v>1</v>
      </c>
      <c r="F212" s="132" t="s">
        <v>436</v>
      </c>
      <c r="G212" s="132">
        <v>1</v>
      </c>
      <c r="H212" s="132" t="s">
        <v>618</v>
      </c>
      <c r="I212" s="132">
        <v>1</v>
      </c>
      <c r="J212" s="133">
        <v>62000</v>
      </c>
    </row>
    <row r="213" spans="1:10" x14ac:dyDescent="0.25">
      <c r="A213" s="132" t="s">
        <v>618</v>
      </c>
      <c r="B213" s="132" t="s">
        <v>437</v>
      </c>
      <c r="C213" s="132">
        <v>1</v>
      </c>
      <c r="D213" s="132" t="s">
        <v>260</v>
      </c>
      <c r="E213" s="132">
        <v>1</v>
      </c>
      <c r="F213" s="132" t="s">
        <v>613</v>
      </c>
      <c r="G213" s="132">
        <v>1</v>
      </c>
      <c r="H213" s="132" t="s">
        <v>618</v>
      </c>
      <c r="I213" s="132">
        <v>1</v>
      </c>
      <c r="J213" s="133">
        <v>62000</v>
      </c>
    </row>
    <row r="214" spans="1:10" x14ac:dyDescent="0.25">
      <c r="A214" s="132" t="s">
        <v>618</v>
      </c>
      <c r="B214" s="132" t="s">
        <v>437</v>
      </c>
      <c r="C214" s="132">
        <v>1</v>
      </c>
      <c r="D214" s="132" t="s">
        <v>257</v>
      </c>
      <c r="E214" s="132">
        <v>1</v>
      </c>
      <c r="F214" s="132" t="s">
        <v>613</v>
      </c>
      <c r="G214" s="132">
        <v>1</v>
      </c>
      <c r="H214" s="132" t="s">
        <v>618</v>
      </c>
      <c r="I214" s="132">
        <v>1</v>
      </c>
      <c r="J214" s="133">
        <v>62000</v>
      </c>
    </row>
    <row r="215" spans="1:10" x14ac:dyDescent="0.25">
      <c r="A215" s="132" t="s">
        <v>618</v>
      </c>
      <c r="B215" s="132" t="s">
        <v>437</v>
      </c>
      <c r="C215" s="132">
        <v>1</v>
      </c>
      <c r="D215" s="132" t="s">
        <v>254</v>
      </c>
      <c r="E215" s="132">
        <v>1</v>
      </c>
      <c r="F215" s="132" t="s">
        <v>613</v>
      </c>
      <c r="G215" s="132">
        <v>1</v>
      </c>
      <c r="H215" s="132" t="s">
        <v>618</v>
      </c>
      <c r="I215" s="132">
        <v>1</v>
      </c>
      <c r="J215" s="133">
        <v>62000</v>
      </c>
    </row>
    <row r="216" spans="1:10" x14ac:dyDescent="0.25">
      <c r="A216" s="132" t="s">
        <v>618</v>
      </c>
      <c r="B216" s="132" t="s">
        <v>437</v>
      </c>
      <c r="C216" s="132">
        <v>1</v>
      </c>
      <c r="D216" s="132" t="s">
        <v>383</v>
      </c>
      <c r="E216" s="132">
        <v>1</v>
      </c>
      <c r="F216" s="132" t="s">
        <v>613</v>
      </c>
      <c r="G216" s="132">
        <v>1</v>
      </c>
      <c r="H216" s="132" t="s">
        <v>618</v>
      </c>
      <c r="I216" s="132">
        <v>1</v>
      </c>
      <c r="J216" s="133">
        <v>62000</v>
      </c>
    </row>
    <row r="217" spans="1:10" x14ac:dyDescent="0.25">
      <c r="A217" s="132" t="s">
        <v>618</v>
      </c>
      <c r="B217" s="132" t="s">
        <v>437</v>
      </c>
      <c r="C217" s="132">
        <v>1</v>
      </c>
      <c r="D217" s="132" t="s">
        <v>379</v>
      </c>
      <c r="E217" s="132">
        <v>1</v>
      </c>
      <c r="F217" s="132" t="s">
        <v>613</v>
      </c>
      <c r="G217" s="132">
        <v>1</v>
      </c>
      <c r="H217" s="132" t="s">
        <v>618</v>
      </c>
      <c r="I217" s="132">
        <v>1</v>
      </c>
      <c r="J217" s="133">
        <v>62000</v>
      </c>
    </row>
    <row r="218" spans="1:10" x14ac:dyDescent="0.25">
      <c r="A218" s="132" t="s">
        <v>618</v>
      </c>
      <c r="B218" s="132" t="s">
        <v>436</v>
      </c>
      <c r="C218" s="132">
        <v>1</v>
      </c>
      <c r="D218" s="132" t="s">
        <v>260</v>
      </c>
      <c r="E218" s="132">
        <v>1</v>
      </c>
      <c r="F218" s="132" t="s">
        <v>613</v>
      </c>
      <c r="G218" s="132">
        <v>1</v>
      </c>
      <c r="H218" s="132" t="s">
        <v>618</v>
      </c>
      <c r="I218" s="132">
        <v>1</v>
      </c>
      <c r="J218" s="133">
        <v>62000</v>
      </c>
    </row>
    <row r="219" spans="1:10" x14ac:dyDescent="0.25">
      <c r="A219" s="132" t="s">
        <v>618</v>
      </c>
      <c r="B219" s="132" t="s">
        <v>436</v>
      </c>
      <c r="C219" s="132">
        <v>1</v>
      </c>
      <c r="D219" s="132" t="s">
        <v>257</v>
      </c>
      <c r="E219" s="132">
        <v>1</v>
      </c>
      <c r="F219" s="132" t="s">
        <v>613</v>
      </c>
      <c r="G219" s="132">
        <v>1</v>
      </c>
      <c r="H219" s="132" t="s">
        <v>618</v>
      </c>
      <c r="I219" s="132">
        <v>1</v>
      </c>
      <c r="J219" s="133">
        <v>62000</v>
      </c>
    </row>
    <row r="220" spans="1:10" x14ac:dyDescent="0.25">
      <c r="A220" s="132" t="s">
        <v>618</v>
      </c>
      <c r="B220" s="132" t="s">
        <v>436</v>
      </c>
      <c r="C220" s="132">
        <v>1</v>
      </c>
      <c r="D220" s="132" t="s">
        <v>254</v>
      </c>
      <c r="E220" s="132">
        <v>1</v>
      </c>
      <c r="F220" s="132" t="s">
        <v>613</v>
      </c>
      <c r="G220" s="132">
        <v>1</v>
      </c>
      <c r="H220" s="132" t="s">
        <v>618</v>
      </c>
      <c r="I220" s="132">
        <v>1</v>
      </c>
      <c r="J220" s="133">
        <v>62000</v>
      </c>
    </row>
    <row r="221" spans="1:10" x14ac:dyDescent="0.25">
      <c r="A221" s="132" t="s">
        <v>618</v>
      </c>
      <c r="B221" s="132" t="s">
        <v>436</v>
      </c>
      <c r="C221" s="132">
        <v>1</v>
      </c>
      <c r="D221" s="132" t="s">
        <v>383</v>
      </c>
      <c r="E221" s="132">
        <v>1</v>
      </c>
      <c r="F221" s="132" t="s">
        <v>613</v>
      </c>
      <c r="G221" s="132">
        <v>1</v>
      </c>
      <c r="H221" s="132" t="s">
        <v>618</v>
      </c>
      <c r="I221" s="132">
        <v>1</v>
      </c>
      <c r="J221" s="133">
        <v>62000</v>
      </c>
    </row>
    <row r="222" spans="1:10" x14ac:dyDescent="0.25">
      <c r="A222" s="132" t="s">
        <v>618</v>
      </c>
      <c r="B222" s="132" t="s">
        <v>436</v>
      </c>
      <c r="C222" s="132">
        <v>1</v>
      </c>
      <c r="D222" s="132" t="s">
        <v>379</v>
      </c>
      <c r="E222" s="132">
        <v>1</v>
      </c>
      <c r="F222" s="132" t="s">
        <v>613</v>
      </c>
      <c r="G222" s="132">
        <v>1</v>
      </c>
      <c r="H222" s="132" t="s">
        <v>618</v>
      </c>
      <c r="I222" s="132">
        <v>1</v>
      </c>
      <c r="J222" s="133">
        <v>62000</v>
      </c>
    </row>
    <row r="223" spans="1:10" x14ac:dyDescent="0.25">
      <c r="A223" s="132" t="s">
        <v>619</v>
      </c>
      <c r="B223" s="132" t="s">
        <v>613</v>
      </c>
      <c r="C223" s="132">
        <v>1</v>
      </c>
      <c r="D223" s="132" t="s">
        <v>395</v>
      </c>
      <c r="E223" s="132">
        <v>1</v>
      </c>
      <c r="H223" s="132" t="s">
        <v>619</v>
      </c>
      <c r="I223" s="132">
        <v>1</v>
      </c>
      <c r="J223" s="133">
        <v>40000</v>
      </c>
    </row>
    <row r="224" spans="1:10" x14ac:dyDescent="0.25">
      <c r="A224" s="132" t="s">
        <v>619</v>
      </c>
      <c r="B224" s="132" t="s">
        <v>395</v>
      </c>
      <c r="C224" s="132">
        <v>1</v>
      </c>
      <c r="D224" s="132" t="s">
        <v>613</v>
      </c>
      <c r="E224" s="132">
        <v>1</v>
      </c>
      <c r="H224" s="132" t="s">
        <v>619</v>
      </c>
      <c r="I224" s="132">
        <v>1</v>
      </c>
      <c r="J224" s="133">
        <v>40000</v>
      </c>
    </row>
    <row r="225" spans="1:11" x14ac:dyDescent="0.25">
      <c r="A225" s="132" t="s">
        <v>619</v>
      </c>
      <c r="B225" s="132" t="s">
        <v>613</v>
      </c>
      <c r="C225" s="132">
        <v>1</v>
      </c>
      <c r="D225" s="132" t="s">
        <v>394</v>
      </c>
      <c r="E225" s="132">
        <v>1</v>
      </c>
      <c r="H225" s="132" t="s">
        <v>619</v>
      </c>
      <c r="I225" s="132">
        <v>1</v>
      </c>
      <c r="J225" s="133">
        <v>40000</v>
      </c>
    </row>
    <row r="226" spans="1:11" x14ac:dyDescent="0.25">
      <c r="A226" s="132" t="s">
        <v>619</v>
      </c>
      <c r="B226" s="132" t="s">
        <v>394</v>
      </c>
      <c r="C226" s="132">
        <v>1</v>
      </c>
      <c r="D226" s="132" t="s">
        <v>613</v>
      </c>
      <c r="E226" s="132">
        <v>1</v>
      </c>
      <c r="H226" s="132" t="s">
        <v>619</v>
      </c>
      <c r="I226" s="132">
        <v>1</v>
      </c>
      <c r="J226" s="133">
        <v>40000</v>
      </c>
    </row>
    <row r="227" spans="1:11" x14ac:dyDescent="0.25">
      <c r="A227" s="132" t="s">
        <v>487</v>
      </c>
      <c r="B227" s="132" t="s">
        <v>477</v>
      </c>
      <c r="C227" s="132">
        <v>1</v>
      </c>
      <c r="D227" s="132" t="s">
        <v>451</v>
      </c>
      <c r="E227" s="132">
        <v>1</v>
      </c>
      <c r="H227" s="132" t="s">
        <v>487</v>
      </c>
      <c r="I227" s="132">
        <v>1</v>
      </c>
      <c r="J227" s="133">
        <v>48400</v>
      </c>
      <c r="K227" s="132" t="s">
        <v>472</v>
      </c>
    </row>
    <row r="228" spans="1:11" x14ac:dyDescent="0.25">
      <c r="A228" s="132" t="s">
        <v>487</v>
      </c>
      <c r="B228" s="132" t="s">
        <v>451</v>
      </c>
      <c r="C228" s="132">
        <v>1</v>
      </c>
      <c r="D228" s="132" t="s">
        <v>477</v>
      </c>
      <c r="E228" s="132">
        <v>1</v>
      </c>
      <c r="H228" s="132" t="s">
        <v>487</v>
      </c>
      <c r="I228" s="132">
        <v>1</v>
      </c>
      <c r="J228" s="133">
        <v>48400</v>
      </c>
      <c r="K228" s="132" t="s">
        <v>472</v>
      </c>
    </row>
    <row r="229" spans="1:11" x14ac:dyDescent="0.25">
      <c r="A229" s="132" t="s">
        <v>655</v>
      </c>
      <c r="B229" s="132" t="s">
        <v>593</v>
      </c>
      <c r="C229" s="132">
        <v>1</v>
      </c>
      <c r="D229" s="132" t="s">
        <v>451</v>
      </c>
      <c r="E229" s="132">
        <v>1</v>
      </c>
      <c r="H229" s="132" t="s">
        <v>655</v>
      </c>
      <c r="I229" s="132">
        <v>1</v>
      </c>
      <c r="J229" s="133">
        <v>60500</v>
      </c>
    </row>
    <row r="230" spans="1:11" x14ac:dyDescent="0.25">
      <c r="A230" s="132" t="s">
        <v>655</v>
      </c>
      <c r="B230" s="132" t="s">
        <v>451</v>
      </c>
      <c r="C230" s="132">
        <v>1</v>
      </c>
      <c r="D230" s="132" t="s">
        <v>593</v>
      </c>
      <c r="E230" s="132">
        <v>1</v>
      </c>
      <c r="H230" s="132" t="s">
        <v>655</v>
      </c>
      <c r="I230" s="132">
        <v>1</v>
      </c>
      <c r="J230" s="133">
        <v>60500</v>
      </c>
    </row>
    <row r="231" spans="1:11" x14ac:dyDescent="0.25">
      <c r="A231" s="132" t="s">
        <v>656</v>
      </c>
      <c r="B231" s="132" t="s">
        <v>451</v>
      </c>
      <c r="C231" s="132">
        <v>1</v>
      </c>
      <c r="D231" s="132" t="s">
        <v>611</v>
      </c>
      <c r="E231" s="132">
        <v>1</v>
      </c>
      <c r="H231" s="132" t="s">
        <v>656</v>
      </c>
      <c r="I231" s="132">
        <v>1</v>
      </c>
      <c r="J231" s="133">
        <v>19200</v>
      </c>
    </row>
    <row r="232" spans="1:11" x14ac:dyDescent="0.25">
      <c r="A232" s="132" t="s">
        <v>656</v>
      </c>
      <c r="B232" s="132" t="s">
        <v>611</v>
      </c>
      <c r="C232" s="132">
        <v>1</v>
      </c>
      <c r="D232" s="132" t="s">
        <v>451</v>
      </c>
      <c r="E232" s="132">
        <v>1</v>
      </c>
      <c r="H232" s="132" t="s">
        <v>656</v>
      </c>
      <c r="I232" s="132">
        <v>1</v>
      </c>
      <c r="J232" s="133">
        <v>19200</v>
      </c>
    </row>
    <row r="233" spans="1:11" x14ac:dyDescent="0.25">
      <c r="A233" s="132" t="s">
        <v>450</v>
      </c>
      <c r="B233" s="132" t="s">
        <v>422</v>
      </c>
      <c r="C233" s="132">
        <v>1</v>
      </c>
      <c r="D233" s="132" t="s">
        <v>55</v>
      </c>
      <c r="E233" s="132">
        <v>1</v>
      </c>
      <c r="F233" s="132" t="s">
        <v>451</v>
      </c>
      <c r="G233" s="132">
        <v>1</v>
      </c>
      <c r="H233" s="132" t="s">
        <v>450</v>
      </c>
      <c r="I233" s="132">
        <v>1</v>
      </c>
      <c r="J233" s="133">
        <v>44000</v>
      </c>
    </row>
    <row r="234" spans="1:11" x14ac:dyDescent="0.25">
      <c r="A234" s="132" t="s">
        <v>450</v>
      </c>
      <c r="B234" s="132" t="s">
        <v>422</v>
      </c>
      <c r="C234" s="132">
        <v>1</v>
      </c>
      <c r="D234" s="132" t="s">
        <v>259</v>
      </c>
      <c r="E234" s="132">
        <v>1</v>
      </c>
      <c r="F234" s="132" t="s">
        <v>451</v>
      </c>
      <c r="G234" s="132">
        <v>1</v>
      </c>
      <c r="H234" s="132" t="s">
        <v>450</v>
      </c>
      <c r="I234" s="132">
        <v>1</v>
      </c>
      <c r="J234" s="133">
        <v>44000</v>
      </c>
    </row>
    <row r="235" spans="1:11" x14ac:dyDescent="0.25">
      <c r="A235" s="132" t="s">
        <v>657</v>
      </c>
      <c r="B235" s="132" t="s">
        <v>592</v>
      </c>
      <c r="C235" s="132">
        <v>1</v>
      </c>
      <c r="D235" s="132" t="s">
        <v>380</v>
      </c>
      <c r="E235" s="132">
        <v>1</v>
      </c>
      <c r="H235" s="132" t="s">
        <v>657</v>
      </c>
      <c r="I235" s="132">
        <v>1</v>
      </c>
      <c r="J235" s="133">
        <v>170300</v>
      </c>
    </row>
    <row r="236" spans="1:11" x14ac:dyDescent="0.25">
      <c r="A236" s="132" t="s">
        <v>657</v>
      </c>
      <c r="B236" s="132" t="s">
        <v>380</v>
      </c>
      <c r="C236" s="132">
        <v>1</v>
      </c>
      <c r="D236" s="132" t="s">
        <v>592</v>
      </c>
      <c r="E236" s="132">
        <v>1</v>
      </c>
      <c r="H236" s="132" t="s">
        <v>657</v>
      </c>
      <c r="I236" s="132">
        <v>1</v>
      </c>
      <c r="J236" s="133">
        <v>170300</v>
      </c>
    </row>
    <row r="237" spans="1:11" x14ac:dyDescent="0.25">
      <c r="A237" s="132" t="s">
        <v>657</v>
      </c>
      <c r="B237" s="132" t="s">
        <v>592</v>
      </c>
      <c r="C237" s="132">
        <v>1</v>
      </c>
      <c r="D237" s="132" t="s">
        <v>454</v>
      </c>
      <c r="E237" s="132">
        <v>1</v>
      </c>
      <c r="F237" s="132" t="s">
        <v>412</v>
      </c>
      <c r="G237" s="132">
        <v>1</v>
      </c>
      <c r="H237" s="132" t="s">
        <v>657</v>
      </c>
      <c r="I237" s="132">
        <v>1</v>
      </c>
      <c r="J237" s="133">
        <v>170300</v>
      </c>
    </row>
    <row r="238" spans="1:11" x14ac:dyDescent="0.25">
      <c r="A238" s="132" t="s">
        <v>657</v>
      </c>
      <c r="B238" s="132" t="s">
        <v>454</v>
      </c>
      <c r="C238" s="132">
        <v>1</v>
      </c>
      <c r="D238" s="132" t="s">
        <v>412</v>
      </c>
      <c r="E238" s="132">
        <v>1</v>
      </c>
      <c r="F238" s="132" t="s">
        <v>592</v>
      </c>
      <c r="G238" s="132">
        <v>1</v>
      </c>
      <c r="H238" s="132" t="s">
        <v>657</v>
      </c>
      <c r="I238" s="132">
        <v>1</v>
      </c>
      <c r="J238" s="133">
        <v>170300</v>
      </c>
    </row>
    <row r="239" spans="1:11" x14ac:dyDescent="0.25">
      <c r="A239" s="132" t="s">
        <v>657</v>
      </c>
      <c r="B239" s="132" t="s">
        <v>412</v>
      </c>
      <c r="C239" s="132">
        <v>1</v>
      </c>
      <c r="D239" s="132" t="s">
        <v>592</v>
      </c>
      <c r="E239" s="132">
        <v>1</v>
      </c>
      <c r="F239" s="132" t="s">
        <v>454</v>
      </c>
      <c r="G239" s="132">
        <v>1</v>
      </c>
      <c r="H239" s="132" t="s">
        <v>657</v>
      </c>
      <c r="I239" s="132">
        <v>1</v>
      </c>
      <c r="J239" s="133">
        <v>170300</v>
      </c>
    </row>
    <row r="240" spans="1:11" x14ac:dyDescent="0.25">
      <c r="A240" s="132" t="s">
        <v>415</v>
      </c>
      <c r="B240" s="132" t="s">
        <v>412</v>
      </c>
      <c r="C240" s="132">
        <v>1</v>
      </c>
      <c r="H240" s="132" t="s">
        <v>415</v>
      </c>
      <c r="I240" s="132">
        <v>1</v>
      </c>
      <c r="J240" s="133">
        <v>7200</v>
      </c>
    </row>
    <row r="241" spans="1:11" x14ac:dyDescent="0.25">
      <c r="A241" s="132" t="s">
        <v>441</v>
      </c>
      <c r="B241" s="132" t="s">
        <v>415</v>
      </c>
      <c r="C241" s="132">
        <v>1</v>
      </c>
      <c r="D241" s="132" t="s">
        <v>416</v>
      </c>
      <c r="E241" s="132">
        <v>1</v>
      </c>
      <c r="H241" s="132" t="s">
        <v>441</v>
      </c>
      <c r="I241" s="132">
        <v>1</v>
      </c>
      <c r="J241" s="133">
        <v>30000</v>
      </c>
    </row>
    <row r="242" spans="1:11" x14ac:dyDescent="0.25">
      <c r="A242" s="132" t="s">
        <v>597</v>
      </c>
      <c r="B242" s="132" t="s">
        <v>594</v>
      </c>
      <c r="C242" s="132">
        <v>1</v>
      </c>
      <c r="D242" s="132" t="s">
        <v>451</v>
      </c>
      <c r="E242" s="132">
        <v>1</v>
      </c>
      <c r="H242" s="132" t="s">
        <v>597</v>
      </c>
      <c r="I242" s="132">
        <v>1</v>
      </c>
      <c r="J242" s="133">
        <v>65000</v>
      </c>
    </row>
    <row r="243" spans="1:11" x14ac:dyDescent="0.25">
      <c r="A243" s="132" t="s">
        <v>597</v>
      </c>
      <c r="B243" s="132" t="s">
        <v>451</v>
      </c>
      <c r="C243" s="132">
        <v>1</v>
      </c>
      <c r="D243" s="132" t="s">
        <v>594</v>
      </c>
      <c r="E243" s="132">
        <v>1</v>
      </c>
      <c r="H243" s="132" t="s">
        <v>597</v>
      </c>
      <c r="I243" s="132">
        <v>1</v>
      </c>
      <c r="J243" s="133">
        <v>65000</v>
      </c>
    </row>
    <row r="244" spans="1:11" x14ac:dyDescent="0.25">
      <c r="A244" s="132" t="s">
        <v>620</v>
      </c>
      <c r="B244" s="132" t="s">
        <v>613</v>
      </c>
      <c r="C244" s="132">
        <v>1</v>
      </c>
      <c r="D244" s="132" t="s">
        <v>451</v>
      </c>
      <c r="E244" s="132">
        <v>1</v>
      </c>
      <c r="H244" s="132" t="s">
        <v>620</v>
      </c>
      <c r="I244" s="132">
        <v>1</v>
      </c>
      <c r="J244" s="133">
        <v>54000</v>
      </c>
    </row>
    <row r="245" spans="1:11" x14ac:dyDescent="0.25">
      <c r="A245" s="132" t="s">
        <v>620</v>
      </c>
      <c r="B245" s="132" t="s">
        <v>451</v>
      </c>
      <c r="C245" s="132">
        <v>1</v>
      </c>
      <c r="D245" s="132" t="s">
        <v>613</v>
      </c>
      <c r="E245" s="132">
        <v>1</v>
      </c>
      <c r="H245" s="132" t="s">
        <v>620</v>
      </c>
      <c r="I245" s="132">
        <v>1</v>
      </c>
      <c r="J245" s="133">
        <v>54000</v>
      </c>
    </row>
    <row r="246" spans="1:11" x14ac:dyDescent="0.25">
      <c r="A246" s="132" t="s">
        <v>412</v>
      </c>
      <c r="B246" s="132" t="s">
        <v>373</v>
      </c>
      <c r="C246" s="132">
        <v>1</v>
      </c>
      <c r="H246" s="132" t="s">
        <v>412</v>
      </c>
      <c r="I246" s="132">
        <v>1</v>
      </c>
      <c r="J246" s="133">
        <v>5400</v>
      </c>
    </row>
    <row r="247" spans="1:11" x14ac:dyDescent="0.25">
      <c r="A247" s="132" t="s">
        <v>412</v>
      </c>
      <c r="B247" s="132" t="s">
        <v>376</v>
      </c>
      <c r="C247" s="132">
        <v>1</v>
      </c>
      <c r="H247" s="132" t="s">
        <v>412</v>
      </c>
      <c r="I247" s="132">
        <v>1</v>
      </c>
      <c r="J247" s="133">
        <v>5400</v>
      </c>
    </row>
    <row r="248" spans="1:11" x14ac:dyDescent="0.25">
      <c r="A248" s="132" t="s">
        <v>480</v>
      </c>
      <c r="B248" s="132" t="s">
        <v>477</v>
      </c>
      <c r="C248" s="132">
        <v>1</v>
      </c>
      <c r="D248" s="132" t="s">
        <v>412</v>
      </c>
      <c r="E248" s="132">
        <v>1</v>
      </c>
      <c r="H248" s="132" t="s">
        <v>480</v>
      </c>
      <c r="I248" s="132">
        <v>1</v>
      </c>
      <c r="J248" s="133">
        <v>52800</v>
      </c>
      <c r="K248" s="132" t="s">
        <v>472</v>
      </c>
    </row>
    <row r="249" spans="1:11" x14ac:dyDescent="0.25">
      <c r="A249" s="132" t="s">
        <v>480</v>
      </c>
      <c r="B249" s="132" t="s">
        <v>412</v>
      </c>
      <c r="C249" s="132">
        <v>1</v>
      </c>
      <c r="D249" s="132" t="s">
        <v>477</v>
      </c>
      <c r="E249" s="132">
        <v>1</v>
      </c>
      <c r="H249" s="132" t="s">
        <v>480</v>
      </c>
      <c r="I249" s="132">
        <v>1</v>
      </c>
      <c r="J249" s="133">
        <v>52800</v>
      </c>
      <c r="K249" s="132" t="s">
        <v>472</v>
      </c>
    </row>
    <row r="250" spans="1:11" x14ac:dyDescent="0.25">
      <c r="A250" s="132" t="s">
        <v>658</v>
      </c>
      <c r="B250" s="132" t="s">
        <v>593</v>
      </c>
      <c r="C250" s="132">
        <v>1</v>
      </c>
      <c r="D250" s="132" t="s">
        <v>412</v>
      </c>
      <c r="E250" s="132">
        <v>1</v>
      </c>
      <c r="H250" s="132" t="s">
        <v>658</v>
      </c>
      <c r="I250" s="132">
        <v>1</v>
      </c>
      <c r="J250" s="133">
        <v>64900</v>
      </c>
    </row>
    <row r="251" spans="1:11" x14ac:dyDescent="0.25">
      <c r="A251" s="132" t="s">
        <v>658</v>
      </c>
      <c r="B251" s="132" t="s">
        <v>412</v>
      </c>
      <c r="C251" s="132">
        <v>1</v>
      </c>
      <c r="D251" s="132" t="s">
        <v>593</v>
      </c>
      <c r="E251" s="132">
        <v>1</v>
      </c>
      <c r="H251" s="132" t="s">
        <v>658</v>
      </c>
      <c r="I251" s="132">
        <v>1</v>
      </c>
      <c r="J251" s="133">
        <v>64900</v>
      </c>
    </row>
    <row r="252" spans="1:11" x14ac:dyDescent="0.25">
      <c r="A252" s="132" t="s">
        <v>640</v>
      </c>
      <c r="B252" s="132" t="s">
        <v>578</v>
      </c>
      <c r="C252" s="132">
        <v>1</v>
      </c>
      <c r="D252" s="132" t="s">
        <v>631</v>
      </c>
      <c r="E252" s="132">
        <v>1</v>
      </c>
      <c r="H252" s="132" t="s">
        <v>640</v>
      </c>
      <c r="I252" s="132">
        <v>1</v>
      </c>
      <c r="J252" s="133">
        <v>26000</v>
      </c>
    </row>
    <row r="253" spans="1:11" x14ac:dyDescent="0.25">
      <c r="A253" s="132" t="s">
        <v>640</v>
      </c>
      <c r="B253" s="132" t="s">
        <v>631</v>
      </c>
      <c r="C253" s="132">
        <v>1</v>
      </c>
      <c r="D253" s="132" t="s">
        <v>578</v>
      </c>
      <c r="E253" s="132">
        <v>1</v>
      </c>
      <c r="H253" s="132" t="s">
        <v>640</v>
      </c>
      <c r="I253" s="132">
        <v>1</v>
      </c>
      <c r="J253" s="133">
        <v>26000</v>
      </c>
    </row>
    <row r="254" spans="1:11" x14ac:dyDescent="0.25">
      <c r="A254" s="132" t="s">
        <v>639</v>
      </c>
      <c r="B254" s="132" t="s">
        <v>634</v>
      </c>
      <c r="C254" s="132">
        <v>1</v>
      </c>
      <c r="D254" s="132" t="s">
        <v>631</v>
      </c>
      <c r="E254" s="132">
        <v>1</v>
      </c>
      <c r="H254" s="132" t="s">
        <v>639</v>
      </c>
      <c r="I254" s="132">
        <v>1</v>
      </c>
      <c r="J254" s="133">
        <v>26000</v>
      </c>
    </row>
    <row r="255" spans="1:11" x14ac:dyDescent="0.25">
      <c r="A255" s="132" t="s">
        <v>639</v>
      </c>
      <c r="B255" s="132" t="s">
        <v>631</v>
      </c>
      <c r="C255" s="132">
        <v>1</v>
      </c>
      <c r="D255" s="132" t="s">
        <v>634</v>
      </c>
      <c r="E255" s="132">
        <v>1</v>
      </c>
      <c r="H255" s="132" t="s">
        <v>639</v>
      </c>
      <c r="I255" s="132">
        <v>1</v>
      </c>
      <c r="J255" s="133">
        <v>26000</v>
      </c>
    </row>
    <row r="256" spans="1:11" x14ac:dyDescent="0.25">
      <c r="A256" s="132" t="s">
        <v>631</v>
      </c>
      <c r="B256" s="132" t="s">
        <v>412</v>
      </c>
      <c r="C256" s="132">
        <v>1</v>
      </c>
      <c r="D256" s="132" t="s">
        <v>412</v>
      </c>
      <c r="E256" s="132">
        <v>1</v>
      </c>
      <c r="H256" s="132" t="s">
        <v>631</v>
      </c>
      <c r="I256" s="132">
        <v>1</v>
      </c>
      <c r="J256" s="133">
        <v>16000</v>
      </c>
    </row>
    <row r="257" spans="1:11" x14ac:dyDescent="0.25">
      <c r="A257" s="132" t="s">
        <v>631</v>
      </c>
      <c r="B257" s="132" t="s">
        <v>412</v>
      </c>
      <c r="C257" s="132">
        <v>1</v>
      </c>
      <c r="D257" s="132" t="s">
        <v>413</v>
      </c>
      <c r="E257" s="132">
        <v>1</v>
      </c>
      <c r="H257" s="132" t="s">
        <v>631</v>
      </c>
      <c r="I257" s="132">
        <v>1</v>
      </c>
      <c r="J257" s="133">
        <v>16000</v>
      </c>
    </row>
    <row r="258" spans="1:11" x14ac:dyDescent="0.25">
      <c r="A258" s="132" t="s">
        <v>631</v>
      </c>
      <c r="B258" s="132" t="s">
        <v>413</v>
      </c>
      <c r="C258" s="132">
        <v>1</v>
      </c>
      <c r="D258" s="132" t="s">
        <v>412</v>
      </c>
      <c r="E258" s="132">
        <v>1</v>
      </c>
      <c r="H258" s="132" t="s">
        <v>631</v>
      </c>
      <c r="I258" s="132">
        <v>1</v>
      </c>
      <c r="J258" s="133">
        <v>16000</v>
      </c>
    </row>
    <row r="259" spans="1:11" x14ac:dyDescent="0.25">
      <c r="A259" s="132" t="s">
        <v>631</v>
      </c>
      <c r="B259" s="132" t="s">
        <v>413</v>
      </c>
      <c r="C259" s="132">
        <v>1</v>
      </c>
      <c r="D259" s="132" t="s">
        <v>413</v>
      </c>
      <c r="E259" s="132">
        <v>1</v>
      </c>
      <c r="H259" s="132" t="s">
        <v>631</v>
      </c>
      <c r="I259" s="132">
        <v>1</v>
      </c>
      <c r="J259" s="133">
        <v>16000</v>
      </c>
    </row>
    <row r="260" spans="1:11" x14ac:dyDescent="0.25">
      <c r="A260" s="132" t="s">
        <v>621</v>
      </c>
      <c r="B260" s="132" t="s">
        <v>613</v>
      </c>
      <c r="C260" s="132">
        <v>1</v>
      </c>
      <c r="D260" s="132" t="s">
        <v>412</v>
      </c>
      <c r="E260" s="132">
        <v>1</v>
      </c>
      <c r="H260" s="132" t="s">
        <v>621</v>
      </c>
      <c r="I260" s="132">
        <v>1</v>
      </c>
      <c r="J260" s="133">
        <v>62000</v>
      </c>
    </row>
    <row r="261" spans="1:11" x14ac:dyDescent="0.25">
      <c r="A261" s="132" t="s">
        <v>621</v>
      </c>
      <c r="B261" s="132" t="s">
        <v>412</v>
      </c>
      <c r="C261" s="132">
        <v>1</v>
      </c>
      <c r="D261" s="132" t="s">
        <v>613</v>
      </c>
      <c r="E261" s="132">
        <v>1</v>
      </c>
      <c r="H261" s="132" t="s">
        <v>621</v>
      </c>
      <c r="I261" s="132">
        <v>1</v>
      </c>
      <c r="J261" s="133">
        <v>62000</v>
      </c>
    </row>
    <row r="262" spans="1:11" x14ac:dyDescent="0.25">
      <c r="A262" s="132" t="s">
        <v>384</v>
      </c>
      <c r="B262" s="132" t="s">
        <v>7</v>
      </c>
      <c r="C262" s="132">
        <v>1</v>
      </c>
      <c r="H262" s="132" t="s">
        <v>385</v>
      </c>
      <c r="I262" s="132">
        <v>1</v>
      </c>
    </row>
    <row r="263" spans="1:11" x14ac:dyDescent="0.25">
      <c r="A263" s="132" t="s">
        <v>439</v>
      </c>
      <c r="B263" s="132" t="s">
        <v>409</v>
      </c>
      <c r="C263" s="132">
        <v>1</v>
      </c>
      <c r="D263" s="132" t="s">
        <v>31</v>
      </c>
      <c r="E263" s="132">
        <v>1</v>
      </c>
      <c r="H263" s="132" t="s">
        <v>439</v>
      </c>
      <c r="I263" s="132">
        <v>1</v>
      </c>
      <c r="J263" s="133">
        <v>5400</v>
      </c>
    </row>
    <row r="264" spans="1:11" x14ac:dyDescent="0.25">
      <c r="A264" s="132" t="s">
        <v>439</v>
      </c>
      <c r="B264" s="132" t="s">
        <v>440</v>
      </c>
      <c r="C264" s="132">
        <v>1</v>
      </c>
      <c r="D264" s="132" t="s">
        <v>31</v>
      </c>
      <c r="E264" s="132">
        <v>1</v>
      </c>
      <c r="H264" s="132" t="s">
        <v>439</v>
      </c>
      <c r="I264" s="132">
        <v>1</v>
      </c>
      <c r="J264" s="133">
        <v>5400</v>
      </c>
    </row>
    <row r="265" spans="1:11" x14ac:dyDescent="0.25">
      <c r="A265" s="132" t="s">
        <v>659</v>
      </c>
      <c r="B265" s="132" t="s">
        <v>593</v>
      </c>
      <c r="C265" s="132">
        <v>1</v>
      </c>
      <c r="D265" s="132" t="s">
        <v>422</v>
      </c>
      <c r="E265" s="132">
        <v>1</v>
      </c>
      <c r="H265" s="132" t="s">
        <v>659</v>
      </c>
      <c r="I265" s="132">
        <v>1</v>
      </c>
      <c r="J265" s="133">
        <v>97200</v>
      </c>
    </row>
    <row r="266" spans="1:11" x14ac:dyDescent="0.25">
      <c r="A266" s="132" t="s">
        <v>659</v>
      </c>
      <c r="B266" s="132" t="s">
        <v>422</v>
      </c>
      <c r="C266" s="132">
        <v>1</v>
      </c>
      <c r="D266" s="132" t="s">
        <v>593</v>
      </c>
      <c r="E266" s="132">
        <v>1</v>
      </c>
      <c r="H266" s="132" t="s">
        <v>659</v>
      </c>
      <c r="I266" s="132">
        <v>1</v>
      </c>
      <c r="J266" s="133">
        <v>97200</v>
      </c>
    </row>
    <row r="267" spans="1:11" x14ac:dyDescent="0.25">
      <c r="A267" s="132" t="s">
        <v>598</v>
      </c>
      <c r="B267" s="132" t="s">
        <v>594</v>
      </c>
      <c r="C267" s="132">
        <v>1</v>
      </c>
      <c r="D267" s="132" t="s">
        <v>422</v>
      </c>
      <c r="E267" s="132">
        <v>1</v>
      </c>
      <c r="H267" s="132" t="s">
        <v>598</v>
      </c>
      <c r="I267" s="132">
        <v>1</v>
      </c>
      <c r="J267" s="133">
        <v>105000</v>
      </c>
    </row>
    <row r="268" spans="1:11" x14ac:dyDescent="0.25">
      <c r="A268" s="132" t="s">
        <v>598</v>
      </c>
      <c r="B268" s="132" t="s">
        <v>422</v>
      </c>
      <c r="C268" s="132">
        <v>1</v>
      </c>
      <c r="D268" s="132" t="s">
        <v>594</v>
      </c>
      <c r="E268" s="132">
        <v>1</v>
      </c>
      <c r="H268" s="132" t="s">
        <v>598</v>
      </c>
      <c r="I268" s="132">
        <v>1</v>
      </c>
      <c r="J268" s="133">
        <v>105000</v>
      </c>
    </row>
    <row r="269" spans="1:11" x14ac:dyDescent="0.25">
      <c r="A269" s="132" t="s">
        <v>482</v>
      </c>
      <c r="B269" s="132" t="s">
        <v>477</v>
      </c>
      <c r="C269" s="132">
        <v>1</v>
      </c>
      <c r="D269" s="132" t="s">
        <v>422</v>
      </c>
      <c r="E269" s="132">
        <v>1</v>
      </c>
      <c r="H269" s="132" t="s">
        <v>482</v>
      </c>
      <c r="I269" s="132">
        <v>1</v>
      </c>
      <c r="J269" s="133">
        <v>85100</v>
      </c>
      <c r="K269" s="132" t="s">
        <v>472</v>
      </c>
    </row>
    <row r="270" spans="1:11" x14ac:dyDescent="0.25">
      <c r="A270" s="132" t="s">
        <v>482</v>
      </c>
      <c r="B270" s="132" t="s">
        <v>422</v>
      </c>
      <c r="C270" s="132">
        <v>1</v>
      </c>
      <c r="D270" s="132" t="s">
        <v>477</v>
      </c>
      <c r="E270" s="132">
        <v>1</v>
      </c>
      <c r="H270" s="132" t="s">
        <v>482</v>
      </c>
      <c r="I270" s="132">
        <v>1</v>
      </c>
      <c r="J270" s="133">
        <v>85100</v>
      </c>
      <c r="K270" s="132" t="s">
        <v>472</v>
      </c>
    </row>
    <row r="271" spans="1:11" x14ac:dyDescent="0.25">
      <c r="A271" s="132" t="s">
        <v>448</v>
      </c>
      <c r="B271" s="132" t="s">
        <v>426</v>
      </c>
      <c r="C271" s="132">
        <v>1</v>
      </c>
      <c r="D271" s="132" t="s">
        <v>55</v>
      </c>
      <c r="E271" s="132">
        <v>1</v>
      </c>
      <c r="H271" s="132" t="s">
        <v>448</v>
      </c>
      <c r="I271" s="132">
        <v>1</v>
      </c>
      <c r="J271" s="133">
        <v>128000</v>
      </c>
    </row>
    <row r="272" spans="1:11" x14ac:dyDescent="0.25">
      <c r="A272" s="132" t="s">
        <v>448</v>
      </c>
      <c r="B272" s="132" t="s">
        <v>426</v>
      </c>
      <c r="C272" s="132">
        <v>1</v>
      </c>
      <c r="D272" s="132" t="s">
        <v>259</v>
      </c>
      <c r="E272" s="132">
        <v>1</v>
      </c>
      <c r="H272" s="132" t="s">
        <v>448</v>
      </c>
      <c r="I272" s="132">
        <v>1</v>
      </c>
      <c r="J272" s="133">
        <v>128000</v>
      </c>
    </row>
    <row r="273" spans="1:11" x14ac:dyDescent="0.25">
      <c r="A273" s="132" t="s">
        <v>429</v>
      </c>
      <c r="B273" s="132" t="s">
        <v>423</v>
      </c>
      <c r="C273" s="132">
        <v>1</v>
      </c>
      <c r="D273" s="132" t="s">
        <v>409</v>
      </c>
      <c r="E273" s="132">
        <v>1</v>
      </c>
      <c r="H273" s="132" t="s">
        <v>429</v>
      </c>
      <c r="I273" s="132">
        <v>1</v>
      </c>
      <c r="J273" s="133">
        <v>5400</v>
      </c>
    </row>
    <row r="274" spans="1:11" x14ac:dyDescent="0.25">
      <c r="A274" s="132" t="s">
        <v>429</v>
      </c>
      <c r="B274" s="132" t="s">
        <v>478</v>
      </c>
      <c r="C274" s="132">
        <v>1</v>
      </c>
      <c r="D274" s="132" t="s">
        <v>409</v>
      </c>
      <c r="E274" s="132">
        <v>1</v>
      </c>
      <c r="H274" s="132" t="s">
        <v>429</v>
      </c>
      <c r="I274" s="132">
        <v>1</v>
      </c>
      <c r="J274" s="133">
        <v>5400</v>
      </c>
    </row>
    <row r="275" spans="1:11" x14ac:dyDescent="0.25">
      <c r="A275" s="132" t="s">
        <v>429</v>
      </c>
      <c r="B275" s="132" t="s">
        <v>424</v>
      </c>
      <c r="C275" s="132">
        <v>1</v>
      </c>
      <c r="D275" s="132" t="s">
        <v>409</v>
      </c>
      <c r="E275" s="132">
        <v>1</v>
      </c>
      <c r="H275" s="132" t="s">
        <v>429</v>
      </c>
      <c r="I275" s="132">
        <v>1</v>
      </c>
      <c r="J275" s="133">
        <v>5400</v>
      </c>
    </row>
    <row r="276" spans="1:11" x14ac:dyDescent="0.25">
      <c r="A276" s="132" t="s">
        <v>429</v>
      </c>
      <c r="B276" s="132" t="s">
        <v>427</v>
      </c>
      <c r="C276" s="132">
        <v>1</v>
      </c>
      <c r="D276" s="132" t="s">
        <v>409</v>
      </c>
      <c r="E276" s="132">
        <v>1</v>
      </c>
      <c r="H276" s="132" t="s">
        <v>429</v>
      </c>
      <c r="I276" s="132">
        <v>1</v>
      </c>
      <c r="J276" s="133">
        <v>5400</v>
      </c>
    </row>
    <row r="277" spans="1:11" x14ac:dyDescent="0.25">
      <c r="A277" s="132" t="s">
        <v>643</v>
      </c>
      <c r="B277" s="132" t="s">
        <v>578</v>
      </c>
      <c r="C277" s="132">
        <v>1</v>
      </c>
      <c r="D277" s="132" t="s">
        <v>580</v>
      </c>
      <c r="E277" s="132">
        <v>1</v>
      </c>
      <c r="H277" s="132" t="s">
        <v>643</v>
      </c>
      <c r="I277" s="132">
        <v>1</v>
      </c>
      <c r="J277" s="133">
        <v>18800</v>
      </c>
      <c r="K277" s="132" t="s">
        <v>693</v>
      </c>
    </row>
    <row r="278" spans="1:11" x14ac:dyDescent="0.25">
      <c r="A278" s="132" t="s">
        <v>643</v>
      </c>
      <c r="B278" s="132" t="s">
        <v>580</v>
      </c>
      <c r="C278" s="132">
        <v>1</v>
      </c>
      <c r="D278" s="132" t="s">
        <v>578</v>
      </c>
      <c r="E278" s="132">
        <v>1</v>
      </c>
      <c r="H278" s="132" t="s">
        <v>643</v>
      </c>
      <c r="I278" s="132">
        <v>1</v>
      </c>
      <c r="J278" s="133">
        <v>18800</v>
      </c>
      <c r="K278" s="132" t="s">
        <v>693</v>
      </c>
    </row>
    <row r="279" spans="1:11" x14ac:dyDescent="0.25">
      <c r="A279" s="132" t="s">
        <v>660</v>
      </c>
      <c r="B279" s="132" t="s">
        <v>634</v>
      </c>
      <c r="C279" s="132">
        <v>1</v>
      </c>
      <c r="D279" s="132" t="s">
        <v>661</v>
      </c>
      <c r="E279" s="132">
        <v>1</v>
      </c>
      <c r="H279" s="132" t="s">
        <v>660</v>
      </c>
      <c r="I279" s="132">
        <v>1</v>
      </c>
      <c r="J279" s="133">
        <v>18800</v>
      </c>
    </row>
    <row r="280" spans="1:11" x14ac:dyDescent="0.25">
      <c r="A280" s="132" t="s">
        <v>660</v>
      </c>
      <c r="B280" s="132" t="s">
        <v>662</v>
      </c>
      <c r="C280" s="132">
        <v>1</v>
      </c>
      <c r="D280" s="132" t="s">
        <v>634</v>
      </c>
      <c r="E280" s="132">
        <v>1</v>
      </c>
      <c r="H280" s="132" t="s">
        <v>660</v>
      </c>
      <c r="I280" s="132">
        <v>1</v>
      </c>
      <c r="J280" s="133">
        <v>18800</v>
      </c>
    </row>
    <row r="281" spans="1:11" x14ac:dyDescent="0.25">
      <c r="A281" s="132" t="s">
        <v>663</v>
      </c>
      <c r="B281" s="132" t="s">
        <v>592</v>
      </c>
      <c r="C281" s="132">
        <v>1</v>
      </c>
      <c r="D281" s="132" t="s">
        <v>412</v>
      </c>
      <c r="E281" s="132">
        <v>1</v>
      </c>
      <c r="H281" s="132" t="s">
        <v>663</v>
      </c>
      <c r="I281" s="132">
        <v>1</v>
      </c>
      <c r="J281" s="133">
        <v>152300</v>
      </c>
    </row>
    <row r="282" spans="1:11" x14ac:dyDescent="0.25">
      <c r="A282" s="132" t="s">
        <v>663</v>
      </c>
      <c r="B282" s="132" t="s">
        <v>412</v>
      </c>
      <c r="C282" s="132">
        <v>1</v>
      </c>
      <c r="D282" s="132" t="s">
        <v>592</v>
      </c>
      <c r="E282" s="132">
        <v>1</v>
      </c>
      <c r="H282" s="132" t="s">
        <v>663</v>
      </c>
      <c r="I282" s="132">
        <v>1</v>
      </c>
      <c r="J282" s="133">
        <v>152300</v>
      </c>
    </row>
    <row r="283" spans="1:11" x14ac:dyDescent="0.25">
      <c r="A283" s="132" t="s">
        <v>438</v>
      </c>
      <c r="B283" s="132" t="s">
        <v>397</v>
      </c>
      <c r="C283" s="132">
        <v>1</v>
      </c>
      <c r="D283" s="132" t="s">
        <v>399</v>
      </c>
      <c r="E283" s="132">
        <v>1</v>
      </c>
      <c r="H283" s="132" t="s">
        <v>438</v>
      </c>
      <c r="I283" s="132">
        <v>1</v>
      </c>
      <c r="J283" s="133">
        <v>3200</v>
      </c>
    </row>
    <row r="284" spans="1:11" x14ac:dyDescent="0.25">
      <c r="A284" s="132" t="s">
        <v>371</v>
      </c>
      <c r="B284" s="132" t="s">
        <v>254</v>
      </c>
      <c r="C284" s="132">
        <v>1</v>
      </c>
      <c r="D284" s="132" t="s">
        <v>50</v>
      </c>
      <c r="E284" s="132">
        <v>1</v>
      </c>
      <c r="H284" s="132" t="s">
        <v>371</v>
      </c>
      <c r="I284" s="132">
        <v>1</v>
      </c>
    </row>
    <row r="285" spans="1:11" x14ac:dyDescent="0.25">
      <c r="A285" s="132" t="s">
        <v>371</v>
      </c>
      <c r="B285" s="132" t="s">
        <v>378</v>
      </c>
      <c r="C285" s="132">
        <v>1</v>
      </c>
      <c r="D285" s="132" t="s">
        <v>50</v>
      </c>
      <c r="E285" s="132">
        <v>1</v>
      </c>
      <c r="H285" s="132" t="s">
        <v>371</v>
      </c>
      <c r="I285" s="132">
        <v>1</v>
      </c>
    </row>
    <row r="286" spans="1:11" x14ac:dyDescent="0.25">
      <c r="A286" s="132" t="s">
        <v>371</v>
      </c>
      <c r="B286" s="132" t="s">
        <v>379</v>
      </c>
      <c r="C286" s="132">
        <v>1</v>
      </c>
      <c r="D286" s="132" t="s">
        <v>50</v>
      </c>
      <c r="E286" s="132">
        <v>1</v>
      </c>
      <c r="H286" s="132" t="s">
        <v>371</v>
      </c>
      <c r="I286" s="132">
        <v>1</v>
      </c>
    </row>
    <row r="287" spans="1:11" x14ac:dyDescent="0.25">
      <c r="A287" s="132" t="s">
        <v>371</v>
      </c>
      <c r="B287" s="132" t="s">
        <v>54</v>
      </c>
      <c r="C287" s="132">
        <v>1</v>
      </c>
      <c r="D287" s="132" t="s">
        <v>50</v>
      </c>
      <c r="E287" s="132">
        <v>1</v>
      </c>
      <c r="H287" s="132" t="s">
        <v>371</v>
      </c>
      <c r="I287" s="132">
        <v>1</v>
      </c>
    </row>
    <row r="288" spans="1:11" x14ac:dyDescent="0.25">
      <c r="A288" s="132" t="s">
        <v>371</v>
      </c>
      <c r="B288" s="132" t="s">
        <v>380</v>
      </c>
      <c r="C288" s="132">
        <v>1</v>
      </c>
      <c r="D288" s="132" t="s">
        <v>50</v>
      </c>
      <c r="E288" s="132">
        <v>1</v>
      </c>
      <c r="H288" s="132" t="s">
        <v>371</v>
      </c>
      <c r="I288" s="132">
        <v>1</v>
      </c>
    </row>
    <row r="289" spans="1:11" x14ac:dyDescent="0.25">
      <c r="A289" s="132" t="s">
        <v>371</v>
      </c>
      <c r="B289" s="132" t="s">
        <v>259</v>
      </c>
      <c r="C289" s="132">
        <v>1</v>
      </c>
      <c r="D289" s="132" t="s">
        <v>50</v>
      </c>
      <c r="E289" s="132">
        <v>1</v>
      </c>
      <c r="H289" s="132" t="s">
        <v>371</v>
      </c>
      <c r="I289" s="132">
        <v>1</v>
      </c>
    </row>
    <row r="290" spans="1:11" x14ac:dyDescent="0.25">
      <c r="A290" s="132" t="s">
        <v>371</v>
      </c>
      <c r="B290" s="132" t="s">
        <v>253</v>
      </c>
      <c r="C290" s="132">
        <v>1</v>
      </c>
      <c r="D290" s="132" t="s">
        <v>50</v>
      </c>
      <c r="E290" s="132">
        <v>1</v>
      </c>
      <c r="H290" s="132" t="s">
        <v>371</v>
      </c>
      <c r="I290" s="132">
        <v>1</v>
      </c>
    </row>
    <row r="291" spans="1:11" x14ac:dyDescent="0.25">
      <c r="A291" s="132" t="s">
        <v>481</v>
      </c>
      <c r="B291" s="132" t="s">
        <v>477</v>
      </c>
      <c r="C291" s="132">
        <v>1</v>
      </c>
      <c r="D291" s="132" t="s">
        <v>380</v>
      </c>
      <c r="E291" s="132">
        <v>1</v>
      </c>
      <c r="H291" s="132" t="s">
        <v>481</v>
      </c>
      <c r="I291" s="132">
        <v>1</v>
      </c>
      <c r="J291" s="133">
        <v>57800</v>
      </c>
      <c r="K291" s="132" t="s">
        <v>472</v>
      </c>
    </row>
    <row r="292" spans="1:11" x14ac:dyDescent="0.25">
      <c r="A292" s="132" t="s">
        <v>481</v>
      </c>
      <c r="B292" s="132" t="s">
        <v>380</v>
      </c>
      <c r="C292" s="132">
        <v>1</v>
      </c>
      <c r="D292" s="132" t="s">
        <v>477</v>
      </c>
      <c r="E292" s="132">
        <v>1</v>
      </c>
      <c r="H292" s="132" t="s">
        <v>481</v>
      </c>
      <c r="I292" s="132">
        <v>1</v>
      </c>
      <c r="J292" s="133">
        <v>57800</v>
      </c>
      <c r="K292" s="132" t="s">
        <v>472</v>
      </c>
    </row>
    <row r="293" spans="1:11" x14ac:dyDescent="0.25">
      <c r="A293" s="132" t="s">
        <v>491</v>
      </c>
      <c r="B293" s="132" t="s">
        <v>477</v>
      </c>
      <c r="C293" s="132">
        <v>1</v>
      </c>
      <c r="D293" s="132" t="s">
        <v>465</v>
      </c>
      <c r="E293" s="132">
        <v>1</v>
      </c>
      <c r="H293" s="132" t="s">
        <v>491</v>
      </c>
      <c r="I293" s="132">
        <v>1</v>
      </c>
      <c r="J293" s="133">
        <v>64300</v>
      </c>
      <c r="K293" s="132" t="s">
        <v>472</v>
      </c>
    </row>
    <row r="294" spans="1:11" x14ac:dyDescent="0.25">
      <c r="A294" s="132" t="s">
        <v>491</v>
      </c>
      <c r="B294" s="132" t="s">
        <v>465</v>
      </c>
      <c r="C294" s="132">
        <v>1</v>
      </c>
      <c r="D294" s="132" t="s">
        <v>477</v>
      </c>
      <c r="E294" s="132">
        <v>1</v>
      </c>
      <c r="H294" s="132" t="s">
        <v>491</v>
      </c>
      <c r="I294" s="132">
        <v>1</v>
      </c>
      <c r="J294" s="133">
        <v>64300</v>
      </c>
      <c r="K294" s="132" t="s">
        <v>472</v>
      </c>
    </row>
    <row r="295" spans="1:11" x14ac:dyDescent="0.25">
      <c r="A295" s="132" t="s">
        <v>465</v>
      </c>
      <c r="B295" s="132" t="s">
        <v>263</v>
      </c>
      <c r="C295" s="132">
        <v>1</v>
      </c>
      <c r="D295" s="132" t="s">
        <v>409</v>
      </c>
      <c r="E295" s="132">
        <v>1</v>
      </c>
      <c r="H295" s="132" t="s">
        <v>465</v>
      </c>
      <c r="I295" s="132">
        <v>1</v>
      </c>
      <c r="J295" s="133">
        <v>3400</v>
      </c>
      <c r="K295" s="132" t="s">
        <v>473</v>
      </c>
    </row>
    <row r="296" spans="1:11" x14ac:dyDescent="0.25">
      <c r="A296" s="132" t="s">
        <v>465</v>
      </c>
      <c r="B296" s="132" t="s">
        <v>409</v>
      </c>
      <c r="C296" s="132">
        <v>1</v>
      </c>
      <c r="D296" s="132" t="s">
        <v>263</v>
      </c>
      <c r="E296" s="132">
        <v>1</v>
      </c>
      <c r="H296" s="132" t="s">
        <v>465</v>
      </c>
      <c r="I296" s="132">
        <v>1</v>
      </c>
      <c r="J296" s="133">
        <v>3400</v>
      </c>
      <c r="K296" s="132" t="s">
        <v>473</v>
      </c>
    </row>
    <row r="297" spans="1:11" x14ac:dyDescent="0.25">
      <c r="A297" s="132" t="s">
        <v>611</v>
      </c>
      <c r="B297" s="132" t="s">
        <v>429</v>
      </c>
      <c r="C297" s="132">
        <v>1</v>
      </c>
      <c r="D297" s="132" t="s">
        <v>397</v>
      </c>
      <c r="E297" s="132">
        <v>1</v>
      </c>
      <c r="F297" s="132" t="s">
        <v>423</v>
      </c>
      <c r="G297" s="132">
        <v>1</v>
      </c>
      <c r="H297" s="132" t="s">
        <v>611</v>
      </c>
      <c r="I297" s="132">
        <v>1</v>
      </c>
      <c r="J297" s="133">
        <v>14000</v>
      </c>
    </row>
    <row r="298" spans="1:11" x14ac:dyDescent="0.25">
      <c r="A298" s="132" t="s">
        <v>611</v>
      </c>
      <c r="B298" s="132" t="s">
        <v>423</v>
      </c>
      <c r="C298" s="132">
        <v>1</v>
      </c>
      <c r="D298" s="132" t="s">
        <v>429</v>
      </c>
      <c r="E298" s="132">
        <v>1</v>
      </c>
      <c r="F298" s="132" t="s">
        <v>397</v>
      </c>
      <c r="G298" s="132">
        <v>1</v>
      </c>
      <c r="H298" s="132" t="s">
        <v>611</v>
      </c>
      <c r="I298" s="132">
        <v>1</v>
      </c>
      <c r="J298" s="133">
        <v>14000</v>
      </c>
    </row>
    <row r="299" spans="1:11" x14ac:dyDescent="0.25">
      <c r="A299" s="132" t="s">
        <v>611</v>
      </c>
      <c r="B299" s="132" t="s">
        <v>397</v>
      </c>
      <c r="C299" s="132">
        <v>1</v>
      </c>
      <c r="D299" s="132" t="s">
        <v>423</v>
      </c>
      <c r="E299" s="132">
        <v>1</v>
      </c>
      <c r="F299" s="132" t="s">
        <v>429</v>
      </c>
      <c r="G299" s="132">
        <v>1</v>
      </c>
      <c r="H299" s="132" t="s">
        <v>611</v>
      </c>
      <c r="I299" s="132">
        <v>1</v>
      </c>
      <c r="J299" s="133">
        <v>14000</v>
      </c>
    </row>
    <row r="300" spans="1:11" x14ac:dyDescent="0.25">
      <c r="A300" s="132" t="s">
        <v>611</v>
      </c>
      <c r="B300" s="132" t="s">
        <v>429</v>
      </c>
      <c r="C300" s="132">
        <v>1</v>
      </c>
      <c r="D300" s="132" t="s">
        <v>397</v>
      </c>
      <c r="E300" s="132">
        <v>1</v>
      </c>
      <c r="F300" s="132" t="s">
        <v>478</v>
      </c>
      <c r="G300" s="132">
        <v>1</v>
      </c>
      <c r="H300" s="132" t="s">
        <v>611</v>
      </c>
      <c r="I300" s="132">
        <v>1</v>
      </c>
      <c r="J300" s="133">
        <v>14000</v>
      </c>
    </row>
    <row r="301" spans="1:11" x14ac:dyDescent="0.25">
      <c r="A301" s="132" t="s">
        <v>611</v>
      </c>
      <c r="B301" s="132" t="s">
        <v>478</v>
      </c>
      <c r="C301" s="132">
        <v>1</v>
      </c>
      <c r="D301" s="132" t="s">
        <v>429</v>
      </c>
      <c r="E301" s="132">
        <v>1</v>
      </c>
      <c r="F301" s="132" t="s">
        <v>397</v>
      </c>
      <c r="G301" s="132">
        <v>1</v>
      </c>
      <c r="H301" s="132" t="s">
        <v>611</v>
      </c>
      <c r="I301" s="132">
        <v>1</v>
      </c>
      <c r="J301" s="133">
        <v>14000</v>
      </c>
    </row>
    <row r="302" spans="1:11" x14ac:dyDescent="0.25">
      <c r="A302" s="132" t="s">
        <v>611</v>
      </c>
      <c r="B302" s="132" t="s">
        <v>397</v>
      </c>
      <c r="C302" s="132">
        <v>1</v>
      </c>
      <c r="D302" s="132" t="s">
        <v>478</v>
      </c>
      <c r="E302" s="132">
        <v>1</v>
      </c>
      <c r="F302" s="132" t="s">
        <v>429</v>
      </c>
      <c r="G302" s="132">
        <v>1</v>
      </c>
      <c r="H302" s="132" t="s">
        <v>611</v>
      </c>
      <c r="I302" s="132">
        <v>1</v>
      </c>
      <c r="J302" s="133">
        <v>14000</v>
      </c>
    </row>
    <row r="303" spans="1:11" x14ac:dyDescent="0.25">
      <c r="A303" s="132" t="s">
        <v>611</v>
      </c>
      <c r="B303" s="132" t="s">
        <v>429</v>
      </c>
      <c r="C303" s="132">
        <v>1</v>
      </c>
      <c r="D303" s="132" t="s">
        <v>397</v>
      </c>
      <c r="E303" s="132">
        <v>1</v>
      </c>
      <c r="F303" s="132" t="s">
        <v>424</v>
      </c>
      <c r="G303" s="132">
        <v>1</v>
      </c>
      <c r="H303" s="132" t="s">
        <v>611</v>
      </c>
      <c r="I303" s="132">
        <v>1</v>
      </c>
      <c r="J303" s="133">
        <v>14000</v>
      </c>
    </row>
    <row r="304" spans="1:11" x14ac:dyDescent="0.25">
      <c r="A304" s="132" t="s">
        <v>611</v>
      </c>
      <c r="B304" s="132" t="s">
        <v>424</v>
      </c>
      <c r="C304" s="132">
        <v>1</v>
      </c>
      <c r="D304" s="132" t="s">
        <v>429</v>
      </c>
      <c r="E304" s="132">
        <v>1</v>
      </c>
      <c r="F304" s="132" t="s">
        <v>397</v>
      </c>
      <c r="G304" s="132">
        <v>1</v>
      </c>
      <c r="H304" s="132" t="s">
        <v>611</v>
      </c>
      <c r="I304" s="132">
        <v>1</v>
      </c>
      <c r="J304" s="133">
        <v>14000</v>
      </c>
    </row>
    <row r="305" spans="1:10" x14ac:dyDescent="0.25">
      <c r="A305" s="132" t="s">
        <v>611</v>
      </c>
      <c r="B305" s="132" t="s">
        <v>397</v>
      </c>
      <c r="C305" s="132">
        <v>1</v>
      </c>
      <c r="D305" s="132" t="s">
        <v>424</v>
      </c>
      <c r="E305" s="132">
        <v>1</v>
      </c>
      <c r="F305" s="132" t="s">
        <v>429</v>
      </c>
      <c r="G305" s="132">
        <v>1</v>
      </c>
      <c r="H305" s="132" t="s">
        <v>611</v>
      </c>
      <c r="I305" s="132">
        <v>1</v>
      </c>
      <c r="J305" s="133">
        <v>14000</v>
      </c>
    </row>
    <row r="306" spans="1:10" x14ac:dyDescent="0.25">
      <c r="A306" s="132" t="s">
        <v>370</v>
      </c>
      <c r="B306" s="132" t="s">
        <v>50</v>
      </c>
      <c r="C306" s="132">
        <v>1</v>
      </c>
      <c r="D306" s="132" t="s">
        <v>256</v>
      </c>
      <c r="E306" s="132">
        <v>1</v>
      </c>
      <c r="H306" s="132" t="s">
        <v>370</v>
      </c>
      <c r="I306" s="132">
        <v>1</v>
      </c>
    </row>
    <row r="307" spans="1:10" x14ac:dyDescent="0.25">
      <c r="A307" s="132" t="s">
        <v>370</v>
      </c>
      <c r="B307" s="132" t="s">
        <v>50</v>
      </c>
      <c r="C307" s="132">
        <v>1</v>
      </c>
      <c r="D307" s="132" t="s">
        <v>58</v>
      </c>
      <c r="E307" s="132">
        <v>1</v>
      </c>
      <c r="H307" s="132" t="s">
        <v>370</v>
      </c>
      <c r="I307" s="132">
        <v>1</v>
      </c>
    </row>
    <row r="308" spans="1:10" x14ac:dyDescent="0.25">
      <c r="A308" s="132" t="s">
        <v>370</v>
      </c>
      <c r="B308" s="132" t="s">
        <v>50</v>
      </c>
      <c r="C308" s="132">
        <v>1</v>
      </c>
      <c r="D308" s="132" t="s">
        <v>396</v>
      </c>
      <c r="E308" s="132">
        <v>1</v>
      </c>
      <c r="H308" s="132" t="s">
        <v>370</v>
      </c>
      <c r="I308" s="132">
        <v>1</v>
      </c>
    </row>
    <row r="309" spans="1:10" x14ac:dyDescent="0.25">
      <c r="A309" s="132" t="s">
        <v>370</v>
      </c>
      <c r="B309" s="132" t="s">
        <v>50</v>
      </c>
      <c r="C309" s="132">
        <v>1</v>
      </c>
      <c r="D309" s="132" t="s">
        <v>263</v>
      </c>
      <c r="E309" s="132">
        <v>1</v>
      </c>
      <c r="H309" s="132" t="s">
        <v>370</v>
      </c>
      <c r="I309" s="132">
        <v>1</v>
      </c>
    </row>
    <row r="310" spans="1:10" x14ac:dyDescent="0.25">
      <c r="A310" s="132" t="s">
        <v>370</v>
      </c>
      <c r="B310" s="132" t="s">
        <v>50</v>
      </c>
      <c r="C310" s="132">
        <v>1</v>
      </c>
      <c r="D310" s="132" t="s">
        <v>262</v>
      </c>
      <c r="E310" s="132">
        <v>1</v>
      </c>
      <c r="H310" s="132" t="s">
        <v>370</v>
      </c>
      <c r="I310" s="132">
        <v>1</v>
      </c>
    </row>
    <row r="311" spans="1:10" x14ac:dyDescent="0.25">
      <c r="A311" s="132" t="s">
        <v>370</v>
      </c>
      <c r="B311" s="132" t="s">
        <v>50</v>
      </c>
      <c r="C311" s="132">
        <v>1</v>
      </c>
      <c r="D311" s="132" t="s">
        <v>258</v>
      </c>
      <c r="E311" s="132">
        <v>1</v>
      </c>
      <c r="H311" s="132" t="s">
        <v>370</v>
      </c>
      <c r="I311" s="132">
        <v>1</v>
      </c>
    </row>
    <row r="312" spans="1:10" x14ac:dyDescent="0.25">
      <c r="A312" s="132" t="s">
        <v>370</v>
      </c>
      <c r="B312" s="132" t="s">
        <v>50</v>
      </c>
      <c r="C312" s="132">
        <v>1</v>
      </c>
      <c r="D312" s="132" t="s">
        <v>251</v>
      </c>
      <c r="E312" s="132">
        <v>1</v>
      </c>
      <c r="H312" s="132" t="s">
        <v>370</v>
      </c>
      <c r="I312" s="132">
        <v>1</v>
      </c>
    </row>
    <row r="313" spans="1:10" x14ac:dyDescent="0.25">
      <c r="A313" s="132" t="s">
        <v>370</v>
      </c>
      <c r="B313" s="132" t="s">
        <v>50</v>
      </c>
      <c r="C313" s="132">
        <v>1</v>
      </c>
      <c r="D313" s="132" t="s">
        <v>57</v>
      </c>
      <c r="E313" s="132">
        <v>1</v>
      </c>
      <c r="H313" s="132" t="s">
        <v>370</v>
      </c>
      <c r="I313" s="132">
        <v>1</v>
      </c>
    </row>
    <row r="314" spans="1:10" x14ac:dyDescent="0.25">
      <c r="A314" s="132" t="s">
        <v>578</v>
      </c>
      <c r="B314" s="132" t="s">
        <v>402</v>
      </c>
      <c r="C314" s="132">
        <v>1</v>
      </c>
      <c r="D314" s="132" t="s">
        <v>253</v>
      </c>
      <c r="E314" s="132">
        <v>1</v>
      </c>
      <c r="H314" s="132" t="s">
        <v>578</v>
      </c>
      <c r="I314" s="132">
        <v>1</v>
      </c>
      <c r="J314" s="133">
        <v>6400</v>
      </c>
    </row>
    <row r="315" spans="1:10" x14ac:dyDescent="0.25">
      <c r="A315" s="132" t="s">
        <v>578</v>
      </c>
      <c r="B315" s="132" t="s">
        <v>253</v>
      </c>
      <c r="C315" s="132">
        <v>1</v>
      </c>
      <c r="D315" s="132" t="s">
        <v>402</v>
      </c>
      <c r="E315" s="132">
        <v>1</v>
      </c>
      <c r="H315" s="132" t="s">
        <v>578</v>
      </c>
      <c r="I315" s="132">
        <v>1</v>
      </c>
      <c r="J315" s="133">
        <v>6400</v>
      </c>
    </row>
    <row r="316" spans="1:10" x14ac:dyDescent="0.25">
      <c r="A316" s="132" t="s">
        <v>578</v>
      </c>
      <c r="B316" s="132" t="s">
        <v>402</v>
      </c>
      <c r="C316" s="132">
        <v>1</v>
      </c>
      <c r="D316" s="132" t="s">
        <v>379</v>
      </c>
      <c r="E316" s="132">
        <v>1</v>
      </c>
      <c r="H316" s="132" t="s">
        <v>578</v>
      </c>
      <c r="I316" s="132">
        <v>1</v>
      </c>
      <c r="J316" s="133">
        <v>6400</v>
      </c>
    </row>
    <row r="317" spans="1:10" x14ac:dyDescent="0.25">
      <c r="A317" s="132" t="s">
        <v>578</v>
      </c>
      <c r="B317" s="132" t="s">
        <v>379</v>
      </c>
      <c r="C317" s="132">
        <v>1</v>
      </c>
      <c r="D317" s="132" t="s">
        <v>402</v>
      </c>
      <c r="E317" s="132">
        <v>1</v>
      </c>
      <c r="H317" s="132" t="s">
        <v>578</v>
      </c>
      <c r="I317" s="132">
        <v>1</v>
      </c>
      <c r="J317" s="133">
        <v>6400</v>
      </c>
    </row>
    <row r="318" spans="1:10" x14ac:dyDescent="0.25">
      <c r="A318" s="132" t="s">
        <v>578</v>
      </c>
      <c r="B318" s="132" t="s">
        <v>402</v>
      </c>
      <c r="C318" s="132">
        <v>1</v>
      </c>
      <c r="D318" s="132" t="s">
        <v>257</v>
      </c>
      <c r="E318" s="132">
        <v>1</v>
      </c>
      <c r="H318" s="132" t="s">
        <v>578</v>
      </c>
      <c r="I318" s="132">
        <v>1</v>
      </c>
      <c r="J318" s="133">
        <v>6400</v>
      </c>
    </row>
    <row r="319" spans="1:10" x14ac:dyDescent="0.25">
      <c r="A319" s="132" t="s">
        <v>578</v>
      </c>
      <c r="B319" s="132" t="s">
        <v>257</v>
      </c>
      <c r="C319" s="132">
        <v>1</v>
      </c>
      <c r="D319" s="132" t="s">
        <v>402</v>
      </c>
      <c r="E319" s="132">
        <v>1</v>
      </c>
      <c r="H319" s="132" t="s">
        <v>578</v>
      </c>
      <c r="I319" s="132">
        <v>1</v>
      </c>
      <c r="J319" s="133">
        <v>6400</v>
      </c>
    </row>
    <row r="320" spans="1:10" x14ac:dyDescent="0.25">
      <c r="A320" s="132" t="s">
        <v>578</v>
      </c>
      <c r="B320" s="132" t="s">
        <v>402</v>
      </c>
      <c r="C320" s="132">
        <v>1</v>
      </c>
      <c r="D320" s="132" t="s">
        <v>579</v>
      </c>
      <c r="E320" s="132">
        <v>1</v>
      </c>
      <c r="H320" s="132" t="s">
        <v>578</v>
      </c>
      <c r="I320" s="132">
        <v>1</v>
      </c>
      <c r="J320" s="133">
        <v>6400</v>
      </c>
    </row>
    <row r="321" spans="1:10" x14ac:dyDescent="0.25">
      <c r="A321" s="132" t="s">
        <v>578</v>
      </c>
      <c r="B321" s="132" t="s">
        <v>378</v>
      </c>
      <c r="C321" s="132">
        <v>1</v>
      </c>
      <c r="D321" s="132" t="s">
        <v>402</v>
      </c>
      <c r="E321" s="132">
        <v>1</v>
      </c>
      <c r="H321" s="132" t="s">
        <v>578</v>
      </c>
      <c r="I321" s="132">
        <v>1</v>
      </c>
      <c r="J321" s="133">
        <v>6400</v>
      </c>
    </row>
    <row r="322" spans="1:10" x14ac:dyDescent="0.25">
      <c r="A322" s="132" t="s">
        <v>578</v>
      </c>
      <c r="B322" s="132" t="s">
        <v>402</v>
      </c>
      <c r="C322" s="132">
        <v>1</v>
      </c>
      <c r="D322" s="132" t="s">
        <v>383</v>
      </c>
      <c r="E322" s="132">
        <v>1</v>
      </c>
      <c r="H322" s="132" t="s">
        <v>578</v>
      </c>
      <c r="I322" s="132">
        <v>1</v>
      </c>
      <c r="J322" s="133">
        <v>6400</v>
      </c>
    </row>
    <row r="323" spans="1:10" x14ac:dyDescent="0.25">
      <c r="A323" s="132" t="s">
        <v>578</v>
      </c>
      <c r="B323" s="132" t="s">
        <v>383</v>
      </c>
      <c r="C323" s="132">
        <v>1</v>
      </c>
      <c r="D323" s="132" t="s">
        <v>402</v>
      </c>
      <c r="E323" s="132">
        <v>1</v>
      </c>
      <c r="H323" s="132" t="s">
        <v>578</v>
      </c>
      <c r="I323" s="132">
        <v>1</v>
      </c>
      <c r="J323" s="133">
        <v>6400</v>
      </c>
    </row>
    <row r="324" spans="1:10" x14ac:dyDescent="0.25">
      <c r="A324" s="132" t="s">
        <v>578</v>
      </c>
      <c r="B324" s="132" t="s">
        <v>402</v>
      </c>
      <c r="C324" s="132">
        <v>1</v>
      </c>
      <c r="D324" s="132" t="s">
        <v>256</v>
      </c>
      <c r="E324" s="132">
        <v>1</v>
      </c>
      <c r="H324" s="132" t="s">
        <v>578</v>
      </c>
      <c r="I324" s="132">
        <v>1</v>
      </c>
      <c r="J324" s="133">
        <v>6400</v>
      </c>
    </row>
    <row r="325" spans="1:10" x14ac:dyDescent="0.25">
      <c r="A325" s="132" t="s">
        <v>578</v>
      </c>
      <c r="B325" s="132" t="s">
        <v>430</v>
      </c>
      <c r="C325" s="132">
        <v>1</v>
      </c>
      <c r="D325" s="132" t="s">
        <v>402</v>
      </c>
      <c r="E325" s="132">
        <v>1</v>
      </c>
      <c r="H325" s="132" t="s">
        <v>578</v>
      </c>
      <c r="I325" s="132">
        <v>1</v>
      </c>
      <c r="J325" s="133">
        <v>6400</v>
      </c>
    </row>
    <row r="326" spans="1:10" x14ac:dyDescent="0.25">
      <c r="A326" s="132" t="s">
        <v>578</v>
      </c>
      <c r="B326" s="132" t="s">
        <v>402</v>
      </c>
      <c r="C326" s="132">
        <v>1</v>
      </c>
      <c r="D326" s="132" t="s">
        <v>254</v>
      </c>
      <c r="E326" s="132">
        <v>1</v>
      </c>
      <c r="H326" s="132" t="s">
        <v>578</v>
      </c>
      <c r="I326" s="132">
        <v>1</v>
      </c>
      <c r="J326" s="133">
        <v>6400</v>
      </c>
    </row>
    <row r="327" spans="1:10" x14ac:dyDescent="0.25">
      <c r="A327" s="132" t="s">
        <v>578</v>
      </c>
      <c r="B327" s="132" t="s">
        <v>254</v>
      </c>
      <c r="C327" s="132">
        <v>1</v>
      </c>
      <c r="D327" s="132" t="s">
        <v>402</v>
      </c>
      <c r="E327" s="132">
        <v>1</v>
      </c>
      <c r="H327" s="132" t="s">
        <v>578</v>
      </c>
      <c r="I327" s="132">
        <v>1</v>
      </c>
      <c r="J327" s="133">
        <v>6400</v>
      </c>
    </row>
    <row r="328" spans="1:10" x14ac:dyDescent="0.25">
      <c r="A328" s="132" t="s">
        <v>578</v>
      </c>
      <c r="B328" s="132" t="s">
        <v>253</v>
      </c>
      <c r="C328" s="132">
        <v>1</v>
      </c>
      <c r="D328" s="132" t="s">
        <v>253</v>
      </c>
      <c r="E328" s="132">
        <v>1</v>
      </c>
      <c r="H328" s="132" t="s">
        <v>578</v>
      </c>
      <c r="I328" s="132">
        <v>1</v>
      </c>
      <c r="J328" s="133">
        <v>6400</v>
      </c>
    </row>
    <row r="329" spans="1:10" x14ac:dyDescent="0.25">
      <c r="A329" s="132" t="s">
        <v>578</v>
      </c>
      <c r="B329" s="132" t="s">
        <v>253</v>
      </c>
      <c r="C329" s="132">
        <v>1</v>
      </c>
      <c r="D329" s="132" t="s">
        <v>257</v>
      </c>
      <c r="E329" s="132">
        <v>1</v>
      </c>
      <c r="H329" s="132" t="s">
        <v>578</v>
      </c>
      <c r="I329" s="132">
        <v>1</v>
      </c>
      <c r="J329" s="133">
        <v>6400</v>
      </c>
    </row>
    <row r="330" spans="1:10" x14ac:dyDescent="0.25">
      <c r="A330" s="132" t="s">
        <v>578</v>
      </c>
      <c r="B330" s="132" t="s">
        <v>257</v>
      </c>
      <c r="C330" s="132">
        <v>1</v>
      </c>
      <c r="D330" s="132" t="s">
        <v>253</v>
      </c>
      <c r="E330" s="132">
        <v>1</v>
      </c>
      <c r="H330" s="132" t="s">
        <v>578</v>
      </c>
      <c r="I330" s="132">
        <v>1</v>
      </c>
      <c r="J330" s="133">
        <v>6400</v>
      </c>
    </row>
    <row r="331" spans="1:10" x14ac:dyDescent="0.25">
      <c r="A331" s="132" t="s">
        <v>578</v>
      </c>
      <c r="B331" s="132" t="s">
        <v>253</v>
      </c>
      <c r="C331" s="132">
        <v>1</v>
      </c>
      <c r="D331" s="132" t="s">
        <v>579</v>
      </c>
      <c r="E331" s="132">
        <v>1</v>
      </c>
      <c r="H331" s="132" t="s">
        <v>578</v>
      </c>
      <c r="I331" s="132">
        <v>1</v>
      </c>
      <c r="J331" s="133">
        <v>6400</v>
      </c>
    </row>
    <row r="332" spans="1:10" x14ac:dyDescent="0.25">
      <c r="A332" s="132" t="s">
        <v>578</v>
      </c>
      <c r="B332" s="132" t="s">
        <v>378</v>
      </c>
      <c r="C332" s="132">
        <v>1</v>
      </c>
      <c r="D332" s="132" t="s">
        <v>253</v>
      </c>
      <c r="E332" s="132">
        <v>1</v>
      </c>
      <c r="H332" s="132" t="s">
        <v>578</v>
      </c>
      <c r="I332" s="132">
        <v>1</v>
      </c>
      <c r="J332" s="133">
        <v>6400</v>
      </c>
    </row>
    <row r="333" spans="1:10" x14ac:dyDescent="0.25">
      <c r="A333" s="132" t="s">
        <v>578</v>
      </c>
      <c r="B333" s="132" t="s">
        <v>253</v>
      </c>
      <c r="C333" s="132">
        <v>1</v>
      </c>
      <c r="D333" s="132" t="s">
        <v>383</v>
      </c>
      <c r="E333" s="132">
        <v>1</v>
      </c>
      <c r="H333" s="132" t="s">
        <v>578</v>
      </c>
      <c r="I333" s="132">
        <v>1</v>
      </c>
      <c r="J333" s="133">
        <v>6400</v>
      </c>
    </row>
    <row r="334" spans="1:10" x14ac:dyDescent="0.25">
      <c r="A334" s="132" t="s">
        <v>578</v>
      </c>
      <c r="B334" s="132" t="s">
        <v>383</v>
      </c>
      <c r="C334" s="132">
        <v>1</v>
      </c>
      <c r="D334" s="132" t="s">
        <v>253</v>
      </c>
      <c r="E334" s="132">
        <v>1</v>
      </c>
      <c r="H334" s="132" t="s">
        <v>578</v>
      </c>
      <c r="I334" s="132">
        <v>1</v>
      </c>
      <c r="J334" s="133">
        <v>6400</v>
      </c>
    </row>
    <row r="335" spans="1:10" x14ac:dyDescent="0.25">
      <c r="A335" s="132" t="s">
        <v>578</v>
      </c>
      <c r="B335" s="132" t="s">
        <v>253</v>
      </c>
      <c r="C335" s="132">
        <v>1</v>
      </c>
      <c r="D335" s="132" t="s">
        <v>256</v>
      </c>
      <c r="E335" s="132">
        <v>1</v>
      </c>
      <c r="H335" s="132" t="s">
        <v>578</v>
      </c>
      <c r="I335" s="132">
        <v>1</v>
      </c>
      <c r="J335" s="133">
        <v>6400</v>
      </c>
    </row>
    <row r="336" spans="1:10" x14ac:dyDescent="0.25">
      <c r="A336" s="132" t="s">
        <v>578</v>
      </c>
      <c r="B336" s="132" t="s">
        <v>256</v>
      </c>
      <c r="C336" s="132">
        <v>1</v>
      </c>
      <c r="D336" s="132" t="s">
        <v>253</v>
      </c>
      <c r="E336" s="132">
        <v>1</v>
      </c>
      <c r="H336" s="132" t="s">
        <v>578</v>
      </c>
      <c r="I336" s="132">
        <v>1</v>
      </c>
      <c r="J336" s="133">
        <v>6400</v>
      </c>
    </row>
    <row r="337" spans="1:10" x14ac:dyDescent="0.25">
      <c r="A337" s="132" t="s">
        <v>578</v>
      </c>
      <c r="B337" s="132" t="s">
        <v>253</v>
      </c>
      <c r="C337" s="132">
        <v>1</v>
      </c>
      <c r="D337" s="132" t="s">
        <v>254</v>
      </c>
      <c r="E337" s="132">
        <v>1</v>
      </c>
      <c r="H337" s="132" t="s">
        <v>578</v>
      </c>
      <c r="I337" s="132">
        <v>1</v>
      </c>
      <c r="J337" s="133">
        <v>6400</v>
      </c>
    </row>
    <row r="338" spans="1:10" x14ac:dyDescent="0.25">
      <c r="A338" s="132" t="s">
        <v>578</v>
      </c>
      <c r="B338" s="132" t="s">
        <v>254</v>
      </c>
      <c r="C338" s="132">
        <v>1</v>
      </c>
      <c r="D338" s="132" t="s">
        <v>253</v>
      </c>
      <c r="E338" s="132">
        <v>1</v>
      </c>
      <c r="H338" s="132" t="s">
        <v>578</v>
      </c>
      <c r="I338" s="132">
        <v>1</v>
      </c>
      <c r="J338" s="133">
        <v>6400</v>
      </c>
    </row>
    <row r="339" spans="1:10" x14ac:dyDescent="0.25">
      <c r="A339" s="132" t="s">
        <v>578</v>
      </c>
      <c r="B339" s="132" t="s">
        <v>379</v>
      </c>
      <c r="C339" s="132">
        <v>1</v>
      </c>
      <c r="D339" s="132" t="s">
        <v>379</v>
      </c>
      <c r="E339" s="132">
        <v>1</v>
      </c>
      <c r="H339" s="132" t="s">
        <v>578</v>
      </c>
      <c r="I339" s="132">
        <v>1</v>
      </c>
      <c r="J339" s="133">
        <v>6400</v>
      </c>
    </row>
    <row r="340" spans="1:10" x14ac:dyDescent="0.25">
      <c r="A340" s="132" t="s">
        <v>578</v>
      </c>
      <c r="B340" s="132" t="s">
        <v>379</v>
      </c>
      <c r="C340" s="132">
        <v>1</v>
      </c>
      <c r="D340" s="132" t="s">
        <v>257</v>
      </c>
      <c r="E340" s="132">
        <v>1</v>
      </c>
      <c r="H340" s="132" t="s">
        <v>578</v>
      </c>
      <c r="I340" s="132">
        <v>1</v>
      </c>
      <c r="J340" s="133">
        <v>6400</v>
      </c>
    </row>
    <row r="341" spans="1:10" x14ac:dyDescent="0.25">
      <c r="A341" s="132" t="s">
        <v>578</v>
      </c>
      <c r="B341" s="132" t="s">
        <v>257</v>
      </c>
      <c r="C341" s="132">
        <v>1</v>
      </c>
      <c r="D341" s="132" t="s">
        <v>379</v>
      </c>
      <c r="E341" s="132">
        <v>1</v>
      </c>
      <c r="H341" s="132" t="s">
        <v>578</v>
      </c>
      <c r="I341" s="132">
        <v>1</v>
      </c>
      <c r="J341" s="133">
        <v>6400</v>
      </c>
    </row>
    <row r="342" spans="1:10" x14ac:dyDescent="0.25">
      <c r="A342" s="132" t="s">
        <v>578</v>
      </c>
      <c r="B342" s="132" t="s">
        <v>379</v>
      </c>
      <c r="C342" s="132">
        <v>1</v>
      </c>
      <c r="D342" s="132" t="s">
        <v>579</v>
      </c>
      <c r="E342" s="132">
        <v>1</v>
      </c>
      <c r="H342" s="132" t="s">
        <v>578</v>
      </c>
      <c r="I342" s="132">
        <v>1</v>
      </c>
      <c r="J342" s="133">
        <v>6400</v>
      </c>
    </row>
    <row r="343" spans="1:10" x14ac:dyDescent="0.25">
      <c r="A343" s="132" t="s">
        <v>578</v>
      </c>
      <c r="B343" s="132" t="s">
        <v>378</v>
      </c>
      <c r="C343" s="132">
        <v>1</v>
      </c>
      <c r="D343" s="132" t="s">
        <v>379</v>
      </c>
      <c r="E343" s="132">
        <v>1</v>
      </c>
      <c r="H343" s="132" t="s">
        <v>578</v>
      </c>
      <c r="I343" s="132">
        <v>1</v>
      </c>
      <c r="J343" s="133">
        <v>6400</v>
      </c>
    </row>
    <row r="344" spans="1:10" x14ac:dyDescent="0.25">
      <c r="A344" s="132" t="s">
        <v>578</v>
      </c>
      <c r="B344" s="132" t="s">
        <v>379</v>
      </c>
      <c r="C344" s="132">
        <v>1</v>
      </c>
      <c r="D344" s="132" t="s">
        <v>383</v>
      </c>
      <c r="E344" s="132">
        <v>1</v>
      </c>
      <c r="H344" s="132" t="s">
        <v>578</v>
      </c>
      <c r="I344" s="132">
        <v>1</v>
      </c>
      <c r="J344" s="133">
        <v>6400</v>
      </c>
    </row>
    <row r="345" spans="1:10" x14ac:dyDescent="0.25">
      <c r="A345" s="132" t="s">
        <v>578</v>
      </c>
      <c r="B345" s="132" t="s">
        <v>383</v>
      </c>
      <c r="C345" s="132">
        <v>1</v>
      </c>
      <c r="D345" s="132" t="s">
        <v>379</v>
      </c>
      <c r="E345" s="132">
        <v>1</v>
      </c>
      <c r="H345" s="132" t="s">
        <v>578</v>
      </c>
      <c r="I345" s="132">
        <v>1</v>
      </c>
      <c r="J345" s="133">
        <v>6400</v>
      </c>
    </row>
    <row r="346" spans="1:10" x14ac:dyDescent="0.25">
      <c r="A346" s="132" t="s">
        <v>578</v>
      </c>
      <c r="B346" s="132" t="s">
        <v>379</v>
      </c>
      <c r="C346" s="132">
        <v>1</v>
      </c>
      <c r="D346" s="132" t="s">
        <v>256</v>
      </c>
      <c r="E346" s="132">
        <v>1</v>
      </c>
      <c r="H346" s="132" t="s">
        <v>578</v>
      </c>
      <c r="I346" s="132">
        <v>1</v>
      </c>
      <c r="J346" s="133">
        <v>6400</v>
      </c>
    </row>
    <row r="347" spans="1:10" x14ac:dyDescent="0.25">
      <c r="A347" s="132" t="s">
        <v>578</v>
      </c>
      <c r="B347" s="132" t="s">
        <v>256</v>
      </c>
      <c r="C347" s="132">
        <v>1</v>
      </c>
      <c r="D347" s="132" t="s">
        <v>379</v>
      </c>
      <c r="E347" s="132">
        <v>1</v>
      </c>
      <c r="H347" s="132" t="s">
        <v>578</v>
      </c>
      <c r="I347" s="132">
        <v>1</v>
      </c>
      <c r="J347" s="133">
        <v>6400</v>
      </c>
    </row>
    <row r="348" spans="1:10" x14ac:dyDescent="0.25">
      <c r="A348" s="132" t="s">
        <v>578</v>
      </c>
      <c r="B348" s="132" t="s">
        <v>379</v>
      </c>
      <c r="C348" s="132">
        <v>1</v>
      </c>
      <c r="D348" s="132" t="s">
        <v>254</v>
      </c>
      <c r="E348" s="132">
        <v>1</v>
      </c>
      <c r="H348" s="132" t="s">
        <v>578</v>
      </c>
      <c r="I348" s="132">
        <v>1</v>
      </c>
      <c r="J348" s="133">
        <v>6400</v>
      </c>
    </row>
    <row r="349" spans="1:10" x14ac:dyDescent="0.25">
      <c r="A349" s="132" t="s">
        <v>578</v>
      </c>
      <c r="B349" s="132" t="s">
        <v>254</v>
      </c>
      <c r="C349" s="132">
        <v>1</v>
      </c>
      <c r="D349" s="132" t="s">
        <v>379</v>
      </c>
      <c r="E349" s="132">
        <v>1</v>
      </c>
      <c r="H349" s="132" t="s">
        <v>578</v>
      </c>
      <c r="I349" s="132">
        <v>1</v>
      </c>
      <c r="J349" s="133">
        <v>6400</v>
      </c>
    </row>
    <row r="350" spans="1:10" x14ac:dyDescent="0.25">
      <c r="A350" s="132" t="s">
        <v>578</v>
      </c>
      <c r="B350" s="132" t="s">
        <v>257</v>
      </c>
      <c r="C350" s="132">
        <v>1</v>
      </c>
      <c r="D350" s="132" t="s">
        <v>257</v>
      </c>
      <c r="E350" s="132">
        <v>1</v>
      </c>
      <c r="H350" s="132" t="s">
        <v>578</v>
      </c>
      <c r="I350" s="132">
        <v>1</v>
      </c>
      <c r="J350" s="133">
        <v>6400</v>
      </c>
    </row>
    <row r="351" spans="1:10" x14ac:dyDescent="0.25">
      <c r="A351" s="132" t="s">
        <v>578</v>
      </c>
      <c r="B351" s="132" t="s">
        <v>257</v>
      </c>
      <c r="C351" s="132">
        <v>1</v>
      </c>
      <c r="D351" s="132" t="s">
        <v>579</v>
      </c>
      <c r="E351" s="132">
        <v>1</v>
      </c>
      <c r="H351" s="132" t="s">
        <v>578</v>
      </c>
      <c r="I351" s="132">
        <v>1</v>
      </c>
      <c r="J351" s="133">
        <v>6400</v>
      </c>
    </row>
    <row r="352" spans="1:10" x14ac:dyDescent="0.25">
      <c r="A352" s="132" t="s">
        <v>578</v>
      </c>
      <c r="B352" s="132" t="s">
        <v>378</v>
      </c>
      <c r="C352" s="132">
        <v>1</v>
      </c>
      <c r="D352" s="132" t="s">
        <v>257</v>
      </c>
      <c r="E352" s="132">
        <v>1</v>
      </c>
      <c r="H352" s="132" t="s">
        <v>578</v>
      </c>
      <c r="I352" s="132">
        <v>1</v>
      </c>
      <c r="J352" s="133">
        <v>6400</v>
      </c>
    </row>
    <row r="353" spans="1:10" x14ac:dyDescent="0.25">
      <c r="A353" s="132" t="s">
        <v>578</v>
      </c>
      <c r="B353" s="132" t="s">
        <v>257</v>
      </c>
      <c r="C353" s="132">
        <v>1</v>
      </c>
      <c r="D353" s="132" t="s">
        <v>383</v>
      </c>
      <c r="E353" s="132">
        <v>1</v>
      </c>
      <c r="H353" s="132" t="s">
        <v>578</v>
      </c>
      <c r="I353" s="132">
        <v>1</v>
      </c>
      <c r="J353" s="133">
        <v>6400</v>
      </c>
    </row>
    <row r="354" spans="1:10" x14ac:dyDescent="0.25">
      <c r="A354" s="132" t="s">
        <v>578</v>
      </c>
      <c r="B354" s="132" t="s">
        <v>383</v>
      </c>
      <c r="C354" s="132">
        <v>1</v>
      </c>
      <c r="D354" s="132" t="s">
        <v>257</v>
      </c>
      <c r="E354" s="132">
        <v>1</v>
      </c>
      <c r="H354" s="132" t="s">
        <v>578</v>
      </c>
      <c r="I354" s="132">
        <v>1</v>
      </c>
      <c r="J354" s="133">
        <v>6400</v>
      </c>
    </row>
    <row r="355" spans="1:10" x14ac:dyDescent="0.25">
      <c r="A355" s="132" t="s">
        <v>578</v>
      </c>
      <c r="B355" s="132" t="s">
        <v>257</v>
      </c>
      <c r="C355" s="132">
        <v>1</v>
      </c>
      <c r="D355" s="132" t="s">
        <v>256</v>
      </c>
      <c r="E355" s="132">
        <v>1</v>
      </c>
      <c r="H355" s="132" t="s">
        <v>578</v>
      </c>
      <c r="I355" s="132">
        <v>1</v>
      </c>
      <c r="J355" s="133">
        <v>6400</v>
      </c>
    </row>
    <row r="356" spans="1:10" x14ac:dyDescent="0.25">
      <c r="A356" s="132" t="s">
        <v>578</v>
      </c>
      <c r="B356" s="132" t="s">
        <v>256</v>
      </c>
      <c r="C356" s="132">
        <v>1</v>
      </c>
      <c r="D356" s="132" t="s">
        <v>257</v>
      </c>
      <c r="E356" s="132">
        <v>1</v>
      </c>
      <c r="H356" s="132" t="s">
        <v>578</v>
      </c>
      <c r="I356" s="132">
        <v>1</v>
      </c>
      <c r="J356" s="133">
        <v>6400</v>
      </c>
    </row>
    <row r="357" spans="1:10" x14ac:dyDescent="0.25">
      <c r="A357" s="132" t="s">
        <v>578</v>
      </c>
      <c r="B357" s="132" t="s">
        <v>257</v>
      </c>
      <c r="C357" s="132">
        <v>1</v>
      </c>
      <c r="D357" s="132" t="s">
        <v>254</v>
      </c>
      <c r="E357" s="132">
        <v>1</v>
      </c>
      <c r="H357" s="132" t="s">
        <v>578</v>
      </c>
      <c r="I357" s="132">
        <v>1</v>
      </c>
      <c r="J357" s="133">
        <v>6400</v>
      </c>
    </row>
    <row r="358" spans="1:10" x14ac:dyDescent="0.25">
      <c r="A358" s="132" t="s">
        <v>578</v>
      </c>
      <c r="B358" s="132" t="s">
        <v>254</v>
      </c>
      <c r="C358" s="132">
        <v>1</v>
      </c>
      <c r="D358" s="132" t="s">
        <v>257</v>
      </c>
      <c r="E358" s="132">
        <v>1</v>
      </c>
      <c r="H358" s="132" t="s">
        <v>578</v>
      </c>
      <c r="I358" s="132">
        <v>1</v>
      </c>
      <c r="J358" s="133">
        <v>6400</v>
      </c>
    </row>
    <row r="359" spans="1:10" x14ac:dyDescent="0.25">
      <c r="A359" s="132" t="s">
        <v>578</v>
      </c>
      <c r="B359" s="132" t="s">
        <v>378</v>
      </c>
      <c r="C359" s="132">
        <v>1</v>
      </c>
      <c r="D359" s="132" t="s">
        <v>579</v>
      </c>
      <c r="E359" s="132">
        <v>1</v>
      </c>
      <c r="H359" s="132" t="s">
        <v>578</v>
      </c>
      <c r="I359" s="132">
        <v>1</v>
      </c>
      <c r="J359" s="133">
        <v>6400</v>
      </c>
    </row>
    <row r="360" spans="1:10" x14ac:dyDescent="0.25">
      <c r="A360" s="132" t="s">
        <v>578</v>
      </c>
      <c r="B360" s="132" t="s">
        <v>378</v>
      </c>
      <c r="C360" s="132">
        <v>1</v>
      </c>
      <c r="D360" s="132" t="s">
        <v>383</v>
      </c>
      <c r="E360" s="132">
        <v>1</v>
      </c>
      <c r="H360" s="132" t="s">
        <v>578</v>
      </c>
      <c r="I360" s="132">
        <v>1</v>
      </c>
      <c r="J360" s="133">
        <v>6400</v>
      </c>
    </row>
    <row r="361" spans="1:10" x14ac:dyDescent="0.25">
      <c r="A361" s="132" t="s">
        <v>578</v>
      </c>
      <c r="B361" s="132" t="s">
        <v>383</v>
      </c>
      <c r="C361" s="132">
        <v>1</v>
      </c>
      <c r="D361" s="132" t="s">
        <v>579</v>
      </c>
      <c r="E361" s="132">
        <v>1</v>
      </c>
      <c r="H361" s="132" t="s">
        <v>578</v>
      </c>
      <c r="I361" s="132">
        <v>1</v>
      </c>
      <c r="J361" s="133">
        <v>6400</v>
      </c>
    </row>
    <row r="362" spans="1:10" x14ac:dyDescent="0.25">
      <c r="A362" s="132" t="s">
        <v>578</v>
      </c>
      <c r="B362" s="132" t="s">
        <v>378</v>
      </c>
      <c r="C362" s="132">
        <v>1</v>
      </c>
      <c r="D362" s="132" t="s">
        <v>256</v>
      </c>
      <c r="E362" s="132">
        <v>1</v>
      </c>
      <c r="H362" s="132" t="s">
        <v>578</v>
      </c>
      <c r="I362" s="132">
        <v>1</v>
      </c>
      <c r="J362" s="133">
        <v>6400</v>
      </c>
    </row>
    <row r="363" spans="1:10" x14ac:dyDescent="0.25">
      <c r="A363" s="132" t="s">
        <v>578</v>
      </c>
      <c r="B363" s="132" t="s">
        <v>256</v>
      </c>
      <c r="C363" s="132">
        <v>1</v>
      </c>
      <c r="D363" s="132" t="s">
        <v>579</v>
      </c>
      <c r="E363" s="132">
        <v>1</v>
      </c>
      <c r="H363" s="132" t="s">
        <v>578</v>
      </c>
      <c r="I363" s="132">
        <v>1</v>
      </c>
      <c r="J363" s="133">
        <v>6400</v>
      </c>
    </row>
    <row r="364" spans="1:10" x14ac:dyDescent="0.25">
      <c r="A364" s="132" t="s">
        <v>578</v>
      </c>
      <c r="B364" s="132" t="s">
        <v>378</v>
      </c>
      <c r="C364" s="132">
        <v>1</v>
      </c>
      <c r="D364" s="132" t="s">
        <v>254</v>
      </c>
      <c r="E364" s="132">
        <v>1</v>
      </c>
      <c r="H364" s="132" t="s">
        <v>578</v>
      </c>
      <c r="I364" s="132">
        <v>1</v>
      </c>
      <c r="J364" s="133">
        <v>6400</v>
      </c>
    </row>
    <row r="365" spans="1:10" x14ac:dyDescent="0.25">
      <c r="A365" s="132" t="s">
        <v>578</v>
      </c>
      <c r="B365" s="132" t="s">
        <v>254</v>
      </c>
      <c r="C365" s="132">
        <v>1</v>
      </c>
      <c r="D365" s="132" t="s">
        <v>579</v>
      </c>
      <c r="E365" s="132">
        <v>1</v>
      </c>
      <c r="H365" s="132" t="s">
        <v>578</v>
      </c>
      <c r="I365" s="132">
        <v>1</v>
      </c>
      <c r="J365" s="133">
        <v>6400</v>
      </c>
    </row>
    <row r="366" spans="1:10" x14ac:dyDescent="0.25">
      <c r="A366" s="132" t="s">
        <v>578</v>
      </c>
      <c r="B366" s="132" t="s">
        <v>383</v>
      </c>
      <c r="C366" s="132">
        <v>1</v>
      </c>
      <c r="D366" s="132" t="s">
        <v>383</v>
      </c>
      <c r="E366" s="132">
        <v>1</v>
      </c>
      <c r="H366" s="132" t="s">
        <v>578</v>
      </c>
      <c r="I366" s="132">
        <v>1</v>
      </c>
      <c r="J366" s="133">
        <v>6400</v>
      </c>
    </row>
    <row r="367" spans="1:10" x14ac:dyDescent="0.25">
      <c r="A367" s="132" t="s">
        <v>578</v>
      </c>
      <c r="B367" s="132" t="s">
        <v>383</v>
      </c>
      <c r="C367" s="132">
        <v>1</v>
      </c>
      <c r="D367" s="132" t="s">
        <v>256</v>
      </c>
      <c r="E367" s="132">
        <v>1</v>
      </c>
      <c r="H367" s="132" t="s">
        <v>578</v>
      </c>
      <c r="I367" s="132">
        <v>1</v>
      </c>
      <c r="J367" s="133">
        <v>6400</v>
      </c>
    </row>
    <row r="368" spans="1:10" x14ac:dyDescent="0.25">
      <c r="A368" s="132" t="s">
        <v>578</v>
      </c>
      <c r="B368" s="132" t="s">
        <v>256</v>
      </c>
      <c r="C368" s="132">
        <v>1</v>
      </c>
      <c r="D368" s="132" t="s">
        <v>383</v>
      </c>
      <c r="E368" s="132">
        <v>1</v>
      </c>
      <c r="H368" s="132" t="s">
        <v>578</v>
      </c>
      <c r="I368" s="132">
        <v>1</v>
      </c>
      <c r="J368" s="133">
        <v>6400</v>
      </c>
    </row>
    <row r="369" spans="1:10" x14ac:dyDescent="0.25">
      <c r="A369" s="132" t="s">
        <v>578</v>
      </c>
      <c r="B369" s="132" t="s">
        <v>383</v>
      </c>
      <c r="C369" s="132">
        <v>1</v>
      </c>
      <c r="D369" s="132" t="s">
        <v>254</v>
      </c>
      <c r="E369" s="132">
        <v>1</v>
      </c>
      <c r="H369" s="132" t="s">
        <v>578</v>
      </c>
      <c r="I369" s="132">
        <v>1</v>
      </c>
      <c r="J369" s="133">
        <v>6400</v>
      </c>
    </row>
    <row r="370" spans="1:10" x14ac:dyDescent="0.25">
      <c r="A370" s="132" t="s">
        <v>578</v>
      </c>
      <c r="B370" s="132" t="s">
        <v>254</v>
      </c>
      <c r="C370" s="132">
        <v>1</v>
      </c>
      <c r="D370" s="132" t="s">
        <v>383</v>
      </c>
      <c r="E370" s="132">
        <v>1</v>
      </c>
      <c r="H370" s="132" t="s">
        <v>578</v>
      </c>
      <c r="I370" s="132">
        <v>1</v>
      </c>
      <c r="J370" s="133">
        <v>6400</v>
      </c>
    </row>
    <row r="371" spans="1:10" x14ac:dyDescent="0.25">
      <c r="A371" s="132" t="s">
        <v>578</v>
      </c>
      <c r="B371" s="132" t="s">
        <v>256</v>
      </c>
      <c r="C371" s="132">
        <v>1</v>
      </c>
      <c r="D371" s="132" t="s">
        <v>256</v>
      </c>
      <c r="E371" s="132">
        <v>1</v>
      </c>
      <c r="H371" s="132" t="s">
        <v>578</v>
      </c>
      <c r="I371" s="132">
        <v>1</v>
      </c>
      <c r="J371" s="133">
        <v>6400</v>
      </c>
    </row>
    <row r="372" spans="1:10" x14ac:dyDescent="0.25">
      <c r="A372" s="132" t="s">
        <v>578</v>
      </c>
      <c r="B372" s="132" t="s">
        <v>256</v>
      </c>
      <c r="C372" s="132">
        <v>1</v>
      </c>
      <c r="D372" s="132" t="s">
        <v>254</v>
      </c>
      <c r="E372" s="132">
        <v>1</v>
      </c>
      <c r="H372" s="132" t="s">
        <v>578</v>
      </c>
      <c r="I372" s="132">
        <v>1</v>
      </c>
      <c r="J372" s="133">
        <v>6400</v>
      </c>
    </row>
    <row r="373" spans="1:10" x14ac:dyDescent="0.25">
      <c r="A373" s="132" t="s">
        <v>578</v>
      </c>
      <c r="B373" s="132" t="s">
        <v>254</v>
      </c>
      <c r="C373" s="132">
        <v>1</v>
      </c>
      <c r="D373" s="132" t="s">
        <v>254</v>
      </c>
      <c r="E373" s="132">
        <v>1</v>
      </c>
      <c r="H373" s="132" t="s">
        <v>578</v>
      </c>
      <c r="I373" s="132">
        <v>1</v>
      </c>
      <c r="J373" s="133">
        <v>6400</v>
      </c>
    </row>
    <row r="374" spans="1:10" x14ac:dyDescent="0.25">
      <c r="A374" s="132" t="s">
        <v>641</v>
      </c>
      <c r="B374" s="132" t="s">
        <v>578</v>
      </c>
      <c r="C374" s="132">
        <v>1</v>
      </c>
      <c r="D374" s="132" t="s">
        <v>661</v>
      </c>
      <c r="E374" s="132">
        <v>1</v>
      </c>
      <c r="H374" s="132" t="s">
        <v>641</v>
      </c>
      <c r="I374" s="132">
        <v>1</v>
      </c>
      <c r="J374" s="133">
        <v>18800</v>
      </c>
    </row>
    <row r="375" spans="1:10" x14ac:dyDescent="0.25">
      <c r="A375" s="132" t="s">
        <v>641</v>
      </c>
      <c r="B375" s="132" t="s">
        <v>630</v>
      </c>
      <c r="C375" s="132">
        <v>1</v>
      </c>
      <c r="D375" s="132" t="s">
        <v>578</v>
      </c>
      <c r="E375" s="132">
        <v>1</v>
      </c>
      <c r="H375" s="132" t="s">
        <v>641</v>
      </c>
      <c r="I375" s="132">
        <v>1</v>
      </c>
      <c r="J375" s="133">
        <v>18800</v>
      </c>
    </row>
    <row r="376" spans="1:10" x14ac:dyDescent="0.25">
      <c r="A376" s="132" t="s">
        <v>628</v>
      </c>
      <c r="B376" s="132" t="s">
        <v>263</v>
      </c>
      <c r="C376" s="132">
        <v>1</v>
      </c>
      <c r="H376" s="132" t="s">
        <v>628</v>
      </c>
      <c r="I376" s="132">
        <v>1</v>
      </c>
      <c r="J376" s="133">
        <v>1800</v>
      </c>
    </row>
    <row r="377" spans="1:10" x14ac:dyDescent="0.25">
      <c r="A377" s="132" t="s">
        <v>642</v>
      </c>
      <c r="B377" s="132" t="s">
        <v>634</v>
      </c>
      <c r="C377" s="132">
        <v>1</v>
      </c>
      <c r="D377" s="132" t="s">
        <v>580</v>
      </c>
      <c r="E377" s="132">
        <v>1</v>
      </c>
      <c r="H377" s="132" t="s">
        <v>642</v>
      </c>
      <c r="I377" s="132">
        <v>1</v>
      </c>
      <c r="J377" s="133">
        <v>18800</v>
      </c>
    </row>
    <row r="378" spans="1:10" x14ac:dyDescent="0.25">
      <c r="A378" s="132" t="s">
        <v>642</v>
      </c>
      <c r="B378" s="132" t="s">
        <v>580</v>
      </c>
      <c r="C378" s="132">
        <v>1</v>
      </c>
      <c r="D378" s="132" t="s">
        <v>634</v>
      </c>
      <c r="E378" s="132">
        <v>1</v>
      </c>
      <c r="H378" s="132" t="s">
        <v>642</v>
      </c>
      <c r="I378" s="132">
        <v>1</v>
      </c>
      <c r="J378" s="133">
        <v>18800</v>
      </c>
    </row>
    <row r="379" spans="1:10" x14ac:dyDescent="0.25">
      <c r="A379" s="132" t="s">
        <v>580</v>
      </c>
      <c r="B379" s="132" t="s">
        <v>440</v>
      </c>
      <c r="C379" s="132">
        <v>1</v>
      </c>
      <c r="D379" s="132" t="s">
        <v>402</v>
      </c>
      <c r="E379" s="132">
        <v>1</v>
      </c>
      <c r="H379" s="132" t="s">
        <v>580</v>
      </c>
      <c r="I379" s="132">
        <v>1</v>
      </c>
      <c r="J379" s="133">
        <v>7200</v>
      </c>
    </row>
    <row r="380" spans="1:10" x14ac:dyDescent="0.25">
      <c r="A380" s="132" t="s">
        <v>580</v>
      </c>
      <c r="B380" s="132" t="s">
        <v>402</v>
      </c>
      <c r="C380" s="132">
        <v>1</v>
      </c>
      <c r="D380" s="132" t="s">
        <v>402</v>
      </c>
      <c r="E380" s="132">
        <v>1</v>
      </c>
      <c r="H380" s="132" t="s">
        <v>580</v>
      </c>
      <c r="I380" s="132">
        <v>1</v>
      </c>
      <c r="J380" s="133">
        <v>7200</v>
      </c>
    </row>
    <row r="381" spans="1:10" x14ac:dyDescent="0.25">
      <c r="A381" s="132" t="s">
        <v>664</v>
      </c>
      <c r="B381" s="132" t="s">
        <v>611</v>
      </c>
      <c r="C381" s="132">
        <v>1</v>
      </c>
      <c r="D381" s="132" t="s">
        <v>439</v>
      </c>
      <c r="E381" s="132">
        <v>1</v>
      </c>
      <c r="H381" s="132" t="s">
        <v>664</v>
      </c>
      <c r="I381" s="132">
        <v>1</v>
      </c>
      <c r="J381" s="133">
        <v>23600</v>
      </c>
    </row>
    <row r="382" spans="1:10" x14ac:dyDescent="0.25">
      <c r="A382" s="132" t="s">
        <v>664</v>
      </c>
      <c r="B382" s="132" t="s">
        <v>439</v>
      </c>
      <c r="C382" s="132">
        <v>1</v>
      </c>
      <c r="D382" s="132" t="s">
        <v>611</v>
      </c>
      <c r="E382" s="132">
        <v>1</v>
      </c>
      <c r="H382" s="132" t="s">
        <v>664</v>
      </c>
      <c r="I382" s="132">
        <v>1</v>
      </c>
      <c r="J382" s="133">
        <v>23600</v>
      </c>
    </row>
    <row r="383" spans="1:10" x14ac:dyDescent="0.25">
      <c r="A383" s="132" t="s">
        <v>585</v>
      </c>
      <c r="B383" s="132" t="s">
        <v>581</v>
      </c>
      <c r="C383" s="132">
        <v>1</v>
      </c>
      <c r="D383" s="132" t="s">
        <v>454</v>
      </c>
      <c r="E383" s="132">
        <v>1</v>
      </c>
      <c r="F383" s="132" t="s">
        <v>412</v>
      </c>
      <c r="G383" s="132">
        <v>1</v>
      </c>
      <c r="H383" s="132" t="s">
        <v>585</v>
      </c>
      <c r="I383" s="132">
        <v>1</v>
      </c>
      <c r="J383" s="133">
        <v>142900</v>
      </c>
    </row>
    <row r="384" spans="1:10" x14ac:dyDescent="0.25">
      <c r="A384" s="132" t="s">
        <v>585</v>
      </c>
      <c r="B384" s="132" t="s">
        <v>412</v>
      </c>
      <c r="C384" s="132">
        <v>1</v>
      </c>
      <c r="D384" s="132" t="s">
        <v>581</v>
      </c>
      <c r="E384" s="132">
        <v>1</v>
      </c>
      <c r="F384" s="132" t="s">
        <v>454</v>
      </c>
      <c r="G384" s="132">
        <v>1</v>
      </c>
      <c r="H384" s="132" t="s">
        <v>585</v>
      </c>
      <c r="I384" s="132">
        <v>1</v>
      </c>
      <c r="J384" s="133">
        <v>142900</v>
      </c>
    </row>
    <row r="385" spans="1:10" x14ac:dyDescent="0.25">
      <c r="A385" s="132" t="s">
        <v>585</v>
      </c>
      <c r="B385" s="132" t="s">
        <v>454</v>
      </c>
      <c r="C385" s="132">
        <v>1</v>
      </c>
      <c r="D385" s="132" t="s">
        <v>412</v>
      </c>
      <c r="E385" s="132">
        <v>1</v>
      </c>
      <c r="F385" s="132" t="s">
        <v>581</v>
      </c>
      <c r="G385" s="132">
        <v>1</v>
      </c>
      <c r="H385" s="132" t="s">
        <v>585</v>
      </c>
      <c r="I385" s="132">
        <v>1</v>
      </c>
      <c r="J385" s="133">
        <v>142900</v>
      </c>
    </row>
    <row r="386" spans="1:10" x14ac:dyDescent="0.25">
      <c r="A386" s="132" t="s">
        <v>585</v>
      </c>
      <c r="B386" s="132" t="s">
        <v>581</v>
      </c>
      <c r="C386" s="132">
        <v>1</v>
      </c>
      <c r="D386" s="132" t="s">
        <v>380</v>
      </c>
      <c r="E386" s="132">
        <v>1</v>
      </c>
      <c r="H386" s="132" t="s">
        <v>585</v>
      </c>
      <c r="I386" s="132">
        <v>1</v>
      </c>
      <c r="J386" s="133">
        <v>142900</v>
      </c>
    </row>
    <row r="387" spans="1:10" x14ac:dyDescent="0.25">
      <c r="A387" s="132" t="s">
        <v>585</v>
      </c>
      <c r="B387" s="132" t="s">
        <v>380</v>
      </c>
      <c r="C387" s="132">
        <v>1</v>
      </c>
      <c r="D387" s="132" t="s">
        <v>581</v>
      </c>
      <c r="E387" s="132">
        <v>1</v>
      </c>
      <c r="H387" s="132" t="s">
        <v>585</v>
      </c>
      <c r="I387" s="132">
        <v>1</v>
      </c>
      <c r="J387" s="133">
        <v>142900</v>
      </c>
    </row>
    <row r="388" spans="1:10" x14ac:dyDescent="0.25">
      <c r="A388" s="132" t="s">
        <v>453</v>
      </c>
      <c r="B388" s="132" t="s">
        <v>422</v>
      </c>
      <c r="C388" s="132">
        <v>1</v>
      </c>
      <c r="D388" s="132" t="s">
        <v>55</v>
      </c>
      <c r="E388" s="132">
        <v>1</v>
      </c>
      <c r="F388" s="132" t="s">
        <v>454</v>
      </c>
      <c r="G388" s="132">
        <v>1</v>
      </c>
      <c r="H388" s="132" t="s">
        <v>453</v>
      </c>
      <c r="I388" s="132">
        <v>1</v>
      </c>
      <c r="J388" s="133">
        <v>44000</v>
      </c>
    </row>
    <row r="389" spans="1:10" x14ac:dyDescent="0.25">
      <c r="A389" s="132" t="s">
        <v>453</v>
      </c>
      <c r="B389" s="132" t="s">
        <v>422</v>
      </c>
      <c r="C389" s="132">
        <v>1</v>
      </c>
      <c r="D389" s="132" t="s">
        <v>259</v>
      </c>
      <c r="E389" s="132">
        <v>1</v>
      </c>
      <c r="F389" s="132" t="s">
        <v>454</v>
      </c>
      <c r="G389" s="132">
        <v>1</v>
      </c>
      <c r="H389" s="132" t="s">
        <v>453</v>
      </c>
      <c r="I389" s="132">
        <v>1</v>
      </c>
      <c r="J389" s="133">
        <v>44000</v>
      </c>
    </row>
    <row r="390" spans="1:10" x14ac:dyDescent="0.25">
      <c r="A390" s="132" t="s">
        <v>453</v>
      </c>
      <c r="B390" s="132" t="s">
        <v>422</v>
      </c>
      <c r="C390" s="132">
        <v>1</v>
      </c>
      <c r="D390" s="132" t="s">
        <v>55</v>
      </c>
      <c r="E390" s="132">
        <v>1</v>
      </c>
      <c r="F390" s="132" t="s">
        <v>380</v>
      </c>
      <c r="G390" s="132">
        <v>1</v>
      </c>
      <c r="H390" s="132" t="s">
        <v>453</v>
      </c>
      <c r="I390" s="132">
        <v>1</v>
      </c>
      <c r="J390" s="133">
        <v>44000</v>
      </c>
    </row>
    <row r="391" spans="1:10" x14ac:dyDescent="0.25">
      <c r="A391" s="132" t="s">
        <v>453</v>
      </c>
      <c r="B391" s="132" t="s">
        <v>422</v>
      </c>
      <c r="C391" s="132">
        <v>1</v>
      </c>
      <c r="D391" s="132" t="s">
        <v>259</v>
      </c>
      <c r="E391" s="132">
        <v>1</v>
      </c>
      <c r="F391" s="132" t="s">
        <v>380</v>
      </c>
      <c r="G391" s="132">
        <v>1</v>
      </c>
      <c r="H391" s="132" t="s">
        <v>453</v>
      </c>
      <c r="I391" s="132">
        <v>1</v>
      </c>
      <c r="J391" s="133">
        <v>44000</v>
      </c>
    </row>
    <row r="392" spans="1:10" x14ac:dyDescent="0.25">
      <c r="A392" s="132" t="s">
        <v>453</v>
      </c>
      <c r="B392" s="132" t="s">
        <v>422</v>
      </c>
      <c r="C392" s="132">
        <v>1</v>
      </c>
      <c r="D392" s="132" t="s">
        <v>55</v>
      </c>
      <c r="E392" s="132">
        <v>1</v>
      </c>
      <c r="F392" s="132" t="s">
        <v>455</v>
      </c>
      <c r="G392" s="132">
        <v>1</v>
      </c>
      <c r="H392" s="132" t="s">
        <v>453</v>
      </c>
      <c r="I392" s="132">
        <v>1</v>
      </c>
      <c r="J392" s="133">
        <v>44000</v>
      </c>
    </row>
    <row r="393" spans="1:10" x14ac:dyDescent="0.25">
      <c r="A393" s="132" t="s">
        <v>453</v>
      </c>
      <c r="B393" s="132" t="s">
        <v>422</v>
      </c>
      <c r="C393" s="132">
        <v>1</v>
      </c>
      <c r="D393" s="132" t="s">
        <v>259</v>
      </c>
      <c r="E393" s="132">
        <v>1</v>
      </c>
      <c r="F393" s="132" t="s">
        <v>455</v>
      </c>
      <c r="G393" s="132">
        <v>1</v>
      </c>
      <c r="H393" s="132" t="s">
        <v>453</v>
      </c>
      <c r="I393" s="132">
        <v>1</v>
      </c>
      <c r="J393" s="133">
        <v>44000</v>
      </c>
    </row>
    <row r="394" spans="1:10" x14ac:dyDescent="0.25">
      <c r="A394" s="132" t="s">
        <v>453</v>
      </c>
      <c r="B394" s="132" t="s">
        <v>422</v>
      </c>
      <c r="C394" s="132">
        <v>1</v>
      </c>
      <c r="D394" s="132" t="s">
        <v>55</v>
      </c>
      <c r="E394" s="132">
        <v>1</v>
      </c>
      <c r="F394" s="132" t="s">
        <v>456</v>
      </c>
      <c r="G394" s="132">
        <v>1</v>
      </c>
      <c r="H394" s="132" t="s">
        <v>453</v>
      </c>
      <c r="I394" s="132">
        <v>1</v>
      </c>
      <c r="J394" s="133">
        <v>44000</v>
      </c>
    </row>
    <row r="395" spans="1:10" x14ac:dyDescent="0.25">
      <c r="A395" s="132" t="s">
        <v>453</v>
      </c>
      <c r="B395" s="132" t="s">
        <v>422</v>
      </c>
      <c r="C395" s="132">
        <v>1</v>
      </c>
      <c r="D395" s="132" t="s">
        <v>259</v>
      </c>
      <c r="E395" s="132">
        <v>1</v>
      </c>
      <c r="F395" s="132" t="s">
        <v>456</v>
      </c>
      <c r="G395" s="132">
        <v>1</v>
      </c>
      <c r="H395" s="132" t="s">
        <v>453</v>
      </c>
      <c r="I395" s="132">
        <v>1</v>
      </c>
      <c r="J395" s="133">
        <v>44000</v>
      </c>
    </row>
    <row r="396" spans="1:10" x14ac:dyDescent="0.25">
      <c r="A396" s="132" t="s">
        <v>453</v>
      </c>
      <c r="B396" s="132" t="s">
        <v>422</v>
      </c>
      <c r="C396" s="132">
        <v>1</v>
      </c>
      <c r="D396" s="132" t="s">
        <v>55</v>
      </c>
      <c r="E396" s="132">
        <v>1</v>
      </c>
      <c r="F396" s="132" t="s">
        <v>396</v>
      </c>
      <c r="G396" s="132">
        <v>1</v>
      </c>
      <c r="H396" s="132" t="s">
        <v>453</v>
      </c>
      <c r="I396" s="132">
        <v>1</v>
      </c>
      <c r="J396" s="133">
        <v>44000</v>
      </c>
    </row>
    <row r="397" spans="1:10" x14ac:dyDescent="0.25">
      <c r="A397" s="132" t="s">
        <v>453</v>
      </c>
      <c r="B397" s="132" t="s">
        <v>422</v>
      </c>
      <c r="C397" s="132">
        <v>1</v>
      </c>
      <c r="D397" s="132" t="s">
        <v>259</v>
      </c>
      <c r="E397" s="132">
        <v>1</v>
      </c>
      <c r="F397" s="132" t="s">
        <v>396</v>
      </c>
      <c r="G397" s="132">
        <v>1</v>
      </c>
      <c r="H397" s="132" t="s">
        <v>453</v>
      </c>
      <c r="I397" s="132">
        <v>1</v>
      </c>
      <c r="J397" s="133">
        <v>44000</v>
      </c>
    </row>
    <row r="398" spans="1:10" x14ac:dyDescent="0.25">
      <c r="A398" s="132" t="s">
        <v>453</v>
      </c>
      <c r="B398" s="132" t="s">
        <v>422</v>
      </c>
      <c r="C398" s="132">
        <v>1</v>
      </c>
      <c r="D398" s="132" t="s">
        <v>55</v>
      </c>
      <c r="E398" s="132">
        <v>1</v>
      </c>
      <c r="F398" s="132" t="s">
        <v>256</v>
      </c>
      <c r="G398" s="132">
        <v>1</v>
      </c>
      <c r="H398" s="132" t="s">
        <v>453</v>
      </c>
      <c r="I398" s="132">
        <v>1</v>
      </c>
      <c r="J398" s="133">
        <v>44000</v>
      </c>
    </row>
    <row r="399" spans="1:10" x14ac:dyDescent="0.25">
      <c r="A399" s="132" t="s">
        <v>453</v>
      </c>
      <c r="B399" s="132" t="s">
        <v>422</v>
      </c>
      <c r="C399" s="132">
        <v>1</v>
      </c>
      <c r="D399" s="132" t="s">
        <v>259</v>
      </c>
      <c r="E399" s="132">
        <v>1</v>
      </c>
      <c r="F399" s="132" t="s">
        <v>256</v>
      </c>
      <c r="G399" s="132">
        <v>1</v>
      </c>
      <c r="H399" s="132" t="s">
        <v>453</v>
      </c>
      <c r="I399" s="132">
        <v>1</v>
      </c>
      <c r="J399" s="133">
        <v>44000</v>
      </c>
    </row>
    <row r="400" spans="1:10" x14ac:dyDescent="0.25">
      <c r="A400" s="132" t="s">
        <v>665</v>
      </c>
      <c r="B400" s="132" t="s">
        <v>613</v>
      </c>
      <c r="C400" s="132">
        <v>1</v>
      </c>
      <c r="D400" s="132" t="s">
        <v>396</v>
      </c>
      <c r="E400" s="132">
        <v>1</v>
      </c>
      <c r="H400" s="132" t="s">
        <v>665</v>
      </c>
      <c r="I400" s="132">
        <v>1</v>
      </c>
      <c r="J400" s="133">
        <v>40000</v>
      </c>
    </row>
    <row r="401" spans="1:11" x14ac:dyDescent="0.25">
      <c r="A401" s="132" t="s">
        <v>665</v>
      </c>
      <c r="B401" s="132" t="s">
        <v>396</v>
      </c>
      <c r="C401" s="132">
        <v>1</v>
      </c>
      <c r="D401" s="132" t="s">
        <v>613</v>
      </c>
      <c r="E401" s="132">
        <v>1</v>
      </c>
      <c r="H401" s="132" t="s">
        <v>665</v>
      </c>
      <c r="I401" s="132">
        <v>1</v>
      </c>
      <c r="J401" s="133">
        <v>40000</v>
      </c>
    </row>
    <row r="402" spans="1:11" x14ac:dyDescent="0.25">
      <c r="A402" s="132" t="s">
        <v>665</v>
      </c>
      <c r="B402" s="132" t="s">
        <v>613</v>
      </c>
      <c r="C402" s="132">
        <v>1</v>
      </c>
      <c r="D402" s="132" t="s">
        <v>262</v>
      </c>
      <c r="E402" s="132">
        <v>1</v>
      </c>
      <c r="H402" s="132" t="s">
        <v>665</v>
      </c>
      <c r="I402" s="132">
        <v>1</v>
      </c>
      <c r="J402" s="133">
        <v>40000</v>
      </c>
    </row>
    <row r="403" spans="1:11" x14ac:dyDescent="0.25">
      <c r="A403" s="132" t="s">
        <v>665</v>
      </c>
      <c r="B403" s="132" t="s">
        <v>262</v>
      </c>
      <c r="C403" s="132">
        <v>1</v>
      </c>
      <c r="D403" s="132" t="s">
        <v>613</v>
      </c>
      <c r="E403" s="132">
        <v>1</v>
      </c>
      <c r="H403" s="132" t="s">
        <v>665</v>
      </c>
      <c r="I403" s="132">
        <v>1</v>
      </c>
      <c r="J403" s="133">
        <v>40000</v>
      </c>
    </row>
    <row r="404" spans="1:11" x14ac:dyDescent="0.25">
      <c r="A404" s="132" t="s">
        <v>455</v>
      </c>
      <c r="B404" s="132" t="s">
        <v>456</v>
      </c>
      <c r="C404" s="132">
        <v>1</v>
      </c>
      <c r="D404" s="132" t="s">
        <v>409</v>
      </c>
      <c r="E404" s="132">
        <v>1</v>
      </c>
      <c r="H404" s="132" t="s">
        <v>455</v>
      </c>
      <c r="I404" s="132">
        <v>1</v>
      </c>
      <c r="J404" s="133">
        <v>9000</v>
      </c>
      <c r="K404" s="132" t="s">
        <v>473</v>
      </c>
    </row>
    <row r="405" spans="1:11" x14ac:dyDescent="0.25">
      <c r="A405" s="132" t="s">
        <v>455</v>
      </c>
      <c r="B405" s="132" t="s">
        <v>409</v>
      </c>
      <c r="C405" s="132">
        <v>1</v>
      </c>
      <c r="D405" s="132" t="s">
        <v>456</v>
      </c>
      <c r="E405" s="132">
        <v>1</v>
      </c>
      <c r="H405" s="132" t="s">
        <v>455</v>
      </c>
      <c r="I405" s="132">
        <v>1</v>
      </c>
      <c r="J405" s="133">
        <v>9000</v>
      </c>
      <c r="K405" s="132" t="s">
        <v>473</v>
      </c>
    </row>
    <row r="406" spans="1:11" x14ac:dyDescent="0.25">
      <c r="A406" s="132" t="s">
        <v>382</v>
      </c>
      <c r="B406" s="132" t="s">
        <v>55</v>
      </c>
      <c r="C406" s="132">
        <v>1</v>
      </c>
      <c r="H406" s="132" t="s">
        <v>382</v>
      </c>
      <c r="I406" s="132">
        <v>1</v>
      </c>
    </row>
    <row r="407" spans="1:11" x14ac:dyDescent="0.25">
      <c r="A407" s="132" t="s">
        <v>485</v>
      </c>
      <c r="B407" s="132" t="s">
        <v>477</v>
      </c>
      <c r="C407" s="132">
        <v>1</v>
      </c>
      <c r="D407" s="132" t="s">
        <v>410</v>
      </c>
      <c r="E407" s="132">
        <v>1</v>
      </c>
      <c r="H407" s="132" t="s">
        <v>485</v>
      </c>
      <c r="I407" s="132">
        <v>1</v>
      </c>
      <c r="J407" s="133">
        <v>50100</v>
      </c>
      <c r="K407" s="132" t="s">
        <v>472</v>
      </c>
    </row>
    <row r="408" spans="1:11" x14ac:dyDescent="0.25">
      <c r="A408" s="132" t="s">
        <v>485</v>
      </c>
      <c r="B408" s="132" t="s">
        <v>410</v>
      </c>
      <c r="C408" s="132">
        <v>1</v>
      </c>
      <c r="D408" s="132" t="s">
        <v>477</v>
      </c>
      <c r="E408" s="132">
        <v>1</v>
      </c>
      <c r="H408" s="132" t="s">
        <v>485</v>
      </c>
      <c r="I408" s="132">
        <v>1</v>
      </c>
      <c r="J408" s="133">
        <v>50100</v>
      </c>
      <c r="K408" s="132" t="s">
        <v>472</v>
      </c>
    </row>
    <row r="409" spans="1:11" x14ac:dyDescent="0.25">
      <c r="A409" s="132" t="s">
        <v>666</v>
      </c>
      <c r="B409" s="132" t="s">
        <v>613</v>
      </c>
      <c r="C409" s="132">
        <v>1</v>
      </c>
      <c r="D409" s="132" t="s">
        <v>263</v>
      </c>
      <c r="E409" s="132">
        <v>1</v>
      </c>
      <c r="H409" s="132" t="s">
        <v>666</v>
      </c>
      <c r="I409" s="132">
        <v>1</v>
      </c>
      <c r="J409" s="133">
        <v>40000</v>
      </c>
    </row>
    <row r="410" spans="1:11" x14ac:dyDescent="0.25">
      <c r="A410" s="132" t="s">
        <v>666</v>
      </c>
      <c r="B410" s="132" t="s">
        <v>263</v>
      </c>
      <c r="C410" s="132">
        <v>1</v>
      </c>
      <c r="D410" s="132" t="s">
        <v>613</v>
      </c>
      <c r="E410" s="132">
        <v>1</v>
      </c>
      <c r="H410" s="132" t="s">
        <v>666</v>
      </c>
      <c r="I410" s="132">
        <v>1</v>
      </c>
      <c r="J410" s="133">
        <v>40000</v>
      </c>
    </row>
    <row r="411" spans="1:11" x14ac:dyDescent="0.25">
      <c r="A411" s="132" t="s">
        <v>666</v>
      </c>
      <c r="B411" s="132" t="s">
        <v>613</v>
      </c>
      <c r="C411" s="132">
        <v>1</v>
      </c>
      <c r="D411" s="132" t="s">
        <v>379</v>
      </c>
      <c r="E411" s="132">
        <v>1</v>
      </c>
      <c r="H411" s="132" t="s">
        <v>666</v>
      </c>
      <c r="I411" s="132">
        <v>1</v>
      </c>
      <c r="J411" s="133">
        <v>40000</v>
      </c>
    </row>
    <row r="412" spans="1:11" x14ac:dyDescent="0.25">
      <c r="A412" s="132" t="s">
        <v>666</v>
      </c>
      <c r="B412" s="132" t="s">
        <v>379</v>
      </c>
      <c r="C412" s="132">
        <v>1</v>
      </c>
      <c r="D412" s="132" t="s">
        <v>613</v>
      </c>
      <c r="E412" s="132">
        <v>1</v>
      </c>
      <c r="H412" s="132" t="s">
        <v>666</v>
      </c>
      <c r="I412" s="132">
        <v>1</v>
      </c>
      <c r="J412" s="133">
        <v>40000</v>
      </c>
    </row>
    <row r="413" spans="1:11" x14ac:dyDescent="0.25">
      <c r="A413" s="132" t="s">
        <v>666</v>
      </c>
      <c r="B413" s="132" t="s">
        <v>613</v>
      </c>
      <c r="C413" s="132">
        <v>1</v>
      </c>
      <c r="D413" s="132" t="s">
        <v>383</v>
      </c>
      <c r="E413" s="132">
        <v>1</v>
      </c>
      <c r="H413" s="132" t="s">
        <v>666</v>
      </c>
      <c r="I413" s="132">
        <v>1</v>
      </c>
      <c r="J413" s="133">
        <v>40000</v>
      </c>
    </row>
    <row r="414" spans="1:11" x14ac:dyDescent="0.25">
      <c r="A414" s="132" t="s">
        <v>666</v>
      </c>
      <c r="B414" s="132" t="s">
        <v>383</v>
      </c>
      <c r="C414" s="132">
        <v>1</v>
      </c>
      <c r="D414" s="132" t="s">
        <v>613</v>
      </c>
      <c r="E414" s="132">
        <v>1</v>
      </c>
      <c r="H414" s="132" t="s">
        <v>666</v>
      </c>
      <c r="I414" s="132">
        <v>1</v>
      </c>
      <c r="J414" s="133">
        <v>40000</v>
      </c>
    </row>
    <row r="415" spans="1:11" x14ac:dyDescent="0.25">
      <c r="A415" s="132" t="s">
        <v>666</v>
      </c>
      <c r="B415" s="132" t="s">
        <v>613</v>
      </c>
      <c r="C415" s="132">
        <v>1</v>
      </c>
      <c r="D415" s="132" t="s">
        <v>465</v>
      </c>
      <c r="E415" s="132">
        <v>1</v>
      </c>
      <c r="H415" s="132" t="s">
        <v>666</v>
      </c>
      <c r="I415" s="132">
        <v>1</v>
      </c>
      <c r="J415" s="133">
        <v>40000</v>
      </c>
    </row>
    <row r="416" spans="1:11" x14ac:dyDescent="0.25">
      <c r="A416" s="132" t="s">
        <v>666</v>
      </c>
      <c r="B416" s="132" t="s">
        <v>465</v>
      </c>
      <c r="C416" s="132">
        <v>1</v>
      </c>
      <c r="D416" s="132" t="s">
        <v>613</v>
      </c>
      <c r="E416" s="132">
        <v>1</v>
      </c>
      <c r="H416" s="132" t="s">
        <v>666</v>
      </c>
      <c r="I416" s="132">
        <v>1</v>
      </c>
      <c r="J416" s="133">
        <v>40000</v>
      </c>
    </row>
    <row r="417" spans="1:10" x14ac:dyDescent="0.25">
      <c r="A417" s="132" t="s">
        <v>434</v>
      </c>
      <c r="B417" s="132" t="s">
        <v>415</v>
      </c>
      <c r="C417" s="132">
        <v>1</v>
      </c>
      <c r="D417" s="132" t="s">
        <v>411</v>
      </c>
      <c r="E417" s="132">
        <v>1</v>
      </c>
      <c r="H417" s="132" t="s">
        <v>434</v>
      </c>
      <c r="I417" s="132">
        <v>1</v>
      </c>
      <c r="J417" s="133">
        <v>32000</v>
      </c>
    </row>
    <row r="418" spans="1:10" x14ac:dyDescent="0.25">
      <c r="A418" s="132" t="s">
        <v>667</v>
      </c>
      <c r="B418" s="132" t="s">
        <v>614</v>
      </c>
      <c r="C418" s="132">
        <v>1</v>
      </c>
      <c r="D418" s="132" t="s">
        <v>439</v>
      </c>
      <c r="E418" s="132">
        <v>1</v>
      </c>
      <c r="H418" s="132" t="s">
        <v>667</v>
      </c>
      <c r="I418" s="132">
        <v>1</v>
      </c>
      <c r="J418" s="133">
        <v>64900</v>
      </c>
    </row>
    <row r="419" spans="1:10" x14ac:dyDescent="0.25">
      <c r="A419" s="132" t="s">
        <v>667</v>
      </c>
      <c r="B419" s="132" t="s">
        <v>439</v>
      </c>
      <c r="C419" s="132">
        <v>1</v>
      </c>
      <c r="D419" s="132" t="s">
        <v>614</v>
      </c>
      <c r="E419" s="132">
        <v>1</v>
      </c>
      <c r="H419" s="132" t="s">
        <v>667</v>
      </c>
      <c r="I419" s="132">
        <v>1</v>
      </c>
      <c r="J419" s="133">
        <v>64900</v>
      </c>
    </row>
    <row r="420" spans="1:10" x14ac:dyDescent="0.25">
      <c r="A420" s="132" t="s">
        <v>668</v>
      </c>
      <c r="B420" s="132" t="s">
        <v>614</v>
      </c>
      <c r="C420" s="132">
        <v>1</v>
      </c>
      <c r="D420" s="132" t="s">
        <v>451</v>
      </c>
      <c r="E420" s="132">
        <v>1</v>
      </c>
      <c r="H420" s="132" t="s">
        <v>668</v>
      </c>
      <c r="I420" s="132">
        <v>1</v>
      </c>
      <c r="J420" s="133">
        <v>60500</v>
      </c>
    </row>
    <row r="421" spans="1:10" x14ac:dyDescent="0.25">
      <c r="A421" s="132" t="s">
        <v>668</v>
      </c>
      <c r="B421" s="132" t="s">
        <v>451</v>
      </c>
      <c r="C421" s="132">
        <v>1</v>
      </c>
      <c r="D421" s="132" t="s">
        <v>614</v>
      </c>
      <c r="E421" s="132">
        <v>1</v>
      </c>
      <c r="H421" s="132" t="s">
        <v>668</v>
      </c>
      <c r="I421" s="132">
        <v>1</v>
      </c>
      <c r="J421" s="133">
        <v>60500</v>
      </c>
    </row>
    <row r="422" spans="1:10" x14ac:dyDescent="0.25">
      <c r="A422" s="132" t="s">
        <v>669</v>
      </c>
      <c r="B422" s="132" t="s">
        <v>614</v>
      </c>
      <c r="C422" s="132">
        <v>1</v>
      </c>
      <c r="D422" s="132" t="s">
        <v>422</v>
      </c>
      <c r="E422" s="132">
        <v>1</v>
      </c>
      <c r="H422" s="132" t="s">
        <v>669</v>
      </c>
      <c r="I422" s="132">
        <v>1</v>
      </c>
      <c r="J422" s="133">
        <v>97200</v>
      </c>
    </row>
    <row r="423" spans="1:10" x14ac:dyDescent="0.25">
      <c r="A423" s="132" t="s">
        <v>669</v>
      </c>
      <c r="B423" s="132" t="s">
        <v>422</v>
      </c>
      <c r="C423" s="132">
        <v>1</v>
      </c>
      <c r="D423" s="132" t="s">
        <v>614</v>
      </c>
      <c r="E423" s="132">
        <v>1</v>
      </c>
      <c r="H423" s="132" t="s">
        <v>669</v>
      </c>
      <c r="I423" s="132">
        <v>1</v>
      </c>
      <c r="J423" s="133">
        <v>97200</v>
      </c>
    </row>
    <row r="424" spans="1:10" x14ac:dyDescent="0.25">
      <c r="A424" s="132" t="s">
        <v>670</v>
      </c>
      <c r="B424" s="132" t="s">
        <v>614</v>
      </c>
      <c r="C424" s="132">
        <v>1</v>
      </c>
      <c r="D424" s="132" t="s">
        <v>458</v>
      </c>
      <c r="E424" s="132">
        <v>1</v>
      </c>
      <c r="H424" s="132" t="s">
        <v>670</v>
      </c>
      <c r="I424" s="132">
        <v>1</v>
      </c>
      <c r="J424" s="133">
        <v>78000</v>
      </c>
    </row>
    <row r="425" spans="1:10" x14ac:dyDescent="0.25">
      <c r="A425" s="132" t="s">
        <v>670</v>
      </c>
      <c r="B425" s="132" t="s">
        <v>458</v>
      </c>
      <c r="C425" s="132">
        <v>1</v>
      </c>
      <c r="D425" s="132" t="s">
        <v>614</v>
      </c>
      <c r="E425" s="132">
        <v>1</v>
      </c>
      <c r="H425" s="132" t="s">
        <v>670</v>
      </c>
      <c r="I425" s="132">
        <v>1</v>
      </c>
      <c r="J425" s="133">
        <v>78000</v>
      </c>
    </row>
    <row r="426" spans="1:10" x14ac:dyDescent="0.25">
      <c r="A426" s="132" t="s">
        <v>670</v>
      </c>
      <c r="B426" s="132" t="s">
        <v>614</v>
      </c>
      <c r="C426" s="132">
        <v>1</v>
      </c>
      <c r="D426" s="132" t="s">
        <v>474</v>
      </c>
      <c r="E426" s="132">
        <v>1</v>
      </c>
      <c r="F426" s="132" t="s">
        <v>412</v>
      </c>
      <c r="G426" s="132">
        <v>1</v>
      </c>
      <c r="H426" s="132" t="s">
        <v>670</v>
      </c>
      <c r="I426" s="132">
        <v>1</v>
      </c>
      <c r="J426" s="133">
        <v>78000</v>
      </c>
    </row>
    <row r="427" spans="1:10" x14ac:dyDescent="0.25">
      <c r="A427" s="132" t="s">
        <v>670</v>
      </c>
      <c r="B427" s="132" t="s">
        <v>412</v>
      </c>
      <c r="C427" s="132">
        <v>1</v>
      </c>
      <c r="D427" s="132" t="s">
        <v>614</v>
      </c>
      <c r="E427" s="132">
        <v>1</v>
      </c>
      <c r="F427" s="132" t="s">
        <v>474</v>
      </c>
      <c r="G427" s="132">
        <v>1</v>
      </c>
      <c r="H427" s="132" t="s">
        <v>670</v>
      </c>
      <c r="I427" s="132">
        <v>1</v>
      </c>
      <c r="J427" s="133">
        <v>78000</v>
      </c>
    </row>
    <row r="428" spans="1:10" x14ac:dyDescent="0.25">
      <c r="A428" s="132" t="s">
        <v>670</v>
      </c>
      <c r="B428" s="132" t="s">
        <v>474</v>
      </c>
      <c r="C428" s="132">
        <v>1</v>
      </c>
      <c r="D428" s="132" t="s">
        <v>412</v>
      </c>
      <c r="E428" s="132">
        <v>1</v>
      </c>
      <c r="F428" s="132" t="s">
        <v>614</v>
      </c>
      <c r="G428" s="132">
        <v>1</v>
      </c>
      <c r="H428" s="132" t="s">
        <v>670</v>
      </c>
      <c r="I428" s="132">
        <v>1</v>
      </c>
      <c r="J428" s="133">
        <v>78000</v>
      </c>
    </row>
    <row r="429" spans="1:10" x14ac:dyDescent="0.25">
      <c r="A429" s="132" t="s">
        <v>671</v>
      </c>
      <c r="B429" s="132" t="s">
        <v>611</v>
      </c>
      <c r="C429" s="132">
        <v>1</v>
      </c>
      <c r="D429" s="132" t="s">
        <v>411</v>
      </c>
      <c r="E429" s="132">
        <v>1</v>
      </c>
      <c r="H429" s="132" t="s">
        <v>671</v>
      </c>
      <c r="I429" s="132">
        <v>1</v>
      </c>
      <c r="J429" s="133">
        <v>38400</v>
      </c>
    </row>
    <row r="430" spans="1:10" x14ac:dyDescent="0.25">
      <c r="A430" s="132" t="s">
        <v>671</v>
      </c>
      <c r="B430" s="132" t="s">
        <v>411</v>
      </c>
      <c r="C430" s="132">
        <v>1</v>
      </c>
      <c r="D430" s="132" t="s">
        <v>611</v>
      </c>
      <c r="E430" s="132">
        <v>1</v>
      </c>
      <c r="H430" s="132" t="s">
        <v>671</v>
      </c>
      <c r="I430" s="132">
        <v>1</v>
      </c>
      <c r="J430" s="133">
        <v>38400</v>
      </c>
    </row>
    <row r="431" spans="1:10" x14ac:dyDescent="0.25">
      <c r="A431" s="132" t="s">
        <v>671</v>
      </c>
      <c r="B431" s="132" t="s">
        <v>611</v>
      </c>
      <c r="C431" s="132">
        <v>1</v>
      </c>
      <c r="D431" s="132" t="s">
        <v>434</v>
      </c>
      <c r="E431" s="132">
        <v>1</v>
      </c>
      <c r="H431" s="132" t="s">
        <v>671</v>
      </c>
      <c r="I431" s="132">
        <v>1</v>
      </c>
      <c r="J431" s="133">
        <v>38400</v>
      </c>
    </row>
    <row r="432" spans="1:10" x14ac:dyDescent="0.25">
      <c r="A432" s="132" t="s">
        <v>671</v>
      </c>
      <c r="B432" s="132" t="s">
        <v>434</v>
      </c>
      <c r="C432" s="132">
        <v>1</v>
      </c>
      <c r="D432" s="132" t="s">
        <v>611</v>
      </c>
      <c r="E432" s="132">
        <v>1</v>
      </c>
      <c r="H432" s="132" t="s">
        <v>671</v>
      </c>
      <c r="I432" s="132">
        <v>1</v>
      </c>
      <c r="J432" s="133">
        <v>38400</v>
      </c>
    </row>
    <row r="433" spans="1:11" x14ac:dyDescent="0.25">
      <c r="A433" s="132" t="s">
        <v>672</v>
      </c>
      <c r="B433" s="132" t="s">
        <v>614</v>
      </c>
      <c r="C433" s="132">
        <v>1</v>
      </c>
      <c r="D433" s="132" t="s">
        <v>465</v>
      </c>
      <c r="E433" s="132">
        <v>1</v>
      </c>
      <c r="F433" s="132" t="s">
        <v>412</v>
      </c>
      <c r="G433" s="132">
        <v>1</v>
      </c>
      <c r="H433" s="132" t="s">
        <v>672</v>
      </c>
      <c r="I433" s="132">
        <v>1</v>
      </c>
      <c r="J433" s="133">
        <v>78000</v>
      </c>
    </row>
    <row r="434" spans="1:11" x14ac:dyDescent="0.25">
      <c r="A434" s="132" t="s">
        <v>672</v>
      </c>
      <c r="B434" s="132" t="s">
        <v>412</v>
      </c>
      <c r="C434" s="132">
        <v>1</v>
      </c>
      <c r="D434" s="132" t="s">
        <v>614</v>
      </c>
      <c r="E434" s="132">
        <v>1</v>
      </c>
      <c r="F434" s="132" t="s">
        <v>465</v>
      </c>
      <c r="G434" s="132">
        <v>1</v>
      </c>
      <c r="H434" s="132" t="s">
        <v>672</v>
      </c>
      <c r="I434" s="132">
        <v>1</v>
      </c>
      <c r="J434" s="133">
        <v>78000</v>
      </c>
    </row>
    <row r="435" spans="1:11" x14ac:dyDescent="0.25">
      <c r="A435" s="132" t="s">
        <v>672</v>
      </c>
      <c r="B435" s="132" t="s">
        <v>465</v>
      </c>
      <c r="C435" s="132">
        <v>1</v>
      </c>
      <c r="D435" s="132" t="s">
        <v>412</v>
      </c>
      <c r="E435" s="132">
        <v>1</v>
      </c>
      <c r="F435" s="132" t="s">
        <v>614</v>
      </c>
      <c r="G435" s="132">
        <v>1</v>
      </c>
      <c r="H435" s="132" t="s">
        <v>672</v>
      </c>
      <c r="I435" s="132">
        <v>1</v>
      </c>
      <c r="J435" s="133">
        <v>78000</v>
      </c>
    </row>
    <row r="436" spans="1:11" x14ac:dyDescent="0.25">
      <c r="A436" s="132" t="s">
        <v>435</v>
      </c>
      <c r="B436" s="132" t="s">
        <v>416</v>
      </c>
      <c r="C436" s="132">
        <v>1</v>
      </c>
      <c r="D436" s="132" t="s">
        <v>411</v>
      </c>
      <c r="E436" s="132">
        <v>1</v>
      </c>
      <c r="H436" s="132" t="s">
        <v>435</v>
      </c>
      <c r="I436" s="132">
        <v>1</v>
      </c>
      <c r="J436" s="133">
        <v>36000</v>
      </c>
    </row>
    <row r="437" spans="1:11" x14ac:dyDescent="0.25">
      <c r="A437" s="132" t="s">
        <v>599</v>
      </c>
      <c r="B437" s="132" t="s">
        <v>594</v>
      </c>
      <c r="C437" s="132">
        <v>1</v>
      </c>
      <c r="D437" s="132" t="s">
        <v>435</v>
      </c>
      <c r="E437" s="132">
        <v>1</v>
      </c>
      <c r="H437" s="132" t="s">
        <v>599</v>
      </c>
      <c r="I437" s="132">
        <v>1</v>
      </c>
      <c r="J437" s="133">
        <v>120000</v>
      </c>
    </row>
    <row r="438" spans="1:11" x14ac:dyDescent="0.25">
      <c r="A438" s="132" t="s">
        <v>599</v>
      </c>
      <c r="B438" s="132" t="s">
        <v>435</v>
      </c>
      <c r="C438" s="132">
        <v>1</v>
      </c>
      <c r="D438" s="132" t="s">
        <v>594</v>
      </c>
      <c r="E438" s="132">
        <v>1</v>
      </c>
      <c r="H438" s="132" t="s">
        <v>599</v>
      </c>
      <c r="I438" s="132">
        <v>1</v>
      </c>
      <c r="J438" s="133">
        <v>120000</v>
      </c>
    </row>
    <row r="439" spans="1:11" x14ac:dyDescent="0.25">
      <c r="A439" s="132" t="s">
        <v>673</v>
      </c>
      <c r="B439" s="132" t="s">
        <v>614</v>
      </c>
      <c r="C439" s="132">
        <v>1</v>
      </c>
      <c r="D439" s="132" t="s">
        <v>426</v>
      </c>
      <c r="E439" s="132">
        <v>1</v>
      </c>
      <c r="H439" s="132" t="s">
        <v>673</v>
      </c>
      <c r="I439" s="132">
        <v>1</v>
      </c>
      <c r="J439" s="133">
        <v>167200</v>
      </c>
    </row>
    <row r="440" spans="1:11" x14ac:dyDescent="0.25">
      <c r="A440" s="132" t="s">
        <v>673</v>
      </c>
      <c r="B440" s="132" t="s">
        <v>426</v>
      </c>
      <c r="C440" s="132">
        <v>1</v>
      </c>
      <c r="D440" s="132" t="s">
        <v>614</v>
      </c>
      <c r="E440" s="132">
        <v>1</v>
      </c>
      <c r="H440" s="132" t="s">
        <v>673</v>
      </c>
      <c r="I440" s="132">
        <v>1</v>
      </c>
      <c r="J440" s="133">
        <v>167200</v>
      </c>
    </row>
    <row r="441" spans="1:11" x14ac:dyDescent="0.25">
      <c r="A441" s="132" t="s">
        <v>673</v>
      </c>
      <c r="B441" s="132" t="s">
        <v>592</v>
      </c>
      <c r="C441" s="132">
        <v>1</v>
      </c>
      <c r="D441" s="132" t="s">
        <v>411</v>
      </c>
      <c r="E441" s="132">
        <v>1</v>
      </c>
      <c r="H441" s="132" t="s">
        <v>673</v>
      </c>
      <c r="I441" s="132">
        <v>1</v>
      </c>
      <c r="J441" s="133">
        <v>167200</v>
      </c>
    </row>
    <row r="442" spans="1:11" x14ac:dyDescent="0.25">
      <c r="A442" s="132" t="s">
        <v>673</v>
      </c>
      <c r="B442" s="132" t="s">
        <v>411</v>
      </c>
      <c r="C442" s="132">
        <v>1</v>
      </c>
      <c r="D442" s="132" t="s">
        <v>592</v>
      </c>
      <c r="E442" s="132">
        <v>1</v>
      </c>
      <c r="H442" s="132" t="s">
        <v>673</v>
      </c>
      <c r="I442" s="132">
        <v>1</v>
      </c>
      <c r="J442" s="133">
        <v>167200</v>
      </c>
    </row>
    <row r="443" spans="1:11" x14ac:dyDescent="0.25">
      <c r="A443" s="132" t="s">
        <v>673</v>
      </c>
      <c r="B443" s="132" t="s">
        <v>592</v>
      </c>
      <c r="C443" s="132">
        <v>1</v>
      </c>
      <c r="D443" s="132" t="s">
        <v>434</v>
      </c>
      <c r="E443" s="132">
        <v>1</v>
      </c>
      <c r="H443" s="132" t="s">
        <v>673</v>
      </c>
      <c r="I443" s="132">
        <v>1</v>
      </c>
      <c r="J443" s="133">
        <v>167200</v>
      </c>
    </row>
    <row r="444" spans="1:11" x14ac:dyDescent="0.25">
      <c r="A444" s="132" t="s">
        <v>673</v>
      </c>
      <c r="B444" s="132" t="s">
        <v>434</v>
      </c>
      <c r="C444" s="132">
        <v>1</v>
      </c>
      <c r="D444" s="132" t="s">
        <v>592</v>
      </c>
      <c r="E444" s="132">
        <v>1</v>
      </c>
      <c r="H444" s="132" t="s">
        <v>673</v>
      </c>
      <c r="I444" s="132">
        <v>1</v>
      </c>
      <c r="J444" s="133">
        <v>167200</v>
      </c>
    </row>
    <row r="445" spans="1:11" x14ac:dyDescent="0.25">
      <c r="A445" s="132" t="s">
        <v>463</v>
      </c>
      <c r="B445" s="132" t="s">
        <v>262</v>
      </c>
      <c r="C445" s="132">
        <v>1</v>
      </c>
      <c r="D445" s="132" t="s">
        <v>409</v>
      </c>
      <c r="E445" s="132">
        <v>1</v>
      </c>
      <c r="H445" s="132" t="s">
        <v>463</v>
      </c>
      <c r="I445" s="132">
        <v>1</v>
      </c>
      <c r="J445" s="133">
        <v>3400</v>
      </c>
      <c r="K445" s="132" t="s">
        <v>473</v>
      </c>
    </row>
    <row r="446" spans="1:11" x14ac:dyDescent="0.25">
      <c r="A446" s="132" t="s">
        <v>463</v>
      </c>
      <c r="B446" s="132" t="s">
        <v>409</v>
      </c>
      <c r="C446" s="132">
        <v>1</v>
      </c>
      <c r="D446" s="132" t="s">
        <v>262</v>
      </c>
      <c r="E446" s="132">
        <v>1</v>
      </c>
      <c r="H446" s="132" t="s">
        <v>463</v>
      </c>
      <c r="I446" s="132">
        <v>1</v>
      </c>
      <c r="J446" s="133">
        <v>3400</v>
      </c>
      <c r="K446" s="132" t="s">
        <v>473</v>
      </c>
    </row>
    <row r="447" spans="1:11" x14ac:dyDescent="0.25">
      <c r="A447" s="132" t="s">
        <v>388</v>
      </c>
      <c r="B447" s="132" t="s">
        <v>49</v>
      </c>
      <c r="C447" s="132">
        <v>1</v>
      </c>
      <c r="D447" s="132" t="s">
        <v>389</v>
      </c>
      <c r="E447" s="132">
        <v>1</v>
      </c>
      <c r="H447" s="132" t="s">
        <v>388</v>
      </c>
      <c r="I447" s="132">
        <v>1</v>
      </c>
    </row>
    <row r="448" spans="1:11" x14ac:dyDescent="0.25">
      <c r="A448" s="132" t="s">
        <v>388</v>
      </c>
      <c r="B448" s="132" t="s">
        <v>49</v>
      </c>
      <c r="C448" s="132">
        <v>1</v>
      </c>
      <c r="D448" s="132" t="s">
        <v>390</v>
      </c>
      <c r="E448" s="132">
        <v>1</v>
      </c>
      <c r="H448" s="132" t="s">
        <v>388</v>
      </c>
      <c r="I448" s="132">
        <v>1</v>
      </c>
    </row>
    <row r="449" spans="1:10" x14ac:dyDescent="0.25">
      <c r="A449" s="132" t="s">
        <v>388</v>
      </c>
      <c r="B449" s="132" t="s">
        <v>49</v>
      </c>
      <c r="C449" s="132">
        <v>1</v>
      </c>
      <c r="D449" s="132" t="s">
        <v>391</v>
      </c>
      <c r="E449" s="132">
        <v>1</v>
      </c>
      <c r="H449" s="132" t="s">
        <v>388</v>
      </c>
      <c r="I449" s="132">
        <v>1</v>
      </c>
    </row>
    <row r="450" spans="1:10" x14ac:dyDescent="0.25">
      <c r="A450" s="132" t="s">
        <v>388</v>
      </c>
      <c r="B450" s="132" t="s">
        <v>49</v>
      </c>
      <c r="C450" s="132">
        <v>1</v>
      </c>
      <c r="D450" s="132" t="s">
        <v>392</v>
      </c>
      <c r="E450" s="132">
        <v>1</v>
      </c>
      <c r="H450" s="132" t="s">
        <v>388</v>
      </c>
      <c r="I450" s="132">
        <v>1</v>
      </c>
    </row>
    <row r="451" spans="1:10" x14ac:dyDescent="0.25">
      <c r="A451" s="132" t="s">
        <v>388</v>
      </c>
      <c r="B451" s="132" t="s">
        <v>49</v>
      </c>
      <c r="C451" s="132">
        <v>1</v>
      </c>
      <c r="D451" s="132" t="s">
        <v>393</v>
      </c>
      <c r="E451" s="132">
        <v>1</v>
      </c>
      <c r="H451" s="132" t="s">
        <v>388</v>
      </c>
      <c r="I451" s="132">
        <v>1</v>
      </c>
    </row>
    <row r="452" spans="1:10" x14ac:dyDescent="0.25">
      <c r="A452" s="132" t="s">
        <v>674</v>
      </c>
      <c r="B452" s="132" t="s">
        <v>592</v>
      </c>
      <c r="C452" s="132">
        <v>1</v>
      </c>
      <c r="D452" s="132" t="s">
        <v>451</v>
      </c>
      <c r="E452" s="132">
        <v>1</v>
      </c>
      <c r="H452" s="132" t="s">
        <v>674</v>
      </c>
      <c r="I452" s="132">
        <v>1</v>
      </c>
      <c r="J452" s="133">
        <v>148000</v>
      </c>
    </row>
    <row r="453" spans="1:10" x14ac:dyDescent="0.25">
      <c r="A453" s="132" t="s">
        <v>674</v>
      </c>
      <c r="B453" s="132" t="s">
        <v>451</v>
      </c>
      <c r="C453" s="132">
        <v>1</v>
      </c>
      <c r="D453" s="132" t="s">
        <v>592</v>
      </c>
      <c r="E453" s="132">
        <v>1</v>
      </c>
      <c r="H453" s="132" t="s">
        <v>674</v>
      </c>
      <c r="I453" s="132">
        <v>1</v>
      </c>
      <c r="J453" s="133">
        <v>148000</v>
      </c>
    </row>
    <row r="454" spans="1:10" x14ac:dyDescent="0.25">
      <c r="A454" s="132" t="s">
        <v>675</v>
      </c>
      <c r="B454" s="132" t="s">
        <v>613</v>
      </c>
      <c r="C454" s="132">
        <v>1</v>
      </c>
      <c r="D454" s="132" t="s">
        <v>406</v>
      </c>
      <c r="E454" s="132">
        <v>1</v>
      </c>
      <c r="H454" s="132" t="s">
        <v>675</v>
      </c>
      <c r="I454" s="132">
        <v>1</v>
      </c>
    </row>
    <row r="455" spans="1:10" x14ac:dyDescent="0.25">
      <c r="A455" s="132" t="s">
        <v>675</v>
      </c>
      <c r="B455" s="132" t="s">
        <v>406</v>
      </c>
      <c r="C455" s="132">
        <v>1</v>
      </c>
      <c r="D455" s="132" t="s">
        <v>613</v>
      </c>
      <c r="E455" s="132">
        <v>1</v>
      </c>
      <c r="H455" s="132" t="s">
        <v>675</v>
      </c>
      <c r="I455" s="132">
        <v>1</v>
      </c>
    </row>
    <row r="456" spans="1:10" x14ac:dyDescent="0.25">
      <c r="A456" s="132" t="s">
        <v>644</v>
      </c>
      <c r="B456" s="132" t="s">
        <v>633</v>
      </c>
      <c r="C456" s="132">
        <v>1</v>
      </c>
      <c r="D456" s="132" t="s">
        <v>580</v>
      </c>
      <c r="E456" s="132">
        <v>1</v>
      </c>
      <c r="H456" s="132" t="s">
        <v>644</v>
      </c>
      <c r="I456" s="132">
        <v>1</v>
      </c>
      <c r="J456" s="133">
        <v>18800</v>
      </c>
    </row>
    <row r="457" spans="1:10" x14ac:dyDescent="0.25">
      <c r="A457" s="132" t="s">
        <v>644</v>
      </c>
      <c r="B457" s="132" t="s">
        <v>580</v>
      </c>
      <c r="C457" s="132">
        <v>1</v>
      </c>
      <c r="D457" s="132" t="s">
        <v>633</v>
      </c>
      <c r="E457" s="132">
        <v>1</v>
      </c>
      <c r="H457" s="132" t="s">
        <v>644</v>
      </c>
      <c r="I457" s="132">
        <v>1</v>
      </c>
      <c r="J457" s="133">
        <v>18800</v>
      </c>
    </row>
    <row r="458" spans="1:10" x14ac:dyDescent="0.25">
      <c r="A458" s="132" t="s">
        <v>676</v>
      </c>
      <c r="B458" s="132" t="s">
        <v>613</v>
      </c>
      <c r="C458" s="132">
        <v>1</v>
      </c>
      <c r="D458" s="132" t="s">
        <v>402</v>
      </c>
      <c r="E458" s="132">
        <v>1</v>
      </c>
      <c r="H458" s="132" t="s">
        <v>676</v>
      </c>
      <c r="I458" s="132">
        <v>1</v>
      </c>
      <c r="J458" s="133">
        <v>40000</v>
      </c>
    </row>
    <row r="459" spans="1:10" x14ac:dyDescent="0.25">
      <c r="A459" s="132" t="s">
        <v>676</v>
      </c>
      <c r="B459" s="132" t="s">
        <v>402</v>
      </c>
      <c r="C459" s="132">
        <v>1</v>
      </c>
      <c r="D459" s="132" t="s">
        <v>613</v>
      </c>
      <c r="E459" s="132">
        <v>1</v>
      </c>
      <c r="H459" s="132" t="s">
        <v>676</v>
      </c>
      <c r="I459" s="132">
        <v>1</v>
      </c>
      <c r="J459" s="133">
        <v>40000</v>
      </c>
    </row>
    <row r="460" spans="1:10" x14ac:dyDescent="0.25">
      <c r="A460" s="132" t="s">
        <v>676</v>
      </c>
      <c r="B460" s="132" t="s">
        <v>613</v>
      </c>
      <c r="C460" s="132">
        <v>1</v>
      </c>
      <c r="D460" s="132" t="s">
        <v>257</v>
      </c>
      <c r="E460" s="132">
        <v>1</v>
      </c>
      <c r="H460" s="132" t="s">
        <v>676</v>
      </c>
      <c r="I460" s="132">
        <v>1</v>
      </c>
      <c r="J460" s="133">
        <v>40000</v>
      </c>
    </row>
    <row r="461" spans="1:10" x14ac:dyDescent="0.25">
      <c r="A461" s="132" t="s">
        <v>676</v>
      </c>
      <c r="B461" s="132" t="s">
        <v>257</v>
      </c>
      <c r="C461" s="132">
        <v>1</v>
      </c>
      <c r="D461" s="132" t="s">
        <v>613</v>
      </c>
      <c r="E461" s="132">
        <v>1</v>
      </c>
      <c r="H461" s="132" t="s">
        <v>676</v>
      </c>
      <c r="I461" s="132">
        <v>1</v>
      </c>
      <c r="J461" s="133">
        <v>40000</v>
      </c>
    </row>
    <row r="462" spans="1:10" x14ac:dyDescent="0.25">
      <c r="A462" s="132" t="s">
        <v>432</v>
      </c>
      <c r="B462" s="132" t="s">
        <v>415</v>
      </c>
      <c r="C462" s="132">
        <v>1</v>
      </c>
      <c r="D462" s="132" t="s">
        <v>410</v>
      </c>
      <c r="E462" s="132">
        <v>1</v>
      </c>
      <c r="H462" s="132" t="s">
        <v>432</v>
      </c>
      <c r="I462" s="132">
        <v>1</v>
      </c>
      <c r="J462" s="133">
        <v>32000</v>
      </c>
    </row>
    <row r="463" spans="1:10" x14ac:dyDescent="0.25">
      <c r="A463" s="132" t="s">
        <v>600</v>
      </c>
      <c r="B463" s="132" t="s">
        <v>594</v>
      </c>
      <c r="C463" s="132">
        <v>1</v>
      </c>
      <c r="D463" s="132" t="s">
        <v>410</v>
      </c>
      <c r="E463" s="132">
        <v>1</v>
      </c>
      <c r="H463" s="132" t="s">
        <v>600</v>
      </c>
      <c r="I463" s="132">
        <v>1</v>
      </c>
      <c r="J463" s="133">
        <v>65000</v>
      </c>
    </row>
    <row r="464" spans="1:10" x14ac:dyDescent="0.25">
      <c r="A464" s="132" t="s">
        <v>600</v>
      </c>
      <c r="B464" s="132" t="s">
        <v>410</v>
      </c>
      <c r="C464" s="132">
        <v>1</v>
      </c>
      <c r="D464" s="132" t="s">
        <v>594</v>
      </c>
      <c r="E464" s="132">
        <v>1</v>
      </c>
      <c r="H464" s="132" t="s">
        <v>600</v>
      </c>
      <c r="I464" s="132">
        <v>1</v>
      </c>
      <c r="J464" s="133">
        <v>65000</v>
      </c>
    </row>
    <row r="465" spans="1:10" x14ac:dyDescent="0.25">
      <c r="A465" s="132" t="s">
        <v>459</v>
      </c>
      <c r="B465" s="132" t="s">
        <v>422</v>
      </c>
      <c r="C465" s="132">
        <v>1</v>
      </c>
      <c r="D465" s="132" t="s">
        <v>55</v>
      </c>
      <c r="E465" s="132">
        <v>1</v>
      </c>
      <c r="F465" s="132" t="s">
        <v>411</v>
      </c>
      <c r="G465" s="132">
        <v>1</v>
      </c>
      <c r="H465" s="132" t="s">
        <v>459</v>
      </c>
      <c r="I465" s="132">
        <v>1</v>
      </c>
      <c r="J465" s="133">
        <v>56000</v>
      </c>
    </row>
    <row r="466" spans="1:10" x14ac:dyDescent="0.25">
      <c r="A466" s="132" t="s">
        <v>459</v>
      </c>
      <c r="B466" s="132" t="s">
        <v>422</v>
      </c>
      <c r="C466" s="132">
        <v>1</v>
      </c>
      <c r="D466" s="132" t="s">
        <v>259</v>
      </c>
      <c r="E466" s="132">
        <v>1</v>
      </c>
      <c r="F466" s="132" t="s">
        <v>411</v>
      </c>
      <c r="G466" s="132">
        <v>1</v>
      </c>
      <c r="H466" s="132" t="s">
        <v>459</v>
      </c>
      <c r="I466" s="132">
        <v>1</v>
      </c>
      <c r="J466" s="133">
        <v>56000</v>
      </c>
    </row>
    <row r="467" spans="1:10" x14ac:dyDescent="0.25">
      <c r="A467" s="132" t="s">
        <v>459</v>
      </c>
      <c r="B467" s="132" t="s">
        <v>422</v>
      </c>
      <c r="C467" s="132">
        <v>1</v>
      </c>
      <c r="D467" s="132" t="s">
        <v>55</v>
      </c>
      <c r="E467" s="132">
        <v>1</v>
      </c>
      <c r="F467" s="132" t="s">
        <v>410</v>
      </c>
      <c r="G467" s="132">
        <v>1</v>
      </c>
      <c r="H467" s="132" t="s">
        <v>459</v>
      </c>
      <c r="I467" s="132">
        <v>1</v>
      </c>
      <c r="J467" s="133">
        <v>56000</v>
      </c>
    </row>
    <row r="468" spans="1:10" x14ac:dyDescent="0.25">
      <c r="A468" s="132" t="s">
        <v>459</v>
      </c>
      <c r="B468" s="132" t="s">
        <v>422</v>
      </c>
      <c r="C468" s="132">
        <v>1</v>
      </c>
      <c r="D468" s="132" t="s">
        <v>259</v>
      </c>
      <c r="E468" s="132">
        <v>1</v>
      </c>
      <c r="F468" s="132" t="s">
        <v>410</v>
      </c>
      <c r="G468" s="132">
        <v>1</v>
      </c>
      <c r="H468" s="132" t="s">
        <v>459</v>
      </c>
      <c r="I468" s="132">
        <v>1</v>
      </c>
      <c r="J468" s="133">
        <v>56000</v>
      </c>
    </row>
    <row r="469" spans="1:10" x14ac:dyDescent="0.25">
      <c r="A469" s="132" t="s">
        <v>677</v>
      </c>
      <c r="B469" s="132" t="s">
        <v>613</v>
      </c>
      <c r="C469" s="132">
        <v>1</v>
      </c>
      <c r="D469" s="132" t="s">
        <v>411</v>
      </c>
      <c r="E469" s="132">
        <v>1</v>
      </c>
      <c r="H469" s="132" t="s">
        <v>677</v>
      </c>
      <c r="I469" s="132">
        <v>1</v>
      </c>
      <c r="J469" s="133">
        <v>48000</v>
      </c>
    </row>
    <row r="470" spans="1:10" x14ac:dyDescent="0.25">
      <c r="A470" s="132" t="s">
        <v>677</v>
      </c>
      <c r="B470" s="132" t="s">
        <v>411</v>
      </c>
      <c r="C470" s="132">
        <v>1</v>
      </c>
      <c r="D470" s="132" t="s">
        <v>613</v>
      </c>
      <c r="E470" s="132">
        <v>1</v>
      </c>
      <c r="H470" s="132" t="s">
        <v>677</v>
      </c>
      <c r="I470" s="132">
        <v>1</v>
      </c>
      <c r="J470" s="133">
        <v>48000</v>
      </c>
    </row>
    <row r="471" spans="1:10" x14ac:dyDescent="0.25">
      <c r="A471" s="132" t="s">
        <v>677</v>
      </c>
      <c r="B471" s="132" t="s">
        <v>613</v>
      </c>
      <c r="C471" s="132">
        <v>1</v>
      </c>
      <c r="D471" s="132" t="s">
        <v>410</v>
      </c>
      <c r="E471" s="132">
        <v>1</v>
      </c>
      <c r="H471" s="132" t="s">
        <v>677</v>
      </c>
      <c r="I471" s="132">
        <v>1</v>
      </c>
      <c r="J471" s="133">
        <v>48000</v>
      </c>
    </row>
    <row r="472" spans="1:10" x14ac:dyDescent="0.25">
      <c r="A472" s="132" t="s">
        <v>677</v>
      </c>
      <c r="B472" s="132" t="s">
        <v>410</v>
      </c>
      <c r="C472" s="132">
        <v>1</v>
      </c>
      <c r="D472" s="132" t="s">
        <v>613</v>
      </c>
      <c r="E472" s="132">
        <v>1</v>
      </c>
      <c r="H472" s="132" t="s">
        <v>677</v>
      </c>
      <c r="I472" s="132">
        <v>1</v>
      </c>
      <c r="J472" s="133">
        <v>48000</v>
      </c>
    </row>
    <row r="473" spans="1:10" x14ac:dyDescent="0.25">
      <c r="A473" s="132" t="s">
        <v>679</v>
      </c>
      <c r="B473" s="132" t="s">
        <v>594</v>
      </c>
      <c r="C473" s="132">
        <v>1</v>
      </c>
      <c r="D473" s="132" t="s">
        <v>430</v>
      </c>
      <c r="E473" s="132">
        <v>1</v>
      </c>
      <c r="H473" s="132" t="s">
        <v>679</v>
      </c>
      <c r="I473" s="132">
        <v>1</v>
      </c>
      <c r="J473" s="133">
        <v>105000</v>
      </c>
    </row>
    <row r="474" spans="1:10" x14ac:dyDescent="0.25">
      <c r="A474" s="132" t="s">
        <v>679</v>
      </c>
      <c r="B474" s="132" t="s">
        <v>430</v>
      </c>
      <c r="C474" s="132">
        <v>1</v>
      </c>
      <c r="D474" s="132" t="s">
        <v>594</v>
      </c>
      <c r="E474" s="132">
        <v>1</v>
      </c>
      <c r="H474" s="132" t="s">
        <v>679</v>
      </c>
      <c r="I474" s="132">
        <v>1</v>
      </c>
      <c r="J474" s="133">
        <v>105000</v>
      </c>
    </row>
    <row r="475" spans="1:10" x14ac:dyDescent="0.25">
      <c r="A475" s="132" t="s">
        <v>679</v>
      </c>
      <c r="B475" s="132" t="s">
        <v>594</v>
      </c>
      <c r="C475" s="132">
        <v>1</v>
      </c>
      <c r="D475" s="132" t="s">
        <v>431</v>
      </c>
      <c r="E475" s="132">
        <v>1</v>
      </c>
      <c r="H475" s="132" t="s">
        <v>679</v>
      </c>
      <c r="I475" s="132">
        <v>1</v>
      </c>
      <c r="J475" s="133">
        <v>105000</v>
      </c>
    </row>
    <row r="476" spans="1:10" x14ac:dyDescent="0.25">
      <c r="A476" s="132" t="s">
        <v>679</v>
      </c>
      <c r="B476" s="132" t="s">
        <v>431</v>
      </c>
      <c r="C476" s="132">
        <v>1</v>
      </c>
      <c r="D476" s="132" t="s">
        <v>594</v>
      </c>
      <c r="E476" s="132">
        <v>1</v>
      </c>
      <c r="H476" s="132" t="s">
        <v>679</v>
      </c>
      <c r="I476" s="132">
        <v>1</v>
      </c>
      <c r="J476" s="133">
        <v>105000</v>
      </c>
    </row>
    <row r="477" spans="1:10" x14ac:dyDescent="0.25">
      <c r="A477" s="132" t="s">
        <v>679</v>
      </c>
      <c r="B477" s="132" t="s">
        <v>594</v>
      </c>
      <c r="C477" s="132">
        <v>1</v>
      </c>
      <c r="D477" s="132" t="s">
        <v>432</v>
      </c>
      <c r="E477" s="132">
        <v>1</v>
      </c>
      <c r="H477" s="132" t="s">
        <v>679</v>
      </c>
      <c r="I477" s="132">
        <v>1</v>
      </c>
      <c r="J477" s="133">
        <v>105000</v>
      </c>
    </row>
    <row r="478" spans="1:10" x14ac:dyDescent="0.25">
      <c r="A478" s="132" t="s">
        <v>679</v>
      </c>
      <c r="B478" s="132" t="s">
        <v>432</v>
      </c>
      <c r="C478" s="132">
        <v>1</v>
      </c>
      <c r="D478" s="132" t="s">
        <v>594</v>
      </c>
      <c r="E478" s="132">
        <v>1</v>
      </c>
      <c r="H478" s="132" t="s">
        <v>679</v>
      </c>
      <c r="I478" s="132">
        <v>1</v>
      </c>
      <c r="J478" s="133">
        <v>105000</v>
      </c>
    </row>
    <row r="479" spans="1:10" x14ac:dyDescent="0.25">
      <c r="A479" s="132" t="s">
        <v>679</v>
      </c>
      <c r="B479" s="132" t="s">
        <v>594</v>
      </c>
      <c r="C479" s="132">
        <v>1</v>
      </c>
      <c r="D479" s="132" t="s">
        <v>433</v>
      </c>
      <c r="E479" s="132">
        <v>1</v>
      </c>
      <c r="H479" s="132" t="s">
        <v>679</v>
      </c>
      <c r="I479" s="132">
        <v>1</v>
      </c>
      <c r="J479" s="133">
        <v>105000</v>
      </c>
    </row>
    <row r="480" spans="1:10" x14ac:dyDescent="0.25">
      <c r="A480" s="132" t="s">
        <v>679</v>
      </c>
      <c r="B480" s="132" t="s">
        <v>433</v>
      </c>
      <c r="C480" s="132">
        <v>1</v>
      </c>
      <c r="D480" s="132" t="s">
        <v>594</v>
      </c>
      <c r="E480" s="132">
        <v>1</v>
      </c>
      <c r="H480" s="132" t="s">
        <v>679</v>
      </c>
      <c r="I480" s="132">
        <v>1</v>
      </c>
      <c r="J480" s="133">
        <v>105000</v>
      </c>
    </row>
    <row r="481" spans="1:10" x14ac:dyDescent="0.25">
      <c r="A481" s="132" t="s">
        <v>678</v>
      </c>
      <c r="B481" s="132" t="s">
        <v>614</v>
      </c>
      <c r="C481" s="132">
        <v>1</v>
      </c>
      <c r="D481" s="132" t="s">
        <v>410</v>
      </c>
      <c r="E481" s="132">
        <v>1</v>
      </c>
      <c r="H481" s="132" t="s">
        <v>678</v>
      </c>
      <c r="I481" s="132">
        <v>1</v>
      </c>
      <c r="J481" s="133">
        <v>62200</v>
      </c>
    </row>
    <row r="482" spans="1:10" x14ac:dyDescent="0.25">
      <c r="A482" s="132" t="s">
        <v>678</v>
      </c>
      <c r="B482" s="132" t="s">
        <v>410</v>
      </c>
      <c r="C482" s="132">
        <v>1</v>
      </c>
      <c r="D482" s="132" t="s">
        <v>614</v>
      </c>
      <c r="E482" s="132">
        <v>1</v>
      </c>
      <c r="H482" s="132" t="s">
        <v>678</v>
      </c>
      <c r="I482" s="132">
        <v>1</v>
      </c>
      <c r="J482" s="133">
        <v>62200</v>
      </c>
    </row>
    <row r="483" spans="1:10" x14ac:dyDescent="0.25">
      <c r="A483" s="132" t="s">
        <v>680</v>
      </c>
      <c r="B483" s="132" t="s">
        <v>611</v>
      </c>
      <c r="C483" s="132">
        <v>1</v>
      </c>
      <c r="D483" s="132" t="s">
        <v>410</v>
      </c>
      <c r="E483" s="132">
        <v>1</v>
      </c>
      <c r="H483" s="132" t="s">
        <v>680</v>
      </c>
      <c r="I483" s="132">
        <v>1</v>
      </c>
      <c r="J483" s="133">
        <v>20900</v>
      </c>
    </row>
    <row r="484" spans="1:10" x14ac:dyDescent="0.25">
      <c r="A484" s="132" t="s">
        <v>680</v>
      </c>
      <c r="B484" s="132" t="s">
        <v>410</v>
      </c>
      <c r="C484" s="132">
        <v>1</v>
      </c>
      <c r="D484" s="132" t="s">
        <v>611</v>
      </c>
      <c r="E484" s="132">
        <v>1</v>
      </c>
      <c r="H484" s="132" t="s">
        <v>680</v>
      </c>
      <c r="I484" s="132">
        <v>1</v>
      </c>
      <c r="J484" s="133">
        <v>20900</v>
      </c>
    </row>
    <row r="485" spans="1:10" x14ac:dyDescent="0.25">
      <c r="A485" s="132" t="s">
        <v>433</v>
      </c>
      <c r="B485" s="132" t="s">
        <v>416</v>
      </c>
      <c r="C485" s="132">
        <v>1</v>
      </c>
      <c r="D485" s="132" t="s">
        <v>410</v>
      </c>
      <c r="E485" s="132">
        <v>1</v>
      </c>
      <c r="H485" s="132" t="s">
        <v>433</v>
      </c>
      <c r="I485" s="132">
        <v>1</v>
      </c>
      <c r="J485" s="133">
        <v>36000</v>
      </c>
    </row>
    <row r="486" spans="1:10" x14ac:dyDescent="0.25">
      <c r="A486" s="132" t="s">
        <v>681</v>
      </c>
      <c r="B486" s="132" t="s">
        <v>593</v>
      </c>
      <c r="C486" s="132">
        <v>1</v>
      </c>
      <c r="D486" s="132" t="s">
        <v>410</v>
      </c>
      <c r="E486" s="132">
        <v>1</v>
      </c>
      <c r="H486" s="132" t="s">
        <v>681</v>
      </c>
      <c r="I486" s="132">
        <v>1</v>
      </c>
      <c r="J486" s="133">
        <v>62200</v>
      </c>
    </row>
    <row r="487" spans="1:10" x14ac:dyDescent="0.25">
      <c r="A487" s="132" t="s">
        <v>681</v>
      </c>
      <c r="B487" s="132" t="s">
        <v>410</v>
      </c>
      <c r="C487" s="132">
        <v>1</v>
      </c>
      <c r="D487" s="132" t="s">
        <v>593</v>
      </c>
      <c r="E487" s="132">
        <v>1</v>
      </c>
      <c r="H487" s="132" t="s">
        <v>681</v>
      </c>
      <c r="I487" s="132">
        <v>1</v>
      </c>
      <c r="J487" s="133">
        <v>62200</v>
      </c>
    </row>
    <row r="488" spans="1:10" x14ac:dyDescent="0.25">
      <c r="A488" s="132" t="s">
        <v>682</v>
      </c>
      <c r="B488" s="132" t="s">
        <v>614</v>
      </c>
      <c r="C488" s="132">
        <v>1</v>
      </c>
      <c r="D488" s="132" t="s">
        <v>380</v>
      </c>
      <c r="E488" s="132">
        <v>1</v>
      </c>
      <c r="H488" s="132" t="s">
        <v>682</v>
      </c>
      <c r="I488" s="132">
        <v>1</v>
      </c>
      <c r="J488" s="133">
        <v>71500</v>
      </c>
    </row>
    <row r="489" spans="1:10" x14ac:dyDescent="0.25">
      <c r="A489" s="132" t="s">
        <v>682</v>
      </c>
      <c r="B489" s="132" t="s">
        <v>380</v>
      </c>
      <c r="C489" s="132">
        <v>1</v>
      </c>
      <c r="D489" s="132" t="s">
        <v>614</v>
      </c>
      <c r="E489" s="132">
        <v>1</v>
      </c>
      <c r="H489" s="132" t="s">
        <v>682</v>
      </c>
      <c r="I489" s="132">
        <v>1</v>
      </c>
      <c r="J489" s="133">
        <v>71500</v>
      </c>
    </row>
    <row r="490" spans="1:10" x14ac:dyDescent="0.25">
      <c r="A490" s="132" t="s">
        <v>682</v>
      </c>
      <c r="B490" s="132" t="s">
        <v>614</v>
      </c>
      <c r="C490" s="132">
        <v>1</v>
      </c>
      <c r="D490" s="132" t="s">
        <v>454</v>
      </c>
      <c r="E490" s="132">
        <v>1</v>
      </c>
      <c r="F490" s="132" t="s">
        <v>412</v>
      </c>
      <c r="G490" s="132">
        <v>1</v>
      </c>
      <c r="H490" s="132" t="s">
        <v>682</v>
      </c>
      <c r="I490" s="132">
        <v>1</v>
      </c>
      <c r="J490" s="133">
        <v>71500</v>
      </c>
    </row>
    <row r="491" spans="1:10" x14ac:dyDescent="0.25">
      <c r="A491" s="132" t="s">
        <v>682</v>
      </c>
      <c r="B491" s="132" t="s">
        <v>412</v>
      </c>
      <c r="C491" s="132">
        <v>1</v>
      </c>
      <c r="D491" s="132" t="s">
        <v>614</v>
      </c>
      <c r="E491" s="132">
        <v>1</v>
      </c>
      <c r="F491" s="132" t="s">
        <v>454</v>
      </c>
      <c r="G491" s="132">
        <v>1</v>
      </c>
      <c r="H491" s="132" t="s">
        <v>682</v>
      </c>
      <c r="I491" s="132">
        <v>1</v>
      </c>
      <c r="J491" s="133">
        <v>71500</v>
      </c>
    </row>
    <row r="492" spans="1:10" x14ac:dyDescent="0.25">
      <c r="A492" s="132" t="s">
        <v>682</v>
      </c>
      <c r="B492" s="132" t="s">
        <v>454</v>
      </c>
      <c r="C492" s="132">
        <v>1</v>
      </c>
      <c r="D492" s="132" t="s">
        <v>412</v>
      </c>
      <c r="E492" s="132">
        <v>1</v>
      </c>
      <c r="F492" s="132" t="s">
        <v>614</v>
      </c>
      <c r="G492" s="132">
        <v>1</v>
      </c>
      <c r="H492" s="132" t="s">
        <v>682</v>
      </c>
      <c r="I492" s="132">
        <v>1</v>
      </c>
      <c r="J492" s="133">
        <v>71500</v>
      </c>
    </row>
    <row r="493" spans="1:10" x14ac:dyDescent="0.25">
      <c r="A493" s="132" t="s">
        <v>444</v>
      </c>
      <c r="B493" s="132" t="s">
        <v>445</v>
      </c>
      <c r="C493" s="132">
        <v>1</v>
      </c>
      <c r="H493" s="132" t="s">
        <v>444</v>
      </c>
      <c r="I493" s="132">
        <v>1</v>
      </c>
      <c r="J493" s="133">
        <v>90000</v>
      </c>
    </row>
    <row r="494" spans="1:10" x14ac:dyDescent="0.25">
      <c r="A494" s="132" t="s">
        <v>607</v>
      </c>
      <c r="B494" s="132" t="s">
        <v>592</v>
      </c>
      <c r="C494" s="132">
        <v>1</v>
      </c>
      <c r="D494" s="132" t="s">
        <v>428</v>
      </c>
      <c r="E494" s="132">
        <v>1</v>
      </c>
      <c r="H494" s="132" t="s">
        <v>607</v>
      </c>
      <c r="I494" s="132">
        <v>1</v>
      </c>
      <c r="J494" s="133">
        <v>200000</v>
      </c>
    </row>
    <row r="495" spans="1:10" x14ac:dyDescent="0.25">
      <c r="A495" s="132" t="s">
        <v>607</v>
      </c>
      <c r="B495" s="132" t="s">
        <v>428</v>
      </c>
      <c r="C495" s="132">
        <v>1</v>
      </c>
      <c r="D495" s="132" t="s">
        <v>592</v>
      </c>
      <c r="E495" s="132">
        <v>1</v>
      </c>
      <c r="H495" s="132" t="s">
        <v>607</v>
      </c>
      <c r="I495" s="132">
        <v>1</v>
      </c>
      <c r="J495" s="133">
        <v>200000</v>
      </c>
    </row>
    <row r="496" spans="1:10" x14ac:dyDescent="0.25">
      <c r="A496" s="132" t="s">
        <v>446</v>
      </c>
      <c r="B496" s="132" t="s">
        <v>422</v>
      </c>
      <c r="C496" s="132">
        <v>1</v>
      </c>
      <c r="D496" s="132" t="s">
        <v>55</v>
      </c>
      <c r="E496" s="132">
        <v>1</v>
      </c>
      <c r="H496" s="132" t="s">
        <v>446</v>
      </c>
      <c r="I496" s="132">
        <v>1</v>
      </c>
      <c r="J496" s="133">
        <v>48000</v>
      </c>
    </row>
    <row r="497" spans="1:11" x14ac:dyDescent="0.25">
      <c r="A497" s="132" t="s">
        <v>446</v>
      </c>
      <c r="B497" s="132" t="s">
        <v>422</v>
      </c>
      <c r="C497" s="132">
        <v>1</v>
      </c>
      <c r="D497" s="132" t="s">
        <v>259</v>
      </c>
      <c r="E497" s="132">
        <v>1</v>
      </c>
      <c r="H497" s="132" t="s">
        <v>446</v>
      </c>
      <c r="I497" s="132">
        <v>1</v>
      </c>
      <c r="J497" s="133">
        <v>48000</v>
      </c>
    </row>
    <row r="498" spans="1:11" x14ac:dyDescent="0.25">
      <c r="A498" s="132" t="s">
        <v>443</v>
      </c>
      <c r="B498" s="132" t="s">
        <v>444</v>
      </c>
      <c r="C498" s="132">
        <v>1</v>
      </c>
      <c r="D498" s="132" t="s">
        <v>55</v>
      </c>
      <c r="E498" s="132">
        <v>1</v>
      </c>
      <c r="H498" s="132" t="s">
        <v>443</v>
      </c>
      <c r="I498" s="132">
        <v>1</v>
      </c>
      <c r="J498" s="133">
        <v>90000</v>
      </c>
    </row>
    <row r="499" spans="1:11" x14ac:dyDescent="0.25">
      <c r="A499" s="132" t="s">
        <v>443</v>
      </c>
      <c r="B499" s="132" t="s">
        <v>444</v>
      </c>
      <c r="C499" s="132">
        <v>1</v>
      </c>
      <c r="D499" s="132" t="s">
        <v>259</v>
      </c>
      <c r="E499" s="132">
        <v>1</v>
      </c>
      <c r="H499" s="132" t="s">
        <v>443</v>
      </c>
      <c r="I499" s="132">
        <v>1</v>
      </c>
      <c r="J499" s="133">
        <v>90000</v>
      </c>
    </row>
    <row r="500" spans="1:11" x14ac:dyDescent="0.25">
      <c r="A500" s="132" t="s">
        <v>443</v>
      </c>
      <c r="B500" s="132" t="s">
        <v>445</v>
      </c>
      <c r="C500" s="132">
        <v>1</v>
      </c>
      <c r="D500" s="132" t="s">
        <v>55</v>
      </c>
      <c r="E500" s="132">
        <v>1</v>
      </c>
      <c r="H500" s="132" t="s">
        <v>443</v>
      </c>
      <c r="I500" s="132">
        <v>1</v>
      </c>
      <c r="J500" s="133">
        <v>90000</v>
      </c>
    </row>
    <row r="501" spans="1:11" x14ac:dyDescent="0.25">
      <c r="A501" s="132" t="s">
        <v>443</v>
      </c>
      <c r="B501" s="132" t="s">
        <v>445</v>
      </c>
      <c r="C501" s="132">
        <v>1</v>
      </c>
      <c r="D501" s="132" t="s">
        <v>259</v>
      </c>
      <c r="E501" s="132">
        <v>1</v>
      </c>
      <c r="H501" s="132" t="s">
        <v>443</v>
      </c>
      <c r="I501" s="132">
        <v>1</v>
      </c>
      <c r="J501" s="133">
        <v>90000</v>
      </c>
    </row>
    <row r="502" spans="1:11" x14ac:dyDescent="0.25">
      <c r="A502" s="132" t="s">
        <v>608</v>
      </c>
      <c r="B502" s="132" t="s">
        <v>593</v>
      </c>
      <c r="C502" s="132">
        <v>1</v>
      </c>
      <c r="D502" s="132" t="s">
        <v>428</v>
      </c>
      <c r="E502" s="132">
        <v>1</v>
      </c>
      <c r="H502" s="132" t="s">
        <v>608</v>
      </c>
      <c r="I502" s="132">
        <v>1</v>
      </c>
      <c r="J502" s="133">
        <v>92300</v>
      </c>
    </row>
    <row r="503" spans="1:11" x14ac:dyDescent="0.25">
      <c r="A503" s="132" t="s">
        <v>608</v>
      </c>
      <c r="B503" s="132" t="s">
        <v>428</v>
      </c>
      <c r="C503" s="132">
        <v>1</v>
      </c>
      <c r="D503" s="132" t="s">
        <v>593</v>
      </c>
      <c r="E503" s="132">
        <v>1</v>
      </c>
      <c r="H503" s="132" t="s">
        <v>608</v>
      </c>
      <c r="I503" s="132">
        <v>1</v>
      </c>
      <c r="J503" s="133">
        <v>92300</v>
      </c>
    </row>
    <row r="504" spans="1:11" x14ac:dyDescent="0.25">
      <c r="A504" s="132" t="s">
        <v>484</v>
      </c>
      <c r="B504" s="132" t="s">
        <v>477</v>
      </c>
      <c r="C504" s="132">
        <v>1</v>
      </c>
      <c r="D504" s="132" t="s">
        <v>428</v>
      </c>
      <c r="E504" s="132">
        <v>1</v>
      </c>
      <c r="H504" s="132" t="s">
        <v>484</v>
      </c>
      <c r="I504" s="132">
        <v>1</v>
      </c>
      <c r="J504" s="133">
        <v>80200</v>
      </c>
      <c r="K504" s="132" t="s">
        <v>472</v>
      </c>
    </row>
    <row r="505" spans="1:11" x14ac:dyDescent="0.25">
      <c r="A505" s="132" t="s">
        <v>484</v>
      </c>
      <c r="B505" s="132" t="s">
        <v>428</v>
      </c>
      <c r="C505" s="132">
        <v>1</v>
      </c>
      <c r="D505" s="132" t="s">
        <v>477</v>
      </c>
      <c r="E505" s="132">
        <v>1</v>
      </c>
      <c r="H505" s="132" t="s">
        <v>484</v>
      </c>
      <c r="I505" s="132">
        <v>1</v>
      </c>
      <c r="J505" s="133">
        <v>80200</v>
      </c>
      <c r="K505" s="132" t="s">
        <v>472</v>
      </c>
    </row>
    <row r="506" spans="1:11" x14ac:dyDescent="0.25">
      <c r="A506" s="132" t="s">
        <v>586</v>
      </c>
      <c r="B506" s="132" t="s">
        <v>581</v>
      </c>
      <c r="C506" s="132">
        <v>1</v>
      </c>
      <c r="D506" s="132" t="s">
        <v>434</v>
      </c>
      <c r="E506" s="132">
        <v>1</v>
      </c>
      <c r="H506" s="132" t="s">
        <v>586</v>
      </c>
      <c r="I506" s="132">
        <v>1</v>
      </c>
      <c r="J506" s="133">
        <v>142900</v>
      </c>
    </row>
    <row r="507" spans="1:11" x14ac:dyDescent="0.25">
      <c r="A507" s="132" t="s">
        <v>586</v>
      </c>
      <c r="B507" s="132" t="s">
        <v>434</v>
      </c>
      <c r="C507" s="132">
        <v>1</v>
      </c>
      <c r="D507" s="132" t="s">
        <v>581</v>
      </c>
      <c r="E507" s="132">
        <v>1</v>
      </c>
      <c r="H507" s="132" t="s">
        <v>586</v>
      </c>
      <c r="I507" s="132">
        <v>1</v>
      </c>
      <c r="J507" s="133">
        <v>142900</v>
      </c>
    </row>
    <row r="508" spans="1:11" x14ac:dyDescent="0.25">
      <c r="A508" s="132" t="s">
        <v>586</v>
      </c>
      <c r="B508" s="132" t="s">
        <v>581</v>
      </c>
      <c r="C508" s="132">
        <v>1</v>
      </c>
      <c r="D508" s="132" t="s">
        <v>411</v>
      </c>
      <c r="E508" s="132">
        <v>1</v>
      </c>
      <c r="H508" s="132" t="s">
        <v>586</v>
      </c>
      <c r="I508" s="132">
        <v>1</v>
      </c>
      <c r="J508" s="133">
        <v>142900</v>
      </c>
    </row>
    <row r="509" spans="1:11" x14ac:dyDescent="0.25">
      <c r="A509" s="132" t="s">
        <v>586</v>
      </c>
      <c r="B509" s="132" t="s">
        <v>411</v>
      </c>
      <c r="C509" s="132">
        <v>1</v>
      </c>
      <c r="D509" s="132" t="s">
        <v>581</v>
      </c>
      <c r="E509" s="132">
        <v>1</v>
      </c>
      <c r="H509" s="132" t="s">
        <v>586</v>
      </c>
      <c r="I509" s="132">
        <v>1</v>
      </c>
      <c r="J509" s="133">
        <v>142900</v>
      </c>
    </row>
    <row r="510" spans="1:11" x14ac:dyDescent="0.25">
      <c r="A510" s="132" t="s">
        <v>683</v>
      </c>
      <c r="B510" s="132" t="s">
        <v>593</v>
      </c>
      <c r="C510" s="132">
        <v>1</v>
      </c>
      <c r="D510" s="132" t="s">
        <v>463</v>
      </c>
      <c r="E510" s="132">
        <v>1</v>
      </c>
      <c r="F510" s="132" t="s">
        <v>412</v>
      </c>
      <c r="G510" s="132">
        <v>1</v>
      </c>
      <c r="H510" s="132" t="s">
        <v>683</v>
      </c>
      <c r="I510" s="132">
        <v>1</v>
      </c>
      <c r="J510" s="133">
        <v>81900</v>
      </c>
    </row>
    <row r="511" spans="1:11" x14ac:dyDescent="0.25">
      <c r="A511" s="132" t="s">
        <v>683</v>
      </c>
      <c r="B511" s="132" t="s">
        <v>412</v>
      </c>
      <c r="C511" s="132">
        <v>1</v>
      </c>
      <c r="D511" s="132" t="s">
        <v>593</v>
      </c>
      <c r="E511" s="132">
        <v>1</v>
      </c>
      <c r="F511" s="132" t="s">
        <v>463</v>
      </c>
      <c r="G511" s="132">
        <v>1</v>
      </c>
      <c r="H511" s="132" t="s">
        <v>683</v>
      </c>
      <c r="I511" s="132">
        <v>1</v>
      </c>
      <c r="J511" s="133">
        <v>81900</v>
      </c>
    </row>
    <row r="512" spans="1:11" x14ac:dyDescent="0.25">
      <c r="A512" s="132" t="s">
        <v>683</v>
      </c>
      <c r="B512" s="132" t="s">
        <v>463</v>
      </c>
      <c r="C512" s="132">
        <v>1</v>
      </c>
      <c r="D512" s="132" t="s">
        <v>412</v>
      </c>
      <c r="E512" s="132">
        <v>1</v>
      </c>
      <c r="F512" s="132" t="s">
        <v>593</v>
      </c>
      <c r="G512" s="132">
        <v>1</v>
      </c>
      <c r="H512" s="132" t="s">
        <v>683</v>
      </c>
      <c r="I512" s="132">
        <v>1</v>
      </c>
      <c r="J512" s="133">
        <v>81900</v>
      </c>
    </row>
    <row r="513" spans="1:10" x14ac:dyDescent="0.25">
      <c r="A513" s="132" t="s">
        <v>683</v>
      </c>
      <c r="B513" s="132" t="s">
        <v>593</v>
      </c>
      <c r="C513" s="132">
        <v>1</v>
      </c>
      <c r="D513" s="132" t="s">
        <v>455</v>
      </c>
      <c r="E513" s="132">
        <v>1</v>
      </c>
      <c r="F513" s="132" t="s">
        <v>412</v>
      </c>
      <c r="G513" s="132">
        <v>1</v>
      </c>
      <c r="H513" s="132" t="s">
        <v>683</v>
      </c>
      <c r="I513" s="132">
        <v>1</v>
      </c>
      <c r="J513" s="133">
        <v>81900</v>
      </c>
    </row>
    <row r="514" spans="1:10" x14ac:dyDescent="0.25">
      <c r="A514" s="132" t="s">
        <v>683</v>
      </c>
      <c r="B514" s="132" t="s">
        <v>412</v>
      </c>
      <c r="C514" s="132">
        <v>1</v>
      </c>
      <c r="D514" s="132" t="s">
        <v>593</v>
      </c>
      <c r="E514" s="132">
        <v>1</v>
      </c>
      <c r="F514" s="132" t="s">
        <v>455</v>
      </c>
      <c r="G514" s="132">
        <v>1</v>
      </c>
      <c r="H514" s="132" t="s">
        <v>683</v>
      </c>
      <c r="I514" s="132">
        <v>1</v>
      </c>
      <c r="J514" s="133">
        <v>81900</v>
      </c>
    </row>
    <row r="515" spans="1:10" x14ac:dyDescent="0.25">
      <c r="A515" s="132" t="s">
        <v>683</v>
      </c>
      <c r="B515" s="132" t="s">
        <v>455</v>
      </c>
      <c r="C515" s="132">
        <v>1</v>
      </c>
      <c r="D515" s="132" t="s">
        <v>412</v>
      </c>
      <c r="E515" s="132">
        <v>1</v>
      </c>
      <c r="F515" s="132" t="s">
        <v>593</v>
      </c>
      <c r="G515" s="132">
        <v>1</v>
      </c>
      <c r="H515" s="132" t="s">
        <v>683</v>
      </c>
      <c r="I515" s="132">
        <v>1</v>
      </c>
      <c r="J515" s="133">
        <v>81900</v>
      </c>
    </row>
    <row r="516" spans="1:10" x14ac:dyDescent="0.25">
      <c r="A516" s="132" t="s">
        <v>601</v>
      </c>
      <c r="B516" s="132" t="s">
        <v>594</v>
      </c>
      <c r="C516" s="132">
        <v>1</v>
      </c>
      <c r="D516" s="132" t="s">
        <v>454</v>
      </c>
      <c r="E516" s="132">
        <v>1</v>
      </c>
      <c r="H516" s="132" t="s">
        <v>601</v>
      </c>
      <c r="I516" s="132">
        <v>1</v>
      </c>
      <c r="J516" s="133">
        <v>70000</v>
      </c>
    </row>
    <row r="517" spans="1:10" x14ac:dyDescent="0.25">
      <c r="A517" s="132" t="s">
        <v>601</v>
      </c>
      <c r="B517" s="132" t="s">
        <v>454</v>
      </c>
      <c r="C517" s="132">
        <v>1</v>
      </c>
      <c r="D517" s="132" t="s">
        <v>594</v>
      </c>
      <c r="E517" s="132">
        <v>1</v>
      </c>
      <c r="H517" s="132" t="s">
        <v>601</v>
      </c>
      <c r="I517" s="132">
        <v>1</v>
      </c>
      <c r="J517" s="133">
        <v>70000</v>
      </c>
    </row>
    <row r="518" spans="1:10" x14ac:dyDescent="0.25">
      <c r="A518" s="132" t="s">
        <v>601</v>
      </c>
      <c r="B518" s="132" t="s">
        <v>594</v>
      </c>
      <c r="C518" s="132">
        <v>1</v>
      </c>
      <c r="D518" s="132" t="s">
        <v>465</v>
      </c>
      <c r="E518" s="132">
        <v>1</v>
      </c>
      <c r="H518" s="132" t="s">
        <v>601</v>
      </c>
      <c r="I518" s="132">
        <v>1</v>
      </c>
      <c r="J518" s="133">
        <v>70000</v>
      </c>
    </row>
    <row r="519" spans="1:10" x14ac:dyDescent="0.25">
      <c r="A519" s="132" t="s">
        <v>601</v>
      </c>
      <c r="B519" s="132" t="s">
        <v>465</v>
      </c>
      <c r="C519" s="132">
        <v>1</v>
      </c>
      <c r="D519" s="132" t="s">
        <v>594</v>
      </c>
      <c r="E519" s="132">
        <v>1</v>
      </c>
      <c r="H519" s="132" t="s">
        <v>601</v>
      </c>
      <c r="I519" s="132">
        <v>1</v>
      </c>
      <c r="J519" s="133">
        <v>70000</v>
      </c>
    </row>
    <row r="520" spans="1:10" x14ac:dyDescent="0.25">
      <c r="A520" s="132" t="s">
        <v>601</v>
      </c>
      <c r="B520" s="132" t="s">
        <v>594</v>
      </c>
      <c r="C520" s="132">
        <v>1</v>
      </c>
      <c r="D520" s="132" t="s">
        <v>455</v>
      </c>
      <c r="E520" s="132">
        <v>1</v>
      </c>
      <c r="H520" s="132" t="s">
        <v>601</v>
      </c>
      <c r="I520" s="132">
        <v>1</v>
      </c>
      <c r="J520" s="133">
        <v>70000</v>
      </c>
    </row>
    <row r="521" spans="1:10" x14ac:dyDescent="0.25">
      <c r="A521" s="132" t="s">
        <v>601</v>
      </c>
      <c r="B521" s="132" t="s">
        <v>455</v>
      </c>
      <c r="C521" s="132">
        <v>1</v>
      </c>
      <c r="D521" s="132" t="s">
        <v>594</v>
      </c>
      <c r="E521" s="132">
        <v>1</v>
      </c>
      <c r="H521" s="132" t="s">
        <v>601</v>
      </c>
      <c r="I521" s="132">
        <v>1</v>
      </c>
      <c r="J521" s="133">
        <v>70000</v>
      </c>
    </row>
    <row r="522" spans="1:10" x14ac:dyDescent="0.25">
      <c r="A522" s="132" t="s">
        <v>601</v>
      </c>
      <c r="B522" s="132" t="s">
        <v>594</v>
      </c>
      <c r="C522" s="132">
        <v>1</v>
      </c>
      <c r="D522" s="132" t="s">
        <v>463</v>
      </c>
      <c r="E522" s="132">
        <v>1</v>
      </c>
      <c r="H522" s="132" t="s">
        <v>601</v>
      </c>
      <c r="I522" s="132">
        <v>1</v>
      </c>
      <c r="J522" s="133">
        <v>70000</v>
      </c>
    </row>
    <row r="523" spans="1:10" x14ac:dyDescent="0.25">
      <c r="A523" s="132" t="s">
        <v>601</v>
      </c>
      <c r="B523" s="132" t="s">
        <v>463</v>
      </c>
      <c r="C523" s="132">
        <v>1</v>
      </c>
      <c r="D523" s="132" t="s">
        <v>594</v>
      </c>
      <c r="E523" s="132">
        <v>1</v>
      </c>
      <c r="H523" s="132" t="s">
        <v>601</v>
      </c>
      <c r="I523" s="132">
        <v>1</v>
      </c>
      <c r="J523" s="133">
        <v>70000</v>
      </c>
    </row>
    <row r="524" spans="1:10" x14ac:dyDescent="0.25">
      <c r="A524" s="132" t="s">
        <v>684</v>
      </c>
      <c r="B524" s="132" t="s">
        <v>611</v>
      </c>
      <c r="C524" s="132">
        <v>1</v>
      </c>
      <c r="D524" s="132" t="s">
        <v>463</v>
      </c>
      <c r="E524" s="132">
        <v>1</v>
      </c>
      <c r="F524" s="132" t="s">
        <v>412</v>
      </c>
      <c r="G524" s="132">
        <v>1</v>
      </c>
      <c r="H524" s="132" t="s">
        <v>684</v>
      </c>
      <c r="I524" s="132">
        <v>1</v>
      </c>
      <c r="J524" s="133">
        <v>35200</v>
      </c>
    </row>
    <row r="525" spans="1:10" x14ac:dyDescent="0.25">
      <c r="A525" s="132" t="s">
        <v>684</v>
      </c>
      <c r="B525" s="132" t="s">
        <v>412</v>
      </c>
      <c r="C525" s="132">
        <v>1</v>
      </c>
      <c r="D525" s="132" t="s">
        <v>611</v>
      </c>
      <c r="E525" s="132">
        <v>1</v>
      </c>
      <c r="F525" s="132" t="s">
        <v>463</v>
      </c>
      <c r="G525" s="132">
        <v>1</v>
      </c>
      <c r="H525" s="132" t="s">
        <v>684</v>
      </c>
      <c r="I525" s="132">
        <v>1</v>
      </c>
      <c r="J525" s="133">
        <v>35200</v>
      </c>
    </row>
    <row r="526" spans="1:10" x14ac:dyDescent="0.25">
      <c r="A526" s="132" t="s">
        <v>684</v>
      </c>
      <c r="B526" s="132" t="s">
        <v>463</v>
      </c>
      <c r="C526" s="132">
        <v>1</v>
      </c>
      <c r="D526" s="132" t="s">
        <v>412</v>
      </c>
      <c r="E526" s="132">
        <v>1</v>
      </c>
      <c r="F526" s="132" t="s">
        <v>611</v>
      </c>
      <c r="G526" s="132">
        <v>1</v>
      </c>
      <c r="H526" s="132" t="s">
        <v>684</v>
      </c>
      <c r="I526" s="132">
        <v>1</v>
      </c>
      <c r="J526" s="133">
        <v>35200</v>
      </c>
    </row>
    <row r="527" spans="1:10" x14ac:dyDescent="0.25">
      <c r="A527" s="132" t="s">
        <v>684</v>
      </c>
      <c r="B527" s="132" t="s">
        <v>611</v>
      </c>
      <c r="C527" s="132">
        <v>1</v>
      </c>
      <c r="D527" s="132" t="s">
        <v>455</v>
      </c>
      <c r="E527" s="132">
        <v>1</v>
      </c>
      <c r="F527" s="132" t="s">
        <v>412</v>
      </c>
      <c r="G527" s="132">
        <v>1</v>
      </c>
      <c r="H527" s="132" t="s">
        <v>684</v>
      </c>
      <c r="I527" s="132">
        <v>1</v>
      </c>
      <c r="J527" s="133">
        <v>35200</v>
      </c>
    </row>
    <row r="528" spans="1:10" x14ac:dyDescent="0.25">
      <c r="A528" s="132" t="s">
        <v>684</v>
      </c>
      <c r="B528" s="132" t="s">
        <v>412</v>
      </c>
      <c r="C528" s="132">
        <v>1</v>
      </c>
      <c r="D528" s="132" t="s">
        <v>611</v>
      </c>
      <c r="E528" s="132">
        <v>1</v>
      </c>
      <c r="F528" s="132" t="s">
        <v>455</v>
      </c>
      <c r="G528" s="132">
        <v>1</v>
      </c>
      <c r="H528" s="132" t="s">
        <v>684</v>
      </c>
      <c r="I528" s="132">
        <v>1</v>
      </c>
      <c r="J528" s="133">
        <v>35200</v>
      </c>
    </row>
    <row r="529" spans="1:10" x14ac:dyDescent="0.25">
      <c r="A529" s="132" t="s">
        <v>684</v>
      </c>
      <c r="B529" s="132" t="s">
        <v>455</v>
      </c>
      <c r="C529" s="132">
        <v>1</v>
      </c>
      <c r="D529" s="132" t="s">
        <v>412</v>
      </c>
      <c r="E529" s="132">
        <v>1</v>
      </c>
      <c r="F529" s="132" t="s">
        <v>611</v>
      </c>
      <c r="G529" s="132">
        <v>1</v>
      </c>
      <c r="H529" s="132" t="s">
        <v>684</v>
      </c>
      <c r="I529" s="132">
        <v>1</v>
      </c>
      <c r="J529" s="133">
        <v>35200</v>
      </c>
    </row>
    <row r="530" spans="1:10" x14ac:dyDescent="0.25">
      <c r="A530" s="132" t="s">
        <v>685</v>
      </c>
      <c r="B530" s="132" t="s">
        <v>614</v>
      </c>
      <c r="C530" s="132">
        <v>1</v>
      </c>
      <c r="D530" s="132" t="s">
        <v>463</v>
      </c>
      <c r="E530" s="132">
        <v>1</v>
      </c>
      <c r="F530" s="132" t="s">
        <v>412</v>
      </c>
      <c r="G530" s="132">
        <v>1</v>
      </c>
      <c r="H530" s="132" t="s">
        <v>685</v>
      </c>
      <c r="I530" s="132">
        <v>1</v>
      </c>
      <c r="J530" s="133">
        <v>81900</v>
      </c>
    </row>
    <row r="531" spans="1:10" x14ac:dyDescent="0.25">
      <c r="A531" s="132" t="s">
        <v>685</v>
      </c>
      <c r="B531" s="132" t="s">
        <v>412</v>
      </c>
      <c r="C531" s="132">
        <v>1</v>
      </c>
      <c r="D531" s="132" t="s">
        <v>614</v>
      </c>
      <c r="E531" s="132">
        <v>1</v>
      </c>
      <c r="F531" s="132" t="s">
        <v>463</v>
      </c>
      <c r="G531" s="132">
        <v>1</v>
      </c>
      <c r="H531" s="132" t="s">
        <v>685</v>
      </c>
      <c r="I531" s="132">
        <v>1</v>
      </c>
      <c r="J531" s="133">
        <v>81900</v>
      </c>
    </row>
    <row r="532" spans="1:10" x14ac:dyDescent="0.25">
      <c r="A532" s="132" t="s">
        <v>685</v>
      </c>
      <c r="B532" s="132" t="s">
        <v>463</v>
      </c>
      <c r="C532" s="132">
        <v>1</v>
      </c>
      <c r="D532" s="132" t="s">
        <v>412</v>
      </c>
      <c r="E532" s="132">
        <v>1</v>
      </c>
      <c r="F532" s="132" t="s">
        <v>614</v>
      </c>
      <c r="G532" s="132">
        <v>1</v>
      </c>
      <c r="H532" s="132" t="s">
        <v>685</v>
      </c>
      <c r="I532" s="132">
        <v>1</v>
      </c>
      <c r="J532" s="133">
        <v>81900</v>
      </c>
    </row>
    <row r="533" spans="1:10" x14ac:dyDescent="0.25">
      <c r="A533" s="132" t="s">
        <v>685</v>
      </c>
      <c r="B533" s="132" t="s">
        <v>614</v>
      </c>
      <c r="C533" s="132">
        <v>1</v>
      </c>
      <c r="D533" s="132" t="s">
        <v>455</v>
      </c>
      <c r="E533" s="132">
        <v>1</v>
      </c>
      <c r="F533" s="132" t="s">
        <v>412</v>
      </c>
      <c r="G533" s="132">
        <v>1</v>
      </c>
      <c r="H533" s="132" t="s">
        <v>685</v>
      </c>
      <c r="I533" s="132">
        <v>1</v>
      </c>
      <c r="J533" s="133">
        <v>81900</v>
      </c>
    </row>
    <row r="534" spans="1:10" x14ac:dyDescent="0.25">
      <c r="A534" s="132" t="s">
        <v>685</v>
      </c>
      <c r="B534" s="132" t="s">
        <v>412</v>
      </c>
      <c r="C534" s="132">
        <v>1</v>
      </c>
      <c r="D534" s="132" t="s">
        <v>614</v>
      </c>
      <c r="E534" s="132">
        <v>1</v>
      </c>
      <c r="F534" s="132" t="s">
        <v>455</v>
      </c>
      <c r="G534" s="132">
        <v>1</v>
      </c>
      <c r="H534" s="132" t="s">
        <v>685</v>
      </c>
      <c r="I534" s="132">
        <v>1</v>
      </c>
      <c r="J534" s="133">
        <v>81900</v>
      </c>
    </row>
    <row r="535" spans="1:10" x14ac:dyDescent="0.25">
      <c r="A535" s="132" t="s">
        <v>685</v>
      </c>
      <c r="B535" s="132" t="s">
        <v>455</v>
      </c>
      <c r="C535" s="132">
        <v>1</v>
      </c>
      <c r="D535" s="132" t="s">
        <v>412</v>
      </c>
      <c r="E535" s="132">
        <v>1</v>
      </c>
      <c r="F535" s="132" t="s">
        <v>614</v>
      </c>
      <c r="G535" s="132">
        <v>1</v>
      </c>
      <c r="H535" s="132" t="s">
        <v>685</v>
      </c>
      <c r="I535" s="132">
        <v>1</v>
      </c>
      <c r="J535" s="133">
        <v>81900</v>
      </c>
    </row>
    <row r="536" spans="1:10" x14ac:dyDescent="0.25">
      <c r="A536" s="132" t="s">
        <v>686</v>
      </c>
      <c r="B536" s="132" t="s">
        <v>613</v>
      </c>
      <c r="C536" s="132">
        <v>1</v>
      </c>
      <c r="D536" s="132" t="s">
        <v>463</v>
      </c>
      <c r="E536" s="132">
        <v>1</v>
      </c>
      <c r="H536" s="132" t="s">
        <v>686</v>
      </c>
      <c r="I536" s="132">
        <v>1</v>
      </c>
      <c r="J536" s="133">
        <v>44000</v>
      </c>
    </row>
    <row r="537" spans="1:10" x14ac:dyDescent="0.25">
      <c r="A537" s="132" t="s">
        <v>686</v>
      </c>
      <c r="B537" s="132" t="s">
        <v>463</v>
      </c>
      <c r="C537" s="132">
        <v>1</v>
      </c>
      <c r="D537" s="132" t="s">
        <v>613</v>
      </c>
      <c r="E537" s="132">
        <v>1</v>
      </c>
      <c r="H537" s="132" t="s">
        <v>686</v>
      </c>
      <c r="I537" s="132">
        <v>1</v>
      </c>
      <c r="J537" s="133">
        <v>44000</v>
      </c>
    </row>
    <row r="538" spans="1:10" x14ac:dyDescent="0.25">
      <c r="A538" s="132" t="s">
        <v>686</v>
      </c>
      <c r="B538" s="132" t="s">
        <v>613</v>
      </c>
      <c r="C538" s="132">
        <v>1</v>
      </c>
      <c r="D538" s="132" t="s">
        <v>454</v>
      </c>
      <c r="E538" s="132">
        <v>1</v>
      </c>
      <c r="H538" s="132" t="s">
        <v>686</v>
      </c>
      <c r="I538" s="132">
        <v>1</v>
      </c>
      <c r="J538" s="133">
        <v>44000</v>
      </c>
    </row>
    <row r="539" spans="1:10" x14ac:dyDescent="0.25">
      <c r="A539" s="132" t="s">
        <v>686</v>
      </c>
      <c r="B539" s="132" t="s">
        <v>454</v>
      </c>
      <c r="C539" s="132">
        <v>1</v>
      </c>
      <c r="D539" s="132" t="s">
        <v>613</v>
      </c>
      <c r="E539" s="132">
        <v>1</v>
      </c>
      <c r="H539" s="132" t="s">
        <v>686</v>
      </c>
      <c r="I539" s="132">
        <v>1</v>
      </c>
      <c r="J539" s="133">
        <v>44000</v>
      </c>
    </row>
    <row r="540" spans="1:10" x14ac:dyDescent="0.25">
      <c r="A540" s="132" t="s">
        <v>687</v>
      </c>
      <c r="B540" s="132" t="s">
        <v>613</v>
      </c>
      <c r="C540" s="132">
        <v>1</v>
      </c>
      <c r="D540" s="132" t="s">
        <v>456</v>
      </c>
      <c r="E540" s="132">
        <v>1</v>
      </c>
      <c r="H540" s="132" t="s">
        <v>687</v>
      </c>
      <c r="I540" s="132">
        <v>1</v>
      </c>
      <c r="J540" s="133">
        <v>54000</v>
      </c>
    </row>
    <row r="541" spans="1:10" x14ac:dyDescent="0.25">
      <c r="A541" s="132" t="s">
        <v>687</v>
      </c>
      <c r="B541" s="132" t="s">
        <v>456</v>
      </c>
      <c r="C541" s="132">
        <v>1</v>
      </c>
      <c r="D541" s="132" t="s">
        <v>613</v>
      </c>
      <c r="E541" s="132">
        <v>1</v>
      </c>
      <c r="H541" s="132" t="s">
        <v>687</v>
      </c>
      <c r="I541" s="132">
        <v>1</v>
      </c>
      <c r="J541" s="133">
        <v>54000</v>
      </c>
    </row>
    <row r="542" spans="1:10" x14ac:dyDescent="0.25">
      <c r="A542" s="132" t="s">
        <v>687</v>
      </c>
      <c r="B542" s="132" t="s">
        <v>613</v>
      </c>
      <c r="C542" s="132">
        <v>1</v>
      </c>
      <c r="D542" s="132" t="s">
        <v>455</v>
      </c>
      <c r="E542" s="132">
        <v>1</v>
      </c>
      <c r="H542" s="132" t="s">
        <v>687</v>
      </c>
      <c r="I542" s="132">
        <v>1</v>
      </c>
      <c r="J542" s="133">
        <v>54000</v>
      </c>
    </row>
    <row r="543" spans="1:10" x14ac:dyDescent="0.25">
      <c r="A543" s="132" t="s">
        <v>687</v>
      </c>
      <c r="B543" s="132" t="s">
        <v>455</v>
      </c>
      <c r="C543" s="132">
        <v>1</v>
      </c>
      <c r="D543" s="132" t="s">
        <v>613</v>
      </c>
      <c r="E543" s="132">
        <v>1</v>
      </c>
      <c r="H543" s="132" t="s">
        <v>687</v>
      </c>
      <c r="I543" s="132">
        <v>1</v>
      </c>
      <c r="J543" s="133">
        <v>54000</v>
      </c>
    </row>
    <row r="544" spans="1:10" x14ac:dyDescent="0.25">
      <c r="A544" s="132" t="s">
        <v>398</v>
      </c>
      <c r="B544" s="132" t="s">
        <v>486</v>
      </c>
      <c r="C544" s="132">
        <v>1</v>
      </c>
      <c r="H544" s="132" t="s">
        <v>398</v>
      </c>
      <c r="I544" s="132">
        <v>1</v>
      </c>
      <c r="J544" s="133">
        <v>44000</v>
      </c>
    </row>
    <row r="545" spans="1:10" x14ac:dyDescent="0.25">
      <c r="A545" s="134" t="s">
        <v>616</v>
      </c>
      <c r="B545" s="132" t="s">
        <v>613</v>
      </c>
      <c r="C545" s="132">
        <v>1</v>
      </c>
      <c r="D545" s="132" t="s">
        <v>387</v>
      </c>
      <c r="E545" s="132">
        <v>1</v>
      </c>
      <c r="H545" s="134" t="s">
        <v>616</v>
      </c>
      <c r="I545" s="132">
        <v>1</v>
      </c>
      <c r="J545" s="133">
        <v>40000</v>
      </c>
    </row>
    <row r="546" spans="1:10" x14ac:dyDescent="0.25">
      <c r="A546" s="134" t="s">
        <v>616</v>
      </c>
      <c r="B546" s="132" t="s">
        <v>387</v>
      </c>
      <c r="C546" s="132">
        <v>1</v>
      </c>
      <c r="D546" s="132" t="s">
        <v>613</v>
      </c>
      <c r="E546" s="132">
        <v>1</v>
      </c>
      <c r="H546" s="134" t="s">
        <v>616</v>
      </c>
      <c r="I546" s="132">
        <v>1</v>
      </c>
      <c r="J546" s="133">
        <v>40000</v>
      </c>
    </row>
    <row r="547" spans="1:10" x14ac:dyDescent="0.25">
      <c r="A547" s="132" t="s">
        <v>594</v>
      </c>
      <c r="B547" s="132" t="s">
        <v>441</v>
      </c>
      <c r="C547" s="132">
        <v>1</v>
      </c>
      <c r="D547" s="132" t="s">
        <v>438</v>
      </c>
      <c r="E547" s="132">
        <v>1</v>
      </c>
      <c r="F547" s="132" t="s">
        <v>409</v>
      </c>
      <c r="G547" s="132">
        <v>1</v>
      </c>
      <c r="H547" s="132" t="s">
        <v>594</v>
      </c>
      <c r="I547" s="132">
        <v>1</v>
      </c>
      <c r="J547" s="133">
        <v>48000</v>
      </c>
    </row>
    <row r="548" spans="1:10" x14ac:dyDescent="0.25">
      <c r="A548" s="132" t="s">
        <v>594</v>
      </c>
      <c r="B548" s="132" t="s">
        <v>409</v>
      </c>
      <c r="C548" s="132">
        <v>1</v>
      </c>
      <c r="D548" s="132" t="s">
        <v>441</v>
      </c>
      <c r="E548" s="132">
        <v>1</v>
      </c>
      <c r="F548" s="132" t="s">
        <v>438</v>
      </c>
      <c r="G548" s="132">
        <v>1</v>
      </c>
      <c r="H548" s="132" t="s">
        <v>594</v>
      </c>
      <c r="I548" s="132">
        <v>1</v>
      </c>
      <c r="J548" s="133">
        <v>48000</v>
      </c>
    </row>
    <row r="549" spans="1:10" x14ac:dyDescent="0.25">
      <c r="A549" s="132" t="s">
        <v>594</v>
      </c>
      <c r="B549" s="132" t="s">
        <v>438</v>
      </c>
      <c r="C549" s="132">
        <v>1</v>
      </c>
      <c r="D549" s="132" t="s">
        <v>409</v>
      </c>
      <c r="E549" s="132">
        <v>1</v>
      </c>
      <c r="F549" s="132" t="s">
        <v>441</v>
      </c>
      <c r="G549" s="132">
        <v>1</v>
      </c>
      <c r="H549" s="132" t="s">
        <v>594</v>
      </c>
      <c r="I549" s="132">
        <v>1</v>
      </c>
      <c r="J549" s="133">
        <v>48000</v>
      </c>
    </row>
    <row r="550" spans="1:10" x14ac:dyDescent="0.25">
      <c r="A550" s="132" t="s">
        <v>403</v>
      </c>
      <c r="B550" s="132" t="s">
        <v>251</v>
      </c>
      <c r="C550" s="132">
        <v>1</v>
      </c>
      <c r="H550" s="132" t="s">
        <v>403</v>
      </c>
      <c r="I550" s="132">
        <v>1</v>
      </c>
    </row>
    <row r="551" spans="1:10" x14ac:dyDescent="0.25">
      <c r="A551" s="132" t="s">
        <v>400</v>
      </c>
      <c r="B551" s="132" t="s">
        <v>49</v>
      </c>
      <c r="C551" s="132">
        <v>1</v>
      </c>
      <c r="H551" s="132" t="s">
        <v>400</v>
      </c>
      <c r="I551" s="132">
        <v>1</v>
      </c>
    </row>
    <row r="552" spans="1:10" x14ac:dyDescent="0.25">
      <c r="A552" s="132" t="s">
        <v>393</v>
      </c>
      <c r="B552" s="132" t="s">
        <v>400</v>
      </c>
      <c r="C552" s="132">
        <v>1</v>
      </c>
      <c r="H552" s="132" t="s">
        <v>393</v>
      </c>
      <c r="I552" s="132">
        <v>1</v>
      </c>
    </row>
    <row r="553" spans="1:10" x14ac:dyDescent="0.25">
      <c r="A553" s="132" t="s">
        <v>426</v>
      </c>
      <c r="B553" s="132" t="s">
        <v>412</v>
      </c>
      <c r="C553" s="132">
        <v>1</v>
      </c>
      <c r="D553" s="132" t="s">
        <v>409</v>
      </c>
      <c r="E553" s="132">
        <v>1</v>
      </c>
      <c r="F553" s="132" t="s">
        <v>427</v>
      </c>
      <c r="G553" s="132">
        <v>1</v>
      </c>
      <c r="H553" s="132" t="s">
        <v>426</v>
      </c>
      <c r="I553" s="132">
        <v>1</v>
      </c>
      <c r="J553" s="133">
        <v>100000</v>
      </c>
    </row>
    <row r="554" spans="1:10" x14ac:dyDescent="0.25">
      <c r="A554" s="132" t="s">
        <v>426</v>
      </c>
      <c r="B554" s="132" t="s">
        <v>427</v>
      </c>
      <c r="D554" s="132" t="s">
        <v>412</v>
      </c>
      <c r="F554" s="132" t="s">
        <v>409</v>
      </c>
      <c r="H554" s="132" t="s">
        <v>426</v>
      </c>
      <c r="I554" s="132">
        <v>1</v>
      </c>
      <c r="J554" s="133">
        <v>100000</v>
      </c>
    </row>
    <row r="555" spans="1:10" x14ac:dyDescent="0.25">
      <c r="A555" s="132" t="s">
        <v>426</v>
      </c>
      <c r="B555" s="132" t="s">
        <v>409</v>
      </c>
      <c r="C555" s="132">
        <v>1</v>
      </c>
      <c r="D555" s="132" t="s">
        <v>427</v>
      </c>
      <c r="E555" s="132">
        <v>1</v>
      </c>
      <c r="F555" s="132" t="s">
        <v>412</v>
      </c>
      <c r="G555" s="132">
        <v>1</v>
      </c>
      <c r="H555" s="132" t="s">
        <v>426</v>
      </c>
      <c r="I555" s="132">
        <v>1</v>
      </c>
      <c r="J555" s="133">
        <v>100000</v>
      </c>
    </row>
    <row r="556" spans="1:10" x14ac:dyDescent="0.25">
      <c r="A556" s="132" t="s">
        <v>602</v>
      </c>
      <c r="B556" s="132" t="s">
        <v>594</v>
      </c>
      <c r="C556" s="132">
        <v>1</v>
      </c>
      <c r="D556" s="132" t="s">
        <v>426</v>
      </c>
      <c r="E556" s="132">
        <v>1</v>
      </c>
      <c r="H556" s="132" t="s">
        <v>602</v>
      </c>
      <c r="I556" s="132">
        <v>1</v>
      </c>
      <c r="J556" s="133">
        <v>180000</v>
      </c>
    </row>
    <row r="557" spans="1:10" x14ac:dyDescent="0.25">
      <c r="A557" s="132" t="s">
        <v>602</v>
      </c>
      <c r="B557" s="132" t="s">
        <v>426</v>
      </c>
      <c r="C557" s="132">
        <v>1</v>
      </c>
      <c r="D557" s="132" t="s">
        <v>594</v>
      </c>
      <c r="E557" s="132">
        <v>1</v>
      </c>
      <c r="H557" s="132" t="s">
        <v>602</v>
      </c>
      <c r="I557" s="132">
        <v>1</v>
      </c>
      <c r="J557" s="133">
        <v>180000</v>
      </c>
    </row>
    <row r="558" spans="1:10" x14ac:dyDescent="0.25">
      <c r="A558" s="132" t="s">
        <v>688</v>
      </c>
      <c r="B558" s="132" t="s">
        <v>592</v>
      </c>
      <c r="C558" s="132">
        <v>1</v>
      </c>
      <c r="D558" s="132" t="s">
        <v>410</v>
      </c>
      <c r="E558" s="132">
        <v>1</v>
      </c>
      <c r="H558" s="132" t="s">
        <v>688</v>
      </c>
      <c r="I558" s="132">
        <v>1</v>
      </c>
      <c r="J558" s="133">
        <v>149700</v>
      </c>
    </row>
    <row r="559" spans="1:10" x14ac:dyDescent="0.25">
      <c r="A559" s="132" t="s">
        <v>688</v>
      </c>
      <c r="B559" s="132" t="s">
        <v>410</v>
      </c>
      <c r="C559" s="132">
        <v>1</v>
      </c>
      <c r="D559" s="132" t="s">
        <v>592</v>
      </c>
      <c r="E559" s="132">
        <v>1</v>
      </c>
      <c r="H559" s="132" t="s">
        <v>688</v>
      </c>
      <c r="I559" s="132">
        <v>1</v>
      </c>
      <c r="J559" s="133">
        <v>149700</v>
      </c>
    </row>
    <row r="560" spans="1:10" x14ac:dyDescent="0.25">
      <c r="A560" s="132" t="s">
        <v>689</v>
      </c>
      <c r="B560" s="132" t="s">
        <v>593</v>
      </c>
      <c r="C560" s="132">
        <v>1</v>
      </c>
      <c r="D560" s="132" t="s">
        <v>411</v>
      </c>
      <c r="E560" s="132">
        <v>1</v>
      </c>
      <c r="H560" s="132" t="s">
        <v>689</v>
      </c>
      <c r="I560" s="132">
        <v>1</v>
      </c>
      <c r="J560" s="133">
        <v>79700</v>
      </c>
    </row>
    <row r="561" spans="1:10" x14ac:dyDescent="0.25">
      <c r="A561" s="132" t="s">
        <v>689</v>
      </c>
      <c r="B561" s="132" t="s">
        <v>411</v>
      </c>
      <c r="C561" s="132">
        <v>1</v>
      </c>
      <c r="D561" s="132" t="s">
        <v>593</v>
      </c>
      <c r="E561" s="132">
        <v>1</v>
      </c>
      <c r="H561" s="132" t="s">
        <v>689</v>
      </c>
      <c r="I561" s="132">
        <v>1</v>
      </c>
      <c r="J561" s="133">
        <v>79700</v>
      </c>
    </row>
    <row r="562" spans="1:10" x14ac:dyDescent="0.25">
      <c r="A562" s="132" t="s">
        <v>689</v>
      </c>
      <c r="B562" s="132" t="s">
        <v>593</v>
      </c>
      <c r="C562" s="132">
        <v>1</v>
      </c>
      <c r="D562" s="132" t="s">
        <v>434</v>
      </c>
      <c r="E562" s="132">
        <v>1</v>
      </c>
      <c r="H562" s="132" t="s">
        <v>689</v>
      </c>
      <c r="I562" s="132">
        <v>1</v>
      </c>
      <c r="J562" s="133">
        <v>79700</v>
      </c>
    </row>
    <row r="563" spans="1:10" x14ac:dyDescent="0.25">
      <c r="A563" s="132" t="s">
        <v>689</v>
      </c>
      <c r="B563" s="132" t="s">
        <v>434</v>
      </c>
      <c r="C563" s="132">
        <v>1</v>
      </c>
      <c r="D563" s="132" t="s">
        <v>593</v>
      </c>
      <c r="E563" s="132">
        <v>1</v>
      </c>
      <c r="H563" s="132" t="s">
        <v>689</v>
      </c>
      <c r="I563" s="132">
        <v>1</v>
      </c>
      <c r="J563" s="133">
        <v>79700</v>
      </c>
    </row>
    <row r="564" spans="1:10" x14ac:dyDescent="0.25">
      <c r="A564" s="132" t="s">
        <v>690</v>
      </c>
      <c r="B564" s="132" t="s">
        <v>613</v>
      </c>
      <c r="C564" s="132">
        <v>1</v>
      </c>
      <c r="D564" s="132" t="s">
        <v>256</v>
      </c>
      <c r="E564" s="132">
        <v>1</v>
      </c>
      <c r="H564" s="132" t="s">
        <v>690</v>
      </c>
      <c r="I564" s="132">
        <v>1</v>
      </c>
      <c r="J564" s="133">
        <v>40000</v>
      </c>
    </row>
    <row r="565" spans="1:10" x14ac:dyDescent="0.25">
      <c r="A565" s="132" t="s">
        <v>690</v>
      </c>
      <c r="B565" s="132" t="s">
        <v>256</v>
      </c>
      <c r="C565" s="132">
        <v>1</v>
      </c>
      <c r="D565" s="132" t="s">
        <v>613</v>
      </c>
      <c r="E565" s="132">
        <v>1</v>
      </c>
      <c r="H565" s="132" t="s">
        <v>690</v>
      </c>
      <c r="I565" s="132">
        <v>1</v>
      </c>
      <c r="J565" s="133">
        <v>40000</v>
      </c>
    </row>
    <row r="566" spans="1:10" x14ac:dyDescent="0.25">
      <c r="A566" s="132" t="s">
        <v>691</v>
      </c>
      <c r="B566" s="132" t="s">
        <v>613</v>
      </c>
      <c r="C566" s="132">
        <v>1</v>
      </c>
      <c r="D566" s="132" t="s">
        <v>393</v>
      </c>
      <c r="E566" s="132">
        <v>1</v>
      </c>
      <c r="H566" s="132" t="s">
        <v>691</v>
      </c>
      <c r="I566" s="132">
        <v>1</v>
      </c>
      <c r="J566" s="133">
        <v>40000</v>
      </c>
    </row>
    <row r="567" spans="1:10" x14ac:dyDescent="0.25">
      <c r="A567" s="132" t="s">
        <v>691</v>
      </c>
      <c r="B567" s="132" t="s">
        <v>393</v>
      </c>
      <c r="C567" s="132">
        <v>1</v>
      </c>
      <c r="D567" s="132" t="s">
        <v>613</v>
      </c>
      <c r="E567" s="132">
        <v>1</v>
      </c>
      <c r="H567" s="132" t="s">
        <v>691</v>
      </c>
      <c r="I567" s="132">
        <v>1</v>
      </c>
      <c r="J567" s="133">
        <v>40000</v>
      </c>
    </row>
    <row r="568" spans="1:10" x14ac:dyDescent="0.25">
      <c r="A568" s="132" t="s">
        <v>691</v>
      </c>
      <c r="B568" s="132" t="s">
        <v>613</v>
      </c>
      <c r="C568" s="132">
        <v>1</v>
      </c>
      <c r="D568" s="132" t="s">
        <v>404</v>
      </c>
      <c r="E568" s="132">
        <v>1</v>
      </c>
      <c r="H568" s="132" t="s">
        <v>691</v>
      </c>
      <c r="I568" s="132">
        <v>1</v>
      </c>
      <c r="J568" s="133">
        <v>40000</v>
      </c>
    </row>
    <row r="569" spans="1:10" x14ac:dyDescent="0.25">
      <c r="A569" s="132" t="s">
        <v>691</v>
      </c>
      <c r="B569" s="132" t="s">
        <v>404</v>
      </c>
      <c r="C569" s="132">
        <v>1</v>
      </c>
      <c r="D569" s="132" t="s">
        <v>613</v>
      </c>
      <c r="E569" s="132">
        <v>1</v>
      </c>
      <c r="H569" s="132" t="s">
        <v>691</v>
      </c>
      <c r="I569" s="132">
        <v>1</v>
      </c>
      <c r="J569" s="133">
        <v>40000</v>
      </c>
    </row>
    <row r="570" spans="1:10" x14ac:dyDescent="0.25">
      <c r="A570" s="132" t="s">
        <v>691</v>
      </c>
      <c r="B570" s="132" t="s">
        <v>613</v>
      </c>
      <c r="C570" s="132">
        <v>1</v>
      </c>
      <c r="D570" s="132" t="s">
        <v>407</v>
      </c>
      <c r="E570" s="132">
        <v>1</v>
      </c>
      <c r="H570" s="132" t="s">
        <v>691</v>
      </c>
      <c r="I570" s="132">
        <v>1</v>
      </c>
      <c r="J570" s="133">
        <v>40000</v>
      </c>
    </row>
    <row r="571" spans="1:10" x14ac:dyDescent="0.25">
      <c r="A571" s="132" t="s">
        <v>691</v>
      </c>
      <c r="B571" s="132" t="s">
        <v>407</v>
      </c>
      <c r="C571" s="132">
        <v>1</v>
      </c>
      <c r="D571" s="132" t="s">
        <v>613</v>
      </c>
      <c r="E571" s="132">
        <v>1</v>
      </c>
      <c r="H571" s="132" t="s">
        <v>691</v>
      </c>
      <c r="I571" s="132">
        <v>1</v>
      </c>
      <c r="J571" s="133">
        <v>40000</v>
      </c>
    </row>
    <row r="572" spans="1:10" x14ac:dyDescent="0.25">
      <c r="A572" s="132" t="s">
        <v>691</v>
      </c>
      <c r="B572" s="132" t="s">
        <v>613</v>
      </c>
      <c r="C572" s="132">
        <v>1</v>
      </c>
      <c r="D572" s="132" t="s">
        <v>390</v>
      </c>
      <c r="E572" s="132">
        <v>1</v>
      </c>
      <c r="H572" s="132" t="s">
        <v>691</v>
      </c>
      <c r="I572" s="132">
        <v>1</v>
      </c>
      <c r="J572" s="133">
        <v>40000</v>
      </c>
    </row>
    <row r="573" spans="1:10" x14ac:dyDescent="0.25">
      <c r="A573" s="132" t="s">
        <v>691</v>
      </c>
      <c r="B573" s="132" t="s">
        <v>390</v>
      </c>
      <c r="C573" s="132">
        <v>1</v>
      </c>
      <c r="D573" s="132" t="s">
        <v>613</v>
      </c>
      <c r="E573" s="132">
        <v>1</v>
      </c>
      <c r="H573" s="132" t="s">
        <v>691</v>
      </c>
      <c r="I573" s="132">
        <v>1</v>
      </c>
      <c r="J573" s="133">
        <v>40000</v>
      </c>
    </row>
    <row r="574" spans="1:10" x14ac:dyDescent="0.25">
      <c r="A574" s="132" t="s">
        <v>691</v>
      </c>
      <c r="B574" s="132" t="s">
        <v>613</v>
      </c>
      <c r="C574" s="132">
        <v>1</v>
      </c>
      <c r="D574" s="132" t="s">
        <v>391</v>
      </c>
      <c r="E574" s="132">
        <v>1</v>
      </c>
      <c r="H574" s="132" t="s">
        <v>691</v>
      </c>
      <c r="I574" s="132">
        <v>1</v>
      </c>
      <c r="J574" s="133">
        <v>40000</v>
      </c>
    </row>
    <row r="575" spans="1:10" x14ac:dyDescent="0.25">
      <c r="A575" s="132" t="s">
        <v>691</v>
      </c>
      <c r="B575" s="132" t="s">
        <v>391</v>
      </c>
      <c r="C575" s="132">
        <v>1</v>
      </c>
      <c r="D575" s="132" t="s">
        <v>613</v>
      </c>
      <c r="E575" s="132">
        <v>1</v>
      </c>
      <c r="H575" s="132" t="s">
        <v>691</v>
      </c>
      <c r="I575" s="132">
        <v>1</v>
      </c>
      <c r="J575" s="133">
        <v>40000</v>
      </c>
    </row>
    <row r="576" spans="1:10" x14ac:dyDescent="0.25">
      <c r="A576" s="132" t="s">
        <v>691</v>
      </c>
      <c r="B576" s="132" t="s">
        <v>613</v>
      </c>
      <c r="C576" s="132">
        <v>1</v>
      </c>
      <c r="D576" s="132" t="s">
        <v>405</v>
      </c>
      <c r="E576" s="132">
        <v>1</v>
      </c>
      <c r="H576" s="132" t="s">
        <v>691</v>
      </c>
      <c r="I576" s="132">
        <v>1</v>
      </c>
      <c r="J576" s="133">
        <v>40000</v>
      </c>
    </row>
    <row r="577" spans="1:10" x14ac:dyDescent="0.25">
      <c r="A577" s="132" t="s">
        <v>691</v>
      </c>
      <c r="B577" s="132" t="s">
        <v>405</v>
      </c>
      <c r="C577" s="132">
        <v>1</v>
      </c>
      <c r="D577" s="132" t="s">
        <v>613</v>
      </c>
      <c r="E577" s="132">
        <v>1</v>
      </c>
      <c r="H577" s="132" t="s">
        <v>691</v>
      </c>
      <c r="I577" s="132">
        <v>1</v>
      </c>
      <c r="J577" s="133">
        <v>40000</v>
      </c>
    </row>
    <row r="578" spans="1:10" x14ac:dyDescent="0.25">
      <c r="A578" s="132" t="s">
        <v>691</v>
      </c>
      <c r="B578" s="132" t="s">
        <v>613</v>
      </c>
      <c r="C578" s="132">
        <v>1</v>
      </c>
      <c r="D578" s="132" t="s">
        <v>392</v>
      </c>
      <c r="E578" s="132">
        <v>1</v>
      </c>
      <c r="H578" s="132" t="s">
        <v>691</v>
      </c>
      <c r="I578" s="132">
        <v>1</v>
      </c>
      <c r="J578" s="133">
        <v>40000</v>
      </c>
    </row>
    <row r="579" spans="1:10" x14ac:dyDescent="0.25">
      <c r="A579" s="132" t="s">
        <v>691</v>
      </c>
      <c r="B579" s="132" t="s">
        <v>392</v>
      </c>
      <c r="C579" s="132">
        <v>1</v>
      </c>
      <c r="D579" s="132" t="s">
        <v>613</v>
      </c>
      <c r="E579" s="132">
        <v>1</v>
      </c>
      <c r="H579" s="132" t="s">
        <v>691</v>
      </c>
      <c r="I579" s="132">
        <v>1</v>
      </c>
      <c r="J579" s="133">
        <v>40000</v>
      </c>
    </row>
    <row r="580" spans="1:10" x14ac:dyDescent="0.25">
      <c r="A580" s="132" t="s">
        <v>633</v>
      </c>
      <c r="B580" s="132" t="s">
        <v>404</v>
      </c>
      <c r="C580" s="132">
        <v>1</v>
      </c>
      <c r="D580" s="132" t="s">
        <v>404</v>
      </c>
      <c r="E580" s="132">
        <v>1</v>
      </c>
      <c r="H580" s="132" t="s">
        <v>633</v>
      </c>
      <c r="I580" s="132">
        <v>1</v>
      </c>
      <c r="J580" s="133">
        <v>6400</v>
      </c>
    </row>
    <row r="581" spans="1:10" x14ac:dyDescent="0.25">
      <c r="A581" s="132" t="s">
        <v>633</v>
      </c>
      <c r="B581" s="132" t="s">
        <v>408</v>
      </c>
      <c r="C581" s="132">
        <v>1</v>
      </c>
      <c r="D581" s="132" t="s">
        <v>404</v>
      </c>
      <c r="E581" s="132">
        <v>1</v>
      </c>
      <c r="H581" s="132" t="s">
        <v>633</v>
      </c>
      <c r="I581" s="132">
        <v>1</v>
      </c>
      <c r="J581" s="133">
        <v>6400</v>
      </c>
    </row>
    <row r="582" spans="1:10" x14ac:dyDescent="0.25">
      <c r="A582" s="132" t="s">
        <v>633</v>
      </c>
      <c r="B582" s="132" t="s">
        <v>404</v>
      </c>
      <c r="C582" s="132">
        <v>1</v>
      </c>
      <c r="D582" s="132" t="s">
        <v>408</v>
      </c>
      <c r="E582" s="132">
        <v>1</v>
      </c>
      <c r="H582" s="132" t="s">
        <v>633</v>
      </c>
      <c r="I582" s="132">
        <v>1</v>
      </c>
      <c r="J582" s="133">
        <v>6400</v>
      </c>
    </row>
    <row r="583" spans="1:10" x14ac:dyDescent="0.25">
      <c r="A583" s="132" t="s">
        <v>633</v>
      </c>
      <c r="B583" s="132" t="s">
        <v>408</v>
      </c>
      <c r="C583" s="132">
        <v>1</v>
      </c>
      <c r="D583" s="132" t="s">
        <v>408</v>
      </c>
      <c r="E583" s="132">
        <v>1</v>
      </c>
      <c r="H583" s="132" t="s">
        <v>633</v>
      </c>
      <c r="I583" s="132">
        <v>1</v>
      </c>
      <c r="J583" s="133">
        <v>6400</v>
      </c>
    </row>
    <row r="584" spans="1:10" x14ac:dyDescent="0.25">
      <c r="A584" s="132" t="s">
        <v>633</v>
      </c>
      <c r="B584" s="132" t="s">
        <v>393</v>
      </c>
      <c r="C584" s="132">
        <v>1</v>
      </c>
      <c r="D584" s="132" t="s">
        <v>393</v>
      </c>
      <c r="E584" s="132">
        <v>1</v>
      </c>
      <c r="H584" s="132" t="s">
        <v>633</v>
      </c>
      <c r="I584" s="132">
        <v>1</v>
      </c>
      <c r="J584" s="133">
        <v>6400</v>
      </c>
    </row>
    <row r="585" spans="1:10" x14ac:dyDescent="0.25">
      <c r="A585" s="132" t="s">
        <v>633</v>
      </c>
      <c r="B585" s="132" t="s">
        <v>393</v>
      </c>
      <c r="C585" s="132">
        <v>1</v>
      </c>
      <c r="D585" s="132" t="s">
        <v>404</v>
      </c>
      <c r="E585" s="132">
        <v>1</v>
      </c>
      <c r="H585" s="132" t="s">
        <v>633</v>
      </c>
      <c r="I585" s="132">
        <v>1</v>
      </c>
      <c r="J585" s="133">
        <v>6400</v>
      </c>
    </row>
    <row r="586" spans="1:10" x14ac:dyDescent="0.25">
      <c r="A586" s="132" t="s">
        <v>633</v>
      </c>
      <c r="B586" s="132" t="s">
        <v>404</v>
      </c>
      <c r="C586" s="132">
        <v>1</v>
      </c>
      <c r="D586" s="132" t="s">
        <v>393</v>
      </c>
      <c r="E586" s="132">
        <v>1</v>
      </c>
      <c r="H586" s="132" t="s">
        <v>633</v>
      </c>
      <c r="I586" s="132">
        <v>1</v>
      </c>
      <c r="J586" s="133">
        <v>6400</v>
      </c>
    </row>
    <row r="587" spans="1:10" x14ac:dyDescent="0.25">
      <c r="A587" s="132" t="s">
        <v>633</v>
      </c>
      <c r="B587" s="132" t="s">
        <v>393</v>
      </c>
      <c r="C587" s="132">
        <v>1</v>
      </c>
      <c r="D587" s="132" t="s">
        <v>408</v>
      </c>
      <c r="E587" s="132">
        <v>1</v>
      </c>
      <c r="H587" s="132" t="s">
        <v>633</v>
      </c>
      <c r="I587" s="132">
        <v>1</v>
      </c>
      <c r="J587" s="133">
        <v>6400</v>
      </c>
    </row>
    <row r="588" spans="1:10" x14ac:dyDescent="0.25">
      <c r="A588" s="132" t="s">
        <v>633</v>
      </c>
      <c r="B588" s="132" t="s">
        <v>408</v>
      </c>
      <c r="C588" s="132">
        <v>1</v>
      </c>
      <c r="D588" s="132" t="s">
        <v>393</v>
      </c>
      <c r="E588" s="132">
        <v>1</v>
      </c>
      <c r="H588" s="132" t="s">
        <v>633</v>
      </c>
      <c r="I588" s="132">
        <v>1</v>
      </c>
      <c r="J588" s="133">
        <v>6400</v>
      </c>
    </row>
    <row r="589" spans="1:10" x14ac:dyDescent="0.25">
      <c r="A589" s="132" t="s">
        <v>633</v>
      </c>
      <c r="B589" s="132" t="s">
        <v>407</v>
      </c>
      <c r="C589" s="132">
        <v>1</v>
      </c>
      <c r="D589" s="132" t="s">
        <v>407</v>
      </c>
      <c r="E589" s="132">
        <v>1</v>
      </c>
      <c r="H589" s="132" t="s">
        <v>633</v>
      </c>
      <c r="I589" s="132">
        <v>1</v>
      </c>
      <c r="J589" s="133">
        <v>6400</v>
      </c>
    </row>
    <row r="590" spans="1:10" x14ac:dyDescent="0.25">
      <c r="A590" s="132" t="s">
        <v>633</v>
      </c>
      <c r="B590" s="132" t="s">
        <v>407</v>
      </c>
      <c r="C590" s="132">
        <v>1</v>
      </c>
      <c r="D590" s="132" t="s">
        <v>404</v>
      </c>
      <c r="E590" s="132">
        <v>1</v>
      </c>
      <c r="H590" s="132" t="s">
        <v>633</v>
      </c>
      <c r="I590" s="132">
        <v>1</v>
      </c>
      <c r="J590" s="133">
        <v>6400</v>
      </c>
    </row>
    <row r="591" spans="1:10" x14ac:dyDescent="0.25">
      <c r="A591" s="132" t="s">
        <v>633</v>
      </c>
      <c r="B591" s="132" t="s">
        <v>404</v>
      </c>
      <c r="C591" s="132">
        <v>1</v>
      </c>
      <c r="D591" s="132" t="s">
        <v>407</v>
      </c>
      <c r="E591" s="132">
        <v>1</v>
      </c>
      <c r="H591" s="132" t="s">
        <v>633</v>
      </c>
      <c r="I591" s="132">
        <v>1</v>
      </c>
      <c r="J591" s="133">
        <v>6400</v>
      </c>
    </row>
    <row r="592" spans="1:10" x14ac:dyDescent="0.25">
      <c r="A592" s="132" t="s">
        <v>633</v>
      </c>
      <c r="B592" s="132" t="s">
        <v>407</v>
      </c>
      <c r="C592" s="132">
        <v>1</v>
      </c>
      <c r="D592" s="132" t="s">
        <v>393</v>
      </c>
      <c r="E592" s="132">
        <v>1</v>
      </c>
      <c r="H592" s="132" t="s">
        <v>633</v>
      </c>
      <c r="I592" s="132">
        <v>1</v>
      </c>
      <c r="J592" s="133">
        <v>6400</v>
      </c>
    </row>
    <row r="593" spans="1:10" x14ac:dyDescent="0.25">
      <c r="A593" s="132" t="s">
        <v>633</v>
      </c>
      <c r="B593" s="132" t="s">
        <v>393</v>
      </c>
      <c r="C593" s="132">
        <v>1</v>
      </c>
      <c r="D593" s="132" t="s">
        <v>407</v>
      </c>
      <c r="E593" s="132">
        <v>1</v>
      </c>
      <c r="H593" s="132" t="s">
        <v>633</v>
      </c>
      <c r="I593" s="132">
        <v>1</v>
      </c>
      <c r="J593" s="133">
        <v>6400</v>
      </c>
    </row>
    <row r="594" spans="1:10" x14ac:dyDescent="0.25">
      <c r="A594" s="132" t="s">
        <v>633</v>
      </c>
      <c r="B594" s="132" t="s">
        <v>407</v>
      </c>
      <c r="C594" s="132">
        <v>1</v>
      </c>
      <c r="D594" s="132" t="s">
        <v>408</v>
      </c>
      <c r="E594" s="132">
        <v>1</v>
      </c>
      <c r="H594" s="132" t="s">
        <v>633</v>
      </c>
      <c r="I594" s="132">
        <v>1</v>
      </c>
      <c r="J594" s="133">
        <v>6400</v>
      </c>
    </row>
    <row r="595" spans="1:10" x14ac:dyDescent="0.25">
      <c r="A595" s="132" t="s">
        <v>633</v>
      </c>
      <c r="B595" s="132" t="s">
        <v>408</v>
      </c>
      <c r="C595" s="132">
        <v>1</v>
      </c>
      <c r="D595" s="132" t="s">
        <v>407</v>
      </c>
      <c r="E595" s="132">
        <v>1</v>
      </c>
      <c r="H595" s="132" t="s">
        <v>633</v>
      </c>
      <c r="I595" s="132">
        <v>1</v>
      </c>
      <c r="J595" s="133">
        <v>6400</v>
      </c>
    </row>
    <row r="596" spans="1:10" x14ac:dyDescent="0.25">
      <c r="A596" s="132" t="s">
        <v>633</v>
      </c>
      <c r="B596" s="132" t="s">
        <v>407</v>
      </c>
      <c r="C596" s="132">
        <v>1</v>
      </c>
      <c r="D596" s="132" t="s">
        <v>389</v>
      </c>
      <c r="E596" s="132">
        <v>1</v>
      </c>
      <c r="H596" s="132" t="s">
        <v>633</v>
      </c>
      <c r="I596" s="132">
        <v>1</v>
      </c>
      <c r="J596" s="133">
        <v>6400</v>
      </c>
    </row>
    <row r="597" spans="1:10" x14ac:dyDescent="0.25">
      <c r="A597" s="132" t="s">
        <v>633</v>
      </c>
      <c r="B597" s="132" t="s">
        <v>389</v>
      </c>
      <c r="C597" s="132">
        <v>1</v>
      </c>
      <c r="D597" s="132" t="s">
        <v>407</v>
      </c>
      <c r="E597" s="132">
        <v>1</v>
      </c>
      <c r="H597" s="132" t="s">
        <v>633</v>
      </c>
      <c r="I597" s="132">
        <v>1</v>
      </c>
      <c r="J597" s="133">
        <v>6400</v>
      </c>
    </row>
    <row r="598" spans="1:10" x14ac:dyDescent="0.25">
      <c r="A598" s="132" t="s">
        <v>633</v>
      </c>
      <c r="B598" s="132" t="s">
        <v>407</v>
      </c>
      <c r="C598" s="132">
        <v>1</v>
      </c>
      <c r="D598" s="132" t="s">
        <v>390</v>
      </c>
      <c r="E598" s="132">
        <v>1</v>
      </c>
      <c r="H598" s="132" t="s">
        <v>633</v>
      </c>
      <c r="I598" s="132">
        <v>1</v>
      </c>
      <c r="J598" s="133">
        <v>6400</v>
      </c>
    </row>
    <row r="599" spans="1:10" x14ac:dyDescent="0.25">
      <c r="A599" s="132" t="s">
        <v>633</v>
      </c>
      <c r="B599" s="132" t="s">
        <v>390</v>
      </c>
      <c r="C599" s="132">
        <v>1</v>
      </c>
      <c r="D599" s="132" t="s">
        <v>407</v>
      </c>
      <c r="E599" s="132">
        <v>1</v>
      </c>
      <c r="H599" s="132" t="s">
        <v>633</v>
      </c>
      <c r="I599" s="132">
        <v>1</v>
      </c>
      <c r="J599" s="133">
        <v>6400</v>
      </c>
    </row>
    <row r="600" spans="1:10" x14ac:dyDescent="0.25">
      <c r="A600" s="132" t="s">
        <v>633</v>
      </c>
      <c r="B600" s="132" t="s">
        <v>407</v>
      </c>
      <c r="C600" s="132">
        <v>1</v>
      </c>
      <c r="D600" s="132" t="s">
        <v>391</v>
      </c>
      <c r="E600" s="132">
        <v>1</v>
      </c>
      <c r="H600" s="132" t="s">
        <v>633</v>
      </c>
      <c r="I600" s="132">
        <v>1</v>
      </c>
      <c r="J600" s="133">
        <v>6400</v>
      </c>
    </row>
    <row r="601" spans="1:10" x14ac:dyDescent="0.25">
      <c r="A601" s="132" t="s">
        <v>633</v>
      </c>
      <c r="B601" s="132" t="s">
        <v>391</v>
      </c>
      <c r="C601" s="132">
        <v>1</v>
      </c>
      <c r="D601" s="132" t="s">
        <v>407</v>
      </c>
      <c r="E601" s="132">
        <v>1</v>
      </c>
      <c r="H601" s="132" t="s">
        <v>633</v>
      </c>
      <c r="I601" s="132">
        <v>1</v>
      </c>
      <c r="J601" s="133">
        <v>6400</v>
      </c>
    </row>
    <row r="602" spans="1:10" x14ac:dyDescent="0.25">
      <c r="A602" s="132" t="s">
        <v>633</v>
      </c>
      <c r="B602" s="132" t="s">
        <v>407</v>
      </c>
      <c r="C602" s="132">
        <v>1</v>
      </c>
      <c r="D602" s="132" t="s">
        <v>405</v>
      </c>
      <c r="E602" s="132">
        <v>1</v>
      </c>
      <c r="H602" s="132" t="s">
        <v>633</v>
      </c>
      <c r="I602" s="132">
        <v>1</v>
      </c>
      <c r="J602" s="133">
        <v>6400</v>
      </c>
    </row>
    <row r="603" spans="1:10" x14ac:dyDescent="0.25">
      <c r="A603" s="132" t="s">
        <v>633</v>
      </c>
      <c r="B603" s="132" t="s">
        <v>405</v>
      </c>
      <c r="C603" s="132">
        <v>1</v>
      </c>
      <c r="D603" s="132" t="s">
        <v>407</v>
      </c>
      <c r="E603" s="132">
        <v>1</v>
      </c>
      <c r="H603" s="132" t="s">
        <v>633</v>
      </c>
      <c r="I603" s="132">
        <v>1</v>
      </c>
      <c r="J603" s="133">
        <v>6400</v>
      </c>
    </row>
    <row r="604" spans="1:10" x14ac:dyDescent="0.25">
      <c r="A604" s="132" t="s">
        <v>633</v>
      </c>
      <c r="B604" s="132" t="s">
        <v>407</v>
      </c>
      <c r="C604" s="132">
        <v>1</v>
      </c>
      <c r="D604" s="132" t="s">
        <v>392</v>
      </c>
      <c r="E604" s="132">
        <v>1</v>
      </c>
      <c r="H604" s="132" t="s">
        <v>633</v>
      </c>
      <c r="I604" s="132">
        <v>1</v>
      </c>
      <c r="J604" s="133">
        <v>6400</v>
      </c>
    </row>
    <row r="605" spans="1:10" x14ac:dyDescent="0.25">
      <c r="A605" s="132" t="s">
        <v>633</v>
      </c>
      <c r="B605" s="132" t="s">
        <v>392</v>
      </c>
      <c r="C605" s="132">
        <v>1</v>
      </c>
      <c r="D605" s="132" t="s">
        <v>407</v>
      </c>
      <c r="E605" s="132">
        <v>1</v>
      </c>
      <c r="H605" s="132" t="s">
        <v>633</v>
      </c>
      <c r="I605" s="132">
        <v>1</v>
      </c>
      <c r="J605" s="133">
        <v>6400</v>
      </c>
    </row>
    <row r="606" spans="1:10" x14ac:dyDescent="0.25">
      <c r="A606" s="132" t="s">
        <v>633</v>
      </c>
      <c r="B606" s="132" t="s">
        <v>389</v>
      </c>
      <c r="C606" s="132">
        <v>1</v>
      </c>
      <c r="D606" s="132" t="s">
        <v>404</v>
      </c>
      <c r="E606" s="132">
        <v>1</v>
      </c>
      <c r="H606" s="132" t="s">
        <v>633</v>
      </c>
      <c r="I606" s="132">
        <v>1</v>
      </c>
      <c r="J606" s="133">
        <v>6400</v>
      </c>
    </row>
    <row r="607" spans="1:10" x14ac:dyDescent="0.25">
      <c r="A607" s="132" t="s">
        <v>633</v>
      </c>
      <c r="B607" s="132" t="s">
        <v>404</v>
      </c>
      <c r="C607" s="132">
        <v>1</v>
      </c>
      <c r="D607" s="132" t="s">
        <v>389</v>
      </c>
      <c r="E607" s="132">
        <v>1</v>
      </c>
      <c r="H607" s="132" t="s">
        <v>633</v>
      </c>
      <c r="I607" s="132">
        <v>1</v>
      </c>
      <c r="J607" s="133">
        <v>6400</v>
      </c>
    </row>
    <row r="608" spans="1:10" x14ac:dyDescent="0.25">
      <c r="A608" s="132" t="s">
        <v>633</v>
      </c>
      <c r="B608" s="132" t="s">
        <v>389</v>
      </c>
      <c r="C608" s="132">
        <v>1</v>
      </c>
      <c r="D608" s="132" t="s">
        <v>393</v>
      </c>
      <c r="E608" s="132">
        <v>1</v>
      </c>
      <c r="H608" s="132" t="s">
        <v>633</v>
      </c>
      <c r="I608" s="132">
        <v>1</v>
      </c>
      <c r="J608" s="133">
        <v>6400</v>
      </c>
    </row>
    <row r="609" spans="1:10" x14ac:dyDescent="0.25">
      <c r="A609" s="132" t="s">
        <v>633</v>
      </c>
      <c r="B609" s="132" t="s">
        <v>393</v>
      </c>
      <c r="C609" s="132">
        <v>1</v>
      </c>
      <c r="D609" s="132" t="s">
        <v>389</v>
      </c>
      <c r="E609" s="132">
        <v>1</v>
      </c>
      <c r="H609" s="132" t="s">
        <v>633</v>
      </c>
      <c r="I609" s="132">
        <v>1</v>
      </c>
      <c r="J609" s="133">
        <v>6400</v>
      </c>
    </row>
    <row r="610" spans="1:10" x14ac:dyDescent="0.25">
      <c r="A610" s="132" t="s">
        <v>633</v>
      </c>
      <c r="B610" s="132" t="s">
        <v>389</v>
      </c>
      <c r="C610" s="132">
        <v>1</v>
      </c>
      <c r="D610" s="132" t="s">
        <v>408</v>
      </c>
      <c r="E610" s="132">
        <v>1</v>
      </c>
      <c r="H610" s="132" t="s">
        <v>633</v>
      </c>
      <c r="I610" s="132">
        <v>1</v>
      </c>
      <c r="J610" s="133">
        <v>6400</v>
      </c>
    </row>
    <row r="611" spans="1:10" x14ac:dyDescent="0.25">
      <c r="A611" s="132" t="s">
        <v>633</v>
      </c>
      <c r="B611" s="132" t="s">
        <v>408</v>
      </c>
      <c r="C611" s="132">
        <v>1</v>
      </c>
      <c r="D611" s="132" t="s">
        <v>389</v>
      </c>
      <c r="E611" s="132">
        <v>1</v>
      </c>
      <c r="H611" s="132" t="s">
        <v>633</v>
      </c>
      <c r="I611" s="132">
        <v>1</v>
      </c>
      <c r="J611" s="133">
        <v>6400</v>
      </c>
    </row>
    <row r="612" spans="1:10" x14ac:dyDescent="0.25">
      <c r="A612" s="132" t="s">
        <v>633</v>
      </c>
      <c r="B612" s="132" t="s">
        <v>389</v>
      </c>
      <c r="C612" s="132">
        <v>1</v>
      </c>
      <c r="D612" s="132" t="s">
        <v>390</v>
      </c>
      <c r="E612" s="132">
        <v>1</v>
      </c>
      <c r="H612" s="132" t="s">
        <v>633</v>
      </c>
      <c r="I612" s="132">
        <v>1</v>
      </c>
      <c r="J612" s="133">
        <v>6400</v>
      </c>
    </row>
    <row r="613" spans="1:10" x14ac:dyDescent="0.25">
      <c r="A613" s="132" t="s">
        <v>633</v>
      </c>
      <c r="B613" s="132" t="s">
        <v>390</v>
      </c>
      <c r="C613" s="132">
        <v>1</v>
      </c>
      <c r="D613" s="132" t="s">
        <v>389</v>
      </c>
      <c r="E613" s="132">
        <v>1</v>
      </c>
      <c r="H613" s="132" t="s">
        <v>633</v>
      </c>
      <c r="I613" s="132">
        <v>1</v>
      </c>
      <c r="J613" s="133">
        <v>6400</v>
      </c>
    </row>
    <row r="614" spans="1:10" x14ac:dyDescent="0.25">
      <c r="A614" s="132" t="s">
        <v>633</v>
      </c>
      <c r="B614" s="132" t="s">
        <v>389</v>
      </c>
      <c r="C614" s="132">
        <v>1</v>
      </c>
      <c r="D614" s="132" t="s">
        <v>391</v>
      </c>
      <c r="E614" s="132">
        <v>1</v>
      </c>
      <c r="H614" s="132" t="s">
        <v>633</v>
      </c>
      <c r="I614" s="132">
        <v>1</v>
      </c>
      <c r="J614" s="133">
        <v>6400</v>
      </c>
    </row>
    <row r="615" spans="1:10" x14ac:dyDescent="0.25">
      <c r="A615" s="132" t="s">
        <v>633</v>
      </c>
      <c r="B615" s="132" t="s">
        <v>391</v>
      </c>
      <c r="C615" s="132">
        <v>1</v>
      </c>
      <c r="D615" s="132" t="s">
        <v>389</v>
      </c>
      <c r="E615" s="132">
        <v>1</v>
      </c>
      <c r="H615" s="132" t="s">
        <v>633</v>
      </c>
      <c r="I615" s="132">
        <v>1</v>
      </c>
      <c r="J615" s="133">
        <v>6400</v>
      </c>
    </row>
    <row r="616" spans="1:10" x14ac:dyDescent="0.25">
      <c r="A616" s="132" t="s">
        <v>633</v>
      </c>
      <c r="B616" s="132" t="s">
        <v>389</v>
      </c>
      <c r="C616" s="132">
        <v>1</v>
      </c>
      <c r="D616" s="132" t="s">
        <v>405</v>
      </c>
      <c r="E616" s="132">
        <v>1</v>
      </c>
      <c r="H616" s="132" t="s">
        <v>633</v>
      </c>
      <c r="I616" s="132">
        <v>1</v>
      </c>
      <c r="J616" s="133">
        <v>6400</v>
      </c>
    </row>
    <row r="617" spans="1:10" x14ac:dyDescent="0.25">
      <c r="A617" s="132" t="s">
        <v>633</v>
      </c>
      <c r="B617" s="132" t="s">
        <v>405</v>
      </c>
      <c r="C617" s="132">
        <v>1</v>
      </c>
      <c r="D617" s="132" t="s">
        <v>389</v>
      </c>
      <c r="E617" s="132">
        <v>1</v>
      </c>
      <c r="H617" s="132" t="s">
        <v>633</v>
      </c>
      <c r="I617" s="132">
        <v>1</v>
      </c>
      <c r="J617" s="133">
        <v>6400</v>
      </c>
    </row>
    <row r="618" spans="1:10" x14ac:dyDescent="0.25">
      <c r="A618" s="132" t="s">
        <v>633</v>
      </c>
      <c r="B618" s="132" t="s">
        <v>389</v>
      </c>
      <c r="C618" s="132">
        <v>1</v>
      </c>
      <c r="D618" s="132" t="s">
        <v>392</v>
      </c>
      <c r="E618" s="132">
        <v>1</v>
      </c>
      <c r="H618" s="132" t="s">
        <v>633</v>
      </c>
      <c r="I618" s="132">
        <v>1</v>
      </c>
      <c r="J618" s="133">
        <v>6400</v>
      </c>
    </row>
    <row r="619" spans="1:10" x14ac:dyDescent="0.25">
      <c r="A619" s="132" t="s">
        <v>633</v>
      </c>
      <c r="B619" s="132" t="s">
        <v>392</v>
      </c>
      <c r="C619" s="132">
        <v>1</v>
      </c>
      <c r="D619" s="132" t="s">
        <v>389</v>
      </c>
      <c r="E619" s="132">
        <v>1</v>
      </c>
      <c r="H619" s="132" t="s">
        <v>633</v>
      </c>
      <c r="I619" s="132">
        <v>1</v>
      </c>
      <c r="J619" s="133">
        <v>6400</v>
      </c>
    </row>
    <row r="620" spans="1:10" x14ac:dyDescent="0.25">
      <c r="A620" s="132" t="s">
        <v>633</v>
      </c>
      <c r="B620" s="132" t="s">
        <v>390</v>
      </c>
      <c r="C620" s="132">
        <v>1</v>
      </c>
      <c r="D620" s="132" t="s">
        <v>390</v>
      </c>
      <c r="E620" s="132">
        <v>1</v>
      </c>
      <c r="H620" s="132" t="s">
        <v>633</v>
      </c>
      <c r="I620" s="132">
        <v>1</v>
      </c>
      <c r="J620" s="133">
        <v>6400</v>
      </c>
    </row>
    <row r="621" spans="1:10" x14ac:dyDescent="0.25">
      <c r="A621" s="132" t="s">
        <v>633</v>
      </c>
      <c r="B621" s="132" t="s">
        <v>390</v>
      </c>
      <c r="C621" s="132">
        <v>1</v>
      </c>
      <c r="D621" s="132" t="s">
        <v>404</v>
      </c>
      <c r="E621" s="132">
        <v>1</v>
      </c>
      <c r="H621" s="132" t="s">
        <v>633</v>
      </c>
      <c r="I621" s="132">
        <v>1</v>
      </c>
      <c r="J621" s="133">
        <v>6400</v>
      </c>
    </row>
    <row r="622" spans="1:10" x14ac:dyDescent="0.25">
      <c r="A622" s="132" t="s">
        <v>633</v>
      </c>
      <c r="B622" s="132" t="s">
        <v>404</v>
      </c>
      <c r="C622" s="132">
        <v>1</v>
      </c>
      <c r="D622" s="132" t="s">
        <v>390</v>
      </c>
      <c r="E622" s="132">
        <v>1</v>
      </c>
      <c r="H622" s="132" t="s">
        <v>633</v>
      </c>
      <c r="I622" s="132">
        <v>1</v>
      </c>
      <c r="J622" s="133">
        <v>6400</v>
      </c>
    </row>
    <row r="623" spans="1:10" x14ac:dyDescent="0.25">
      <c r="A623" s="132" t="s">
        <v>633</v>
      </c>
      <c r="B623" s="132" t="s">
        <v>390</v>
      </c>
      <c r="C623" s="132">
        <v>1</v>
      </c>
      <c r="D623" s="132" t="s">
        <v>393</v>
      </c>
      <c r="E623" s="132">
        <v>1</v>
      </c>
      <c r="H623" s="132" t="s">
        <v>633</v>
      </c>
      <c r="I623" s="132">
        <v>1</v>
      </c>
      <c r="J623" s="133">
        <v>6400</v>
      </c>
    </row>
    <row r="624" spans="1:10" x14ac:dyDescent="0.25">
      <c r="A624" s="132" t="s">
        <v>633</v>
      </c>
      <c r="B624" s="132" t="s">
        <v>393</v>
      </c>
      <c r="C624" s="132">
        <v>1</v>
      </c>
      <c r="D624" s="132" t="s">
        <v>390</v>
      </c>
      <c r="E624" s="132">
        <v>1</v>
      </c>
      <c r="H624" s="132" t="s">
        <v>633</v>
      </c>
      <c r="I624" s="132">
        <v>1</v>
      </c>
      <c r="J624" s="133">
        <v>6400</v>
      </c>
    </row>
    <row r="625" spans="1:10" x14ac:dyDescent="0.25">
      <c r="A625" s="132" t="s">
        <v>633</v>
      </c>
      <c r="B625" s="132" t="s">
        <v>390</v>
      </c>
      <c r="C625" s="132">
        <v>1</v>
      </c>
      <c r="D625" s="132" t="s">
        <v>408</v>
      </c>
      <c r="E625" s="132">
        <v>1</v>
      </c>
      <c r="H625" s="132" t="s">
        <v>633</v>
      </c>
      <c r="I625" s="132">
        <v>1</v>
      </c>
      <c r="J625" s="133">
        <v>6400</v>
      </c>
    </row>
    <row r="626" spans="1:10" x14ac:dyDescent="0.25">
      <c r="A626" s="132" t="s">
        <v>633</v>
      </c>
      <c r="B626" s="132" t="s">
        <v>408</v>
      </c>
      <c r="C626" s="132">
        <v>1</v>
      </c>
      <c r="D626" s="132" t="s">
        <v>390</v>
      </c>
      <c r="E626" s="132">
        <v>1</v>
      </c>
      <c r="H626" s="132" t="s">
        <v>633</v>
      </c>
      <c r="I626" s="132">
        <v>1</v>
      </c>
      <c r="J626" s="133">
        <v>6400</v>
      </c>
    </row>
    <row r="627" spans="1:10" x14ac:dyDescent="0.25">
      <c r="A627" s="132" t="s">
        <v>633</v>
      </c>
      <c r="B627" s="132" t="s">
        <v>390</v>
      </c>
      <c r="C627" s="132">
        <v>1</v>
      </c>
      <c r="D627" s="132" t="s">
        <v>391</v>
      </c>
      <c r="E627" s="132">
        <v>1</v>
      </c>
      <c r="H627" s="132" t="s">
        <v>633</v>
      </c>
      <c r="I627" s="132">
        <v>1</v>
      </c>
      <c r="J627" s="133">
        <v>6400</v>
      </c>
    </row>
    <row r="628" spans="1:10" x14ac:dyDescent="0.25">
      <c r="A628" s="132" t="s">
        <v>633</v>
      </c>
      <c r="B628" s="132" t="s">
        <v>391</v>
      </c>
      <c r="C628" s="132">
        <v>1</v>
      </c>
      <c r="D628" s="132" t="s">
        <v>390</v>
      </c>
      <c r="E628" s="132">
        <v>1</v>
      </c>
      <c r="H628" s="132" t="s">
        <v>633</v>
      </c>
      <c r="I628" s="132">
        <v>1</v>
      </c>
      <c r="J628" s="133">
        <v>6400</v>
      </c>
    </row>
    <row r="629" spans="1:10" x14ac:dyDescent="0.25">
      <c r="A629" s="132" t="s">
        <v>633</v>
      </c>
      <c r="B629" s="132" t="s">
        <v>390</v>
      </c>
      <c r="C629" s="132">
        <v>1</v>
      </c>
      <c r="D629" s="132" t="s">
        <v>405</v>
      </c>
      <c r="E629" s="132">
        <v>1</v>
      </c>
      <c r="H629" s="132" t="s">
        <v>633</v>
      </c>
      <c r="I629" s="132">
        <v>1</v>
      </c>
      <c r="J629" s="133">
        <v>6400</v>
      </c>
    </row>
    <row r="630" spans="1:10" x14ac:dyDescent="0.25">
      <c r="A630" s="132" t="s">
        <v>633</v>
      </c>
      <c r="B630" s="132" t="s">
        <v>405</v>
      </c>
      <c r="C630" s="132">
        <v>1</v>
      </c>
      <c r="D630" s="132" t="s">
        <v>390</v>
      </c>
      <c r="E630" s="132">
        <v>1</v>
      </c>
      <c r="H630" s="132" t="s">
        <v>633</v>
      </c>
      <c r="I630" s="132">
        <v>1</v>
      </c>
      <c r="J630" s="133">
        <v>6400</v>
      </c>
    </row>
    <row r="631" spans="1:10" x14ac:dyDescent="0.25">
      <c r="A631" s="132" t="s">
        <v>633</v>
      </c>
      <c r="B631" s="132" t="s">
        <v>390</v>
      </c>
      <c r="C631" s="132">
        <v>1</v>
      </c>
      <c r="D631" s="132" t="s">
        <v>392</v>
      </c>
      <c r="E631" s="132">
        <v>1</v>
      </c>
      <c r="H631" s="132" t="s">
        <v>633</v>
      </c>
      <c r="I631" s="132">
        <v>1</v>
      </c>
      <c r="J631" s="133">
        <v>6400</v>
      </c>
    </row>
    <row r="632" spans="1:10" x14ac:dyDescent="0.25">
      <c r="A632" s="132" t="s">
        <v>633</v>
      </c>
      <c r="B632" s="132" t="s">
        <v>392</v>
      </c>
      <c r="C632" s="132">
        <v>1</v>
      </c>
      <c r="D632" s="132" t="s">
        <v>390</v>
      </c>
      <c r="E632" s="132">
        <v>1</v>
      </c>
      <c r="H632" s="132" t="s">
        <v>633</v>
      </c>
      <c r="I632" s="132">
        <v>1</v>
      </c>
      <c r="J632" s="133">
        <v>6400</v>
      </c>
    </row>
    <row r="633" spans="1:10" x14ac:dyDescent="0.25">
      <c r="A633" s="132" t="s">
        <v>633</v>
      </c>
      <c r="B633" s="132" t="s">
        <v>391</v>
      </c>
      <c r="C633" s="132">
        <v>1</v>
      </c>
      <c r="D633" s="132" t="s">
        <v>391</v>
      </c>
      <c r="E633" s="132">
        <v>1</v>
      </c>
      <c r="H633" s="132" t="s">
        <v>633</v>
      </c>
      <c r="I633" s="132">
        <v>1</v>
      </c>
      <c r="J633" s="133">
        <v>6400</v>
      </c>
    </row>
    <row r="634" spans="1:10" x14ac:dyDescent="0.25">
      <c r="A634" s="132" t="s">
        <v>633</v>
      </c>
      <c r="B634" s="132" t="s">
        <v>391</v>
      </c>
      <c r="C634" s="132">
        <v>1</v>
      </c>
      <c r="D634" s="132" t="s">
        <v>404</v>
      </c>
      <c r="E634" s="132">
        <v>1</v>
      </c>
      <c r="H634" s="132" t="s">
        <v>633</v>
      </c>
      <c r="I634" s="132">
        <v>1</v>
      </c>
      <c r="J634" s="133">
        <v>6400</v>
      </c>
    </row>
    <row r="635" spans="1:10" x14ac:dyDescent="0.25">
      <c r="A635" s="132" t="s">
        <v>633</v>
      </c>
      <c r="B635" s="132" t="s">
        <v>404</v>
      </c>
      <c r="C635" s="132">
        <v>1</v>
      </c>
      <c r="D635" s="132" t="s">
        <v>391</v>
      </c>
      <c r="E635" s="132">
        <v>1</v>
      </c>
      <c r="H635" s="132" t="s">
        <v>633</v>
      </c>
      <c r="I635" s="132">
        <v>1</v>
      </c>
      <c r="J635" s="133">
        <v>6400</v>
      </c>
    </row>
    <row r="636" spans="1:10" x14ac:dyDescent="0.25">
      <c r="A636" s="132" t="s">
        <v>633</v>
      </c>
      <c r="B636" s="132" t="s">
        <v>391</v>
      </c>
      <c r="C636" s="132">
        <v>1</v>
      </c>
      <c r="D636" s="132" t="s">
        <v>393</v>
      </c>
      <c r="E636" s="132">
        <v>1</v>
      </c>
      <c r="H636" s="132" t="s">
        <v>633</v>
      </c>
      <c r="I636" s="132">
        <v>1</v>
      </c>
      <c r="J636" s="133">
        <v>6400</v>
      </c>
    </row>
    <row r="637" spans="1:10" x14ac:dyDescent="0.25">
      <c r="A637" s="132" t="s">
        <v>633</v>
      </c>
      <c r="B637" s="132" t="s">
        <v>393</v>
      </c>
      <c r="C637" s="132">
        <v>1</v>
      </c>
      <c r="D637" s="132" t="s">
        <v>391</v>
      </c>
      <c r="E637" s="132">
        <v>1</v>
      </c>
      <c r="H637" s="132" t="s">
        <v>633</v>
      </c>
      <c r="I637" s="132">
        <v>1</v>
      </c>
      <c r="J637" s="133">
        <v>6400</v>
      </c>
    </row>
    <row r="638" spans="1:10" x14ac:dyDescent="0.25">
      <c r="A638" s="132" t="s">
        <v>633</v>
      </c>
      <c r="B638" s="132" t="s">
        <v>391</v>
      </c>
      <c r="C638" s="132">
        <v>1</v>
      </c>
      <c r="D638" s="132" t="s">
        <v>408</v>
      </c>
      <c r="E638" s="132">
        <v>1</v>
      </c>
      <c r="H638" s="132" t="s">
        <v>633</v>
      </c>
      <c r="I638" s="132">
        <v>1</v>
      </c>
      <c r="J638" s="133">
        <v>6400</v>
      </c>
    </row>
    <row r="639" spans="1:10" x14ac:dyDescent="0.25">
      <c r="A639" s="132" t="s">
        <v>633</v>
      </c>
      <c r="B639" s="132" t="s">
        <v>408</v>
      </c>
      <c r="C639" s="132">
        <v>1</v>
      </c>
      <c r="D639" s="132" t="s">
        <v>391</v>
      </c>
      <c r="E639" s="132">
        <v>1</v>
      </c>
      <c r="H639" s="132" t="s">
        <v>633</v>
      </c>
      <c r="I639" s="132">
        <v>1</v>
      </c>
      <c r="J639" s="133">
        <v>6400</v>
      </c>
    </row>
    <row r="640" spans="1:10" x14ac:dyDescent="0.25">
      <c r="A640" s="132" t="s">
        <v>633</v>
      </c>
      <c r="B640" s="132" t="s">
        <v>391</v>
      </c>
      <c r="C640" s="132">
        <v>1</v>
      </c>
      <c r="D640" s="132" t="s">
        <v>405</v>
      </c>
      <c r="E640" s="132">
        <v>1</v>
      </c>
      <c r="H640" s="132" t="s">
        <v>633</v>
      </c>
      <c r="I640" s="132">
        <v>1</v>
      </c>
      <c r="J640" s="133">
        <v>6400</v>
      </c>
    </row>
    <row r="641" spans="1:10" x14ac:dyDescent="0.25">
      <c r="A641" s="132" t="s">
        <v>633</v>
      </c>
      <c r="B641" s="132" t="s">
        <v>405</v>
      </c>
      <c r="C641" s="132">
        <v>1</v>
      </c>
      <c r="D641" s="132" t="s">
        <v>391</v>
      </c>
      <c r="E641" s="132">
        <v>1</v>
      </c>
      <c r="H641" s="132" t="s">
        <v>633</v>
      </c>
      <c r="I641" s="132">
        <v>1</v>
      </c>
      <c r="J641" s="133">
        <v>6400</v>
      </c>
    </row>
    <row r="642" spans="1:10" x14ac:dyDescent="0.25">
      <c r="A642" s="132" t="s">
        <v>633</v>
      </c>
      <c r="B642" s="132" t="s">
        <v>391</v>
      </c>
      <c r="C642" s="132">
        <v>1</v>
      </c>
      <c r="D642" s="132" t="s">
        <v>392</v>
      </c>
      <c r="E642" s="132">
        <v>1</v>
      </c>
      <c r="H642" s="132" t="s">
        <v>633</v>
      </c>
      <c r="I642" s="132">
        <v>1</v>
      </c>
      <c r="J642" s="133">
        <v>6400</v>
      </c>
    </row>
    <row r="643" spans="1:10" x14ac:dyDescent="0.25">
      <c r="A643" s="132" t="s">
        <v>633</v>
      </c>
      <c r="B643" s="132" t="s">
        <v>392</v>
      </c>
      <c r="C643" s="132">
        <v>1</v>
      </c>
      <c r="D643" s="132" t="s">
        <v>391</v>
      </c>
      <c r="E643" s="132">
        <v>1</v>
      </c>
      <c r="H643" s="132" t="s">
        <v>633</v>
      </c>
      <c r="I643" s="132">
        <v>1</v>
      </c>
      <c r="J643" s="133">
        <v>6400</v>
      </c>
    </row>
    <row r="644" spans="1:10" x14ac:dyDescent="0.25">
      <c r="A644" s="132" t="s">
        <v>633</v>
      </c>
      <c r="B644" s="132" t="s">
        <v>405</v>
      </c>
      <c r="C644" s="132">
        <v>1</v>
      </c>
      <c r="D644" s="132" t="s">
        <v>405</v>
      </c>
      <c r="E644" s="132">
        <v>1</v>
      </c>
      <c r="H644" s="132" t="s">
        <v>633</v>
      </c>
      <c r="I644" s="132">
        <v>1</v>
      </c>
      <c r="J644" s="133">
        <v>6400</v>
      </c>
    </row>
    <row r="645" spans="1:10" x14ac:dyDescent="0.25">
      <c r="A645" s="132" t="s">
        <v>633</v>
      </c>
      <c r="B645" s="132" t="s">
        <v>405</v>
      </c>
      <c r="C645" s="132">
        <v>1</v>
      </c>
      <c r="D645" s="132" t="s">
        <v>404</v>
      </c>
      <c r="E645" s="132">
        <v>1</v>
      </c>
      <c r="H645" s="132" t="s">
        <v>633</v>
      </c>
      <c r="I645" s="132">
        <v>1</v>
      </c>
      <c r="J645" s="133">
        <v>6400</v>
      </c>
    </row>
    <row r="646" spans="1:10" x14ac:dyDescent="0.25">
      <c r="A646" s="132" t="s">
        <v>633</v>
      </c>
      <c r="B646" s="132" t="s">
        <v>404</v>
      </c>
      <c r="C646" s="132">
        <v>1</v>
      </c>
      <c r="D646" s="132" t="s">
        <v>405</v>
      </c>
      <c r="E646" s="132">
        <v>1</v>
      </c>
      <c r="H646" s="132" t="s">
        <v>633</v>
      </c>
      <c r="I646" s="132">
        <v>1</v>
      </c>
      <c r="J646" s="133">
        <v>6400</v>
      </c>
    </row>
    <row r="647" spans="1:10" x14ac:dyDescent="0.25">
      <c r="A647" s="132" t="s">
        <v>633</v>
      </c>
      <c r="B647" s="132" t="s">
        <v>405</v>
      </c>
      <c r="C647" s="132">
        <v>1</v>
      </c>
      <c r="D647" s="132" t="s">
        <v>393</v>
      </c>
      <c r="E647" s="132">
        <v>1</v>
      </c>
      <c r="H647" s="132" t="s">
        <v>633</v>
      </c>
      <c r="I647" s="132">
        <v>1</v>
      </c>
      <c r="J647" s="133">
        <v>6400</v>
      </c>
    </row>
    <row r="648" spans="1:10" x14ac:dyDescent="0.25">
      <c r="A648" s="132" t="s">
        <v>633</v>
      </c>
      <c r="B648" s="132" t="s">
        <v>393</v>
      </c>
      <c r="C648" s="132">
        <v>1</v>
      </c>
      <c r="D648" s="132" t="s">
        <v>405</v>
      </c>
      <c r="E648" s="132">
        <v>1</v>
      </c>
      <c r="H648" s="132" t="s">
        <v>633</v>
      </c>
      <c r="I648" s="132">
        <v>1</v>
      </c>
      <c r="J648" s="133">
        <v>6400</v>
      </c>
    </row>
    <row r="649" spans="1:10" x14ac:dyDescent="0.25">
      <c r="A649" s="132" t="s">
        <v>633</v>
      </c>
      <c r="B649" s="132" t="s">
        <v>405</v>
      </c>
      <c r="C649" s="132">
        <v>1</v>
      </c>
      <c r="D649" s="132" t="s">
        <v>408</v>
      </c>
      <c r="E649" s="132">
        <v>1</v>
      </c>
      <c r="H649" s="132" t="s">
        <v>633</v>
      </c>
      <c r="I649" s="132">
        <v>1</v>
      </c>
      <c r="J649" s="133">
        <v>6400</v>
      </c>
    </row>
    <row r="650" spans="1:10" x14ac:dyDescent="0.25">
      <c r="A650" s="132" t="s">
        <v>633</v>
      </c>
      <c r="B650" s="132" t="s">
        <v>408</v>
      </c>
      <c r="C650" s="132">
        <v>1</v>
      </c>
      <c r="D650" s="132" t="s">
        <v>405</v>
      </c>
      <c r="E650" s="132">
        <v>1</v>
      </c>
      <c r="H650" s="132" t="s">
        <v>633</v>
      </c>
      <c r="I650" s="132">
        <v>1</v>
      </c>
      <c r="J650" s="133">
        <v>6400</v>
      </c>
    </row>
    <row r="651" spans="1:10" x14ac:dyDescent="0.25">
      <c r="A651" s="132" t="s">
        <v>633</v>
      </c>
      <c r="B651" s="132" t="s">
        <v>405</v>
      </c>
      <c r="C651" s="132">
        <v>1</v>
      </c>
      <c r="D651" s="132" t="s">
        <v>392</v>
      </c>
      <c r="E651" s="132">
        <v>1</v>
      </c>
      <c r="H651" s="132" t="s">
        <v>633</v>
      </c>
      <c r="I651" s="132">
        <v>1</v>
      </c>
      <c r="J651" s="133">
        <v>6400</v>
      </c>
    </row>
    <row r="652" spans="1:10" x14ac:dyDescent="0.25">
      <c r="A652" s="132" t="s">
        <v>633</v>
      </c>
      <c r="B652" s="132" t="s">
        <v>392</v>
      </c>
      <c r="C652" s="132">
        <v>1</v>
      </c>
      <c r="D652" s="132" t="s">
        <v>405</v>
      </c>
      <c r="E652" s="132">
        <v>1</v>
      </c>
      <c r="H652" s="132" t="s">
        <v>633</v>
      </c>
      <c r="I652" s="132">
        <v>1</v>
      </c>
      <c r="J652" s="133">
        <v>6400</v>
      </c>
    </row>
    <row r="653" spans="1:10" x14ac:dyDescent="0.25">
      <c r="A653" s="132" t="s">
        <v>633</v>
      </c>
      <c r="B653" s="132" t="s">
        <v>392</v>
      </c>
      <c r="C653" s="132">
        <v>1</v>
      </c>
      <c r="D653" s="132" t="s">
        <v>392</v>
      </c>
      <c r="E653" s="132">
        <v>1</v>
      </c>
      <c r="H653" s="132" t="s">
        <v>633</v>
      </c>
      <c r="I653" s="132">
        <v>1</v>
      </c>
      <c r="J653" s="133">
        <v>6400</v>
      </c>
    </row>
    <row r="654" spans="1:10" x14ac:dyDescent="0.25">
      <c r="A654" s="132" t="s">
        <v>633</v>
      </c>
      <c r="B654" s="132" t="s">
        <v>392</v>
      </c>
      <c r="C654" s="132">
        <v>1</v>
      </c>
      <c r="D654" s="132" t="s">
        <v>404</v>
      </c>
      <c r="E654" s="132">
        <v>1</v>
      </c>
      <c r="H654" s="132" t="s">
        <v>633</v>
      </c>
      <c r="I654" s="132">
        <v>1</v>
      </c>
      <c r="J654" s="133">
        <v>6400</v>
      </c>
    </row>
    <row r="655" spans="1:10" x14ac:dyDescent="0.25">
      <c r="A655" s="132" t="s">
        <v>633</v>
      </c>
      <c r="B655" s="132" t="s">
        <v>404</v>
      </c>
      <c r="C655" s="132">
        <v>1</v>
      </c>
      <c r="D655" s="132" t="s">
        <v>392</v>
      </c>
      <c r="E655" s="132">
        <v>1</v>
      </c>
      <c r="H655" s="132" t="s">
        <v>633</v>
      </c>
      <c r="I655" s="132">
        <v>1</v>
      </c>
      <c r="J655" s="133">
        <v>6400</v>
      </c>
    </row>
    <row r="656" spans="1:10" x14ac:dyDescent="0.25">
      <c r="A656" s="132" t="s">
        <v>633</v>
      </c>
      <c r="B656" s="132" t="s">
        <v>392</v>
      </c>
      <c r="C656" s="132">
        <v>1</v>
      </c>
      <c r="D656" s="132" t="s">
        <v>393</v>
      </c>
      <c r="E656" s="132">
        <v>1</v>
      </c>
      <c r="H656" s="132" t="s">
        <v>633</v>
      </c>
      <c r="I656" s="132">
        <v>1</v>
      </c>
      <c r="J656" s="133">
        <v>6400</v>
      </c>
    </row>
    <row r="657" spans="1:10" x14ac:dyDescent="0.25">
      <c r="A657" s="132" t="s">
        <v>633</v>
      </c>
      <c r="B657" s="132" t="s">
        <v>393</v>
      </c>
      <c r="C657" s="132">
        <v>1</v>
      </c>
      <c r="D657" s="132" t="s">
        <v>392</v>
      </c>
      <c r="E657" s="132">
        <v>1</v>
      </c>
      <c r="H657" s="132" t="s">
        <v>633</v>
      </c>
      <c r="I657" s="132">
        <v>1</v>
      </c>
      <c r="J657" s="133">
        <v>6400</v>
      </c>
    </row>
    <row r="658" spans="1:10" x14ac:dyDescent="0.25">
      <c r="A658" s="132" t="s">
        <v>633</v>
      </c>
      <c r="B658" s="132" t="s">
        <v>392</v>
      </c>
      <c r="C658" s="132">
        <v>1</v>
      </c>
      <c r="D658" s="132" t="s">
        <v>408</v>
      </c>
      <c r="E658" s="132">
        <v>1</v>
      </c>
      <c r="H658" s="132" t="s">
        <v>633</v>
      </c>
      <c r="I658" s="132">
        <v>1</v>
      </c>
      <c r="J658" s="133">
        <v>6400</v>
      </c>
    </row>
    <row r="659" spans="1:10" x14ac:dyDescent="0.25">
      <c r="A659" s="132" t="s">
        <v>633</v>
      </c>
      <c r="B659" s="132" t="s">
        <v>408</v>
      </c>
      <c r="C659" s="132">
        <v>1</v>
      </c>
      <c r="D659" s="132" t="s">
        <v>392</v>
      </c>
      <c r="E659" s="132">
        <v>1</v>
      </c>
      <c r="H659" s="132" t="s">
        <v>633</v>
      </c>
      <c r="I659" s="132">
        <v>1</v>
      </c>
      <c r="J659" s="133">
        <v>6400</v>
      </c>
    </row>
    <row r="660" spans="1:10" x14ac:dyDescent="0.25">
      <c r="A660" s="132" t="s">
        <v>378</v>
      </c>
      <c r="B660" s="132" t="s">
        <v>54</v>
      </c>
      <c r="C660" s="132">
        <v>1</v>
      </c>
      <c r="H660" s="132" t="s">
        <v>378</v>
      </c>
      <c r="I660" s="132">
        <v>1</v>
      </c>
    </row>
    <row r="661" spans="1:10" x14ac:dyDescent="0.25">
      <c r="A661" s="132" t="s">
        <v>623</v>
      </c>
      <c r="B661" s="132" t="s">
        <v>423</v>
      </c>
      <c r="C661" s="132">
        <v>1</v>
      </c>
      <c r="D661" s="132" t="s">
        <v>436</v>
      </c>
      <c r="E661" s="132">
        <v>1</v>
      </c>
      <c r="H661" s="132" t="s">
        <v>623</v>
      </c>
      <c r="I661" s="132">
        <v>1</v>
      </c>
      <c r="J661" s="133">
        <v>18000</v>
      </c>
    </row>
    <row r="662" spans="1:10" x14ac:dyDescent="0.25">
      <c r="A662" s="132" t="s">
        <v>623</v>
      </c>
      <c r="B662" s="132" t="s">
        <v>436</v>
      </c>
      <c r="C662" s="132">
        <v>1</v>
      </c>
      <c r="D662" s="132" t="s">
        <v>423</v>
      </c>
      <c r="E662" s="132">
        <v>1</v>
      </c>
      <c r="H662" s="132" t="s">
        <v>623</v>
      </c>
      <c r="I662" s="132">
        <v>1</v>
      </c>
      <c r="J662" s="133">
        <v>18000</v>
      </c>
    </row>
    <row r="663" spans="1:10" x14ac:dyDescent="0.25">
      <c r="A663" s="132" t="s">
        <v>623</v>
      </c>
      <c r="B663" s="132" t="s">
        <v>478</v>
      </c>
      <c r="C663" s="132">
        <v>1</v>
      </c>
      <c r="D663" s="132" t="s">
        <v>436</v>
      </c>
      <c r="E663" s="132">
        <v>1</v>
      </c>
      <c r="H663" s="132" t="s">
        <v>623</v>
      </c>
      <c r="I663" s="132">
        <v>1</v>
      </c>
      <c r="J663" s="133">
        <v>18000</v>
      </c>
    </row>
    <row r="664" spans="1:10" x14ac:dyDescent="0.25">
      <c r="A664" s="132" t="s">
        <v>623</v>
      </c>
      <c r="B664" s="132" t="s">
        <v>436</v>
      </c>
      <c r="C664" s="132">
        <v>1</v>
      </c>
      <c r="D664" s="132" t="s">
        <v>478</v>
      </c>
      <c r="E664" s="132">
        <v>1</v>
      </c>
      <c r="H664" s="132" t="s">
        <v>623</v>
      </c>
      <c r="I664" s="132">
        <v>1</v>
      </c>
      <c r="J664" s="133">
        <v>18000</v>
      </c>
    </row>
    <row r="665" spans="1:10" x14ac:dyDescent="0.25">
      <c r="A665" s="132" t="s">
        <v>623</v>
      </c>
      <c r="B665" s="132" t="s">
        <v>424</v>
      </c>
      <c r="C665" s="132">
        <v>1</v>
      </c>
      <c r="D665" s="132" t="s">
        <v>436</v>
      </c>
      <c r="E665" s="132">
        <v>1</v>
      </c>
      <c r="H665" s="132" t="s">
        <v>623</v>
      </c>
      <c r="I665" s="132">
        <v>1</v>
      </c>
      <c r="J665" s="133">
        <v>18000</v>
      </c>
    </row>
    <row r="666" spans="1:10" x14ac:dyDescent="0.25">
      <c r="A666" s="132" t="s">
        <v>623</v>
      </c>
      <c r="B666" s="132" t="s">
        <v>436</v>
      </c>
      <c r="C666" s="132">
        <v>1</v>
      </c>
      <c r="D666" s="132" t="s">
        <v>424</v>
      </c>
      <c r="E666" s="132">
        <v>1</v>
      </c>
      <c r="H666" s="132" t="s">
        <v>623</v>
      </c>
      <c r="I666" s="132">
        <v>1</v>
      </c>
      <c r="J666" s="133">
        <v>18000</v>
      </c>
    </row>
    <row r="667" spans="1:10" x14ac:dyDescent="0.25">
      <c r="A667" s="132" t="s">
        <v>626</v>
      </c>
      <c r="B667" s="132" t="s">
        <v>427</v>
      </c>
      <c r="C667" s="132">
        <v>1</v>
      </c>
      <c r="D667" s="132" t="s">
        <v>437</v>
      </c>
      <c r="E667" s="132">
        <v>1</v>
      </c>
      <c r="H667" s="132" t="s">
        <v>626</v>
      </c>
      <c r="I667" s="132">
        <v>1</v>
      </c>
      <c r="J667" s="133">
        <v>102000</v>
      </c>
    </row>
    <row r="668" spans="1:10" x14ac:dyDescent="0.25">
      <c r="A668" s="132" t="s">
        <v>626</v>
      </c>
      <c r="B668" s="132" t="s">
        <v>437</v>
      </c>
      <c r="C668" s="132">
        <v>1</v>
      </c>
      <c r="D668" s="132" t="s">
        <v>427</v>
      </c>
      <c r="E668" s="132">
        <v>1</v>
      </c>
      <c r="H668" s="132" t="s">
        <v>626</v>
      </c>
      <c r="I668" s="132">
        <v>1</v>
      </c>
      <c r="J668" s="133">
        <v>102000</v>
      </c>
    </row>
    <row r="669" spans="1:10" x14ac:dyDescent="0.25">
      <c r="A669" s="132" t="s">
        <v>632</v>
      </c>
      <c r="B669" s="132" t="s">
        <v>412</v>
      </c>
      <c r="C669" s="132">
        <v>1</v>
      </c>
      <c r="D669" s="132" t="s">
        <v>436</v>
      </c>
      <c r="E669" s="132">
        <v>1</v>
      </c>
      <c r="H669" s="132" t="s">
        <v>632</v>
      </c>
      <c r="I669" s="132">
        <v>1</v>
      </c>
      <c r="J669" s="133">
        <v>24000</v>
      </c>
    </row>
    <row r="670" spans="1:10" x14ac:dyDescent="0.25">
      <c r="A670" s="132" t="s">
        <v>632</v>
      </c>
      <c r="B670" s="132" t="s">
        <v>436</v>
      </c>
      <c r="C670" s="132">
        <v>1</v>
      </c>
      <c r="D670" s="132" t="s">
        <v>412</v>
      </c>
      <c r="E670" s="132">
        <v>1</v>
      </c>
      <c r="H670" s="132" t="s">
        <v>632</v>
      </c>
      <c r="I670" s="132">
        <v>1</v>
      </c>
      <c r="J670" s="133">
        <v>24000</v>
      </c>
    </row>
    <row r="671" spans="1:10" x14ac:dyDescent="0.25">
      <c r="A671" s="132" t="s">
        <v>632</v>
      </c>
      <c r="B671" s="132" t="s">
        <v>412</v>
      </c>
      <c r="C671" s="132">
        <v>1</v>
      </c>
      <c r="D671" s="132" t="s">
        <v>437</v>
      </c>
      <c r="E671" s="132">
        <v>1</v>
      </c>
      <c r="H671" s="132" t="s">
        <v>632</v>
      </c>
      <c r="I671" s="132">
        <v>1</v>
      </c>
      <c r="J671" s="133">
        <v>24000</v>
      </c>
    </row>
    <row r="672" spans="1:10" x14ac:dyDescent="0.25">
      <c r="A672" s="132" t="s">
        <v>632</v>
      </c>
      <c r="B672" s="132" t="s">
        <v>437</v>
      </c>
      <c r="C672" s="132">
        <v>1</v>
      </c>
      <c r="D672" s="132" t="s">
        <v>412</v>
      </c>
      <c r="E672" s="132">
        <v>1</v>
      </c>
      <c r="H672" s="132" t="s">
        <v>632</v>
      </c>
      <c r="I672" s="132">
        <v>1</v>
      </c>
      <c r="J672" s="133">
        <v>24000</v>
      </c>
    </row>
    <row r="673" spans="1:11" x14ac:dyDescent="0.25">
      <c r="A673" s="132" t="s">
        <v>632</v>
      </c>
      <c r="B673" s="132" t="s">
        <v>413</v>
      </c>
      <c r="C673" s="132">
        <v>1</v>
      </c>
      <c r="D673" s="132" t="s">
        <v>436</v>
      </c>
      <c r="E673" s="132">
        <v>1</v>
      </c>
      <c r="H673" s="132" t="s">
        <v>632</v>
      </c>
      <c r="I673" s="132">
        <v>1</v>
      </c>
      <c r="J673" s="133">
        <v>24000</v>
      </c>
    </row>
    <row r="674" spans="1:11" x14ac:dyDescent="0.25">
      <c r="A674" s="132" t="s">
        <v>632</v>
      </c>
      <c r="B674" s="132" t="s">
        <v>436</v>
      </c>
      <c r="C674" s="132">
        <v>1</v>
      </c>
      <c r="D674" s="132" t="s">
        <v>413</v>
      </c>
      <c r="E674" s="132">
        <v>1</v>
      </c>
      <c r="H674" s="132" t="s">
        <v>632</v>
      </c>
      <c r="I674" s="132">
        <v>1</v>
      </c>
      <c r="J674" s="133">
        <v>24000</v>
      </c>
    </row>
    <row r="675" spans="1:11" x14ac:dyDescent="0.25">
      <c r="A675" s="132" t="s">
        <v>632</v>
      </c>
      <c r="B675" s="132" t="s">
        <v>413</v>
      </c>
      <c r="C675" s="132">
        <v>1</v>
      </c>
      <c r="D675" s="132" t="s">
        <v>437</v>
      </c>
      <c r="E675" s="132">
        <v>1</v>
      </c>
      <c r="H675" s="132" t="s">
        <v>632</v>
      </c>
      <c r="I675" s="132">
        <v>1</v>
      </c>
      <c r="J675" s="133">
        <v>24000</v>
      </c>
    </row>
    <row r="676" spans="1:11" x14ac:dyDescent="0.25">
      <c r="A676" s="132" t="s">
        <v>632</v>
      </c>
      <c r="B676" s="132" t="s">
        <v>437</v>
      </c>
      <c r="C676" s="132">
        <v>1</v>
      </c>
      <c r="D676" s="132" t="s">
        <v>413</v>
      </c>
      <c r="E676" s="132">
        <v>1</v>
      </c>
      <c r="H676" s="132" t="s">
        <v>632</v>
      </c>
      <c r="I676" s="132">
        <v>1</v>
      </c>
      <c r="J676" s="133">
        <v>24000</v>
      </c>
    </row>
    <row r="677" spans="1:11" x14ac:dyDescent="0.25">
      <c r="A677" s="132" t="s">
        <v>417</v>
      </c>
      <c r="B677" s="132" t="s">
        <v>397</v>
      </c>
      <c r="C677" s="132">
        <v>1</v>
      </c>
      <c r="D677" s="132" t="s">
        <v>415</v>
      </c>
      <c r="E677" s="132">
        <v>1</v>
      </c>
      <c r="H677" s="132" t="s">
        <v>417</v>
      </c>
      <c r="I677" s="132">
        <v>1</v>
      </c>
      <c r="J677" s="133">
        <v>24000</v>
      </c>
    </row>
    <row r="678" spans="1:11" x14ac:dyDescent="0.25">
      <c r="A678" s="132" t="s">
        <v>417</v>
      </c>
      <c r="B678" s="132" t="s">
        <v>397</v>
      </c>
      <c r="C678" s="132">
        <v>1</v>
      </c>
      <c r="D678" s="132" t="s">
        <v>416</v>
      </c>
      <c r="E678" s="132">
        <v>1</v>
      </c>
      <c r="H678" s="132" t="s">
        <v>417</v>
      </c>
      <c r="I678" s="132">
        <v>1</v>
      </c>
      <c r="J678" s="133">
        <v>24000</v>
      </c>
    </row>
    <row r="679" spans="1:11" x14ac:dyDescent="0.25">
      <c r="A679" s="132" t="s">
        <v>417</v>
      </c>
      <c r="B679" s="132" t="s">
        <v>397</v>
      </c>
      <c r="C679" s="132">
        <v>1</v>
      </c>
      <c r="D679" s="132" t="s">
        <v>418</v>
      </c>
      <c r="E679" s="132">
        <v>1</v>
      </c>
      <c r="H679" s="132" t="s">
        <v>417</v>
      </c>
      <c r="I679" s="132">
        <v>1</v>
      </c>
      <c r="J679" s="133">
        <v>24000</v>
      </c>
    </row>
    <row r="680" spans="1:11" x14ac:dyDescent="0.25">
      <c r="A680" s="132" t="s">
        <v>492</v>
      </c>
      <c r="B680" s="132" t="s">
        <v>477</v>
      </c>
      <c r="C680" s="132">
        <v>1</v>
      </c>
      <c r="D680" s="132" t="s">
        <v>461</v>
      </c>
      <c r="E680" s="132">
        <v>1</v>
      </c>
      <c r="H680" s="132" t="s">
        <v>492</v>
      </c>
      <c r="I680" s="132">
        <v>1</v>
      </c>
      <c r="J680" s="133">
        <v>67000</v>
      </c>
      <c r="K680" s="132" t="s">
        <v>472</v>
      </c>
    </row>
    <row r="681" spans="1:11" x14ac:dyDescent="0.25">
      <c r="A681" s="132" t="s">
        <v>492</v>
      </c>
      <c r="B681" s="132" t="s">
        <v>461</v>
      </c>
      <c r="C681" s="132">
        <v>1</v>
      </c>
      <c r="D681" s="132" t="s">
        <v>477</v>
      </c>
      <c r="E681" s="132">
        <v>1</v>
      </c>
      <c r="H681" s="132" t="s">
        <v>492</v>
      </c>
      <c r="I681" s="132">
        <v>1</v>
      </c>
      <c r="J681" s="133">
        <v>67000</v>
      </c>
      <c r="K681" s="132" t="s">
        <v>472</v>
      </c>
    </row>
    <row r="682" spans="1:11" x14ac:dyDescent="0.25">
      <c r="A682" s="132" t="s">
        <v>692</v>
      </c>
      <c r="B682" s="132" t="s">
        <v>614</v>
      </c>
      <c r="C682" s="132">
        <v>1</v>
      </c>
      <c r="D682" s="132" t="s">
        <v>461</v>
      </c>
      <c r="E682" s="132">
        <v>1</v>
      </c>
      <c r="F682" s="132" t="s">
        <v>412</v>
      </c>
      <c r="G682" s="132">
        <v>1</v>
      </c>
      <c r="H682" s="132" t="s">
        <v>692</v>
      </c>
      <c r="I682" s="132">
        <v>1</v>
      </c>
      <c r="J682" s="133">
        <v>80800</v>
      </c>
    </row>
    <row r="683" spans="1:11" x14ac:dyDescent="0.25">
      <c r="A683" s="132" t="s">
        <v>692</v>
      </c>
      <c r="B683" s="132" t="s">
        <v>412</v>
      </c>
      <c r="C683" s="132">
        <v>1</v>
      </c>
      <c r="D683" s="132" t="s">
        <v>614</v>
      </c>
      <c r="E683" s="132">
        <v>1</v>
      </c>
      <c r="F683" s="132" t="s">
        <v>461</v>
      </c>
      <c r="G683" s="132">
        <v>1</v>
      </c>
      <c r="H683" s="132" t="s">
        <v>692</v>
      </c>
      <c r="I683" s="132">
        <v>1</v>
      </c>
      <c r="J683" s="133">
        <v>80800</v>
      </c>
    </row>
    <row r="684" spans="1:11" x14ac:dyDescent="0.25">
      <c r="A684" s="132" t="s">
        <v>692</v>
      </c>
      <c r="B684" s="132" t="s">
        <v>461</v>
      </c>
      <c r="C684" s="132">
        <v>1</v>
      </c>
      <c r="D684" s="132" t="s">
        <v>412</v>
      </c>
      <c r="E684" s="132">
        <v>1</v>
      </c>
      <c r="F684" s="132" t="s">
        <v>614</v>
      </c>
      <c r="G684" s="132">
        <v>1</v>
      </c>
      <c r="H684" s="132" t="s">
        <v>692</v>
      </c>
      <c r="I684" s="132">
        <v>1</v>
      </c>
      <c r="J684" s="133">
        <v>80800</v>
      </c>
    </row>
    <row r="685" spans="1:11" x14ac:dyDescent="0.25">
      <c r="A685" s="132" t="s">
        <v>460</v>
      </c>
      <c r="B685" s="132" t="s">
        <v>422</v>
      </c>
      <c r="C685" s="132">
        <v>1</v>
      </c>
      <c r="D685" s="132" t="s">
        <v>55</v>
      </c>
      <c r="E685" s="132">
        <v>1</v>
      </c>
      <c r="F685" s="132" t="s">
        <v>461</v>
      </c>
      <c r="G685" s="132">
        <v>1</v>
      </c>
      <c r="H685" s="132" t="s">
        <v>460</v>
      </c>
      <c r="I685" s="132">
        <v>1</v>
      </c>
      <c r="J685" s="133">
        <v>44000</v>
      </c>
    </row>
    <row r="686" spans="1:11" x14ac:dyDescent="0.25">
      <c r="A686" s="132" t="s">
        <v>460</v>
      </c>
      <c r="B686" s="132" t="s">
        <v>422</v>
      </c>
      <c r="C686" s="132">
        <v>1</v>
      </c>
      <c r="D686" s="132" t="s">
        <v>259</v>
      </c>
      <c r="E686" s="132">
        <v>1</v>
      </c>
      <c r="F686" s="132" t="s">
        <v>461</v>
      </c>
      <c r="G686" s="132">
        <v>1</v>
      </c>
      <c r="H686" s="132" t="s">
        <v>460</v>
      </c>
      <c r="I686" s="132">
        <v>1</v>
      </c>
      <c r="J686" s="133">
        <v>44000</v>
      </c>
    </row>
    <row r="687" spans="1:11" x14ac:dyDescent="0.25">
      <c r="A687" s="132" t="s">
        <v>460</v>
      </c>
      <c r="B687" s="132" t="s">
        <v>422</v>
      </c>
      <c r="C687" s="132">
        <v>1</v>
      </c>
      <c r="D687" s="132" t="s">
        <v>55</v>
      </c>
      <c r="E687" s="132">
        <v>1</v>
      </c>
      <c r="F687" s="132" t="s">
        <v>258</v>
      </c>
      <c r="G687" s="132">
        <v>1</v>
      </c>
      <c r="H687" s="132" t="s">
        <v>460</v>
      </c>
      <c r="I687" s="132">
        <v>1</v>
      </c>
      <c r="J687" s="133">
        <v>44000</v>
      </c>
    </row>
    <row r="688" spans="1:11" x14ac:dyDescent="0.25">
      <c r="A688" s="132" t="s">
        <v>460</v>
      </c>
      <c r="B688" s="132" t="s">
        <v>422</v>
      </c>
      <c r="C688" s="132">
        <v>1</v>
      </c>
      <c r="D688" s="132" t="s">
        <v>259</v>
      </c>
      <c r="E688" s="132">
        <v>1</v>
      </c>
      <c r="F688" s="132" t="s">
        <v>258</v>
      </c>
      <c r="G688" s="132">
        <v>1</v>
      </c>
      <c r="H688" s="132" t="s">
        <v>460</v>
      </c>
      <c r="I688" s="132">
        <v>1</v>
      </c>
      <c r="J688" s="133">
        <v>44000</v>
      </c>
    </row>
    <row r="689" spans="1:10" x14ac:dyDescent="0.25">
      <c r="A689" s="132" t="s">
        <v>377</v>
      </c>
      <c r="B689" s="132" t="s">
        <v>371</v>
      </c>
      <c r="C689" s="132">
        <v>1</v>
      </c>
      <c r="D689" s="132" t="s">
        <v>49</v>
      </c>
      <c r="E689" s="132">
        <v>1</v>
      </c>
      <c r="H689" s="132" t="s">
        <v>377</v>
      </c>
      <c r="I689" s="132">
        <v>1</v>
      </c>
    </row>
    <row r="690" spans="1:10" x14ac:dyDescent="0.25">
      <c r="A690" s="132" t="s">
        <v>377</v>
      </c>
      <c r="B690" s="132" t="s">
        <v>49</v>
      </c>
      <c r="C690" s="132">
        <v>1</v>
      </c>
      <c r="D690" s="132" t="s">
        <v>375</v>
      </c>
      <c r="E690" s="132">
        <v>1</v>
      </c>
      <c r="H690" s="132" t="s">
        <v>377</v>
      </c>
      <c r="I690" s="132">
        <v>1</v>
      </c>
    </row>
    <row r="691" spans="1:10" x14ac:dyDescent="0.25">
      <c r="A691" s="132" t="s">
        <v>613</v>
      </c>
      <c r="B691" s="132" t="s">
        <v>417</v>
      </c>
      <c r="C691" s="132">
        <v>1</v>
      </c>
      <c r="H691" s="132" t="s">
        <v>613</v>
      </c>
      <c r="I691" s="132">
        <v>1</v>
      </c>
      <c r="J691" s="133">
        <v>30000</v>
      </c>
    </row>
    <row r="692" spans="1:10" x14ac:dyDescent="0.25">
      <c r="A692" s="132" t="s">
        <v>396</v>
      </c>
      <c r="B692" s="132" t="s">
        <v>58</v>
      </c>
      <c r="C692" s="132">
        <v>1</v>
      </c>
      <c r="H692" s="132" t="s">
        <v>396</v>
      </c>
      <c r="I692" s="132">
        <v>1</v>
      </c>
    </row>
    <row r="693" spans="1:10" x14ac:dyDescent="0.25">
      <c r="A693" s="132" t="s">
        <v>627</v>
      </c>
      <c r="B693" s="132" t="s">
        <v>396</v>
      </c>
      <c r="C693" s="132">
        <v>1</v>
      </c>
      <c r="H693" s="132" t="s">
        <v>627</v>
      </c>
      <c r="I693" s="132">
        <v>1</v>
      </c>
      <c r="J693" s="133">
        <v>800</v>
      </c>
    </row>
    <row r="694" spans="1:10" x14ac:dyDescent="0.25">
      <c r="A694" s="132" t="s">
        <v>404</v>
      </c>
      <c r="B694" s="132" t="s">
        <v>393</v>
      </c>
      <c r="C694" s="132">
        <v>1</v>
      </c>
      <c r="H694" s="132" t="s">
        <v>404</v>
      </c>
      <c r="I694" s="132">
        <v>1</v>
      </c>
    </row>
    <row r="695" spans="1:10" x14ac:dyDescent="0.25">
      <c r="A695" s="132" t="s">
        <v>404</v>
      </c>
      <c r="B695" s="132" t="s">
        <v>395</v>
      </c>
      <c r="C695" s="132">
        <v>1</v>
      </c>
      <c r="H695" s="132" t="s">
        <v>404</v>
      </c>
      <c r="I695" s="132">
        <v>1</v>
      </c>
    </row>
    <row r="696" spans="1:10" x14ac:dyDescent="0.25">
      <c r="A696" s="132" t="s">
        <v>404</v>
      </c>
      <c r="B696" s="132" t="s">
        <v>394</v>
      </c>
      <c r="C696" s="132">
        <v>1</v>
      </c>
      <c r="H696" s="132" t="s">
        <v>404</v>
      </c>
      <c r="I696" s="132">
        <v>1</v>
      </c>
    </row>
    <row r="697" spans="1:10" x14ac:dyDescent="0.25">
      <c r="A697" s="132" t="s">
        <v>404</v>
      </c>
      <c r="B697" s="132" t="s">
        <v>387</v>
      </c>
      <c r="C697" s="132">
        <v>1</v>
      </c>
      <c r="H697" s="132" t="s">
        <v>404</v>
      </c>
      <c r="I697" s="132">
        <v>1</v>
      </c>
    </row>
    <row r="698" spans="1:10" x14ac:dyDescent="0.25">
      <c r="A698" s="132" t="s">
        <v>404</v>
      </c>
      <c r="B698" s="132" t="s">
        <v>391</v>
      </c>
      <c r="C698" s="132">
        <v>1</v>
      </c>
      <c r="H698" s="132" t="s">
        <v>404</v>
      </c>
      <c r="I698" s="132">
        <v>1</v>
      </c>
    </row>
    <row r="699" spans="1:10" x14ac:dyDescent="0.25">
      <c r="A699" s="132" t="s">
        <v>404</v>
      </c>
      <c r="B699" s="132" t="s">
        <v>392</v>
      </c>
      <c r="C699" s="132">
        <v>1</v>
      </c>
      <c r="H699" s="132" t="s">
        <v>404</v>
      </c>
      <c r="I699" s="132">
        <v>1</v>
      </c>
    </row>
    <row r="700" spans="1:10" x14ac:dyDescent="0.25">
      <c r="A700" s="132" t="s">
        <v>404</v>
      </c>
      <c r="B700" s="132" t="s">
        <v>405</v>
      </c>
      <c r="C700" s="132">
        <v>1</v>
      </c>
      <c r="H700" s="132" t="s">
        <v>404</v>
      </c>
      <c r="I700" s="132">
        <v>1</v>
      </c>
    </row>
    <row r="701" spans="1:10" x14ac:dyDescent="0.25">
      <c r="A701" s="132" t="s">
        <v>404</v>
      </c>
      <c r="B701" s="132" t="s">
        <v>390</v>
      </c>
      <c r="C701" s="132">
        <v>1</v>
      </c>
      <c r="H701" s="132" t="s">
        <v>404</v>
      </c>
      <c r="I701" s="132">
        <v>1</v>
      </c>
    </row>
    <row r="702" spans="1:10" x14ac:dyDescent="0.25">
      <c r="A702" s="132" t="s">
        <v>404</v>
      </c>
      <c r="B702" s="132" t="s">
        <v>389</v>
      </c>
      <c r="C702" s="132">
        <v>1</v>
      </c>
      <c r="H702" s="132" t="s">
        <v>404</v>
      </c>
      <c r="I702" s="132">
        <v>1</v>
      </c>
    </row>
    <row r="703" spans="1:10" x14ac:dyDescent="0.25">
      <c r="A703" s="132" t="s">
        <v>404</v>
      </c>
      <c r="B703" s="132" t="s">
        <v>394</v>
      </c>
      <c r="C703" s="132">
        <v>1</v>
      </c>
      <c r="H703" s="132" t="s">
        <v>404</v>
      </c>
      <c r="I703" s="132">
        <v>1</v>
      </c>
    </row>
    <row r="704" spans="1:10" x14ac:dyDescent="0.25">
      <c r="A704" s="132" t="s">
        <v>404</v>
      </c>
      <c r="B704" s="132" t="s">
        <v>406</v>
      </c>
      <c r="C704" s="132">
        <v>1</v>
      </c>
      <c r="H704" s="132" t="s">
        <v>404</v>
      </c>
      <c r="I704" s="132">
        <v>1</v>
      </c>
    </row>
    <row r="705" spans="1:10" x14ac:dyDescent="0.25">
      <c r="A705" s="132" t="s">
        <v>404</v>
      </c>
      <c r="B705" s="132" t="s">
        <v>407</v>
      </c>
      <c r="C705" s="132">
        <v>1</v>
      </c>
      <c r="H705" s="132" t="s">
        <v>404</v>
      </c>
      <c r="I705" s="132">
        <v>1</v>
      </c>
    </row>
    <row r="706" spans="1:10" x14ac:dyDescent="0.25">
      <c r="A706" s="132" t="s">
        <v>409</v>
      </c>
      <c r="B706" s="132" t="s">
        <v>380</v>
      </c>
      <c r="C706" s="132">
        <v>1</v>
      </c>
      <c r="H706" s="132" t="s">
        <v>409</v>
      </c>
      <c r="I706" s="132">
        <v>1</v>
      </c>
    </row>
    <row r="707" spans="1:10" x14ac:dyDescent="0.25">
      <c r="A707" s="132" t="s">
        <v>409</v>
      </c>
      <c r="B707" s="132" t="s">
        <v>262</v>
      </c>
      <c r="C707" s="132">
        <v>1</v>
      </c>
      <c r="H707" s="132" t="s">
        <v>409</v>
      </c>
      <c r="I707" s="132">
        <v>1</v>
      </c>
    </row>
    <row r="708" spans="1:10" x14ac:dyDescent="0.25">
      <c r="A708" s="132" t="s">
        <v>409</v>
      </c>
      <c r="B708" s="132" t="s">
        <v>256</v>
      </c>
      <c r="C708" s="132">
        <v>1</v>
      </c>
      <c r="H708" s="132" t="s">
        <v>409</v>
      </c>
      <c r="I708" s="132">
        <v>1</v>
      </c>
    </row>
    <row r="709" spans="1:10" x14ac:dyDescent="0.25">
      <c r="A709" s="132" t="s">
        <v>603</v>
      </c>
      <c r="B709" s="132" t="s">
        <v>594</v>
      </c>
      <c r="C709" s="132">
        <v>1</v>
      </c>
      <c r="D709" s="132" t="s">
        <v>393</v>
      </c>
      <c r="E709" s="132">
        <v>1</v>
      </c>
      <c r="H709" s="132" t="s">
        <v>603</v>
      </c>
      <c r="I709" s="132">
        <v>1</v>
      </c>
      <c r="J709" s="133">
        <v>65000</v>
      </c>
    </row>
    <row r="710" spans="1:10" x14ac:dyDescent="0.25">
      <c r="A710" s="132" t="s">
        <v>603</v>
      </c>
      <c r="B710" s="132" t="s">
        <v>393</v>
      </c>
      <c r="C710" s="132">
        <v>1</v>
      </c>
      <c r="D710" s="132" t="s">
        <v>594</v>
      </c>
      <c r="E710" s="132">
        <v>1</v>
      </c>
      <c r="H710" s="132" t="s">
        <v>603</v>
      </c>
      <c r="I710" s="132">
        <v>1</v>
      </c>
      <c r="J710" s="133">
        <v>65000</v>
      </c>
    </row>
    <row r="711" spans="1:10" x14ac:dyDescent="0.25">
      <c r="A711" s="132" t="s">
        <v>593</v>
      </c>
      <c r="B711" s="132" t="s">
        <v>431</v>
      </c>
      <c r="C711" s="132">
        <v>1</v>
      </c>
      <c r="D711" s="132" t="s">
        <v>397</v>
      </c>
      <c r="E711" s="132">
        <v>1</v>
      </c>
      <c r="F711" s="132" t="s">
        <v>423</v>
      </c>
      <c r="G711" s="132">
        <v>1</v>
      </c>
      <c r="H711" s="132" t="s">
        <v>593</v>
      </c>
      <c r="I711" s="132">
        <v>1</v>
      </c>
      <c r="J711" s="133">
        <v>48000</v>
      </c>
    </row>
    <row r="712" spans="1:10" x14ac:dyDescent="0.25">
      <c r="A712" s="132" t="s">
        <v>593</v>
      </c>
      <c r="B712" s="132" t="s">
        <v>423</v>
      </c>
      <c r="C712" s="132">
        <v>1</v>
      </c>
      <c r="D712" s="132" t="s">
        <v>431</v>
      </c>
      <c r="E712" s="132">
        <v>1</v>
      </c>
      <c r="F712" s="132" t="s">
        <v>397</v>
      </c>
      <c r="G712" s="132">
        <v>1</v>
      </c>
      <c r="H712" s="132" t="s">
        <v>593</v>
      </c>
      <c r="I712" s="132">
        <v>1</v>
      </c>
      <c r="J712" s="133">
        <v>48000</v>
      </c>
    </row>
    <row r="713" spans="1:10" x14ac:dyDescent="0.25">
      <c r="A713" s="132" t="s">
        <v>593</v>
      </c>
      <c r="B713" s="132" t="s">
        <v>397</v>
      </c>
      <c r="C713" s="132">
        <v>1</v>
      </c>
      <c r="D713" s="132" t="s">
        <v>423</v>
      </c>
      <c r="E713" s="132">
        <v>1</v>
      </c>
      <c r="F713" s="132" t="s">
        <v>431</v>
      </c>
      <c r="G713" s="132">
        <v>1</v>
      </c>
      <c r="H713" s="132" t="s">
        <v>593</v>
      </c>
      <c r="I713" s="132">
        <v>1</v>
      </c>
      <c r="J713" s="133">
        <v>48000</v>
      </c>
    </row>
    <row r="714" spans="1:10" x14ac:dyDescent="0.25">
      <c r="A714" s="132" t="s">
        <v>593</v>
      </c>
      <c r="B714" s="132" t="s">
        <v>433</v>
      </c>
      <c r="C714" s="132">
        <v>1</v>
      </c>
      <c r="D714" s="132" t="s">
        <v>397</v>
      </c>
      <c r="E714" s="132">
        <v>1</v>
      </c>
      <c r="F714" s="132" t="s">
        <v>423</v>
      </c>
      <c r="G714" s="132">
        <v>1</v>
      </c>
      <c r="H714" s="132" t="s">
        <v>593</v>
      </c>
      <c r="I714" s="132">
        <v>1</v>
      </c>
      <c r="J714" s="133">
        <v>48000</v>
      </c>
    </row>
    <row r="715" spans="1:10" x14ac:dyDescent="0.25">
      <c r="A715" s="132" t="s">
        <v>593</v>
      </c>
      <c r="B715" s="132" t="s">
        <v>423</v>
      </c>
      <c r="C715" s="132">
        <v>1</v>
      </c>
      <c r="D715" s="132" t="s">
        <v>433</v>
      </c>
      <c r="E715" s="132">
        <v>1</v>
      </c>
      <c r="F715" s="132" t="s">
        <v>397</v>
      </c>
      <c r="G715" s="132">
        <v>1</v>
      </c>
      <c r="H715" s="132" t="s">
        <v>593</v>
      </c>
      <c r="I715" s="132">
        <v>1</v>
      </c>
      <c r="J715" s="133">
        <v>48000</v>
      </c>
    </row>
    <row r="716" spans="1:10" x14ac:dyDescent="0.25">
      <c r="A716" s="132" t="s">
        <v>593</v>
      </c>
      <c r="B716" s="132" t="s">
        <v>397</v>
      </c>
      <c r="C716" s="132">
        <v>1</v>
      </c>
      <c r="D716" s="132" t="s">
        <v>423</v>
      </c>
      <c r="E716" s="132">
        <v>1</v>
      </c>
      <c r="F716" s="132" t="s">
        <v>433</v>
      </c>
      <c r="G716" s="132">
        <v>1</v>
      </c>
      <c r="H716" s="132" t="s">
        <v>593</v>
      </c>
      <c r="I716" s="132">
        <v>1</v>
      </c>
      <c r="J716" s="133">
        <v>48000</v>
      </c>
    </row>
    <row r="717" spans="1:10" x14ac:dyDescent="0.25">
      <c r="A717" s="132" t="s">
        <v>593</v>
      </c>
      <c r="B717" s="132" t="s">
        <v>431</v>
      </c>
      <c r="C717" s="132">
        <v>1</v>
      </c>
      <c r="D717" s="132" t="s">
        <v>397</v>
      </c>
      <c r="E717" s="132">
        <v>1</v>
      </c>
      <c r="F717" s="132" t="s">
        <v>478</v>
      </c>
      <c r="G717" s="132">
        <v>1</v>
      </c>
      <c r="H717" s="132" t="s">
        <v>593</v>
      </c>
      <c r="I717" s="132">
        <v>1</v>
      </c>
      <c r="J717" s="133">
        <v>48000</v>
      </c>
    </row>
    <row r="718" spans="1:10" x14ac:dyDescent="0.25">
      <c r="A718" s="132" t="s">
        <v>593</v>
      </c>
      <c r="B718" s="132" t="s">
        <v>478</v>
      </c>
      <c r="C718" s="132">
        <v>1</v>
      </c>
      <c r="D718" s="132" t="s">
        <v>431</v>
      </c>
      <c r="E718" s="132">
        <v>1</v>
      </c>
      <c r="F718" s="132" t="s">
        <v>397</v>
      </c>
      <c r="G718" s="132">
        <v>1</v>
      </c>
      <c r="H718" s="132" t="s">
        <v>593</v>
      </c>
      <c r="I718" s="132">
        <v>1</v>
      </c>
      <c r="J718" s="133">
        <v>48000</v>
      </c>
    </row>
    <row r="719" spans="1:10" x14ac:dyDescent="0.25">
      <c r="A719" s="132" t="s">
        <v>593</v>
      </c>
      <c r="B719" s="132" t="s">
        <v>397</v>
      </c>
      <c r="C719" s="132">
        <v>1</v>
      </c>
      <c r="D719" s="132" t="s">
        <v>478</v>
      </c>
      <c r="E719" s="132">
        <v>1</v>
      </c>
      <c r="F719" s="132" t="s">
        <v>431</v>
      </c>
      <c r="G719" s="132">
        <v>1</v>
      </c>
      <c r="H719" s="132" t="s">
        <v>593</v>
      </c>
      <c r="I719" s="132">
        <v>1</v>
      </c>
      <c r="J719" s="133">
        <v>48000</v>
      </c>
    </row>
    <row r="720" spans="1:10" x14ac:dyDescent="0.25">
      <c r="A720" s="132" t="s">
        <v>593</v>
      </c>
      <c r="B720" s="132" t="s">
        <v>433</v>
      </c>
      <c r="C720" s="132">
        <v>1</v>
      </c>
      <c r="D720" s="132" t="s">
        <v>397</v>
      </c>
      <c r="E720" s="132">
        <v>1</v>
      </c>
      <c r="F720" s="132" t="s">
        <v>478</v>
      </c>
      <c r="G720" s="132">
        <v>1</v>
      </c>
      <c r="H720" s="132" t="s">
        <v>593</v>
      </c>
      <c r="I720" s="132">
        <v>1</v>
      </c>
      <c r="J720" s="133">
        <v>48000</v>
      </c>
    </row>
    <row r="721" spans="1:10" x14ac:dyDescent="0.25">
      <c r="A721" s="132" t="s">
        <v>593</v>
      </c>
      <c r="B721" s="132" t="s">
        <v>478</v>
      </c>
      <c r="C721" s="132">
        <v>1</v>
      </c>
      <c r="D721" s="132" t="s">
        <v>433</v>
      </c>
      <c r="E721" s="132">
        <v>1</v>
      </c>
      <c r="F721" s="132" t="s">
        <v>397</v>
      </c>
      <c r="G721" s="132">
        <v>1</v>
      </c>
      <c r="H721" s="132" t="s">
        <v>593</v>
      </c>
      <c r="I721" s="132">
        <v>1</v>
      </c>
      <c r="J721" s="133">
        <v>48000</v>
      </c>
    </row>
    <row r="722" spans="1:10" x14ac:dyDescent="0.25">
      <c r="A722" s="132" t="s">
        <v>593</v>
      </c>
      <c r="B722" s="132" t="s">
        <v>397</v>
      </c>
      <c r="C722" s="132">
        <v>1</v>
      </c>
      <c r="D722" s="132" t="s">
        <v>478</v>
      </c>
      <c r="E722" s="132">
        <v>1</v>
      </c>
      <c r="F722" s="132" t="s">
        <v>433</v>
      </c>
      <c r="G722" s="132">
        <v>1</v>
      </c>
      <c r="H722" s="132" t="s">
        <v>593</v>
      </c>
      <c r="I722" s="132">
        <v>1</v>
      </c>
      <c r="J722" s="133">
        <v>48000</v>
      </c>
    </row>
    <row r="723" spans="1:10" x14ac:dyDescent="0.25">
      <c r="A723" s="132" t="s">
        <v>593</v>
      </c>
      <c r="B723" s="132" t="s">
        <v>431</v>
      </c>
      <c r="C723" s="132">
        <v>1</v>
      </c>
      <c r="D723" s="132" t="s">
        <v>397</v>
      </c>
      <c r="E723" s="132">
        <v>1</v>
      </c>
      <c r="F723" s="132" t="s">
        <v>424</v>
      </c>
      <c r="G723" s="132">
        <v>1</v>
      </c>
      <c r="H723" s="132" t="s">
        <v>593</v>
      </c>
      <c r="I723" s="132">
        <v>1</v>
      </c>
      <c r="J723" s="133">
        <v>48000</v>
      </c>
    </row>
    <row r="724" spans="1:10" x14ac:dyDescent="0.25">
      <c r="A724" s="132" t="s">
        <v>593</v>
      </c>
      <c r="B724" s="132" t="s">
        <v>424</v>
      </c>
      <c r="C724" s="132">
        <v>1</v>
      </c>
      <c r="D724" s="132" t="s">
        <v>431</v>
      </c>
      <c r="E724" s="132">
        <v>1</v>
      </c>
      <c r="F724" s="132" t="s">
        <v>397</v>
      </c>
      <c r="G724" s="132">
        <v>1</v>
      </c>
      <c r="H724" s="132" t="s">
        <v>593</v>
      </c>
      <c r="I724" s="132">
        <v>1</v>
      </c>
      <c r="J724" s="133">
        <v>48000</v>
      </c>
    </row>
    <row r="725" spans="1:10" x14ac:dyDescent="0.25">
      <c r="A725" s="132" t="s">
        <v>593</v>
      </c>
      <c r="B725" s="132" t="s">
        <v>397</v>
      </c>
      <c r="C725" s="132">
        <v>1</v>
      </c>
      <c r="D725" s="132" t="s">
        <v>424</v>
      </c>
      <c r="E725" s="132">
        <v>1</v>
      </c>
      <c r="F725" s="132" t="s">
        <v>431</v>
      </c>
      <c r="G725" s="132">
        <v>1</v>
      </c>
      <c r="H725" s="132" t="s">
        <v>593</v>
      </c>
      <c r="I725" s="132">
        <v>1</v>
      </c>
      <c r="J725" s="133">
        <v>48000</v>
      </c>
    </row>
    <row r="726" spans="1:10" x14ac:dyDescent="0.25">
      <c r="A726" s="132" t="s">
        <v>593</v>
      </c>
      <c r="B726" s="132" t="s">
        <v>433</v>
      </c>
      <c r="C726" s="132">
        <v>1</v>
      </c>
      <c r="D726" s="132" t="s">
        <v>397</v>
      </c>
      <c r="E726" s="132">
        <v>1</v>
      </c>
      <c r="F726" s="132" t="s">
        <v>424</v>
      </c>
      <c r="G726" s="132">
        <v>1</v>
      </c>
      <c r="H726" s="132" t="s">
        <v>593</v>
      </c>
      <c r="I726" s="132">
        <v>1</v>
      </c>
      <c r="J726" s="133">
        <v>48000</v>
      </c>
    </row>
    <row r="727" spans="1:10" x14ac:dyDescent="0.25">
      <c r="A727" s="132" t="s">
        <v>593</v>
      </c>
      <c r="B727" s="132" t="s">
        <v>424</v>
      </c>
      <c r="C727" s="132">
        <v>1</v>
      </c>
      <c r="D727" s="132" t="s">
        <v>433</v>
      </c>
      <c r="E727" s="132">
        <v>1</v>
      </c>
      <c r="F727" s="132" t="s">
        <v>397</v>
      </c>
      <c r="G727" s="132">
        <v>1</v>
      </c>
      <c r="H727" s="132" t="s">
        <v>593</v>
      </c>
      <c r="I727" s="132">
        <v>1</v>
      </c>
      <c r="J727" s="133">
        <v>48000</v>
      </c>
    </row>
    <row r="728" spans="1:10" x14ac:dyDescent="0.25">
      <c r="A728" s="132" t="s">
        <v>593</v>
      </c>
      <c r="B728" s="132" t="s">
        <v>397</v>
      </c>
      <c r="C728" s="132">
        <v>1</v>
      </c>
      <c r="D728" s="132" t="s">
        <v>424</v>
      </c>
      <c r="E728" s="132">
        <v>1</v>
      </c>
      <c r="F728" s="132" t="s">
        <v>433</v>
      </c>
      <c r="G728" s="132">
        <v>1</v>
      </c>
      <c r="H728" s="132" t="s">
        <v>593</v>
      </c>
      <c r="I728" s="132">
        <v>1</v>
      </c>
      <c r="J728" s="133">
        <v>48000</v>
      </c>
    </row>
    <row r="729" spans="1:10" x14ac:dyDescent="0.25">
      <c r="A729" s="132" t="s">
        <v>645</v>
      </c>
      <c r="B729" s="132" t="s">
        <v>438</v>
      </c>
      <c r="C729" s="132">
        <v>1</v>
      </c>
      <c r="D729" s="132" t="s">
        <v>442</v>
      </c>
      <c r="E729" s="132">
        <v>1</v>
      </c>
      <c r="F729" s="132" t="s">
        <v>409</v>
      </c>
      <c r="G729" s="132">
        <v>1</v>
      </c>
      <c r="H729" s="132" t="s">
        <v>645</v>
      </c>
      <c r="I729" s="132">
        <v>1</v>
      </c>
      <c r="J729" s="133">
        <v>72000</v>
      </c>
    </row>
    <row r="730" spans="1:10" x14ac:dyDescent="0.25">
      <c r="A730" s="132" t="s">
        <v>645</v>
      </c>
      <c r="B730" s="132" t="s">
        <v>442</v>
      </c>
      <c r="C730" s="132">
        <v>1</v>
      </c>
      <c r="D730" s="132" t="s">
        <v>409</v>
      </c>
      <c r="E730" s="132">
        <v>1</v>
      </c>
      <c r="F730" s="132" t="s">
        <v>438</v>
      </c>
      <c r="G730" s="132">
        <v>1</v>
      </c>
      <c r="H730" s="132" t="s">
        <v>645</v>
      </c>
      <c r="I730" s="132">
        <v>1</v>
      </c>
      <c r="J730" s="133">
        <v>72000</v>
      </c>
    </row>
    <row r="731" spans="1:10" x14ac:dyDescent="0.25">
      <c r="A731" s="132" t="s">
        <v>645</v>
      </c>
      <c r="B731" s="132" t="s">
        <v>409</v>
      </c>
      <c r="C731" s="132">
        <v>1</v>
      </c>
      <c r="D731" s="132" t="s">
        <v>438</v>
      </c>
      <c r="E731" s="132">
        <v>1</v>
      </c>
      <c r="F731" s="132" t="s">
        <v>442</v>
      </c>
      <c r="G731" s="132">
        <v>1</v>
      </c>
      <c r="H731" s="132" t="s">
        <v>645</v>
      </c>
      <c r="I731" s="132">
        <v>1</v>
      </c>
      <c r="J731" s="133">
        <v>72000</v>
      </c>
    </row>
    <row r="732" spans="1:10" x14ac:dyDescent="0.25">
      <c r="A732" s="132" t="s">
        <v>416</v>
      </c>
      <c r="B732" s="132" t="s">
        <v>413</v>
      </c>
      <c r="C732" s="132">
        <v>1</v>
      </c>
      <c r="H732" s="132" t="s">
        <v>416</v>
      </c>
      <c r="I732" s="132">
        <v>1</v>
      </c>
      <c r="J732" s="133">
        <v>9400</v>
      </c>
    </row>
    <row r="733" spans="1:10" x14ac:dyDescent="0.25">
      <c r="A733" s="132" t="s">
        <v>437</v>
      </c>
      <c r="B733" s="132" t="s">
        <v>413</v>
      </c>
      <c r="C733" s="132">
        <v>1</v>
      </c>
      <c r="D733" s="132" t="s">
        <v>399</v>
      </c>
      <c r="E733" s="132">
        <v>1</v>
      </c>
      <c r="H733" s="132" t="s">
        <v>437</v>
      </c>
      <c r="I733" s="132">
        <v>1</v>
      </c>
      <c r="J733" s="133">
        <v>12000</v>
      </c>
    </row>
    <row r="734" spans="1:10" x14ac:dyDescent="0.25">
      <c r="A734" s="132" t="s">
        <v>437</v>
      </c>
      <c r="B734" s="132" t="s">
        <v>399</v>
      </c>
      <c r="C734" s="132">
        <v>1</v>
      </c>
      <c r="D734" s="132" t="s">
        <v>413</v>
      </c>
      <c r="E734" s="132">
        <v>1</v>
      </c>
      <c r="H734" s="132" t="s">
        <v>437</v>
      </c>
      <c r="I734" s="132">
        <v>1</v>
      </c>
      <c r="J734" s="133">
        <v>12000</v>
      </c>
    </row>
    <row r="735" spans="1:10" x14ac:dyDescent="0.25">
      <c r="A735" s="132" t="s">
        <v>413</v>
      </c>
      <c r="B735" s="132" t="s">
        <v>414</v>
      </c>
      <c r="C735" s="132">
        <v>1</v>
      </c>
      <c r="H735" s="132" t="s">
        <v>413</v>
      </c>
      <c r="I735" s="132">
        <v>1</v>
      </c>
      <c r="J735" s="133">
        <v>7200</v>
      </c>
    </row>
    <row r="736" spans="1:10" x14ac:dyDescent="0.25">
      <c r="A736" s="132" t="s">
        <v>442</v>
      </c>
      <c r="B736" s="132" t="s">
        <v>416</v>
      </c>
      <c r="C736" s="132">
        <v>1</v>
      </c>
      <c r="D736" s="132" t="s">
        <v>416</v>
      </c>
      <c r="E736" s="132">
        <v>1</v>
      </c>
      <c r="H736" s="132" t="s">
        <v>442</v>
      </c>
      <c r="I736" s="132">
        <v>1</v>
      </c>
      <c r="J736" s="133">
        <v>48000</v>
      </c>
    </row>
    <row r="737" spans="1:11" x14ac:dyDescent="0.25">
      <c r="A737" s="132" t="s">
        <v>625</v>
      </c>
      <c r="B737" s="132" t="s">
        <v>423</v>
      </c>
      <c r="C737" s="132">
        <v>1</v>
      </c>
      <c r="D737" s="132" t="s">
        <v>437</v>
      </c>
      <c r="E737" s="132">
        <v>1</v>
      </c>
      <c r="H737" s="132" t="s">
        <v>625</v>
      </c>
      <c r="I737" s="132">
        <v>1</v>
      </c>
      <c r="J737" s="133">
        <v>24000</v>
      </c>
    </row>
    <row r="738" spans="1:11" x14ac:dyDescent="0.25">
      <c r="A738" s="132" t="s">
        <v>625</v>
      </c>
      <c r="B738" s="132" t="s">
        <v>437</v>
      </c>
      <c r="C738" s="132">
        <v>1</v>
      </c>
      <c r="D738" s="132" t="s">
        <v>423</v>
      </c>
      <c r="E738" s="132">
        <v>1</v>
      </c>
      <c r="H738" s="132" t="s">
        <v>625</v>
      </c>
      <c r="I738" s="132">
        <v>1</v>
      </c>
      <c r="J738" s="133">
        <v>24000</v>
      </c>
    </row>
    <row r="739" spans="1:11" x14ac:dyDescent="0.25">
      <c r="A739" s="132" t="s">
        <v>625</v>
      </c>
      <c r="B739" s="132" t="s">
        <v>478</v>
      </c>
      <c r="C739" s="132">
        <v>1</v>
      </c>
      <c r="D739" s="132" t="s">
        <v>437</v>
      </c>
      <c r="E739" s="132">
        <v>1</v>
      </c>
      <c r="H739" s="132" t="s">
        <v>625</v>
      </c>
      <c r="I739" s="132">
        <v>1</v>
      </c>
      <c r="J739" s="133">
        <v>24000</v>
      </c>
    </row>
    <row r="740" spans="1:11" x14ac:dyDescent="0.25">
      <c r="A740" s="132" t="s">
        <v>625</v>
      </c>
      <c r="B740" s="132" t="s">
        <v>437</v>
      </c>
      <c r="C740" s="132">
        <v>1</v>
      </c>
      <c r="D740" s="132" t="s">
        <v>478</v>
      </c>
      <c r="E740" s="132">
        <v>1</v>
      </c>
      <c r="H740" s="132" t="s">
        <v>625</v>
      </c>
      <c r="I740" s="132">
        <v>1</v>
      </c>
      <c r="J740" s="133">
        <v>24000</v>
      </c>
    </row>
    <row r="741" spans="1:11" x14ac:dyDescent="0.25">
      <c r="A741" s="132" t="s">
        <v>625</v>
      </c>
      <c r="B741" s="132" t="s">
        <v>424</v>
      </c>
      <c r="C741" s="132">
        <v>1</v>
      </c>
      <c r="D741" s="132" t="s">
        <v>437</v>
      </c>
      <c r="E741" s="132">
        <v>1</v>
      </c>
      <c r="H741" s="132" t="s">
        <v>625</v>
      </c>
      <c r="I741" s="132">
        <v>1</v>
      </c>
      <c r="J741" s="133">
        <v>24000</v>
      </c>
    </row>
    <row r="742" spans="1:11" x14ac:dyDescent="0.25">
      <c r="A742" s="132" t="s">
        <v>625</v>
      </c>
      <c r="B742" s="132" t="s">
        <v>437</v>
      </c>
      <c r="C742" s="132">
        <v>1</v>
      </c>
      <c r="D742" s="132" t="s">
        <v>424</v>
      </c>
      <c r="E742" s="132">
        <v>1</v>
      </c>
      <c r="H742" s="132" t="s">
        <v>625</v>
      </c>
      <c r="I742" s="132">
        <v>1</v>
      </c>
      <c r="J742" s="133">
        <v>24000</v>
      </c>
    </row>
    <row r="743" spans="1:11" x14ac:dyDescent="0.25">
      <c r="A743" s="132" t="s">
        <v>397</v>
      </c>
      <c r="B743" s="132" t="s">
        <v>382</v>
      </c>
      <c r="C743" s="132">
        <v>1</v>
      </c>
      <c r="H743" s="132" t="s">
        <v>397</v>
      </c>
      <c r="I743" s="132">
        <v>1</v>
      </c>
      <c r="J743" s="133">
        <v>1800</v>
      </c>
    </row>
    <row r="744" spans="1:11" x14ac:dyDescent="0.25">
      <c r="A744" s="132" t="s">
        <v>397</v>
      </c>
      <c r="B744" s="132" t="s">
        <v>398</v>
      </c>
      <c r="C744" s="132">
        <v>1</v>
      </c>
      <c r="H744" s="132" t="s">
        <v>397</v>
      </c>
      <c r="I744" s="132">
        <v>1</v>
      </c>
      <c r="J744" s="133">
        <v>1800</v>
      </c>
    </row>
    <row r="745" spans="1:11" x14ac:dyDescent="0.25">
      <c r="A745" s="132" t="s">
        <v>397</v>
      </c>
      <c r="B745" s="132" t="s">
        <v>255</v>
      </c>
      <c r="C745" s="132">
        <v>1</v>
      </c>
      <c r="H745" s="132" t="s">
        <v>397</v>
      </c>
      <c r="I745" s="132">
        <v>1</v>
      </c>
      <c r="J745" s="133">
        <v>1800</v>
      </c>
    </row>
    <row r="746" spans="1:11" x14ac:dyDescent="0.25">
      <c r="A746" s="132" t="s">
        <v>629</v>
      </c>
      <c r="B746" s="132" t="s">
        <v>260</v>
      </c>
      <c r="C746" s="132">
        <v>1</v>
      </c>
      <c r="H746" s="132" t="s">
        <v>629</v>
      </c>
      <c r="I746" s="132">
        <v>1</v>
      </c>
      <c r="J746" s="133">
        <v>1800</v>
      </c>
    </row>
    <row r="747" spans="1:11" x14ac:dyDescent="0.25">
      <c r="A747" s="132" t="s">
        <v>440</v>
      </c>
      <c r="B747" s="132" t="s">
        <v>254</v>
      </c>
      <c r="C747" s="132">
        <v>1</v>
      </c>
      <c r="H747" s="132" t="s">
        <v>440</v>
      </c>
      <c r="I747" s="132">
        <v>1</v>
      </c>
      <c r="J747" s="133">
        <v>1800</v>
      </c>
    </row>
    <row r="748" spans="1:11" x14ac:dyDescent="0.25">
      <c r="A748" s="132" t="s">
        <v>425</v>
      </c>
      <c r="B748" s="132" t="s">
        <v>412</v>
      </c>
      <c r="C748" s="132">
        <v>1</v>
      </c>
      <c r="D748" s="132" t="s">
        <v>409</v>
      </c>
      <c r="E748" s="132">
        <v>1</v>
      </c>
      <c r="F748" s="132" t="s">
        <v>31</v>
      </c>
      <c r="G748" s="132">
        <v>1</v>
      </c>
      <c r="H748" s="132" t="s">
        <v>425</v>
      </c>
      <c r="I748" s="132">
        <v>1</v>
      </c>
      <c r="J748" s="133">
        <v>28000</v>
      </c>
      <c r="K748" s="132" t="s">
        <v>472</v>
      </c>
    </row>
    <row r="749" spans="1:11" x14ac:dyDescent="0.25">
      <c r="A749" s="132" t="s">
        <v>604</v>
      </c>
      <c r="B749" s="132" t="s">
        <v>594</v>
      </c>
      <c r="C749" s="132">
        <v>1</v>
      </c>
      <c r="D749" s="132" t="s">
        <v>425</v>
      </c>
      <c r="E749" s="132">
        <v>1</v>
      </c>
      <c r="H749" s="132" t="s">
        <v>604</v>
      </c>
      <c r="I749" s="132">
        <v>1</v>
      </c>
      <c r="J749" s="133">
        <v>100000</v>
      </c>
    </row>
    <row r="750" spans="1:11" x14ac:dyDescent="0.25">
      <c r="A750" s="132" t="s">
        <v>604</v>
      </c>
      <c r="B750" s="132" t="s">
        <v>425</v>
      </c>
      <c r="C750" s="132">
        <v>1</v>
      </c>
      <c r="D750" s="132" t="s">
        <v>594</v>
      </c>
      <c r="E750" s="132">
        <v>1</v>
      </c>
      <c r="H750" s="132" t="s">
        <v>604</v>
      </c>
      <c r="I750" s="132">
        <v>1</v>
      </c>
      <c r="J750" s="133">
        <v>100000</v>
      </c>
    </row>
    <row r="751" spans="1:11" x14ac:dyDescent="0.25">
      <c r="A751" s="132" t="s">
        <v>375</v>
      </c>
      <c r="B751" s="132" t="s">
        <v>260</v>
      </c>
      <c r="C751" s="132">
        <v>1</v>
      </c>
      <c r="D751" s="132" t="s">
        <v>50</v>
      </c>
      <c r="E751" s="132">
        <v>1</v>
      </c>
      <c r="H751" s="132" t="s">
        <v>375</v>
      </c>
      <c r="I751" s="132">
        <v>1</v>
      </c>
    </row>
    <row r="752" spans="1:11" x14ac:dyDescent="0.25">
      <c r="A752" s="132" t="s">
        <v>375</v>
      </c>
      <c r="B752" s="132" t="s">
        <v>255</v>
      </c>
      <c r="C752" s="132">
        <v>1</v>
      </c>
      <c r="D752" s="132" t="s">
        <v>50</v>
      </c>
      <c r="E752" s="132">
        <v>1</v>
      </c>
      <c r="H752" s="132" t="s">
        <v>375</v>
      </c>
      <c r="I752" s="132">
        <v>1</v>
      </c>
    </row>
    <row r="753" spans="1:10" x14ac:dyDescent="0.25">
      <c r="A753" s="132" t="s">
        <v>375</v>
      </c>
      <c r="B753" s="132" t="s">
        <v>382</v>
      </c>
      <c r="C753" s="132">
        <v>1</v>
      </c>
      <c r="D753" s="132" t="s">
        <v>50</v>
      </c>
      <c r="E753" s="132">
        <v>1</v>
      </c>
      <c r="H753" s="132" t="s">
        <v>375</v>
      </c>
      <c r="I753" s="132">
        <v>1</v>
      </c>
    </row>
    <row r="754" spans="1:10" x14ac:dyDescent="0.25">
      <c r="A754" s="132" t="s">
        <v>375</v>
      </c>
      <c r="B754" s="132" t="s">
        <v>56</v>
      </c>
      <c r="C754" s="132">
        <v>1</v>
      </c>
      <c r="D754" s="132" t="s">
        <v>50</v>
      </c>
      <c r="E754" s="132">
        <v>1</v>
      </c>
      <c r="H754" s="132" t="s">
        <v>375</v>
      </c>
      <c r="I754" s="132">
        <v>1</v>
      </c>
    </row>
    <row r="755" spans="1:10" x14ac:dyDescent="0.25">
      <c r="A755" s="132" t="s">
        <v>375</v>
      </c>
      <c r="B755" s="132" t="s">
        <v>383</v>
      </c>
      <c r="C755" s="132">
        <v>1</v>
      </c>
      <c r="D755" s="132" t="s">
        <v>50</v>
      </c>
      <c r="E755" s="132">
        <v>1</v>
      </c>
      <c r="H755" s="132" t="s">
        <v>375</v>
      </c>
      <c r="I755" s="132">
        <v>1</v>
      </c>
    </row>
    <row r="756" spans="1:10" x14ac:dyDescent="0.25">
      <c r="A756" s="132" t="s">
        <v>375</v>
      </c>
      <c r="B756" s="132" t="s">
        <v>250</v>
      </c>
      <c r="C756" s="132">
        <v>1</v>
      </c>
      <c r="D756" s="132" t="s">
        <v>50</v>
      </c>
      <c r="E756" s="132">
        <v>1</v>
      </c>
      <c r="H756" s="132" t="s">
        <v>375</v>
      </c>
      <c r="I756" s="132">
        <v>1</v>
      </c>
    </row>
    <row r="757" spans="1:10" x14ac:dyDescent="0.25">
      <c r="A757" s="132" t="s">
        <v>375</v>
      </c>
      <c r="B757" s="132" t="s">
        <v>55</v>
      </c>
      <c r="C757" s="132">
        <v>1</v>
      </c>
      <c r="D757" s="132" t="s">
        <v>50</v>
      </c>
      <c r="E757" s="132">
        <v>1</v>
      </c>
      <c r="H757" s="132" t="s">
        <v>375</v>
      </c>
      <c r="I757" s="132">
        <v>1</v>
      </c>
    </row>
    <row r="758" spans="1:10" x14ac:dyDescent="0.25">
      <c r="A758" s="132" t="s">
        <v>375</v>
      </c>
      <c r="B758" s="132" t="s">
        <v>257</v>
      </c>
      <c r="C758" s="132">
        <v>1</v>
      </c>
      <c r="D758" s="132" t="s">
        <v>50</v>
      </c>
      <c r="E758" s="132">
        <v>1</v>
      </c>
      <c r="H758" s="132" t="s">
        <v>375</v>
      </c>
      <c r="I758" s="132">
        <v>1</v>
      </c>
    </row>
    <row r="759" spans="1:10" x14ac:dyDescent="0.25">
      <c r="A759" s="132" t="s">
        <v>375</v>
      </c>
      <c r="B759" s="132" t="s">
        <v>50</v>
      </c>
      <c r="C759" s="132">
        <v>1</v>
      </c>
      <c r="D759" s="132" t="s">
        <v>250</v>
      </c>
      <c r="E759" s="132">
        <v>1</v>
      </c>
      <c r="H759" s="132" t="s">
        <v>375</v>
      </c>
      <c r="I759" s="132">
        <v>1</v>
      </c>
    </row>
    <row r="760" spans="1:10" x14ac:dyDescent="0.25">
      <c r="A760" s="132" t="s">
        <v>375</v>
      </c>
      <c r="B760" s="132" t="s">
        <v>50</v>
      </c>
      <c r="C760" s="132">
        <v>1</v>
      </c>
      <c r="D760" s="132" t="s">
        <v>56</v>
      </c>
      <c r="E760" s="132">
        <v>1</v>
      </c>
      <c r="H760" s="132" t="s">
        <v>375</v>
      </c>
      <c r="I760" s="132">
        <v>1</v>
      </c>
    </row>
    <row r="761" spans="1:10" x14ac:dyDescent="0.25">
      <c r="A761" s="132" t="s">
        <v>375</v>
      </c>
      <c r="B761" s="132" t="s">
        <v>50</v>
      </c>
      <c r="C761" s="132">
        <v>1</v>
      </c>
      <c r="D761" s="132" t="s">
        <v>260</v>
      </c>
      <c r="E761" s="132">
        <v>1</v>
      </c>
      <c r="H761" s="132" t="s">
        <v>375</v>
      </c>
      <c r="I761" s="132">
        <v>1</v>
      </c>
    </row>
    <row r="762" spans="1:10" x14ac:dyDescent="0.25">
      <c r="A762" s="132" t="s">
        <v>375</v>
      </c>
      <c r="B762" s="132" t="s">
        <v>50</v>
      </c>
      <c r="C762" s="132">
        <v>1</v>
      </c>
      <c r="D762" s="132" t="s">
        <v>382</v>
      </c>
      <c r="E762" s="132">
        <v>1</v>
      </c>
      <c r="H762" s="132" t="s">
        <v>375</v>
      </c>
      <c r="I762" s="132">
        <v>1</v>
      </c>
    </row>
    <row r="763" spans="1:10" x14ac:dyDescent="0.25">
      <c r="A763" s="132" t="s">
        <v>375</v>
      </c>
      <c r="B763" s="132" t="s">
        <v>50</v>
      </c>
      <c r="C763" s="132">
        <v>1</v>
      </c>
      <c r="D763" s="132" t="s">
        <v>255</v>
      </c>
      <c r="E763" s="132">
        <v>1</v>
      </c>
      <c r="H763" s="132" t="s">
        <v>375</v>
      </c>
      <c r="I763" s="132">
        <v>1</v>
      </c>
    </row>
    <row r="764" spans="1:10" x14ac:dyDescent="0.25">
      <c r="A764" s="132" t="s">
        <v>375</v>
      </c>
      <c r="B764" s="132" t="s">
        <v>50</v>
      </c>
      <c r="C764" s="132">
        <v>1</v>
      </c>
      <c r="D764" s="132" t="s">
        <v>257</v>
      </c>
      <c r="E764" s="132">
        <v>1</v>
      </c>
      <c r="H764" s="132" t="s">
        <v>375</v>
      </c>
      <c r="I764" s="132">
        <v>1</v>
      </c>
    </row>
    <row r="765" spans="1:10" x14ac:dyDescent="0.25">
      <c r="A765" s="132" t="s">
        <v>375</v>
      </c>
      <c r="B765" s="132" t="s">
        <v>50</v>
      </c>
      <c r="C765" s="132">
        <v>1</v>
      </c>
      <c r="D765" s="132" t="s">
        <v>383</v>
      </c>
      <c r="E765" s="132">
        <v>1</v>
      </c>
      <c r="H765" s="132" t="s">
        <v>375</v>
      </c>
      <c r="I765" s="132">
        <v>1</v>
      </c>
    </row>
    <row r="766" spans="1:10" x14ac:dyDescent="0.25">
      <c r="A766" s="132" t="s">
        <v>375</v>
      </c>
      <c r="B766" s="132" t="s">
        <v>50</v>
      </c>
      <c r="C766" s="132">
        <v>1</v>
      </c>
      <c r="D766" s="132" t="s">
        <v>55</v>
      </c>
      <c r="E766" s="132">
        <v>1</v>
      </c>
      <c r="H766" s="132" t="s">
        <v>375</v>
      </c>
      <c r="I766" s="132">
        <v>1</v>
      </c>
    </row>
    <row r="767" spans="1:10" x14ac:dyDescent="0.25">
      <c r="A767" s="132" t="s">
        <v>630</v>
      </c>
      <c r="B767" s="132" t="s">
        <v>628</v>
      </c>
      <c r="C767" s="132">
        <v>1</v>
      </c>
      <c r="D767" s="132" t="s">
        <v>628</v>
      </c>
      <c r="E767" s="132">
        <v>1</v>
      </c>
      <c r="H767" s="132" t="s">
        <v>630</v>
      </c>
      <c r="I767" s="132">
        <v>1</v>
      </c>
      <c r="J767" s="133">
        <v>7200</v>
      </c>
    </row>
    <row r="768" spans="1:10" x14ac:dyDescent="0.25">
      <c r="A768" s="132" t="s">
        <v>630</v>
      </c>
      <c r="B768" s="132" t="s">
        <v>628</v>
      </c>
      <c r="C768" s="132">
        <v>1</v>
      </c>
      <c r="D768" s="132" t="s">
        <v>263</v>
      </c>
      <c r="E768" s="132">
        <v>1</v>
      </c>
      <c r="H768" s="132" t="s">
        <v>630</v>
      </c>
      <c r="I768" s="132">
        <v>1</v>
      </c>
      <c r="J768" s="133">
        <v>7200</v>
      </c>
    </row>
    <row r="769" spans="1:10" x14ac:dyDescent="0.25">
      <c r="A769" s="132" t="s">
        <v>630</v>
      </c>
      <c r="B769" s="132" t="s">
        <v>628</v>
      </c>
      <c r="C769" s="132">
        <v>1</v>
      </c>
      <c r="D769" s="132" t="s">
        <v>379</v>
      </c>
      <c r="E769" s="132">
        <v>1</v>
      </c>
      <c r="H769" s="132" t="s">
        <v>630</v>
      </c>
      <c r="I769" s="132">
        <v>1</v>
      </c>
      <c r="J769" s="133">
        <v>7200</v>
      </c>
    </row>
    <row r="770" spans="1:10" x14ac:dyDescent="0.25">
      <c r="A770" s="132" t="s">
        <v>630</v>
      </c>
      <c r="B770" s="132" t="s">
        <v>628</v>
      </c>
      <c r="C770" s="132">
        <v>1</v>
      </c>
      <c r="D770" s="132" t="s">
        <v>383</v>
      </c>
      <c r="E770" s="132">
        <v>1</v>
      </c>
      <c r="H770" s="132" t="s">
        <v>630</v>
      </c>
      <c r="I770" s="132">
        <v>1</v>
      </c>
      <c r="J770" s="133">
        <v>7200</v>
      </c>
    </row>
    <row r="771" spans="1:10" x14ac:dyDescent="0.25">
      <c r="A771" s="132" t="s">
        <v>630</v>
      </c>
      <c r="B771" s="132" t="s">
        <v>628</v>
      </c>
      <c r="C771" s="132">
        <v>1</v>
      </c>
      <c r="D771" s="132" t="s">
        <v>262</v>
      </c>
      <c r="E771" s="132">
        <v>1</v>
      </c>
      <c r="H771" s="132" t="s">
        <v>630</v>
      </c>
      <c r="I771" s="132">
        <v>1</v>
      </c>
      <c r="J771" s="133">
        <v>7200</v>
      </c>
    </row>
    <row r="772" spans="1:10" x14ac:dyDescent="0.25">
      <c r="A772" s="132" t="s">
        <v>630</v>
      </c>
      <c r="B772" s="132" t="s">
        <v>440</v>
      </c>
      <c r="C772" s="132">
        <v>1</v>
      </c>
      <c r="D772" s="132" t="s">
        <v>263</v>
      </c>
      <c r="E772" s="132">
        <v>1</v>
      </c>
      <c r="H772" s="132" t="s">
        <v>630</v>
      </c>
      <c r="I772" s="132">
        <v>1</v>
      </c>
      <c r="J772" s="133">
        <v>7200</v>
      </c>
    </row>
    <row r="773" spans="1:10" x14ac:dyDescent="0.25">
      <c r="A773" s="132" t="s">
        <v>630</v>
      </c>
      <c r="B773" s="132" t="s">
        <v>440</v>
      </c>
      <c r="C773" s="132">
        <v>1</v>
      </c>
      <c r="D773" s="132" t="s">
        <v>379</v>
      </c>
      <c r="E773" s="132">
        <v>1</v>
      </c>
      <c r="H773" s="132" t="s">
        <v>630</v>
      </c>
      <c r="I773" s="132">
        <v>1</v>
      </c>
      <c r="J773" s="133">
        <v>7200</v>
      </c>
    </row>
    <row r="774" spans="1:10" x14ac:dyDescent="0.25">
      <c r="A774" s="132" t="s">
        <v>630</v>
      </c>
      <c r="B774" s="132" t="s">
        <v>440</v>
      </c>
      <c r="C774" s="132">
        <v>1</v>
      </c>
      <c r="D774" s="132" t="s">
        <v>383</v>
      </c>
      <c r="E774" s="132">
        <v>1</v>
      </c>
      <c r="H774" s="132" t="s">
        <v>630</v>
      </c>
      <c r="I774" s="132">
        <v>1</v>
      </c>
      <c r="J774" s="133">
        <v>7200</v>
      </c>
    </row>
    <row r="775" spans="1:10" x14ac:dyDescent="0.25">
      <c r="A775" s="132" t="s">
        <v>630</v>
      </c>
      <c r="B775" s="132" t="s">
        <v>440</v>
      </c>
      <c r="C775" s="132">
        <v>1</v>
      </c>
      <c r="D775" s="132" t="s">
        <v>262</v>
      </c>
      <c r="E775" s="132">
        <v>1</v>
      </c>
      <c r="H775" s="132" t="s">
        <v>630</v>
      </c>
      <c r="I775" s="132">
        <v>1</v>
      </c>
      <c r="J775" s="133">
        <v>7200</v>
      </c>
    </row>
    <row r="776" spans="1:10" x14ac:dyDescent="0.25">
      <c r="A776" s="132" t="s">
        <v>383</v>
      </c>
      <c r="B776" s="132" t="s">
        <v>56</v>
      </c>
      <c r="C776" s="132">
        <v>1</v>
      </c>
      <c r="H776" s="132" t="s">
        <v>383</v>
      </c>
      <c r="I776" s="132">
        <v>1</v>
      </c>
    </row>
    <row r="777" spans="1:10" x14ac:dyDescent="0.25">
      <c r="A777" s="132" t="s">
        <v>401</v>
      </c>
      <c r="B777" s="132" t="s">
        <v>3</v>
      </c>
      <c r="C777" s="132">
        <v>1</v>
      </c>
      <c r="H777" s="132" t="s">
        <v>401</v>
      </c>
      <c r="I777" s="132">
        <v>1</v>
      </c>
    </row>
    <row r="778" spans="1:10" x14ac:dyDescent="0.25">
      <c r="A778" s="132" t="s">
        <v>408</v>
      </c>
      <c r="B778" s="132" t="s">
        <v>393</v>
      </c>
      <c r="C778" s="132">
        <v>1</v>
      </c>
      <c r="D778" s="132" t="s">
        <v>7</v>
      </c>
      <c r="E778" s="132">
        <v>1</v>
      </c>
      <c r="H778" s="132" t="s">
        <v>408</v>
      </c>
      <c r="I778" s="132">
        <v>1</v>
      </c>
      <c r="J778" s="133">
        <v>2200</v>
      </c>
    </row>
    <row r="779" spans="1:10" x14ac:dyDescent="0.25">
      <c r="A779" s="132" t="s">
        <v>408</v>
      </c>
      <c r="B779" s="132" t="s">
        <v>395</v>
      </c>
      <c r="C779" s="132">
        <v>1</v>
      </c>
      <c r="D779" s="132" t="s">
        <v>7</v>
      </c>
      <c r="E779" s="132">
        <v>1</v>
      </c>
      <c r="H779" s="132" t="s">
        <v>408</v>
      </c>
      <c r="I779" s="132">
        <v>1</v>
      </c>
      <c r="J779" s="133">
        <v>2200</v>
      </c>
    </row>
    <row r="780" spans="1:10" x14ac:dyDescent="0.25">
      <c r="A780" s="132" t="s">
        <v>408</v>
      </c>
      <c r="B780" s="132" t="s">
        <v>394</v>
      </c>
      <c r="C780" s="132">
        <v>1</v>
      </c>
      <c r="H780" s="132" t="s">
        <v>408</v>
      </c>
      <c r="I780" s="132">
        <v>1</v>
      </c>
      <c r="J780" s="133">
        <v>2200</v>
      </c>
    </row>
    <row r="781" spans="1:10" x14ac:dyDescent="0.25">
      <c r="A781" s="132" t="s">
        <v>408</v>
      </c>
      <c r="B781" s="132" t="s">
        <v>387</v>
      </c>
      <c r="C781" s="132">
        <v>1</v>
      </c>
      <c r="D781" s="132" t="s">
        <v>7</v>
      </c>
      <c r="E781" s="132">
        <v>1</v>
      </c>
      <c r="H781" s="132" t="s">
        <v>408</v>
      </c>
      <c r="I781" s="132">
        <v>1</v>
      </c>
      <c r="J781" s="133">
        <v>2200</v>
      </c>
    </row>
    <row r="782" spans="1:10" x14ac:dyDescent="0.25">
      <c r="A782" s="132" t="s">
        <v>408</v>
      </c>
      <c r="B782" s="132" t="s">
        <v>391</v>
      </c>
      <c r="C782" s="132">
        <v>1</v>
      </c>
      <c r="H782" s="132" t="s">
        <v>408</v>
      </c>
      <c r="I782" s="132">
        <v>1</v>
      </c>
      <c r="J782" s="133">
        <v>2200</v>
      </c>
    </row>
    <row r="783" spans="1:10" x14ac:dyDescent="0.25">
      <c r="A783" s="132" t="s">
        <v>408</v>
      </c>
      <c r="B783" s="132" t="s">
        <v>392</v>
      </c>
      <c r="C783" s="132">
        <v>1</v>
      </c>
      <c r="D783" s="132" t="s">
        <v>7</v>
      </c>
      <c r="E783" s="132">
        <v>1</v>
      </c>
      <c r="H783" s="132" t="s">
        <v>408</v>
      </c>
      <c r="I783" s="132">
        <v>1</v>
      </c>
      <c r="J783" s="133">
        <v>2200</v>
      </c>
    </row>
    <row r="784" spans="1:10" x14ac:dyDescent="0.25">
      <c r="A784" s="132" t="s">
        <v>408</v>
      </c>
      <c r="B784" s="132" t="s">
        <v>405</v>
      </c>
      <c r="C784" s="132">
        <v>1</v>
      </c>
      <c r="D784" s="132" t="s">
        <v>7</v>
      </c>
      <c r="E784" s="132">
        <v>1</v>
      </c>
      <c r="H784" s="132" t="s">
        <v>408</v>
      </c>
      <c r="I784" s="132">
        <v>1</v>
      </c>
      <c r="J784" s="133">
        <v>2200</v>
      </c>
    </row>
    <row r="785" spans="1:11" x14ac:dyDescent="0.25">
      <c r="A785" s="132" t="s">
        <v>408</v>
      </c>
      <c r="B785" s="132" t="s">
        <v>390</v>
      </c>
      <c r="C785" s="132">
        <v>1</v>
      </c>
      <c r="H785" s="132" t="s">
        <v>408</v>
      </c>
      <c r="I785" s="132">
        <v>1</v>
      </c>
      <c r="J785" s="133">
        <v>2200</v>
      </c>
    </row>
    <row r="786" spans="1:11" x14ac:dyDescent="0.25">
      <c r="A786" s="132" t="s">
        <v>408</v>
      </c>
      <c r="B786" s="132" t="s">
        <v>389</v>
      </c>
      <c r="C786" s="132">
        <v>1</v>
      </c>
      <c r="H786" s="132" t="s">
        <v>408</v>
      </c>
      <c r="I786" s="132">
        <v>1</v>
      </c>
      <c r="J786" s="133">
        <v>2200</v>
      </c>
    </row>
    <row r="787" spans="1:11" x14ac:dyDescent="0.25">
      <c r="A787" s="132" t="s">
        <v>408</v>
      </c>
      <c r="B787" s="132" t="s">
        <v>394</v>
      </c>
      <c r="C787" s="132">
        <v>1</v>
      </c>
      <c r="H787" s="132" t="s">
        <v>408</v>
      </c>
      <c r="I787" s="132">
        <v>1</v>
      </c>
      <c r="J787" s="133">
        <v>2200</v>
      </c>
    </row>
    <row r="788" spans="1:11" x14ac:dyDescent="0.25">
      <c r="A788" s="132" t="s">
        <v>408</v>
      </c>
      <c r="B788" s="132" t="s">
        <v>406</v>
      </c>
      <c r="C788" s="132">
        <v>1</v>
      </c>
      <c r="H788" s="132" t="s">
        <v>408</v>
      </c>
      <c r="I788" s="132">
        <v>1</v>
      </c>
      <c r="J788" s="133">
        <v>2200</v>
      </c>
    </row>
    <row r="789" spans="1:11" x14ac:dyDescent="0.25">
      <c r="A789" s="132" t="s">
        <v>408</v>
      </c>
      <c r="B789" s="132" t="s">
        <v>407</v>
      </c>
      <c r="C789" s="132">
        <v>1</v>
      </c>
      <c r="H789" s="132" t="s">
        <v>408</v>
      </c>
      <c r="I789" s="132">
        <v>1</v>
      </c>
      <c r="J789" s="133">
        <v>2200</v>
      </c>
    </row>
    <row r="790" spans="1:11" x14ac:dyDescent="0.25">
      <c r="A790" s="132" t="s">
        <v>609</v>
      </c>
      <c r="B790" s="132" t="s">
        <v>611</v>
      </c>
      <c r="C790" s="132">
        <v>1</v>
      </c>
      <c r="D790" s="132" t="s">
        <v>428</v>
      </c>
      <c r="E790" s="132">
        <v>1</v>
      </c>
      <c r="H790" s="132" t="s">
        <v>609</v>
      </c>
      <c r="I790" s="132">
        <v>1</v>
      </c>
      <c r="J790" s="133">
        <v>94800</v>
      </c>
    </row>
    <row r="791" spans="1:11" x14ac:dyDescent="0.25">
      <c r="A791" s="132" t="s">
        <v>609</v>
      </c>
      <c r="B791" s="132" t="s">
        <v>428</v>
      </c>
      <c r="C791" s="132">
        <v>1</v>
      </c>
      <c r="D791" s="132" t="s">
        <v>611</v>
      </c>
      <c r="E791" s="132">
        <v>1</v>
      </c>
      <c r="H791" s="132" t="s">
        <v>609</v>
      </c>
      <c r="I791" s="132">
        <v>1</v>
      </c>
      <c r="J791" s="133">
        <v>94800</v>
      </c>
    </row>
    <row r="792" spans="1:11" x14ac:dyDescent="0.25">
      <c r="A792" s="132" t="s">
        <v>379</v>
      </c>
      <c r="B792" s="132" t="s">
        <v>250</v>
      </c>
      <c r="C792" s="132">
        <v>1</v>
      </c>
      <c r="H792" s="132" t="s">
        <v>379</v>
      </c>
      <c r="I792" s="132">
        <v>1</v>
      </c>
    </row>
    <row r="793" spans="1:11" x14ac:dyDescent="0.25">
      <c r="A793" s="132" t="s">
        <v>489</v>
      </c>
      <c r="B793" s="132" t="s">
        <v>477</v>
      </c>
      <c r="C793" s="132">
        <v>1</v>
      </c>
      <c r="D793" s="132" t="s">
        <v>458</v>
      </c>
      <c r="E793" s="132">
        <v>1</v>
      </c>
      <c r="H793" s="132" t="s">
        <v>489</v>
      </c>
      <c r="I793" s="132">
        <v>1</v>
      </c>
      <c r="J793" s="133">
        <v>64300</v>
      </c>
      <c r="K793" s="132" t="s">
        <v>472</v>
      </c>
    </row>
    <row r="794" spans="1:11" x14ac:dyDescent="0.25">
      <c r="A794" s="132" t="s">
        <v>489</v>
      </c>
      <c r="B794" s="132" t="s">
        <v>458</v>
      </c>
      <c r="C794" s="132">
        <v>1</v>
      </c>
      <c r="D794" s="132" t="s">
        <v>477</v>
      </c>
      <c r="E794" s="132">
        <v>1</v>
      </c>
      <c r="H794" s="132" t="s">
        <v>489</v>
      </c>
      <c r="I794" s="132">
        <v>1</v>
      </c>
      <c r="J794" s="133">
        <v>64300</v>
      </c>
      <c r="K794" s="132" t="s">
        <v>472</v>
      </c>
    </row>
    <row r="795" spans="1:11" x14ac:dyDescent="0.25">
      <c r="A795" s="132" t="s">
        <v>464</v>
      </c>
      <c r="B795" s="132" t="s">
        <v>422</v>
      </c>
      <c r="C795" s="132">
        <v>1</v>
      </c>
      <c r="D795" s="132" t="s">
        <v>55</v>
      </c>
      <c r="E795" s="132">
        <v>1</v>
      </c>
      <c r="F795" s="132" t="s">
        <v>465</v>
      </c>
      <c r="G795" s="132">
        <v>1</v>
      </c>
      <c r="H795" s="132" t="s">
        <v>464</v>
      </c>
      <c r="I795" s="132">
        <v>1</v>
      </c>
      <c r="J795" s="133">
        <v>44000</v>
      </c>
    </row>
    <row r="796" spans="1:11" x14ac:dyDescent="0.25">
      <c r="A796" s="132" t="s">
        <v>464</v>
      </c>
      <c r="B796" s="132" t="s">
        <v>422</v>
      </c>
      <c r="C796" s="132">
        <v>1</v>
      </c>
      <c r="D796" s="132" t="s">
        <v>259</v>
      </c>
      <c r="E796" s="132">
        <v>1</v>
      </c>
      <c r="F796" s="132" t="s">
        <v>465</v>
      </c>
      <c r="G796" s="132">
        <v>1</v>
      </c>
      <c r="H796" s="132" t="s">
        <v>464</v>
      </c>
      <c r="I796" s="132">
        <v>1</v>
      </c>
      <c r="J796" s="133">
        <v>44000</v>
      </c>
    </row>
    <row r="797" spans="1:11" x14ac:dyDescent="0.25">
      <c r="A797" s="132" t="s">
        <v>464</v>
      </c>
      <c r="B797" s="132" t="s">
        <v>422</v>
      </c>
      <c r="C797" s="132">
        <v>1</v>
      </c>
      <c r="D797" s="132" t="s">
        <v>55</v>
      </c>
      <c r="E797" s="132">
        <v>1</v>
      </c>
      <c r="F797" s="132" t="s">
        <v>263</v>
      </c>
      <c r="G797" s="132">
        <v>1</v>
      </c>
      <c r="H797" s="132" t="s">
        <v>464</v>
      </c>
      <c r="I797" s="132">
        <v>1</v>
      </c>
      <c r="J797" s="133">
        <v>44000</v>
      </c>
    </row>
    <row r="798" spans="1:11" x14ac:dyDescent="0.25">
      <c r="A798" s="132" t="s">
        <v>464</v>
      </c>
      <c r="B798" s="132" t="s">
        <v>422</v>
      </c>
      <c r="C798" s="132">
        <v>1</v>
      </c>
      <c r="D798" s="132" t="s">
        <v>259</v>
      </c>
      <c r="E798" s="132">
        <v>1</v>
      </c>
      <c r="F798" s="132" t="s">
        <v>263</v>
      </c>
      <c r="G798" s="132">
        <v>1</v>
      </c>
      <c r="H798" s="132" t="s">
        <v>464</v>
      </c>
      <c r="I798" s="132">
        <v>1</v>
      </c>
      <c r="J798" s="133">
        <v>44000</v>
      </c>
    </row>
    <row r="799" spans="1:11" x14ac:dyDescent="0.25">
      <c r="A799" s="132" t="s">
        <v>612</v>
      </c>
      <c r="B799" s="132" t="s">
        <v>614</v>
      </c>
      <c r="C799" s="132">
        <v>1</v>
      </c>
      <c r="D799" s="132" t="s">
        <v>428</v>
      </c>
      <c r="E799" s="132">
        <v>1</v>
      </c>
      <c r="H799" s="132" t="s">
        <v>612</v>
      </c>
      <c r="I799" s="132">
        <v>1</v>
      </c>
      <c r="J799" s="133">
        <v>92300</v>
      </c>
    </row>
    <row r="800" spans="1:11" x14ac:dyDescent="0.25">
      <c r="A800" s="132" t="s">
        <v>612</v>
      </c>
      <c r="B800" s="132" t="s">
        <v>428</v>
      </c>
      <c r="C800" s="132">
        <v>1</v>
      </c>
      <c r="D800" s="132" t="s">
        <v>614</v>
      </c>
      <c r="E800" s="132">
        <v>1</v>
      </c>
      <c r="H800" s="132" t="s">
        <v>612</v>
      </c>
      <c r="I800" s="132">
        <v>1</v>
      </c>
      <c r="J800" s="133">
        <v>92300</v>
      </c>
    </row>
    <row r="801" spans="1:11" x14ac:dyDescent="0.25">
      <c r="A801" s="132" t="s">
        <v>402</v>
      </c>
      <c r="B801" s="132" t="s">
        <v>403</v>
      </c>
      <c r="C801" s="132">
        <v>1</v>
      </c>
      <c r="H801" s="132" t="s">
        <v>402</v>
      </c>
      <c r="I801" s="132">
        <v>1</v>
      </c>
    </row>
    <row r="802" spans="1:11" x14ac:dyDescent="0.25">
      <c r="A802" s="132" t="s">
        <v>402</v>
      </c>
      <c r="B802" s="132" t="s">
        <v>378</v>
      </c>
      <c r="C802" s="132">
        <v>1</v>
      </c>
      <c r="H802" s="132" t="s">
        <v>402</v>
      </c>
      <c r="I802" s="132">
        <v>1</v>
      </c>
    </row>
    <row r="803" spans="1:11" x14ac:dyDescent="0.25">
      <c r="A803" s="132" t="s">
        <v>402</v>
      </c>
      <c r="B803" s="132" t="s">
        <v>383</v>
      </c>
      <c r="C803" s="132">
        <v>1</v>
      </c>
      <c r="H803" s="132" t="s">
        <v>402</v>
      </c>
      <c r="I803" s="132">
        <v>1</v>
      </c>
    </row>
    <row r="804" spans="1:11" x14ac:dyDescent="0.25">
      <c r="A804" s="132" t="s">
        <v>402</v>
      </c>
      <c r="B804" s="132" t="s">
        <v>379</v>
      </c>
      <c r="C804" s="132">
        <v>1</v>
      </c>
      <c r="H804" s="132" t="s">
        <v>402</v>
      </c>
      <c r="I804" s="132">
        <v>1</v>
      </c>
    </row>
    <row r="805" spans="1:11" x14ac:dyDescent="0.25">
      <c r="A805" s="132" t="s">
        <v>402</v>
      </c>
      <c r="B805" s="132" t="s">
        <v>259</v>
      </c>
      <c r="C805" s="132">
        <v>1</v>
      </c>
      <c r="H805" s="132" t="s">
        <v>402</v>
      </c>
      <c r="I805" s="132">
        <v>1</v>
      </c>
    </row>
    <row r="806" spans="1:11" x14ac:dyDescent="0.25">
      <c r="A806" s="132" t="s">
        <v>402</v>
      </c>
      <c r="B806" s="132" t="s">
        <v>257</v>
      </c>
      <c r="C806" s="132">
        <v>1</v>
      </c>
      <c r="H806" s="132" t="s">
        <v>402</v>
      </c>
      <c r="I806" s="132">
        <v>1</v>
      </c>
    </row>
    <row r="807" spans="1:11" x14ac:dyDescent="0.25">
      <c r="A807" s="132" t="s">
        <v>402</v>
      </c>
      <c r="B807" s="132" t="s">
        <v>255</v>
      </c>
      <c r="C807" s="132">
        <v>1</v>
      </c>
      <c r="H807" s="132" t="s">
        <v>402</v>
      </c>
      <c r="I807" s="132">
        <v>1</v>
      </c>
    </row>
    <row r="808" spans="1:11" x14ac:dyDescent="0.25">
      <c r="A808" s="132" t="s">
        <v>428</v>
      </c>
      <c r="B808" s="132" t="s">
        <v>412</v>
      </c>
      <c r="C808" s="132">
        <v>1</v>
      </c>
      <c r="D808" s="132" t="s">
        <v>409</v>
      </c>
      <c r="E808" s="132">
        <v>1</v>
      </c>
      <c r="F808" s="132" t="s">
        <v>401</v>
      </c>
      <c r="G808" s="132">
        <v>1</v>
      </c>
      <c r="H808" s="132" t="s">
        <v>428</v>
      </c>
      <c r="I808" s="132">
        <v>1</v>
      </c>
      <c r="J808" s="133">
        <v>28000</v>
      </c>
      <c r="K808" s="132" t="s">
        <v>472</v>
      </c>
    </row>
    <row r="809" spans="1:11" x14ac:dyDescent="0.25">
      <c r="A809" s="132" t="s">
        <v>428</v>
      </c>
      <c r="B809" s="132" t="s">
        <v>409</v>
      </c>
      <c r="C809" s="132">
        <v>1</v>
      </c>
      <c r="D809" s="132" t="s">
        <v>401</v>
      </c>
      <c r="E809" s="132">
        <v>1</v>
      </c>
      <c r="F809" s="132" t="s">
        <v>412</v>
      </c>
      <c r="G809" s="132">
        <v>1</v>
      </c>
      <c r="H809" s="132" t="s">
        <v>428</v>
      </c>
      <c r="I809" s="132">
        <v>1</v>
      </c>
      <c r="J809" s="133">
        <v>28000</v>
      </c>
      <c r="K809" s="132" t="s">
        <v>472</v>
      </c>
    </row>
    <row r="810" spans="1:11" x14ac:dyDescent="0.25">
      <c r="A810" s="132" t="s">
        <v>428</v>
      </c>
      <c r="B810" s="132" t="s">
        <v>401</v>
      </c>
      <c r="C810" s="132">
        <v>1</v>
      </c>
      <c r="D810" s="132" t="s">
        <v>412</v>
      </c>
      <c r="E810" s="132">
        <v>1</v>
      </c>
      <c r="F810" s="132" t="s">
        <v>409</v>
      </c>
      <c r="G810" s="132">
        <v>1</v>
      </c>
      <c r="H810" s="132" t="s">
        <v>428</v>
      </c>
      <c r="I810" s="132">
        <v>1</v>
      </c>
      <c r="J810" s="133">
        <v>28000</v>
      </c>
      <c r="K810" s="132" t="s">
        <v>472</v>
      </c>
    </row>
    <row r="811" spans="1:11" x14ac:dyDescent="0.25">
      <c r="A811" s="132" t="s">
        <v>610</v>
      </c>
      <c r="B811" s="132" t="s">
        <v>613</v>
      </c>
      <c r="C811" s="132">
        <v>1</v>
      </c>
      <c r="D811" s="132" t="s">
        <v>428</v>
      </c>
      <c r="E811" s="132">
        <v>1</v>
      </c>
      <c r="H811" s="132" t="s">
        <v>610</v>
      </c>
      <c r="I811" s="132">
        <v>1</v>
      </c>
      <c r="J811" s="133">
        <v>78000</v>
      </c>
    </row>
    <row r="812" spans="1:11" x14ac:dyDescent="0.25">
      <c r="A812" s="132" t="s">
        <v>610</v>
      </c>
      <c r="B812" s="132" t="s">
        <v>428</v>
      </c>
      <c r="C812" s="132">
        <v>1</v>
      </c>
      <c r="D812" s="132" t="s">
        <v>613</v>
      </c>
      <c r="E812" s="132">
        <v>1</v>
      </c>
      <c r="H812" s="132" t="s">
        <v>610</v>
      </c>
      <c r="I812" s="132">
        <v>1</v>
      </c>
      <c r="J812" s="133">
        <v>78000</v>
      </c>
    </row>
    <row r="813" spans="1:11" x14ac:dyDescent="0.25">
      <c r="A813" s="132" t="s">
        <v>449</v>
      </c>
      <c r="B813" s="132" t="s">
        <v>428</v>
      </c>
      <c r="C813" s="132">
        <v>1</v>
      </c>
      <c r="D813" s="132" t="s">
        <v>55</v>
      </c>
      <c r="E813" s="132">
        <v>1</v>
      </c>
      <c r="H813" s="132" t="s">
        <v>449</v>
      </c>
      <c r="I813" s="132">
        <v>1</v>
      </c>
      <c r="J813" s="133">
        <v>36000</v>
      </c>
    </row>
    <row r="814" spans="1:11" x14ac:dyDescent="0.25">
      <c r="A814" s="132" t="s">
        <v>449</v>
      </c>
      <c r="B814" s="132" t="s">
        <v>428</v>
      </c>
      <c r="C814" s="132">
        <v>1</v>
      </c>
      <c r="D814" s="132" t="s">
        <v>259</v>
      </c>
      <c r="E814" s="132">
        <v>1</v>
      </c>
      <c r="H814" s="132" t="s">
        <v>449</v>
      </c>
      <c r="I814" s="132">
        <v>1</v>
      </c>
      <c r="J814" s="133">
        <v>36000</v>
      </c>
    </row>
    <row r="815" spans="1:11" x14ac:dyDescent="0.25">
      <c r="A815" s="132" t="s">
        <v>634</v>
      </c>
      <c r="B815" s="132" t="s">
        <v>394</v>
      </c>
      <c r="C815" s="132">
        <v>1</v>
      </c>
      <c r="D815" s="132" t="s">
        <v>394</v>
      </c>
      <c r="E815" s="132">
        <v>1</v>
      </c>
      <c r="H815" s="132" t="s">
        <v>634</v>
      </c>
      <c r="I815" s="132">
        <v>1</v>
      </c>
      <c r="J815" s="133">
        <v>6400</v>
      </c>
    </row>
    <row r="816" spans="1:11" x14ac:dyDescent="0.25">
      <c r="A816" s="132" t="s">
        <v>634</v>
      </c>
      <c r="B816" s="132" t="s">
        <v>395</v>
      </c>
      <c r="C816" s="132">
        <v>1</v>
      </c>
      <c r="D816" s="132" t="s">
        <v>395</v>
      </c>
      <c r="E816" s="132">
        <v>1</v>
      </c>
      <c r="H816" s="132" t="s">
        <v>634</v>
      </c>
      <c r="I816" s="132">
        <v>1</v>
      </c>
      <c r="J816" s="133">
        <v>6400</v>
      </c>
    </row>
    <row r="817" spans="1:10" x14ac:dyDescent="0.25">
      <c r="A817" s="132" t="s">
        <v>634</v>
      </c>
      <c r="B817" s="132" t="s">
        <v>394</v>
      </c>
      <c r="C817" s="132">
        <v>1</v>
      </c>
      <c r="D817" s="132" t="s">
        <v>395</v>
      </c>
      <c r="E817" s="132">
        <v>1</v>
      </c>
      <c r="H817" s="132" t="s">
        <v>634</v>
      </c>
      <c r="I817" s="132">
        <v>1</v>
      </c>
      <c r="J817" s="133">
        <v>6400</v>
      </c>
    </row>
    <row r="818" spans="1:10" x14ac:dyDescent="0.25">
      <c r="A818" s="132" t="s">
        <v>634</v>
      </c>
      <c r="B818" s="132" t="s">
        <v>395</v>
      </c>
      <c r="C818" s="132">
        <v>1</v>
      </c>
      <c r="D818" s="132" t="s">
        <v>394</v>
      </c>
      <c r="E818" s="132">
        <v>1</v>
      </c>
      <c r="H818" s="132" t="s">
        <v>634</v>
      </c>
      <c r="I818" s="132">
        <v>1</v>
      </c>
      <c r="J818" s="133">
        <v>6400</v>
      </c>
    </row>
    <row r="819" spans="1:10" x14ac:dyDescent="0.25">
      <c r="A819" s="132" t="s">
        <v>634</v>
      </c>
      <c r="B819" s="132" t="s">
        <v>471</v>
      </c>
      <c r="C819" s="132">
        <v>1</v>
      </c>
      <c r="D819" s="132" t="s">
        <v>471</v>
      </c>
      <c r="E819" s="132">
        <v>1</v>
      </c>
      <c r="H819" s="132" t="s">
        <v>634</v>
      </c>
      <c r="I819" s="132">
        <v>1</v>
      </c>
      <c r="J819" s="133">
        <v>6400</v>
      </c>
    </row>
    <row r="820" spans="1:10" x14ac:dyDescent="0.25">
      <c r="A820" s="132" t="s">
        <v>634</v>
      </c>
      <c r="B820" s="132" t="s">
        <v>471</v>
      </c>
      <c r="C820" s="132">
        <v>1</v>
      </c>
      <c r="D820" s="132" t="s">
        <v>394</v>
      </c>
      <c r="E820" s="132">
        <v>1</v>
      </c>
      <c r="H820" s="132" t="s">
        <v>634</v>
      </c>
      <c r="I820" s="132">
        <v>1</v>
      </c>
      <c r="J820" s="133">
        <v>6400</v>
      </c>
    </row>
    <row r="821" spans="1:10" x14ac:dyDescent="0.25">
      <c r="A821" s="132" t="s">
        <v>634</v>
      </c>
      <c r="B821" s="132" t="s">
        <v>394</v>
      </c>
      <c r="C821" s="132">
        <v>1</v>
      </c>
      <c r="D821" s="132" t="s">
        <v>471</v>
      </c>
      <c r="E821" s="132">
        <v>1</v>
      </c>
      <c r="H821" s="132" t="s">
        <v>634</v>
      </c>
      <c r="I821" s="132">
        <v>1</v>
      </c>
      <c r="J821" s="133">
        <v>6400</v>
      </c>
    </row>
    <row r="822" spans="1:10" x14ac:dyDescent="0.25">
      <c r="A822" s="132" t="s">
        <v>634</v>
      </c>
      <c r="B822" s="132" t="s">
        <v>471</v>
      </c>
      <c r="C822" s="132">
        <v>1</v>
      </c>
      <c r="D822" s="132" t="s">
        <v>395</v>
      </c>
      <c r="E822" s="132">
        <v>1</v>
      </c>
      <c r="H822" s="132" t="s">
        <v>634</v>
      </c>
      <c r="I822" s="132">
        <v>1</v>
      </c>
      <c r="J822" s="133">
        <v>6400</v>
      </c>
    </row>
    <row r="823" spans="1:10" x14ac:dyDescent="0.25">
      <c r="A823" s="132" t="s">
        <v>634</v>
      </c>
      <c r="B823" s="132" t="s">
        <v>395</v>
      </c>
      <c r="C823" s="132">
        <v>1</v>
      </c>
      <c r="D823" s="132" t="s">
        <v>471</v>
      </c>
      <c r="E823" s="132">
        <v>1</v>
      </c>
      <c r="H823" s="132" t="s">
        <v>634</v>
      </c>
      <c r="I823" s="132">
        <v>1</v>
      </c>
      <c r="J823" s="133">
        <v>6400</v>
      </c>
    </row>
    <row r="824" spans="1:10" x14ac:dyDescent="0.25">
      <c r="A824" s="132" t="s">
        <v>430</v>
      </c>
      <c r="B824" s="132" t="s">
        <v>415</v>
      </c>
      <c r="C824" s="132">
        <v>1</v>
      </c>
      <c r="D824" s="132" t="s">
        <v>409</v>
      </c>
      <c r="E824" s="132">
        <v>1</v>
      </c>
      <c r="H824" s="132" t="s">
        <v>430</v>
      </c>
      <c r="I824" s="132">
        <v>1</v>
      </c>
      <c r="J824" s="133">
        <v>26000</v>
      </c>
    </row>
    <row r="825" spans="1:10" x14ac:dyDescent="0.25">
      <c r="A825" s="132" t="s">
        <v>381</v>
      </c>
      <c r="B825" s="132" t="s">
        <v>371</v>
      </c>
      <c r="C825" s="132">
        <v>1</v>
      </c>
      <c r="D825" s="132" t="s">
        <v>50</v>
      </c>
      <c r="E825" s="132">
        <v>1</v>
      </c>
      <c r="H825" s="132" t="s">
        <v>381</v>
      </c>
      <c r="I825" s="132">
        <v>1</v>
      </c>
    </row>
    <row r="826" spans="1:10" x14ac:dyDescent="0.25">
      <c r="A826" s="132" t="s">
        <v>381</v>
      </c>
      <c r="B826" s="132" t="s">
        <v>50</v>
      </c>
      <c r="C826" s="132">
        <v>1</v>
      </c>
      <c r="D826" s="132" t="s">
        <v>375</v>
      </c>
      <c r="E826" s="132">
        <v>1</v>
      </c>
      <c r="H826" s="132" t="s">
        <v>381</v>
      </c>
      <c r="I826" s="132">
        <v>1</v>
      </c>
    </row>
    <row r="827" spans="1:10" x14ac:dyDescent="0.25">
      <c r="A827" s="132" t="s">
        <v>381</v>
      </c>
      <c r="B827" s="132" t="s">
        <v>50</v>
      </c>
      <c r="C827" s="132">
        <v>1</v>
      </c>
      <c r="D827" s="132" t="s">
        <v>370</v>
      </c>
      <c r="E827" s="132">
        <v>1</v>
      </c>
      <c r="H827" s="132" t="s">
        <v>381</v>
      </c>
      <c r="I827" s="132">
        <v>1</v>
      </c>
    </row>
    <row r="828" spans="1:10" x14ac:dyDescent="0.25">
      <c r="A828" s="132" t="s">
        <v>431</v>
      </c>
      <c r="B828" s="132" t="s">
        <v>416</v>
      </c>
      <c r="C828" s="132">
        <v>1</v>
      </c>
      <c r="D828" s="132" t="s">
        <v>409</v>
      </c>
      <c r="E828" s="132">
        <v>1</v>
      </c>
      <c r="H828" s="132" t="s">
        <v>431</v>
      </c>
      <c r="I828" s="132">
        <v>1</v>
      </c>
      <c r="J828" s="133">
        <v>32000</v>
      </c>
    </row>
    <row r="829" spans="1:10" x14ac:dyDescent="0.25">
      <c r="A829" s="132" t="s">
        <v>410</v>
      </c>
      <c r="B829" s="132" t="s">
        <v>411</v>
      </c>
      <c r="C829" s="132">
        <v>1</v>
      </c>
      <c r="H829" s="132" t="s">
        <v>410</v>
      </c>
      <c r="I829" s="132">
        <v>1</v>
      </c>
      <c r="J829" s="133">
        <v>3400</v>
      </c>
    </row>
    <row r="830" spans="1:10" x14ac:dyDescent="0.25">
      <c r="A830" s="132" t="s">
        <v>386</v>
      </c>
      <c r="B830" s="132" t="s">
        <v>49</v>
      </c>
      <c r="C830" s="132">
        <v>1</v>
      </c>
      <c r="D830" s="132" t="s">
        <v>387</v>
      </c>
      <c r="E830" s="132">
        <v>1</v>
      </c>
      <c r="H830" s="132" t="s">
        <v>386</v>
      </c>
      <c r="I830" s="132">
        <v>1</v>
      </c>
    </row>
    <row r="831" spans="1:10" x14ac:dyDescent="0.25">
      <c r="A831" s="132" t="s">
        <v>386</v>
      </c>
      <c r="B831" s="132" t="s">
        <v>49</v>
      </c>
      <c r="C831" s="132">
        <v>1</v>
      </c>
      <c r="D831" s="132" t="s">
        <v>326</v>
      </c>
      <c r="E831" s="132">
        <v>1</v>
      </c>
      <c r="H831" s="132" t="s">
        <v>386</v>
      </c>
      <c r="I831" s="132">
        <v>1</v>
      </c>
    </row>
    <row r="832" spans="1:10" x14ac:dyDescent="0.25">
      <c r="A832" s="132" t="s">
        <v>436</v>
      </c>
      <c r="B832" s="132" t="s">
        <v>412</v>
      </c>
      <c r="C832" s="132">
        <v>1</v>
      </c>
      <c r="D832" s="132" t="s">
        <v>399</v>
      </c>
      <c r="E832" s="132">
        <v>1</v>
      </c>
      <c r="H832" s="132" t="s">
        <v>436</v>
      </c>
      <c r="I832" s="132">
        <v>1</v>
      </c>
      <c r="J832" s="133">
        <v>9000</v>
      </c>
    </row>
    <row r="833" spans="1:10" x14ac:dyDescent="0.25">
      <c r="A833" s="132" t="s">
        <v>637</v>
      </c>
      <c r="B833" s="132" t="s">
        <v>578</v>
      </c>
      <c r="C833" s="132">
        <v>1</v>
      </c>
      <c r="D833" s="132" t="s">
        <v>632</v>
      </c>
      <c r="E833" s="132">
        <v>1</v>
      </c>
      <c r="H833" s="132" t="s">
        <v>637</v>
      </c>
      <c r="I833" s="132">
        <v>1</v>
      </c>
      <c r="J833" s="133">
        <v>36000</v>
      </c>
    </row>
    <row r="834" spans="1:10" x14ac:dyDescent="0.25">
      <c r="A834" s="132" t="s">
        <v>637</v>
      </c>
      <c r="B834" s="132" t="s">
        <v>632</v>
      </c>
      <c r="C834" s="132">
        <v>1</v>
      </c>
      <c r="D834" s="132" t="s">
        <v>578</v>
      </c>
      <c r="E834" s="132">
        <v>1</v>
      </c>
      <c r="H834" s="132" t="s">
        <v>637</v>
      </c>
      <c r="I834" s="132">
        <v>1</v>
      </c>
      <c r="J834" s="133">
        <v>36000</v>
      </c>
    </row>
    <row r="835" spans="1:10" x14ac:dyDescent="0.25">
      <c r="A835" s="132" t="s">
        <v>605</v>
      </c>
      <c r="B835" s="132" t="s">
        <v>594</v>
      </c>
      <c r="C835" s="132">
        <v>1</v>
      </c>
      <c r="D835" s="132" t="s">
        <v>428</v>
      </c>
      <c r="E835" s="132">
        <v>1</v>
      </c>
      <c r="H835" s="132" t="s">
        <v>605</v>
      </c>
      <c r="I835" s="132">
        <v>1</v>
      </c>
      <c r="J835" s="133">
        <v>100000</v>
      </c>
    </row>
    <row r="836" spans="1:10" x14ac:dyDescent="0.25">
      <c r="A836" s="132" t="s">
        <v>605</v>
      </c>
      <c r="B836" s="132" t="s">
        <v>428</v>
      </c>
      <c r="C836" s="132">
        <v>1</v>
      </c>
      <c r="D836" s="132" t="s">
        <v>594</v>
      </c>
      <c r="E836" s="132">
        <v>1</v>
      </c>
      <c r="H836" s="132" t="s">
        <v>605</v>
      </c>
      <c r="I836" s="132">
        <v>1</v>
      </c>
      <c r="J836" s="133">
        <v>100000</v>
      </c>
    </row>
    <row r="837" spans="1:10" x14ac:dyDescent="0.25">
      <c r="A837" s="132" t="s">
        <v>614</v>
      </c>
      <c r="B837" s="132" t="s">
        <v>435</v>
      </c>
      <c r="C837" s="132">
        <v>1</v>
      </c>
      <c r="D837" s="132" t="s">
        <v>397</v>
      </c>
      <c r="E837" s="132">
        <v>1</v>
      </c>
      <c r="F837" s="132" t="s">
        <v>423</v>
      </c>
      <c r="G837" s="132">
        <v>1</v>
      </c>
      <c r="H837" s="132" t="s">
        <v>614</v>
      </c>
      <c r="I837" s="132">
        <v>1</v>
      </c>
      <c r="J837" s="133">
        <v>48000</v>
      </c>
    </row>
    <row r="838" spans="1:10" x14ac:dyDescent="0.25">
      <c r="A838" s="132" t="s">
        <v>614</v>
      </c>
      <c r="B838" s="132" t="s">
        <v>423</v>
      </c>
      <c r="C838" s="132">
        <v>1</v>
      </c>
      <c r="D838" s="132" t="s">
        <v>435</v>
      </c>
      <c r="E838" s="132">
        <v>1</v>
      </c>
      <c r="F838" s="132" t="s">
        <v>397</v>
      </c>
      <c r="G838" s="132">
        <v>1</v>
      </c>
      <c r="H838" s="132" t="s">
        <v>614</v>
      </c>
      <c r="I838" s="132">
        <v>1</v>
      </c>
      <c r="J838" s="133">
        <v>48000</v>
      </c>
    </row>
    <row r="839" spans="1:10" x14ac:dyDescent="0.25">
      <c r="A839" s="132" t="s">
        <v>614</v>
      </c>
      <c r="B839" s="132" t="s">
        <v>397</v>
      </c>
      <c r="C839" s="132">
        <v>1</v>
      </c>
      <c r="D839" s="132" t="s">
        <v>423</v>
      </c>
      <c r="E839" s="132">
        <v>1</v>
      </c>
      <c r="F839" s="132" t="s">
        <v>435</v>
      </c>
      <c r="G839" s="132">
        <v>1</v>
      </c>
      <c r="H839" s="132" t="s">
        <v>614</v>
      </c>
      <c r="I839" s="132">
        <v>1</v>
      </c>
      <c r="J839" s="133">
        <v>48000</v>
      </c>
    </row>
    <row r="840" spans="1:10" x14ac:dyDescent="0.25">
      <c r="A840" s="132" t="s">
        <v>614</v>
      </c>
      <c r="B840" s="132" t="s">
        <v>434</v>
      </c>
      <c r="C840" s="132">
        <v>1</v>
      </c>
      <c r="D840" s="132" t="s">
        <v>397</v>
      </c>
      <c r="E840" s="132">
        <v>1</v>
      </c>
      <c r="F840" s="132" t="s">
        <v>423</v>
      </c>
      <c r="G840" s="132">
        <v>1</v>
      </c>
      <c r="H840" s="132" t="s">
        <v>614</v>
      </c>
      <c r="I840" s="132">
        <v>1</v>
      </c>
      <c r="J840" s="133">
        <v>48000</v>
      </c>
    </row>
    <row r="841" spans="1:10" x14ac:dyDescent="0.25">
      <c r="A841" s="132" t="s">
        <v>614</v>
      </c>
      <c r="B841" s="132" t="s">
        <v>423</v>
      </c>
      <c r="C841" s="132">
        <v>1</v>
      </c>
      <c r="D841" s="132" t="s">
        <v>434</v>
      </c>
      <c r="E841" s="132">
        <v>1</v>
      </c>
      <c r="F841" s="132" t="s">
        <v>397</v>
      </c>
      <c r="G841" s="132">
        <v>1</v>
      </c>
      <c r="H841" s="132" t="s">
        <v>614</v>
      </c>
      <c r="I841" s="132">
        <v>1</v>
      </c>
      <c r="J841" s="133">
        <v>48000</v>
      </c>
    </row>
    <row r="842" spans="1:10" x14ac:dyDescent="0.25">
      <c r="A842" s="132" t="s">
        <v>614</v>
      </c>
      <c r="B842" s="132" t="s">
        <v>397</v>
      </c>
      <c r="C842" s="132">
        <v>1</v>
      </c>
      <c r="D842" s="132" t="s">
        <v>423</v>
      </c>
      <c r="E842" s="132">
        <v>1</v>
      </c>
      <c r="F842" s="132" t="s">
        <v>434</v>
      </c>
      <c r="G842" s="132">
        <v>1</v>
      </c>
      <c r="H842" s="132" t="s">
        <v>614</v>
      </c>
      <c r="I842" s="132">
        <v>1</v>
      </c>
      <c r="J842" s="133">
        <v>48000</v>
      </c>
    </row>
    <row r="843" spans="1:10" x14ac:dyDescent="0.25">
      <c r="A843" s="132" t="s">
        <v>614</v>
      </c>
      <c r="B843" s="132" t="s">
        <v>435</v>
      </c>
      <c r="C843" s="132">
        <v>1</v>
      </c>
      <c r="D843" s="132" t="s">
        <v>397</v>
      </c>
      <c r="E843" s="132">
        <v>1</v>
      </c>
      <c r="F843" s="132" t="s">
        <v>478</v>
      </c>
      <c r="G843" s="132">
        <v>1</v>
      </c>
      <c r="H843" s="132" t="s">
        <v>614</v>
      </c>
      <c r="I843" s="132">
        <v>1</v>
      </c>
      <c r="J843" s="133">
        <v>48000</v>
      </c>
    </row>
    <row r="844" spans="1:10" x14ac:dyDescent="0.25">
      <c r="A844" s="132" t="s">
        <v>614</v>
      </c>
      <c r="B844" s="132" t="s">
        <v>478</v>
      </c>
      <c r="C844" s="132">
        <v>1</v>
      </c>
      <c r="D844" s="132" t="s">
        <v>435</v>
      </c>
      <c r="E844" s="132">
        <v>1</v>
      </c>
      <c r="F844" s="132" t="s">
        <v>397</v>
      </c>
      <c r="G844" s="132">
        <v>1</v>
      </c>
      <c r="H844" s="132" t="s">
        <v>614</v>
      </c>
      <c r="I844" s="132">
        <v>1</v>
      </c>
      <c r="J844" s="133">
        <v>48000</v>
      </c>
    </row>
    <row r="845" spans="1:10" x14ac:dyDescent="0.25">
      <c r="A845" s="132" t="s">
        <v>614</v>
      </c>
      <c r="B845" s="132" t="s">
        <v>397</v>
      </c>
      <c r="C845" s="132">
        <v>1</v>
      </c>
      <c r="D845" s="132" t="s">
        <v>478</v>
      </c>
      <c r="E845" s="132">
        <v>1</v>
      </c>
      <c r="F845" s="132" t="s">
        <v>435</v>
      </c>
      <c r="G845" s="132">
        <v>1</v>
      </c>
      <c r="H845" s="132" t="s">
        <v>614</v>
      </c>
      <c r="I845" s="132">
        <v>1</v>
      </c>
      <c r="J845" s="133">
        <v>48000</v>
      </c>
    </row>
    <row r="846" spans="1:10" x14ac:dyDescent="0.25">
      <c r="A846" s="132" t="s">
        <v>614</v>
      </c>
      <c r="B846" s="132" t="s">
        <v>434</v>
      </c>
      <c r="C846" s="132">
        <v>1</v>
      </c>
      <c r="D846" s="132" t="s">
        <v>397</v>
      </c>
      <c r="E846" s="132">
        <v>1</v>
      </c>
      <c r="F846" s="132" t="s">
        <v>478</v>
      </c>
      <c r="G846" s="132">
        <v>1</v>
      </c>
      <c r="H846" s="132" t="s">
        <v>614</v>
      </c>
      <c r="I846" s="132">
        <v>1</v>
      </c>
      <c r="J846" s="133">
        <v>48000</v>
      </c>
    </row>
    <row r="847" spans="1:10" x14ac:dyDescent="0.25">
      <c r="A847" s="132" t="s">
        <v>614</v>
      </c>
      <c r="B847" s="132" t="s">
        <v>478</v>
      </c>
      <c r="C847" s="132">
        <v>1</v>
      </c>
      <c r="D847" s="132" t="s">
        <v>434</v>
      </c>
      <c r="E847" s="132">
        <v>1</v>
      </c>
      <c r="F847" s="132" t="s">
        <v>397</v>
      </c>
      <c r="G847" s="132">
        <v>1</v>
      </c>
      <c r="H847" s="132" t="s">
        <v>614</v>
      </c>
      <c r="I847" s="132">
        <v>1</v>
      </c>
      <c r="J847" s="133">
        <v>48000</v>
      </c>
    </row>
    <row r="848" spans="1:10" x14ac:dyDescent="0.25">
      <c r="A848" s="132" t="s">
        <v>614</v>
      </c>
      <c r="B848" s="132" t="s">
        <v>397</v>
      </c>
      <c r="C848" s="132">
        <v>1</v>
      </c>
      <c r="D848" s="132" t="s">
        <v>478</v>
      </c>
      <c r="E848" s="132">
        <v>1</v>
      </c>
      <c r="F848" s="132" t="s">
        <v>434</v>
      </c>
      <c r="G848" s="132">
        <v>1</v>
      </c>
      <c r="H848" s="132" t="s">
        <v>614</v>
      </c>
      <c r="I848" s="132">
        <v>1</v>
      </c>
      <c r="J848" s="133">
        <v>48000</v>
      </c>
    </row>
    <row r="849" spans="1:11" x14ac:dyDescent="0.25">
      <c r="A849" s="132" t="s">
        <v>614</v>
      </c>
      <c r="B849" s="132" t="s">
        <v>435</v>
      </c>
      <c r="C849" s="132">
        <v>1</v>
      </c>
      <c r="D849" s="132" t="s">
        <v>397</v>
      </c>
      <c r="E849" s="132">
        <v>1</v>
      </c>
      <c r="F849" s="132" t="s">
        <v>424</v>
      </c>
      <c r="G849" s="132">
        <v>1</v>
      </c>
      <c r="H849" s="132" t="s">
        <v>614</v>
      </c>
      <c r="I849" s="132">
        <v>1</v>
      </c>
      <c r="J849" s="133">
        <v>48000</v>
      </c>
    </row>
    <row r="850" spans="1:11" x14ac:dyDescent="0.25">
      <c r="A850" s="132" t="s">
        <v>614</v>
      </c>
      <c r="B850" s="132" t="s">
        <v>424</v>
      </c>
      <c r="C850" s="132">
        <v>1</v>
      </c>
      <c r="D850" s="132" t="s">
        <v>435</v>
      </c>
      <c r="E850" s="132">
        <v>1</v>
      </c>
      <c r="F850" s="132" t="s">
        <v>397</v>
      </c>
      <c r="G850" s="132">
        <v>1</v>
      </c>
      <c r="H850" s="132" t="s">
        <v>614</v>
      </c>
      <c r="I850" s="132">
        <v>1</v>
      </c>
      <c r="J850" s="133">
        <v>48000</v>
      </c>
    </row>
    <row r="851" spans="1:11" x14ac:dyDescent="0.25">
      <c r="A851" s="132" t="s">
        <v>614</v>
      </c>
      <c r="B851" s="132" t="s">
        <v>397</v>
      </c>
      <c r="C851" s="132">
        <v>1</v>
      </c>
      <c r="D851" s="132" t="s">
        <v>424</v>
      </c>
      <c r="E851" s="132">
        <v>1</v>
      </c>
      <c r="F851" s="132" t="s">
        <v>435</v>
      </c>
      <c r="G851" s="132">
        <v>1</v>
      </c>
      <c r="H851" s="132" t="s">
        <v>614</v>
      </c>
      <c r="I851" s="132">
        <v>1</v>
      </c>
      <c r="J851" s="133">
        <v>48000</v>
      </c>
    </row>
    <row r="852" spans="1:11" x14ac:dyDescent="0.25">
      <c r="A852" s="132" t="s">
        <v>614</v>
      </c>
      <c r="B852" s="132" t="s">
        <v>434</v>
      </c>
      <c r="C852" s="132">
        <v>1</v>
      </c>
      <c r="D852" s="132" t="s">
        <v>397</v>
      </c>
      <c r="E852" s="132">
        <v>1</v>
      </c>
      <c r="F852" s="132" t="s">
        <v>424</v>
      </c>
      <c r="G852" s="132">
        <v>1</v>
      </c>
      <c r="H852" s="132" t="s">
        <v>614</v>
      </c>
      <c r="I852" s="132">
        <v>1</v>
      </c>
      <c r="J852" s="133">
        <v>48000</v>
      </c>
    </row>
    <row r="853" spans="1:11" x14ac:dyDescent="0.25">
      <c r="A853" s="132" t="s">
        <v>614</v>
      </c>
      <c r="B853" s="132" t="s">
        <v>424</v>
      </c>
      <c r="C853" s="132">
        <v>1</v>
      </c>
      <c r="D853" s="132" t="s">
        <v>434</v>
      </c>
      <c r="E853" s="132">
        <v>1</v>
      </c>
      <c r="F853" s="132" t="s">
        <v>397</v>
      </c>
      <c r="G853" s="132">
        <v>1</v>
      </c>
      <c r="H853" s="132" t="s">
        <v>614</v>
      </c>
      <c r="I853" s="132">
        <v>1</v>
      </c>
      <c r="J853" s="133">
        <v>48000</v>
      </c>
    </row>
    <row r="854" spans="1:11" x14ac:dyDescent="0.25">
      <c r="A854" s="132" t="s">
        <v>614</v>
      </c>
      <c r="B854" s="132" t="s">
        <v>397</v>
      </c>
      <c r="C854" s="132">
        <v>1</v>
      </c>
      <c r="D854" s="132" t="s">
        <v>424</v>
      </c>
      <c r="E854" s="132">
        <v>1</v>
      </c>
      <c r="F854" s="132" t="s">
        <v>434</v>
      </c>
      <c r="G854" s="132">
        <v>1</v>
      </c>
      <c r="H854" s="132" t="s">
        <v>614</v>
      </c>
      <c r="I854" s="132">
        <v>1</v>
      </c>
      <c r="J854" s="133">
        <v>48000</v>
      </c>
    </row>
    <row r="855" spans="1:11" x14ac:dyDescent="0.25">
      <c r="A855" s="132" t="s">
        <v>587</v>
      </c>
      <c r="B855" s="132" t="s">
        <v>581</v>
      </c>
      <c r="C855" s="132">
        <v>1</v>
      </c>
      <c r="D855" s="132" t="s">
        <v>410</v>
      </c>
      <c r="E855" s="132">
        <v>1</v>
      </c>
      <c r="H855" s="132" t="s">
        <v>587</v>
      </c>
      <c r="I855" s="132">
        <v>1</v>
      </c>
      <c r="J855" s="133">
        <v>125400</v>
      </c>
    </row>
    <row r="856" spans="1:11" x14ac:dyDescent="0.25">
      <c r="A856" s="132" t="s">
        <v>587</v>
      </c>
      <c r="B856" s="132" t="s">
        <v>410</v>
      </c>
      <c r="C856" s="132">
        <v>1</v>
      </c>
      <c r="D856" s="132" t="s">
        <v>581</v>
      </c>
      <c r="E856" s="132">
        <v>1</v>
      </c>
      <c r="H856" s="132" t="s">
        <v>587</v>
      </c>
      <c r="I856" s="132">
        <v>1</v>
      </c>
      <c r="J856" s="133">
        <v>125400</v>
      </c>
    </row>
    <row r="857" spans="1:11" x14ac:dyDescent="0.25">
      <c r="A857" s="132" t="s">
        <v>490</v>
      </c>
      <c r="B857" s="132" t="s">
        <v>477</v>
      </c>
      <c r="C857" s="132">
        <v>1</v>
      </c>
      <c r="D857" s="132" t="s">
        <v>463</v>
      </c>
      <c r="E857" s="132">
        <v>1</v>
      </c>
      <c r="H857" s="132" t="s">
        <v>490</v>
      </c>
      <c r="I857" s="132">
        <v>1</v>
      </c>
      <c r="J857" s="133">
        <v>68100</v>
      </c>
      <c r="K857" s="132" t="s">
        <v>472</v>
      </c>
    </row>
    <row r="858" spans="1:11" x14ac:dyDescent="0.25">
      <c r="A858" s="132" t="s">
        <v>490</v>
      </c>
      <c r="B858" s="132" t="s">
        <v>463</v>
      </c>
      <c r="C858" s="132">
        <v>1</v>
      </c>
      <c r="D858" s="132" t="s">
        <v>477</v>
      </c>
      <c r="E858" s="132">
        <v>1</v>
      </c>
      <c r="H858" s="132" t="s">
        <v>490</v>
      </c>
      <c r="I858" s="132">
        <v>1</v>
      </c>
      <c r="J858" s="133">
        <v>68100</v>
      </c>
      <c r="K858" s="132" t="s">
        <v>472</v>
      </c>
    </row>
    <row r="859" spans="1:11" x14ac:dyDescent="0.25">
      <c r="A859" s="132" t="s">
        <v>490</v>
      </c>
      <c r="B859" s="132" t="s">
        <v>477</v>
      </c>
      <c r="C859" s="132">
        <v>1</v>
      </c>
      <c r="D859" s="132" t="s">
        <v>455</v>
      </c>
      <c r="E859" s="132">
        <v>1</v>
      </c>
      <c r="H859" s="132" t="s">
        <v>490</v>
      </c>
      <c r="I859" s="132">
        <v>1</v>
      </c>
      <c r="J859" s="133">
        <v>68100</v>
      </c>
      <c r="K859" s="132" t="s">
        <v>472</v>
      </c>
    </row>
    <row r="860" spans="1:11" x14ac:dyDescent="0.25">
      <c r="A860" s="132" t="s">
        <v>490</v>
      </c>
      <c r="B860" s="132" t="s">
        <v>455</v>
      </c>
      <c r="C860" s="132">
        <v>1</v>
      </c>
      <c r="D860" s="132" t="s">
        <v>477</v>
      </c>
      <c r="E860" s="132">
        <v>1</v>
      </c>
      <c r="H860" s="132" t="s">
        <v>490</v>
      </c>
      <c r="I860" s="132">
        <v>1</v>
      </c>
      <c r="J860" s="133">
        <v>68100</v>
      </c>
      <c r="K860" s="132" t="s">
        <v>472</v>
      </c>
    </row>
    <row r="861" spans="1:11" x14ac:dyDescent="0.25">
      <c r="A861" s="132" t="s">
        <v>588</v>
      </c>
      <c r="B861" s="132" t="s">
        <v>581</v>
      </c>
      <c r="C861" s="132">
        <v>1</v>
      </c>
      <c r="D861" s="132" t="s">
        <v>412</v>
      </c>
      <c r="E861" s="132">
        <v>1</v>
      </c>
      <c r="H861" s="132" t="s">
        <v>588</v>
      </c>
      <c r="I861" s="132">
        <v>1</v>
      </c>
      <c r="J861" s="133">
        <v>128000</v>
      </c>
    </row>
    <row r="862" spans="1:11" x14ac:dyDescent="0.25">
      <c r="A862" s="132" t="s">
        <v>588</v>
      </c>
      <c r="B862" s="132" t="s">
        <v>412</v>
      </c>
      <c r="C862" s="132">
        <v>1</v>
      </c>
      <c r="D862" s="132" t="s">
        <v>581</v>
      </c>
      <c r="E862" s="132">
        <v>1</v>
      </c>
      <c r="H862" s="132" t="s">
        <v>588</v>
      </c>
      <c r="I862" s="132">
        <v>1</v>
      </c>
      <c r="J862" s="133">
        <v>128000</v>
      </c>
    </row>
    <row r="863" spans="1:11" x14ac:dyDescent="0.25">
      <c r="A863" s="132" t="s">
        <v>589</v>
      </c>
      <c r="B863" s="132" t="s">
        <v>581</v>
      </c>
      <c r="C863" s="132">
        <v>1</v>
      </c>
      <c r="D863" s="132" t="s">
        <v>461</v>
      </c>
      <c r="E863" s="132">
        <v>1</v>
      </c>
      <c r="F863" s="132" t="s">
        <v>412</v>
      </c>
      <c r="G863" s="132">
        <v>1</v>
      </c>
      <c r="H863" s="132" t="s">
        <v>589</v>
      </c>
      <c r="I863" s="132">
        <v>1</v>
      </c>
      <c r="J863" s="133">
        <v>152200</v>
      </c>
    </row>
    <row r="864" spans="1:11" x14ac:dyDescent="0.25">
      <c r="A864" s="132" t="s">
        <v>589</v>
      </c>
      <c r="B864" s="132" t="s">
        <v>412</v>
      </c>
      <c r="C864" s="132">
        <v>1</v>
      </c>
      <c r="D864" s="132" t="s">
        <v>581</v>
      </c>
      <c r="E864" s="132">
        <v>1</v>
      </c>
      <c r="F864" s="132" t="s">
        <v>461</v>
      </c>
      <c r="G864" s="132">
        <v>1</v>
      </c>
      <c r="H864" s="132" t="s">
        <v>589</v>
      </c>
      <c r="I864" s="132">
        <v>1</v>
      </c>
      <c r="J864" s="133">
        <v>152200</v>
      </c>
    </row>
    <row r="865" spans="1:10" x14ac:dyDescent="0.25">
      <c r="A865" s="132" t="s">
        <v>589</v>
      </c>
      <c r="B865" s="132" t="s">
        <v>461</v>
      </c>
      <c r="C865" s="132">
        <v>1</v>
      </c>
      <c r="D865" s="132" t="s">
        <v>412</v>
      </c>
      <c r="E865" s="132">
        <v>1</v>
      </c>
      <c r="F865" s="132" t="s">
        <v>581</v>
      </c>
      <c r="G865" s="132">
        <v>1</v>
      </c>
      <c r="H865" s="132" t="s">
        <v>589</v>
      </c>
      <c r="I865" s="132">
        <v>1</v>
      </c>
      <c r="J865" s="133">
        <v>152200</v>
      </c>
    </row>
    <row r="866" spans="1:10" x14ac:dyDescent="0.25">
      <c r="A866" s="132" t="s">
        <v>422</v>
      </c>
      <c r="B866" s="132" t="s">
        <v>423</v>
      </c>
      <c r="C866" s="132">
        <v>1</v>
      </c>
      <c r="D866" s="132" t="s">
        <v>409</v>
      </c>
      <c r="E866" s="132">
        <v>1</v>
      </c>
      <c r="F866" s="132" t="s">
        <v>412</v>
      </c>
      <c r="G866" s="132">
        <v>1</v>
      </c>
      <c r="H866" s="132" t="s">
        <v>422</v>
      </c>
      <c r="I866" s="132">
        <v>1</v>
      </c>
      <c r="J866" s="133">
        <v>32000</v>
      </c>
    </row>
    <row r="867" spans="1:10" x14ac:dyDescent="0.25">
      <c r="A867" s="132" t="s">
        <v>422</v>
      </c>
      <c r="B867" s="132" t="s">
        <v>478</v>
      </c>
      <c r="C867" s="132">
        <v>1</v>
      </c>
      <c r="D867" s="132" t="s">
        <v>409</v>
      </c>
      <c r="E867" s="132">
        <v>1</v>
      </c>
      <c r="F867" s="132" t="s">
        <v>412</v>
      </c>
      <c r="G867" s="132">
        <v>1</v>
      </c>
      <c r="H867" s="132" t="s">
        <v>422</v>
      </c>
      <c r="I867" s="132">
        <v>1</v>
      </c>
      <c r="J867" s="133">
        <v>32000</v>
      </c>
    </row>
    <row r="868" spans="1:10" x14ac:dyDescent="0.25">
      <c r="A868" s="132" t="s">
        <v>422</v>
      </c>
      <c r="B868" s="132" t="s">
        <v>424</v>
      </c>
      <c r="C868" s="132">
        <v>1</v>
      </c>
      <c r="D868" s="132" t="s">
        <v>409</v>
      </c>
      <c r="E868" s="132">
        <v>1</v>
      </c>
      <c r="F868" s="132" t="s">
        <v>412</v>
      </c>
      <c r="G868" s="132">
        <v>1</v>
      </c>
      <c r="H868" s="132" t="s">
        <v>422</v>
      </c>
      <c r="I868" s="132">
        <v>1</v>
      </c>
      <c r="J868" s="133">
        <v>32000</v>
      </c>
    </row>
    <row r="869" spans="1:10" x14ac:dyDescent="0.25">
      <c r="A869" s="132" t="s">
        <v>590</v>
      </c>
      <c r="B869" s="132" t="s">
        <v>581</v>
      </c>
      <c r="C869" s="132">
        <v>1</v>
      </c>
      <c r="D869" s="132" t="s">
        <v>451</v>
      </c>
      <c r="E869" s="132">
        <v>1</v>
      </c>
      <c r="H869" s="132" t="s">
        <v>590</v>
      </c>
      <c r="I869" s="132">
        <v>1</v>
      </c>
      <c r="J869" s="133">
        <v>123700</v>
      </c>
    </row>
    <row r="870" spans="1:10" x14ac:dyDescent="0.25">
      <c r="A870" s="132" t="s">
        <v>590</v>
      </c>
      <c r="B870" s="132" t="s">
        <v>451</v>
      </c>
      <c r="C870" s="132">
        <v>1</v>
      </c>
      <c r="D870" s="132" t="s">
        <v>581</v>
      </c>
      <c r="E870" s="132">
        <v>1</v>
      </c>
      <c r="H870" s="132" t="s">
        <v>590</v>
      </c>
      <c r="I870" s="132">
        <v>1</v>
      </c>
      <c r="J870" s="133">
        <v>123700</v>
      </c>
    </row>
    <row r="871" spans="1:10" x14ac:dyDescent="0.25">
      <c r="A871" s="132" t="s">
        <v>462</v>
      </c>
      <c r="B871" s="132" t="s">
        <v>422</v>
      </c>
      <c r="C871" s="132">
        <v>1</v>
      </c>
      <c r="D871" s="132" t="s">
        <v>55</v>
      </c>
      <c r="E871" s="132">
        <v>1</v>
      </c>
      <c r="F871" s="132" t="s">
        <v>463</v>
      </c>
      <c r="G871" s="132">
        <v>1</v>
      </c>
      <c r="H871" s="132" t="s">
        <v>462</v>
      </c>
      <c r="I871" s="132">
        <v>1</v>
      </c>
      <c r="J871" s="133">
        <v>44000</v>
      </c>
    </row>
    <row r="872" spans="1:10" x14ac:dyDescent="0.25">
      <c r="A872" s="132" t="s">
        <v>462</v>
      </c>
      <c r="B872" s="132" t="s">
        <v>422</v>
      </c>
      <c r="C872" s="132">
        <v>1</v>
      </c>
      <c r="D872" s="132" t="s">
        <v>259</v>
      </c>
      <c r="E872" s="132">
        <v>1</v>
      </c>
      <c r="F872" s="132" t="s">
        <v>463</v>
      </c>
      <c r="G872" s="132">
        <v>1</v>
      </c>
      <c r="H872" s="132" t="s">
        <v>462</v>
      </c>
      <c r="I872" s="132">
        <v>1</v>
      </c>
      <c r="J872" s="133">
        <v>44000</v>
      </c>
    </row>
    <row r="873" spans="1:10" x14ac:dyDescent="0.25">
      <c r="A873" s="132" t="s">
        <v>462</v>
      </c>
      <c r="B873" s="132" t="s">
        <v>422</v>
      </c>
      <c r="C873" s="132">
        <v>1</v>
      </c>
      <c r="D873" s="132" t="s">
        <v>55</v>
      </c>
      <c r="E873" s="132">
        <v>1</v>
      </c>
      <c r="F873" s="132" t="s">
        <v>262</v>
      </c>
      <c r="G873" s="132">
        <v>1</v>
      </c>
      <c r="H873" s="132" t="s">
        <v>462</v>
      </c>
      <c r="I873" s="132">
        <v>1</v>
      </c>
      <c r="J873" s="133">
        <v>44000</v>
      </c>
    </row>
    <row r="874" spans="1:10" x14ac:dyDescent="0.25">
      <c r="A874" s="132" t="s">
        <v>462</v>
      </c>
      <c r="B874" s="132" t="s">
        <v>422</v>
      </c>
      <c r="C874" s="132">
        <v>1</v>
      </c>
      <c r="D874" s="132" t="s">
        <v>259</v>
      </c>
      <c r="E874" s="132">
        <v>1</v>
      </c>
      <c r="F874" s="132" t="s">
        <v>262</v>
      </c>
      <c r="G874" s="132">
        <v>1</v>
      </c>
      <c r="H874" s="132" t="s">
        <v>462</v>
      </c>
      <c r="I874" s="132">
        <v>1</v>
      </c>
      <c r="J874" s="133">
        <v>44000</v>
      </c>
    </row>
    <row r="875" spans="1:10" x14ac:dyDescent="0.25">
      <c r="A875" s="132" t="s">
        <v>592</v>
      </c>
      <c r="B875" s="132" t="s">
        <v>430</v>
      </c>
      <c r="C875" s="132">
        <v>1</v>
      </c>
      <c r="D875" s="132" t="s">
        <v>397</v>
      </c>
      <c r="E875" s="132">
        <v>1</v>
      </c>
      <c r="F875" s="132" t="s">
        <v>427</v>
      </c>
      <c r="G875" s="132">
        <v>1</v>
      </c>
      <c r="H875" s="132" t="s">
        <v>592</v>
      </c>
      <c r="I875" s="132">
        <v>1</v>
      </c>
      <c r="J875" s="133">
        <v>120000</v>
      </c>
    </row>
    <row r="876" spans="1:10" x14ac:dyDescent="0.25">
      <c r="A876" s="132" t="s">
        <v>592</v>
      </c>
      <c r="B876" s="132" t="s">
        <v>427</v>
      </c>
      <c r="C876" s="132">
        <v>1</v>
      </c>
      <c r="D876" s="132" t="s">
        <v>430</v>
      </c>
      <c r="E876" s="132">
        <v>1</v>
      </c>
      <c r="F876" s="132" t="s">
        <v>397</v>
      </c>
      <c r="G876" s="132">
        <v>1</v>
      </c>
      <c r="H876" s="132" t="s">
        <v>592</v>
      </c>
      <c r="I876" s="132">
        <v>1</v>
      </c>
      <c r="J876" s="133">
        <v>120000</v>
      </c>
    </row>
    <row r="877" spans="1:10" x14ac:dyDescent="0.25">
      <c r="A877" s="132" t="s">
        <v>592</v>
      </c>
      <c r="B877" s="132" t="s">
        <v>397</v>
      </c>
      <c r="C877" s="132">
        <v>1</v>
      </c>
      <c r="D877" s="132" t="s">
        <v>427</v>
      </c>
      <c r="E877" s="132">
        <v>1</v>
      </c>
      <c r="F877" s="132" t="s">
        <v>430</v>
      </c>
      <c r="G877" s="132">
        <v>1</v>
      </c>
      <c r="H877" s="132" t="s">
        <v>592</v>
      </c>
      <c r="I877" s="132">
        <v>1</v>
      </c>
      <c r="J877" s="133">
        <v>120000</v>
      </c>
    </row>
    <row r="878" spans="1:10" x14ac:dyDescent="0.25">
      <c r="A878" s="132" t="s">
        <v>592</v>
      </c>
      <c r="B878" s="132" t="s">
        <v>431</v>
      </c>
      <c r="C878" s="132">
        <v>1</v>
      </c>
      <c r="D878" s="132" t="s">
        <v>397</v>
      </c>
      <c r="E878" s="132">
        <v>1</v>
      </c>
      <c r="F878" s="132" t="s">
        <v>427</v>
      </c>
      <c r="G878" s="132">
        <v>1</v>
      </c>
      <c r="H878" s="132" t="s">
        <v>592</v>
      </c>
      <c r="I878" s="132">
        <v>1</v>
      </c>
      <c r="J878" s="133">
        <v>120000</v>
      </c>
    </row>
    <row r="879" spans="1:10" x14ac:dyDescent="0.25">
      <c r="A879" s="132" t="s">
        <v>592</v>
      </c>
      <c r="B879" s="132" t="s">
        <v>397</v>
      </c>
      <c r="C879" s="132">
        <v>1</v>
      </c>
      <c r="D879" s="132" t="s">
        <v>427</v>
      </c>
      <c r="E879" s="132">
        <v>1</v>
      </c>
      <c r="F879" s="132" t="s">
        <v>431</v>
      </c>
      <c r="G879" s="132">
        <v>1</v>
      </c>
      <c r="H879" s="132" t="s">
        <v>592</v>
      </c>
      <c r="I879" s="132">
        <v>1</v>
      </c>
      <c r="J879" s="133">
        <v>120000</v>
      </c>
    </row>
    <row r="880" spans="1:10" x14ac:dyDescent="0.25">
      <c r="A880" s="132" t="s">
        <v>592</v>
      </c>
      <c r="B880" s="132" t="s">
        <v>427</v>
      </c>
      <c r="C880" s="132">
        <v>1</v>
      </c>
      <c r="D880" s="132" t="s">
        <v>431</v>
      </c>
      <c r="E880" s="132">
        <v>1</v>
      </c>
      <c r="F880" s="132" t="s">
        <v>397</v>
      </c>
      <c r="G880" s="132">
        <v>1</v>
      </c>
      <c r="H880" s="132" t="s">
        <v>592</v>
      </c>
      <c r="I880" s="132">
        <v>1</v>
      </c>
      <c r="J880" s="133">
        <v>120000</v>
      </c>
    </row>
    <row r="881" spans="1:10" x14ac:dyDescent="0.25">
      <c r="A881" s="132" t="s">
        <v>592</v>
      </c>
      <c r="B881" s="132" t="s">
        <v>432</v>
      </c>
      <c r="C881" s="132">
        <v>1</v>
      </c>
      <c r="D881" s="132" t="s">
        <v>397</v>
      </c>
      <c r="E881" s="132">
        <v>1</v>
      </c>
      <c r="F881" s="132" t="s">
        <v>427</v>
      </c>
      <c r="G881" s="132">
        <v>1</v>
      </c>
      <c r="H881" s="132" t="s">
        <v>592</v>
      </c>
      <c r="I881" s="132">
        <v>1</v>
      </c>
      <c r="J881" s="133">
        <v>120000</v>
      </c>
    </row>
    <row r="882" spans="1:10" x14ac:dyDescent="0.25">
      <c r="A882" s="132" t="s">
        <v>592</v>
      </c>
      <c r="B882" s="132" t="s">
        <v>397</v>
      </c>
      <c r="C882" s="132">
        <v>1</v>
      </c>
      <c r="D882" s="132" t="s">
        <v>427</v>
      </c>
      <c r="E882" s="132">
        <v>1</v>
      </c>
      <c r="F882" s="132" t="s">
        <v>432</v>
      </c>
      <c r="G882" s="132">
        <v>1</v>
      </c>
      <c r="H882" s="132" t="s">
        <v>592</v>
      </c>
      <c r="I882" s="132">
        <v>1</v>
      </c>
      <c r="J882" s="133">
        <v>120000</v>
      </c>
    </row>
    <row r="883" spans="1:10" x14ac:dyDescent="0.25">
      <c r="A883" s="132" t="s">
        <v>592</v>
      </c>
      <c r="B883" s="132" t="s">
        <v>427</v>
      </c>
      <c r="C883" s="132">
        <v>1</v>
      </c>
      <c r="D883" s="132" t="s">
        <v>432</v>
      </c>
      <c r="E883" s="132">
        <v>1</v>
      </c>
      <c r="F883" s="132" t="s">
        <v>397</v>
      </c>
      <c r="G883" s="132">
        <v>1</v>
      </c>
      <c r="H883" s="132" t="s">
        <v>592</v>
      </c>
      <c r="I883" s="132">
        <v>1</v>
      </c>
      <c r="J883" s="133">
        <v>120000</v>
      </c>
    </row>
    <row r="884" spans="1:10" x14ac:dyDescent="0.25">
      <c r="A884" s="132" t="s">
        <v>592</v>
      </c>
      <c r="B884" s="132" t="s">
        <v>433</v>
      </c>
      <c r="C884" s="132">
        <v>1</v>
      </c>
      <c r="D884" s="132" t="s">
        <v>397</v>
      </c>
      <c r="E884" s="132">
        <v>1</v>
      </c>
      <c r="F884" s="132" t="s">
        <v>427</v>
      </c>
      <c r="G884" s="132">
        <v>1</v>
      </c>
      <c r="H884" s="132" t="s">
        <v>592</v>
      </c>
      <c r="I884" s="132">
        <v>1</v>
      </c>
      <c r="J884" s="133">
        <v>120000</v>
      </c>
    </row>
    <row r="885" spans="1:10" x14ac:dyDescent="0.25">
      <c r="A885" s="132" t="s">
        <v>592</v>
      </c>
      <c r="B885" s="132" t="s">
        <v>397</v>
      </c>
      <c r="C885" s="132">
        <v>1</v>
      </c>
      <c r="D885" s="132" t="s">
        <v>427</v>
      </c>
      <c r="E885" s="132">
        <v>1</v>
      </c>
      <c r="F885" s="132" t="s">
        <v>433</v>
      </c>
      <c r="G885" s="132">
        <v>1</v>
      </c>
      <c r="H885" s="132" t="s">
        <v>592</v>
      </c>
      <c r="I885" s="132">
        <v>1</v>
      </c>
      <c r="J885" s="133">
        <v>120000</v>
      </c>
    </row>
    <row r="886" spans="1:10" x14ac:dyDescent="0.25">
      <c r="A886" s="132" t="s">
        <v>592</v>
      </c>
      <c r="B886" s="132" t="s">
        <v>427</v>
      </c>
      <c r="C886" s="132">
        <v>1</v>
      </c>
      <c r="D886" s="132" t="s">
        <v>433</v>
      </c>
      <c r="E886" s="132">
        <v>1</v>
      </c>
      <c r="F886" s="132" t="s">
        <v>397</v>
      </c>
      <c r="G886" s="132">
        <v>1</v>
      </c>
      <c r="H886" s="132" t="s">
        <v>592</v>
      </c>
      <c r="I886" s="132">
        <v>1</v>
      </c>
      <c r="J886" s="133">
        <v>120000</v>
      </c>
    </row>
    <row r="887" spans="1:10" x14ac:dyDescent="0.25">
      <c r="A887" s="132" t="s">
        <v>592</v>
      </c>
      <c r="B887" s="132" t="s">
        <v>435</v>
      </c>
      <c r="C887" s="132">
        <v>1</v>
      </c>
      <c r="D887" s="132" t="s">
        <v>397</v>
      </c>
      <c r="E887" s="132">
        <v>1</v>
      </c>
      <c r="F887" s="132" t="s">
        <v>427</v>
      </c>
      <c r="G887" s="132">
        <v>1</v>
      </c>
      <c r="H887" s="132" t="s">
        <v>592</v>
      </c>
      <c r="I887" s="132">
        <v>1</v>
      </c>
      <c r="J887" s="133">
        <v>120000</v>
      </c>
    </row>
    <row r="888" spans="1:10" x14ac:dyDescent="0.25">
      <c r="A888" s="132" t="s">
        <v>592</v>
      </c>
      <c r="B888" s="132" t="s">
        <v>397</v>
      </c>
      <c r="C888" s="132">
        <v>1</v>
      </c>
      <c r="D888" s="132" t="s">
        <v>427</v>
      </c>
      <c r="E888" s="132">
        <v>1</v>
      </c>
      <c r="F888" s="132" t="s">
        <v>435</v>
      </c>
      <c r="G888" s="132">
        <v>1</v>
      </c>
      <c r="H888" s="132" t="s">
        <v>592</v>
      </c>
      <c r="I888" s="132">
        <v>1</v>
      </c>
      <c r="J888" s="133">
        <v>120000</v>
      </c>
    </row>
    <row r="889" spans="1:10" x14ac:dyDescent="0.25">
      <c r="A889" s="132" t="s">
        <v>592</v>
      </c>
      <c r="B889" s="132" t="s">
        <v>427</v>
      </c>
      <c r="C889" s="132">
        <v>1</v>
      </c>
      <c r="D889" s="132" t="s">
        <v>435</v>
      </c>
      <c r="E889" s="132">
        <v>1</v>
      </c>
      <c r="F889" s="132" t="s">
        <v>397</v>
      </c>
      <c r="G889" s="132">
        <v>1</v>
      </c>
      <c r="H889" s="132" t="s">
        <v>592</v>
      </c>
      <c r="I889" s="132">
        <v>1</v>
      </c>
      <c r="J889" s="133">
        <v>120000</v>
      </c>
    </row>
    <row r="890" spans="1:10" x14ac:dyDescent="0.25">
      <c r="A890" s="132" t="s">
        <v>592</v>
      </c>
      <c r="B890" s="132" t="s">
        <v>434</v>
      </c>
      <c r="C890" s="132">
        <v>1</v>
      </c>
      <c r="D890" s="132" t="s">
        <v>397</v>
      </c>
      <c r="E890" s="132">
        <v>1</v>
      </c>
      <c r="F890" s="132" t="s">
        <v>427</v>
      </c>
      <c r="G890" s="132">
        <v>1</v>
      </c>
      <c r="H890" s="132" t="s">
        <v>592</v>
      </c>
      <c r="I890" s="132">
        <v>1</v>
      </c>
      <c r="J890" s="133">
        <v>120000</v>
      </c>
    </row>
    <row r="891" spans="1:10" x14ac:dyDescent="0.25">
      <c r="A891" s="132" t="s">
        <v>592</v>
      </c>
      <c r="B891" s="132" t="s">
        <v>397</v>
      </c>
      <c r="C891" s="132">
        <v>1</v>
      </c>
      <c r="D891" s="132" t="s">
        <v>427</v>
      </c>
      <c r="E891" s="132">
        <v>1</v>
      </c>
      <c r="F891" s="132" t="s">
        <v>434</v>
      </c>
      <c r="G891" s="132">
        <v>1</v>
      </c>
      <c r="H891" s="132" t="s">
        <v>592</v>
      </c>
      <c r="I891" s="132">
        <v>1</v>
      </c>
      <c r="J891" s="133">
        <v>120000</v>
      </c>
    </row>
    <row r="892" spans="1:10" x14ac:dyDescent="0.25">
      <c r="A892" s="132" t="s">
        <v>592</v>
      </c>
      <c r="B892" s="132" t="s">
        <v>427</v>
      </c>
      <c r="C892" s="132">
        <v>1</v>
      </c>
      <c r="D892" s="132" t="s">
        <v>434</v>
      </c>
      <c r="E892" s="132">
        <v>1</v>
      </c>
      <c r="F892" s="132" t="s">
        <v>397</v>
      </c>
      <c r="G892" s="132">
        <v>1</v>
      </c>
      <c r="H892" s="132" t="s">
        <v>592</v>
      </c>
      <c r="I892" s="132">
        <v>1</v>
      </c>
      <c r="J892" s="133">
        <v>120000</v>
      </c>
    </row>
    <row r="893" spans="1:10" x14ac:dyDescent="0.25">
      <c r="A893" s="132" t="s">
        <v>624</v>
      </c>
      <c r="B893" s="132" t="s">
        <v>427</v>
      </c>
      <c r="C893" s="132">
        <v>1</v>
      </c>
      <c r="D893" s="132" t="s">
        <v>436</v>
      </c>
      <c r="E893" s="132">
        <v>1</v>
      </c>
      <c r="H893" s="132" t="s">
        <v>624</v>
      </c>
      <c r="I893" s="132">
        <v>1</v>
      </c>
      <c r="J893" s="133">
        <v>96000</v>
      </c>
    </row>
    <row r="894" spans="1:10" x14ac:dyDescent="0.25">
      <c r="A894" s="132" t="s">
        <v>399</v>
      </c>
      <c r="B894" s="132" t="s">
        <v>50</v>
      </c>
      <c r="C894" s="132">
        <v>1</v>
      </c>
      <c r="H894" s="132" t="s">
        <v>399</v>
      </c>
      <c r="I894" s="132">
        <v>1</v>
      </c>
    </row>
    <row r="895" spans="1:10" x14ac:dyDescent="0.25">
      <c r="A895" s="132" t="s">
        <v>606</v>
      </c>
      <c r="B895" s="132" t="s">
        <v>594</v>
      </c>
      <c r="C895" s="132">
        <v>1</v>
      </c>
      <c r="D895" s="132" t="s">
        <v>474</v>
      </c>
      <c r="E895" s="132">
        <v>1</v>
      </c>
      <c r="H895" s="132" t="s">
        <v>606</v>
      </c>
      <c r="I895" s="132">
        <v>1</v>
      </c>
      <c r="J895" s="133">
        <v>70000</v>
      </c>
    </row>
    <row r="896" spans="1:10" x14ac:dyDescent="0.25">
      <c r="A896" s="132" t="s">
        <v>606</v>
      </c>
      <c r="B896" s="132" t="s">
        <v>474</v>
      </c>
      <c r="C896" s="132">
        <v>1</v>
      </c>
      <c r="D896" s="132" t="s">
        <v>594</v>
      </c>
      <c r="E896" s="132">
        <v>1</v>
      </c>
      <c r="H896" s="132" t="s">
        <v>606</v>
      </c>
      <c r="I896" s="132">
        <v>1</v>
      </c>
      <c r="J896" s="133">
        <v>70000</v>
      </c>
    </row>
    <row r="897" spans="1:11" x14ac:dyDescent="0.25">
      <c r="A897" s="132" t="s">
        <v>474</v>
      </c>
      <c r="B897" s="132" t="s">
        <v>458</v>
      </c>
      <c r="C897" s="132">
        <v>1</v>
      </c>
      <c r="D897" s="132" t="s">
        <v>409</v>
      </c>
      <c r="E897" s="132">
        <v>1</v>
      </c>
      <c r="H897" s="132" t="s">
        <v>474</v>
      </c>
      <c r="I897" s="132">
        <v>1</v>
      </c>
      <c r="J897" s="133">
        <v>9000</v>
      </c>
      <c r="K897" s="132" t="s">
        <v>473</v>
      </c>
    </row>
    <row r="898" spans="1:11" x14ac:dyDescent="0.25">
      <c r="A898" s="132" t="s">
        <v>474</v>
      </c>
      <c r="B898" s="132" t="s">
        <v>409</v>
      </c>
      <c r="C898" s="132">
        <v>1</v>
      </c>
      <c r="D898" s="132" t="s">
        <v>458</v>
      </c>
      <c r="E898" s="132">
        <v>1</v>
      </c>
      <c r="H898" s="132" t="s">
        <v>474</v>
      </c>
      <c r="I898" s="132">
        <v>1</v>
      </c>
      <c r="J898" s="133">
        <v>9000</v>
      </c>
      <c r="K898" s="132" t="s">
        <v>473</v>
      </c>
    </row>
    <row r="899" spans="1:11" x14ac:dyDescent="0.25">
      <c r="A899" s="132" t="s">
        <v>591</v>
      </c>
      <c r="B899" s="132" t="s">
        <v>581</v>
      </c>
      <c r="C899" s="132">
        <v>1</v>
      </c>
      <c r="D899" s="132" t="s">
        <v>455</v>
      </c>
      <c r="E899" s="132">
        <v>1</v>
      </c>
      <c r="F899" s="132" t="s">
        <v>412</v>
      </c>
      <c r="G899" s="132">
        <v>1</v>
      </c>
      <c r="H899" s="132" t="s">
        <v>591</v>
      </c>
      <c r="I899" s="132">
        <v>1</v>
      </c>
      <c r="J899" s="133">
        <v>153300</v>
      </c>
    </row>
    <row r="900" spans="1:11" x14ac:dyDescent="0.25">
      <c r="A900" s="132" t="s">
        <v>591</v>
      </c>
      <c r="B900" s="132" t="s">
        <v>412</v>
      </c>
      <c r="C900" s="132">
        <v>1</v>
      </c>
      <c r="D900" s="132" t="s">
        <v>581</v>
      </c>
      <c r="E900" s="132">
        <v>1</v>
      </c>
      <c r="F900" s="132" t="s">
        <v>455</v>
      </c>
      <c r="G900" s="132">
        <v>1</v>
      </c>
      <c r="H900" s="132" t="s">
        <v>591</v>
      </c>
      <c r="I900" s="132">
        <v>1</v>
      </c>
      <c r="J900" s="133">
        <v>153300</v>
      </c>
    </row>
    <row r="901" spans="1:11" x14ac:dyDescent="0.25">
      <c r="A901" s="132" t="s">
        <v>591</v>
      </c>
      <c r="B901" s="132" t="s">
        <v>455</v>
      </c>
      <c r="C901" s="132">
        <v>1</v>
      </c>
      <c r="D901" s="132" t="s">
        <v>412</v>
      </c>
      <c r="E901" s="132">
        <v>1</v>
      </c>
      <c r="F901" s="132" t="s">
        <v>581</v>
      </c>
      <c r="G901" s="132">
        <v>1</v>
      </c>
      <c r="H901" s="132" t="s">
        <v>591</v>
      </c>
      <c r="I901" s="132">
        <v>1</v>
      </c>
      <c r="J901" s="133">
        <v>153300</v>
      </c>
    </row>
    <row r="902" spans="1:11" x14ac:dyDescent="0.25">
      <c r="A902" s="132" t="s">
        <v>591</v>
      </c>
      <c r="B902" s="132" t="s">
        <v>581</v>
      </c>
      <c r="C902" s="132">
        <v>1</v>
      </c>
      <c r="D902" s="132" t="s">
        <v>463</v>
      </c>
      <c r="E902" s="132">
        <v>1</v>
      </c>
      <c r="F902" s="132" t="s">
        <v>412</v>
      </c>
      <c r="G902" s="132">
        <v>1</v>
      </c>
      <c r="H902" s="132" t="s">
        <v>591</v>
      </c>
      <c r="I902" s="132">
        <v>1</v>
      </c>
      <c r="J902" s="133">
        <v>153300</v>
      </c>
    </row>
    <row r="903" spans="1:11" x14ac:dyDescent="0.25">
      <c r="A903" s="132" t="s">
        <v>591</v>
      </c>
      <c r="B903" s="132" t="s">
        <v>412</v>
      </c>
      <c r="C903" s="132">
        <v>1</v>
      </c>
      <c r="D903" s="132" t="s">
        <v>581</v>
      </c>
      <c r="E903" s="132">
        <v>1</v>
      </c>
      <c r="F903" s="132" t="s">
        <v>463</v>
      </c>
      <c r="G903" s="132">
        <v>1</v>
      </c>
      <c r="H903" s="132" t="s">
        <v>591</v>
      </c>
      <c r="I903" s="132">
        <v>1</v>
      </c>
      <c r="J903" s="133">
        <v>153300</v>
      </c>
    </row>
    <row r="904" spans="1:11" x14ac:dyDescent="0.25">
      <c r="A904" s="132" t="s">
        <v>591</v>
      </c>
      <c r="B904" s="132" t="s">
        <v>463</v>
      </c>
      <c r="C904" s="132">
        <v>1</v>
      </c>
      <c r="D904" s="132" t="s">
        <v>412</v>
      </c>
      <c r="E904" s="132">
        <v>1</v>
      </c>
      <c r="F904" s="132" t="s">
        <v>581</v>
      </c>
      <c r="G904" s="132">
        <v>1</v>
      </c>
      <c r="H904" s="132" t="s">
        <v>591</v>
      </c>
      <c r="I904" s="132">
        <v>1</v>
      </c>
      <c r="J904" s="133">
        <v>153300</v>
      </c>
    </row>
    <row r="905" spans="1:11" x14ac:dyDescent="0.25">
      <c r="A905" s="132" t="s">
        <v>581</v>
      </c>
      <c r="B905" s="132" t="s">
        <v>429</v>
      </c>
      <c r="C905" s="132">
        <v>1</v>
      </c>
      <c r="D905" s="132" t="s">
        <v>397</v>
      </c>
      <c r="E905" s="132">
        <v>1</v>
      </c>
      <c r="F905" s="132" t="s">
        <v>427</v>
      </c>
      <c r="G905" s="132">
        <v>1</v>
      </c>
      <c r="H905" s="132" t="s">
        <v>581</v>
      </c>
      <c r="I905" s="132">
        <v>1</v>
      </c>
      <c r="J905" s="133">
        <v>100000</v>
      </c>
    </row>
    <row r="906" spans="1:11" x14ac:dyDescent="0.25">
      <c r="A906" s="132" t="s">
        <v>581</v>
      </c>
      <c r="B906" s="132" t="s">
        <v>397</v>
      </c>
      <c r="C906" s="132">
        <v>1</v>
      </c>
      <c r="D906" s="132" t="s">
        <v>427</v>
      </c>
      <c r="E906" s="132">
        <v>1</v>
      </c>
      <c r="F906" s="132" t="s">
        <v>429</v>
      </c>
      <c r="G906" s="132">
        <v>1</v>
      </c>
      <c r="H906" s="132" t="s">
        <v>581</v>
      </c>
      <c r="I906" s="132">
        <v>1</v>
      </c>
      <c r="J906" s="133">
        <v>100000</v>
      </c>
    </row>
    <row r="907" spans="1:11" x14ac:dyDescent="0.25">
      <c r="A907" s="132" t="s">
        <v>581</v>
      </c>
      <c r="B907" s="132" t="s">
        <v>427</v>
      </c>
      <c r="C907" s="132">
        <v>1</v>
      </c>
      <c r="D907" s="132" t="s">
        <v>429</v>
      </c>
      <c r="E907" s="132">
        <v>1</v>
      </c>
      <c r="F907" s="132" t="s">
        <v>397</v>
      </c>
      <c r="G907" s="132">
        <v>1</v>
      </c>
      <c r="H907" s="132" t="s">
        <v>581</v>
      </c>
      <c r="I907" s="132">
        <v>1</v>
      </c>
      <c r="J907" s="133">
        <v>100000</v>
      </c>
    </row>
  </sheetData>
  <phoneticPr fontId="6" type="noConversion"/>
  <pageMargins left="0.7" right="0.7" top="0.75" bottom="0.75" header="0.3" footer="0.3"/>
  <pageSetup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670E0-248B-4A71-AA07-B7FBCD727C80}">
  <sheetPr codeName="Sheet12"/>
  <dimension ref="A1:G33"/>
  <sheetViews>
    <sheetView showGridLines="0" workbookViewId="0">
      <selection activeCell="G38" sqref="G38"/>
    </sheetView>
  </sheetViews>
  <sheetFormatPr defaultRowHeight="15" x14ac:dyDescent="0.25"/>
  <cols>
    <col min="1" max="1" width="9.140625" style="6"/>
    <col min="2" max="2" width="23.5703125" bestFit="1" customWidth="1"/>
    <col min="3" max="3" width="10.140625" style="4" bestFit="1" customWidth="1"/>
    <col min="4" max="4" width="2.7109375" customWidth="1"/>
    <col min="5" max="5" width="9.140625" style="6"/>
    <col min="6" max="6" width="21.85546875" bestFit="1" customWidth="1"/>
    <col min="7" max="7" width="10.140625" style="4" bestFit="1" customWidth="1"/>
  </cols>
  <sheetData>
    <row r="1" spans="1:7" x14ac:dyDescent="0.25">
      <c r="A1" s="101" t="s">
        <v>528</v>
      </c>
      <c r="B1" s="101" t="s">
        <v>495</v>
      </c>
      <c r="C1" s="102" t="s">
        <v>285</v>
      </c>
      <c r="E1" s="101" t="s">
        <v>528</v>
      </c>
      <c r="F1" s="101" t="s">
        <v>495</v>
      </c>
      <c r="G1" s="102" t="s">
        <v>285</v>
      </c>
    </row>
    <row r="2" spans="1:7" x14ac:dyDescent="0.25">
      <c r="A2" s="55"/>
      <c r="B2" s="103" t="s">
        <v>343</v>
      </c>
      <c r="C2" s="83">
        <v>188000</v>
      </c>
      <c r="E2" s="55"/>
      <c r="F2" s="103" t="s">
        <v>536</v>
      </c>
      <c r="G2" s="83">
        <v>7200</v>
      </c>
    </row>
    <row r="3" spans="1:7" x14ac:dyDescent="0.25">
      <c r="A3" s="55"/>
      <c r="B3" s="103" t="s">
        <v>327</v>
      </c>
      <c r="C3" s="83">
        <v>12300</v>
      </c>
      <c r="E3" s="55"/>
      <c r="F3" s="103" t="s">
        <v>532</v>
      </c>
      <c r="G3" s="83">
        <v>200</v>
      </c>
    </row>
    <row r="4" spans="1:7" x14ac:dyDescent="0.25">
      <c r="A4" s="55"/>
      <c r="B4" s="103" t="s">
        <v>325</v>
      </c>
      <c r="C4" s="83">
        <v>5233</v>
      </c>
      <c r="E4" s="55"/>
      <c r="F4" s="103" t="s">
        <v>363</v>
      </c>
      <c r="G4" s="83">
        <v>150000</v>
      </c>
    </row>
    <row r="5" spans="1:7" x14ac:dyDescent="0.25">
      <c r="A5" s="55"/>
      <c r="B5" s="103" t="s">
        <v>329</v>
      </c>
      <c r="C5" s="83">
        <v>6500</v>
      </c>
      <c r="E5" s="55"/>
      <c r="F5" s="103" t="s">
        <v>358</v>
      </c>
      <c r="G5" s="83">
        <v>25000</v>
      </c>
    </row>
    <row r="6" spans="1:7" x14ac:dyDescent="0.25">
      <c r="A6" s="55"/>
      <c r="B6" s="103" t="s">
        <v>354</v>
      </c>
      <c r="C6" s="83">
        <v>25000</v>
      </c>
      <c r="E6" s="55"/>
      <c r="F6" s="103" t="s">
        <v>501</v>
      </c>
      <c r="G6" s="83">
        <v>200</v>
      </c>
    </row>
    <row r="7" spans="1:7" x14ac:dyDescent="0.25">
      <c r="A7" s="55"/>
      <c r="B7" s="103" t="s">
        <v>496</v>
      </c>
      <c r="C7" s="83"/>
      <c r="E7" s="55"/>
      <c r="F7" s="103" t="s">
        <v>346</v>
      </c>
      <c r="G7" s="83">
        <v>800500</v>
      </c>
    </row>
    <row r="8" spans="1:7" x14ac:dyDescent="0.25">
      <c r="A8" s="55"/>
      <c r="B8" s="103" t="s">
        <v>497</v>
      </c>
      <c r="C8" s="83"/>
      <c r="E8" s="55"/>
      <c r="F8" s="103" t="s">
        <v>347</v>
      </c>
      <c r="G8" s="83">
        <v>566000</v>
      </c>
    </row>
    <row r="9" spans="1:7" x14ac:dyDescent="0.25">
      <c r="A9" s="55"/>
      <c r="B9" s="103" t="s">
        <v>498</v>
      </c>
      <c r="C9" s="83"/>
      <c r="E9" s="55"/>
      <c r="F9" s="103" t="s">
        <v>348</v>
      </c>
      <c r="G9" s="83">
        <v>110000</v>
      </c>
    </row>
    <row r="10" spans="1:7" x14ac:dyDescent="0.25">
      <c r="A10" s="55"/>
      <c r="B10" s="103" t="s">
        <v>326</v>
      </c>
      <c r="C10" s="83">
        <v>500</v>
      </c>
      <c r="E10" s="55"/>
      <c r="F10" s="103" t="s">
        <v>52</v>
      </c>
      <c r="G10" s="83">
        <v>6150</v>
      </c>
    </row>
    <row r="11" spans="1:7" x14ac:dyDescent="0.25">
      <c r="A11" s="55"/>
      <c r="B11" s="103" t="s">
        <v>344</v>
      </c>
      <c r="C11" s="83">
        <v>916250</v>
      </c>
      <c r="E11" s="55"/>
      <c r="F11" s="103" t="s">
        <v>359</v>
      </c>
      <c r="G11" s="83">
        <v>25000</v>
      </c>
    </row>
    <row r="12" spans="1:7" x14ac:dyDescent="0.25">
      <c r="A12" s="55"/>
      <c r="B12" s="103" t="s">
        <v>384</v>
      </c>
      <c r="C12" s="83">
        <v>20</v>
      </c>
      <c r="E12" s="55"/>
      <c r="F12" s="103" t="s">
        <v>5</v>
      </c>
      <c r="G12" s="83">
        <v>800</v>
      </c>
    </row>
    <row r="13" spans="1:7" x14ac:dyDescent="0.25">
      <c r="A13" s="55"/>
      <c r="B13" s="103" t="s">
        <v>351</v>
      </c>
      <c r="C13" s="83">
        <v>3800000</v>
      </c>
      <c r="E13" s="55"/>
      <c r="F13" s="103" t="s">
        <v>48</v>
      </c>
      <c r="G13" s="83">
        <v>2000</v>
      </c>
    </row>
    <row r="14" spans="1:7" x14ac:dyDescent="0.25">
      <c r="A14" s="55"/>
      <c r="B14" s="103" t="s">
        <v>364</v>
      </c>
      <c r="C14" s="83">
        <v>1500000</v>
      </c>
      <c r="E14" s="55"/>
      <c r="F14" s="103" t="s">
        <v>505</v>
      </c>
      <c r="G14" s="83">
        <v>75000</v>
      </c>
    </row>
    <row r="15" spans="1:7" x14ac:dyDescent="0.25">
      <c r="A15" s="55"/>
      <c r="B15" s="103" t="s">
        <v>53</v>
      </c>
      <c r="C15" s="83">
        <v>200</v>
      </c>
      <c r="E15" s="55"/>
      <c r="F15" s="103" t="s">
        <v>507</v>
      </c>
      <c r="G15" s="83">
        <v>75000</v>
      </c>
    </row>
    <row r="16" spans="1:7" x14ac:dyDescent="0.25">
      <c r="A16" s="55"/>
      <c r="B16" s="103" t="s">
        <v>355</v>
      </c>
      <c r="C16" s="83">
        <v>25000</v>
      </c>
      <c r="E16" s="55"/>
      <c r="F16" s="103" t="s">
        <v>361</v>
      </c>
      <c r="G16" s="83">
        <v>50000</v>
      </c>
    </row>
    <row r="17" spans="1:7" x14ac:dyDescent="0.25">
      <c r="A17" s="55"/>
      <c r="B17" s="103" t="s">
        <v>360</v>
      </c>
      <c r="C17" s="83">
        <v>50000</v>
      </c>
      <c r="E17" s="55"/>
      <c r="F17" s="103" t="s">
        <v>367</v>
      </c>
      <c r="G17" s="83">
        <v>320000</v>
      </c>
    </row>
    <row r="18" spans="1:7" x14ac:dyDescent="0.25">
      <c r="A18" s="55"/>
      <c r="B18" s="103" t="s">
        <v>508</v>
      </c>
      <c r="C18" s="83">
        <v>75000</v>
      </c>
      <c r="E18" s="55"/>
      <c r="F18" s="103" t="s">
        <v>500</v>
      </c>
      <c r="G18" s="83"/>
    </row>
    <row r="19" spans="1:7" x14ac:dyDescent="0.25">
      <c r="A19" s="55"/>
      <c r="B19" s="103" t="s">
        <v>738</v>
      </c>
      <c r="C19" s="83">
        <v>20000</v>
      </c>
      <c r="E19" s="55"/>
      <c r="F19" s="103" t="s">
        <v>349</v>
      </c>
      <c r="G19" s="83">
        <v>130000</v>
      </c>
    </row>
    <row r="20" spans="1:7" x14ac:dyDescent="0.25">
      <c r="A20" s="55"/>
      <c r="B20" s="103" t="s">
        <v>739</v>
      </c>
      <c r="C20" s="83">
        <v>40000</v>
      </c>
      <c r="E20" s="55"/>
      <c r="F20" s="103" t="s">
        <v>352</v>
      </c>
      <c r="G20" s="83">
        <v>4200000</v>
      </c>
    </row>
    <row r="21" spans="1:7" x14ac:dyDescent="0.25">
      <c r="A21" s="55"/>
      <c r="B21" s="103" t="s">
        <v>740</v>
      </c>
      <c r="C21" s="83">
        <v>80000</v>
      </c>
      <c r="E21" s="55"/>
      <c r="F21" s="103" t="s">
        <v>51</v>
      </c>
      <c r="G21" s="83">
        <v>4200</v>
      </c>
    </row>
    <row r="22" spans="1:7" x14ac:dyDescent="0.25">
      <c r="A22" s="55"/>
      <c r="B22" s="103" t="s">
        <v>509</v>
      </c>
      <c r="C22" s="83">
        <v>75000</v>
      </c>
      <c r="E22" s="55"/>
      <c r="F22" s="103" t="s">
        <v>353</v>
      </c>
      <c r="G22" s="83">
        <v>4400000</v>
      </c>
    </row>
    <row r="23" spans="1:7" x14ac:dyDescent="0.25">
      <c r="A23" s="55"/>
      <c r="B23" s="103" t="s">
        <v>365</v>
      </c>
      <c r="C23" s="83">
        <v>1500000</v>
      </c>
      <c r="E23" s="55"/>
      <c r="F23" s="103" t="s">
        <v>368</v>
      </c>
      <c r="G23" s="83">
        <v>320000</v>
      </c>
    </row>
    <row r="24" spans="1:7" x14ac:dyDescent="0.25">
      <c r="A24" s="55"/>
      <c r="B24" s="103" t="s">
        <v>338</v>
      </c>
      <c r="C24" s="83">
        <v>15600000</v>
      </c>
      <c r="E24" s="55"/>
      <c r="F24" s="103" t="s">
        <v>328</v>
      </c>
      <c r="G24" s="83">
        <v>6150</v>
      </c>
    </row>
    <row r="25" spans="1:7" x14ac:dyDescent="0.25">
      <c r="A25" s="55"/>
      <c r="B25" s="103" t="s">
        <v>362</v>
      </c>
      <c r="C25" s="83">
        <v>150000</v>
      </c>
      <c r="E25" s="55"/>
      <c r="F25" s="103" t="s">
        <v>511</v>
      </c>
      <c r="G25" s="83">
        <v>500</v>
      </c>
    </row>
    <row r="26" spans="1:7" x14ac:dyDescent="0.25">
      <c r="A26" s="55"/>
      <c r="B26" s="103" t="s">
        <v>40</v>
      </c>
      <c r="C26" s="83">
        <v>200</v>
      </c>
      <c r="E26" s="55"/>
      <c r="F26" s="103" t="s">
        <v>533</v>
      </c>
      <c r="G26" s="83">
        <v>450</v>
      </c>
    </row>
    <row r="27" spans="1:7" x14ac:dyDescent="0.25">
      <c r="A27" s="55"/>
      <c r="B27" s="103" t="s">
        <v>356</v>
      </c>
      <c r="C27" s="83">
        <v>25000</v>
      </c>
      <c r="E27" s="55"/>
      <c r="F27" s="103" t="s">
        <v>337</v>
      </c>
      <c r="G27" s="83">
        <v>15600000</v>
      </c>
    </row>
    <row r="28" spans="1:7" x14ac:dyDescent="0.25">
      <c r="A28" s="55"/>
      <c r="B28" s="103" t="s">
        <v>345</v>
      </c>
      <c r="C28" s="83">
        <v>180000</v>
      </c>
      <c r="E28" s="55"/>
      <c r="F28" s="103" t="s">
        <v>369</v>
      </c>
      <c r="G28" s="83">
        <v>1500000</v>
      </c>
    </row>
    <row r="29" spans="1:7" x14ac:dyDescent="0.25">
      <c r="A29" s="55"/>
      <c r="B29" s="103" t="s">
        <v>330</v>
      </c>
      <c r="C29" s="83">
        <v>800</v>
      </c>
      <c r="E29" s="55"/>
      <c r="F29" s="103" t="s">
        <v>342</v>
      </c>
      <c r="G29" s="83">
        <v>50000</v>
      </c>
    </row>
    <row r="30" spans="1:7" x14ac:dyDescent="0.25">
      <c r="A30" s="55"/>
      <c r="B30" s="103" t="s">
        <v>357</v>
      </c>
      <c r="C30" s="83">
        <v>25000</v>
      </c>
      <c r="E30" s="55"/>
      <c r="F30" s="103" t="s">
        <v>350</v>
      </c>
      <c r="G30" s="83">
        <v>50000</v>
      </c>
    </row>
    <row r="31" spans="1:7" x14ac:dyDescent="0.25">
      <c r="A31" s="55"/>
      <c r="B31" s="103" t="s">
        <v>506</v>
      </c>
      <c r="C31" s="83">
        <v>75000</v>
      </c>
      <c r="E31" s="55"/>
      <c r="F31" s="103" t="s">
        <v>499</v>
      </c>
      <c r="G31" s="83">
        <v>5750</v>
      </c>
    </row>
    <row r="32" spans="1:7" x14ac:dyDescent="0.25">
      <c r="A32" s="55"/>
      <c r="B32" s="103" t="s">
        <v>366</v>
      </c>
      <c r="C32" s="83">
        <v>320000</v>
      </c>
      <c r="E32" s="55"/>
      <c r="F32" s="103" t="s">
        <v>534</v>
      </c>
      <c r="G32" s="104" t="s">
        <v>494</v>
      </c>
    </row>
    <row r="33" spans="1:7" x14ac:dyDescent="0.25">
      <c r="A33" s="55"/>
      <c r="B33" s="103" t="s">
        <v>535</v>
      </c>
      <c r="C33" s="83">
        <v>3600</v>
      </c>
      <c r="E33" s="55"/>
      <c r="F33" s="103" t="s">
        <v>510</v>
      </c>
      <c r="G33" s="83">
        <v>46750</v>
      </c>
    </row>
  </sheetData>
  <sheetProtection sheet="1" objects="1" scenarios="1"/>
  <sortState xmlns:xlrd2="http://schemas.microsoft.com/office/spreadsheetml/2017/richdata2" ref="A2:C33">
    <sortCondition ref="B2:B33"/>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11E49-4D8C-4691-B6DA-FE93B4D4BCB7}">
  <sheetPr codeName="Sheet1"/>
  <dimension ref="A1:D29"/>
  <sheetViews>
    <sheetView showGridLines="0" workbookViewId="0">
      <selection activeCell="F9" sqref="F9"/>
    </sheetView>
  </sheetViews>
  <sheetFormatPr defaultRowHeight="15" x14ac:dyDescent="0.25"/>
  <cols>
    <col min="1" max="1" width="16" bestFit="1" customWidth="1"/>
    <col min="2" max="2" width="12.7109375" bestFit="1" customWidth="1"/>
  </cols>
  <sheetData>
    <row r="1" spans="1:4" x14ac:dyDescent="0.25">
      <c r="A1" s="123" t="s">
        <v>43</v>
      </c>
      <c r="B1" s="123" t="s">
        <v>573</v>
      </c>
      <c r="C1" s="123" t="s">
        <v>1</v>
      </c>
      <c r="D1" s="123" t="s">
        <v>0</v>
      </c>
    </row>
    <row r="2" spans="1:4" x14ac:dyDescent="0.25">
      <c r="A2" s="105" t="s">
        <v>574</v>
      </c>
      <c r="B2" s="105" t="s">
        <v>575</v>
      </c>
      <c r="C2" s="105">
        <v>129.35</v>
      </c>
      <c r="D2" s="105">
        <v>25.49</v>
      </c>
    </row>
    <row r="3" spans="1:4" x14ac:dyDescent="0.25">
      <c r="A3" s="105" t="s">
        <v>577</v>
      </c>
      <c r="B3" s="105" t="s">
        <v>576</v>
      </c>
      <c r="C3" s="105">
        <v>178.74</v>
      </c>
      <c r="D3" s="105">
        <v>-16.329999999999998</v>
      </c>
    </row>
    <row r="4" spans="1:4" x14ac:dyDescent="0.25">
      <c r="A4" s="105"/>
      <c r="B4" s="105"/>
      <c r="C4" s="105"/>
      <c r="D4" s="105"/>
    </row>
    <row r="5" spans="1:4" x14ac:dyDescent="0.25">
      <c r="A5" s="105"/>
      <c r="B5" s="105"/>
      <c r="C5" s="105"/>
      <c r="D5" s="105"/>
    </row>
    <row r="6" spans="1:4" x14ac:dyDescent="0.25">
      <c r="A6" s="105"/>
      <c r="B6" s="105"/>
      <c r="C6" s="105"/>
      <c r="D6" s="105"/>
    </row>
    <row r="7" spans="1:4" x14ac:dyDescent="0.25">
      <c r="A7" s="105"/>
      <c r="B7" s="105"/>
      <c r="C7" s="105"/>
      <c r="D7" s="105"/>
    </row>
    <row r="8" spans="1:4" x14ac:dyDescent="0.25">
      <c r="A8" s="105"/>
      <c r="B8" s="105"/>
      <c r="C8" s="105"/>
      <c r="D8" s="105"/>
    </row>
    <row r="9" spans="1:4" x14ac:dyDescent="0.25">
      <c r="A9" s="105"/>
      <c r="B9" s="105"/>
      <c r="C9" s="105"/>
      <c r="D9" s="105"/>
    </row>
    <row r="10" spans="1:4" x14ac:dyDescent="0.25">
      <c r="A10" s="105"/>
      <c r="B10" s="105"/>
      <c r="C10" s="105"/>
      <c r="D10" s="105"/>
    </row>
    <row r="11" spans="1:4" x14ac:dyDescent="0.25">
      <c r="A11" s="105"/>
      <c r="B11" s="105"/>
      <c r="C11" s="105"/>
      <c r="D11" s="105"/>
    </row>
    <row r="12" spans="1:4" x14ac:dyDescent="0.25">
      <c r="A12" s="105"/>
      <c r="B12" s="105"/>
      <c r="C12" s="105"/>
      <c r="D12" s="105"/>
    </row>
    <row r="13" spans="1:4" x14ac:dyDescent="0.25">
      <c r="A13" s="105"/>
      <c r="B13" s="105"/>
      <c r="C13" s="105"/>
      <c r="D13" s="105"/>
    </row>
    <row r="14" spans="1:4" x14ac:dyDescent="0.25">
      <c r="A14" s="105"/>
      <c r="B14" s="105"/>
      <c r="C14" s="105"/>
      <c r="D14" s="105"/>
    </row>
    <row r="15" spans="1:4" x14ac:dyDescent="0.25">
      <c r="A15" s="105"/>
      <c r="B15" s="105"/>
      <c r="C15" s="105"/>
      <c r="D15" s="105"/>
    </row>
    <row r="16" spans="1:4" x14ac:dyDescent="0.25">
      <c r="A16" s="105"/>
      <c r="B16" s="105"/>
      <c r="C16" s="105"/>
      <c r="D16" s="105"/>
    </row>
    <row r="17" spans="1:4" x14ac:dyDescent="0.25">
      <c r="A17" s="105"/>
      <c r="B17" s="105"/>
      <c r="C17" s="105"/>
      <c r="D17" s="105"/>
    </row>
    <row r="18" spans="1:4" x14ac:dyDescent="0.25">
      <c r="A18" s="105"/>
      <c r="B18" s="105"/>
      <c r="C18" s="105"/>
      <c r="D18" s="105"/>
    </row>
    <row r="19" spans="1:4" x14ac:dyDescent="0.25">
      <c r="A19" s="105"/>
      <c r="B19" s="105"/>
      <c r="C19" s="105"/>
      <c r="D19" s="105"/>
    </row>
    <row r="20" spans="1:4" x14ac:dyDescent="0.25">
      <c r="A20" s="105"/>
      <c r="B20" s="105"/>
      <c r="C20" s="105"/>
      <c r="D20" s="105"/>
    </row>
    <row r="21" spans="1:4" x14ac:dyDescent="0.25">
      <c r="A21" s="105"/>
      <c r="B21" s="105"/>
      <c r="C21" s="105"/>
      <c r="D21" s="105"/>
    </row>
    <row r="22" spans="1:4" x14ac:dyDescent="0.25">
      <c r="A22" s="105"/>
      <c r="B22" s="105"/>
      <c r="C22" s="105"/>
      <c r="D22" s="105"/>
    </row>
    <row r="23" spans="1:4" x14ac:dyDescent="0.25">
      <c r="A23" s="105"/>
      <c r="B23" s="105"/>
      <c r="C23" s="105"/>
      <c r="D23" s="105"/>
    </row>
    <row r="24" spans="1:4" x14ac:dyDescent="0.25">
      <c r="A24" s="105"/>
      <c r="B24" s="105"/>
      <c r="C24" s="105"/>
      <c r="D24" s="105"/>
    </row>
    <row r="25" spans="1:4" x14ac:dyDescent="0.25">
      <c r="A25" s="105"/>
      <c r="B25" s="105"/>
      <c r="C25" s="105"/>
      <c r="D25" s="105"/>
    </row>
    <row r="26" spans="1:4" x14ac:dyDescent="0.25">
      <c r="A26" s="105"/>
      <c r="B26" s="105"/>
      <c r="C26" s="105"/>
      <c r="D26" s="105"/>
    </row>
    <row r="27" spans="1:4" x14ac:dyDescent="0.25">
      <c r="A27" s="105"/>
      <c r="B27" s="105"/>
      <c r="C27" s="105"/>
      <c r="D27" s="105"/>
    </row>
    <row r="28" spans="1:4" x14ac:dyDescent="0.25">
      <c r="A28" s="105"/>
      <c r="B28" s="105"/>
      <c r="C28" s="105"/>
      <c r="D28" s="105"/>
    </row>
    <row r="29" spans="1:4" x14ac:dyDescent="0.25">
      <c r="A29" s="105"/>
      <c r="B29" s="105"/>
      <c r="C29" s="105"/>
      <c r="D29" s="105"/>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3B9E0A-1933-4A99-83D5-53F9BE750ECD}">
  <sheetPr codeName="Sheet13"/>
  <dimension ref="A1:AK32"/>
  <sheetViews>
    <sheetView showGridLines="0" workbookViewId="0">
      <pane ySplit="2" topLeftCell="A3" activePane="bottomLeft" state="frozen"/>
      <selection pane="bottomLeft" activeCell="O16" sqref="O16"/>
    </sheetView>
  </sheetViews>
  <sheetFormatPr defaultRowHeight="15" x14ac:dyDescent="0.25"/>
  <cols>
    <col min="1" max="1" width="10.85546875" style="24" bestFit="1" customWidth="1"/>
    <col min="2" max="2" width="10" style="121" bestFit="1" customWidth="1"/>
    <col min="3" max="3" width="10" style="121" customWidth="1"/>
    <col min="4" max="4" width="30.28515625" style="24" bestFit="1" customWidth="1"/>
    <col min="5" max="5" width="7.85546875" style="121" bestFit="1" customWidth="1"/>
    <col min="6" max="6" width="11.140625" style="121" bestFit="1" customWidth="1"/>
    <col min="7" max="7" width="9.42578125" style="121" bestFit="1" customWidth="1"/>
    <col min="8" max="8" width="6" style="121" bestFit="1" customWidth="1"/>
    <col min="9" max="9" width="11.7109375" style="121" customWidth="1"/>
    <col min="10" max="10" width="9.42578125" style="121" bestFit="1" customWidth="1"/>
    <col min="11" max="11" width="9.42578125" style="121" customWidth="1"/>
    <col min="12" max="12" width="12.85546875" style="24" customWidth="1"/>
    <col min="13" max="13" width="9.140625" style="24"/>
    <col min="14" max="14" width="11.140625" style="24" bestFit="1" customWidth="1"/>
    <col min="15" max="35" width="9.140625" style="24"/>
    <col min="36" max="36" width="11.42578125" style="24" bestFit="1" customWidth="1"/>
    <col min="37" max="37" width="5.7109375" style="24" bestFit="1" customWidth="1"/>
    <col min="38" max="16384" width="9.140625" style="24"/>
  </cols>
  <sheetData>
    <row r="1" spans="1:37" x14ac:dyDescent="0.25">
      <c r="A1" s="216" t="s">
        <v>795</v>
      </c>
      <c r="B1" s="216" t="s">
        <v>862</v>
      </c>
      <c r="C1" s="216" t="s">
        <v>863</v>
      </c>
      <c r="D1" s="216" t="s">
        <v>864</v>
      </c>
      <c r="E1" s="217" t="s">
        <v>865</v>
      </c>
      <c r="F1" s="217" t="s">
        <v>866</v>
      </c>
      <c r="G1" s="217" t="s">
        <v>867</v>
      </c>
      <c r="H1" s="217" t="s">
        <v>868</v>
      </c>
      <c r="I1" s="217" t="s">
        <v>869</v>
      </c>
      <c r="J1" s="217" t="s">
        <v>870</v>
      </c>
      <c r="K1" s="217" t="s">
        <v>871</v>
      </c>
      <c r="L1" s="217" t="s">
        <v>872</v>
      </c>
    </row>
    <row r="2" spans="1:37" x14ac:dyDescent="0.25">
      <c r="A2" s="214"/>
      <c r="B2" s="214"/>
      <c r="C2" s="214"/>
      <c r="D2" s="214"/>
      <c r="E2" s="215"/>
      <c r="F2" s="215"/>
      <c r="G2" s="215"/>
      <c r="H2" s="215"/>
      <c r="I2" s="215"/>
      <c r="J2" s="215"/>
      <c r="K2" s="215"/>
      <c r="L2" s="215"/>
      <c r="N2" s="188" t="s">
        <v>246</v>
      </c>
      <c r="O2" s="188"/>
    </row>
    <row r="3" spans="1:37" x14ac:dyDescent="0.25">
      <c r="A3" s="38" t="str">
        <f>IF(D3&lt;&gt;"",1,"")</f>
        <v/>
      </c>
      <c r="B3" s="35"/>
      <c r="C3" s="55"/>
      <c r="D3" s="31"/>
      <c r="E3" s="55"/>
      <c r="F3" s="55"/>
      <c r="G3" s="55"/>
      <c r="H3" s="55"/>
      <c r="I3" s="58"/>
      <c r="J3" s="58"/>
      <c r="K3" s="118"/>
      <c r="L3" s="33"/>
      <c r="N3" s="96" t="s">
        <v>228</v>
      </c>
      <c r="O3" s="44">
        <f>COUNTIF(L$3:L$32,N3)</f>
        <v>0</v>
      </c>
    </row>
    <row r="4" spans="1:37" x14ac:dyDescent="0.25">
      <c r="A4" s="38" t="str">
        <f>IF(D4&lt;&gt;"",MAX(A$1:A3)+1,"")</f>
        <v/>
      </c>
      <c r="B4" s="35"/>
      <c r="C4" s="55"/>
      <c r="D4" s="31"/>
      <c r="E4" s="55"/>
      <c r="F4" s="55"/>
      <c r="G4" s="55"/>
      <c r="H4" s="55"/>
      <c r="I4" s="58"/>
      <c r="J4" s="58"/>
      <c r="K4" s="118"/>
      <c r="L4" s="33"/>
      <c r="N4" s="96" t="s">
        <v>229</v>
      </c>
      <c r="O4" s="44">
        <f>COUNTIF(L$3:L$32,N4)</f>
        <v>0</v>
      </c>
      <c r="AJ4" s="119" t="s">
        <v>236</v>
      </c>
      <c r="AK4" s="119" t="s">
        <v>235</v>
      </c>
    </row>
    <row r="5" spans="1:37" x14ac:dyDescent="0.25">
      <c r="A5" s="38" t="str">
        <f>IF(D5&lt;&gt;"",MAX(A$1:A4)+1,"")</f>
        <v/>
      </c>
      <c r="B5" s="35"/>
      <c r="C5" s="55"/>
      <c r="D5" s="31"/>
      <c r="E5" s="55"/>
      <c r="F5" s="55"/>
      <c r="G5" s="55"/>
      <c r="H5" s="55"/>
      <c r="I5" s="58"/>
      <c r="J5" s="58"/>
      <c r="K5" s="118"/>
      <c r="L5" s="33"/>
      <c r="N5" s="96" t="s">
        <v>245</v>
      </c>
      <c r="O5" s="44">
        <f>COUNTIF(L$3:L$32,N5)</f>
        <v>0</v>
      </c>
      <c r="AJ5" s="120">
        <v>0</v>
      </c>
      <c r="AK5" s="120">
        <v>0</v>
      </c>
    </row>
    <row r="6" spans="1:37" x14ac:dyDescent="0.25">
      <c r="A6" s="38" t="str">
        <f>IF(D6&lt;&gt;"",MAX(A$1:A5)+1,"")</f>
        <v/>
      </c>
      <c r="B6" s="35"/>
      <c r="C6" s="55"/>
      <c r="D6" s="31"/>
      <c r="E6" s="55"/>
      <c r="F6" s="55"/>
      <c r="G6" s="55"/>
      <c r="H6" s="55"/>
      <c r="I6" s="58"/>
      <c r="J6" s="58"/>
      <c r="K6" s="118"/>
      <c r="L6" s="33"/>
      <c r="N6" s="96" t="s">
        <v>231</v>
      </c>
      <c r="O6" s="44">
        <f>COUNTIF(L$3:L$32,N6)</f>
        <v>0</v>
      </c>
      <c r="AJ6" s="120">
        <v>4</v>
      </c>
      <c r="AK6" s="120">
        <v>1</v>
      </c>
    </row>
    <row r="7" spans="1:37" ht="15.75" thickBot="1" x14ac:dyDescent="0.3">
      <c r="A7" s="38" t="str">
        <f>IF(D7&lt;&gt;"",MAX(A$1:A6)+1,"")</f>
        <v/>
      </c>
      <c r="B7" s="35"/>
      <c r="C7" s="55"/>
      <c r="D7" s="31"/>
      <c r="E7" s="55"/>
      <c r="F7" s="55"/>
      <c r="G7" s="55"/>
      <c r="H7" s="55"/>
      <c r="I7" s="58"/>
      <c r="J7" s="58"/>
      <c r="K7" s="118"/>
      <c r="L7" s="33"/>
      <c r="N7" s="97" t="s">
        <v>247</v>
      </c>
      <c r="O7" s="48">
        <f>COUNTIF(L$3:L$32,N7)</f>
        <v>0</v>
      </c>
      <c r="AJ7" s="120">
        <v>8</v>
      </c>
      <c r="AK7" s="120">
        <v>2</v>
      </c>
    </row>
    <row r="8" spans="1:37" x14ac:dyDescent="0.25">
      <c r="A8" s="38" t="str">
        <f>IF(D8&lt;&gt;"",MAX(A$1:A7)+1,"")</f>
        <v/>
      </c>
      <c r="B8" s="35"/>
      <c r="C8" s="55"/>
      <c r="D8" s="31"/>
      <c r="E8" s="55"/>
      <c r="F8" s="55"/>
      <c r="G8" s="55"/>
      <c r="H8" s="55"/>
      <c r="I8" s="58"/>
      <c r="J8" s="58"/>
      <c r="K8" s="118"/>
      <c r="L8" s="33"/>
      <c r="N8" s="135" t="s">
        <v>248</v>
      </c>
      <c r="O8" s="136">
        <f>SUM(O3:O7)</f>
        <v>0</v>
      </c>
      <c r="AJ8" s="120">
        <v>15</v>
      </c>
      <c r="AK8" s="120">
        <v>3</v>
      </c>
    </row>
    <row r="9" spans="1:37" x14ac:dyDescent="0.25">
      <c r="A9" s="38" t="str">
        <f>IF(D9&lt;&gt;"",MAX(A$1:A8)+1,"")</f>
        <v/>
      </c>
      <c r="B9" s="35"/>
      <c r="C9" s="55"/>
      <c r="D9" s="31"/>
      <c r="E9" s="55"/>
      <c r="F9" s="55"/>
      <c r="G9" s="55"/>
      <c r="H9" s="55"/>
      <c r="I9" s="58"/>
      <c r="J9" s="58"/>
      <c r="K9" s="118"/>
      <c r="L9" s="33"/>
      <c r="AJ9" s="120">
        <v>25</v>
      </c>
      <c r="AK9" s="120">
        <v>4</v>
      </c>
    </row>
    <row r="10" spans="1:37" x14ac:dyDescent="0.25">
      <c r="A10" s="38" t="str">
        <f>IF(D10&lt;&gt;"",MAX(A$1:A9)+1,"")</f>
        <v/>
      </c>
      <c r="B10" s="35"/>
      <c r="C10" s="55"/>
      <c r="D10" s="31"/>
      <c r="E10" s="55"/>
      <c r="F10" s="55"/>
      <c r="G10" s="55"/>
      <c r="H10" s="55"/>
      <c r="I10" s="58"/>
      <c r="J10" s="58"/>
      <c r="K10" s="118"/>
      <c r="L10" s="33"/>
      <c r="AJ10" s="120">
        <v>30</v>
      </c>
      <c r="AK10" s="120">
        <v>5</v>
      </c>
    </row>
    <row r="11" spans="1:37" x14ac:dyDescent="0.25">
      <c r="A11" s="38" t="str">
        <f>IF(D11&lt;&gt;"",MAX(A$1:A10)+1,"")</f>
        <v/>
      </c>
      <c r="B11" s="35"/>
      <c r="C11" s="55"/>
      <c r="D11" s="31"/>
      <c r="E11" s="55"/>
      <c r="F11" s="55"/>
      <c r="G11" s="55"/>
      <c r="H11" s="55"/>
      <c r="I11" s="58"/>
      <c r="J11" s="58"/>
      <c r="K11" s="118"/>
      <c r="L11" s="33"/>
      <c r="AJ11" s="120">
        <v>35</v>
      </c>
      <c r="AK11" s="120">
        <v>6</v>
      </c>
    </row>
    <row r="12" spans="1:37" x14ac:dyDescent="0.25">
      <c r="A12" s="38" t="str">
        <f>IF(D12&lt;&gt;"",MAX(A$1:A11)+1,"")</f>
        <v/>
      </c>
      <c r="B12" s="35"/>
      <c r="C12" s="55"/>
      <c r="D12" s="31"/>
      <c r="E12" s="55"/>
      <c r="F12" s="55"/>
      <c r="G12" s="55"/>
      <c r="H12" s="55"/>
      <c r="I12" s="58"/>
      <c r="J12" s="58"/>
      <c r="K12" s="118"/>
      <c r="L12" s="33"/>
      <c r="AJ12" s="120">
        <v>40</v>
      </c>
      <c r="AK12" s="120">
        <v>7</v>
      </c>
    </row>
    <row r="13" spans="1:37" x14ac:dyDescent="0.25">
      <c r="A13" s="38" t="str">
        <f>IF(D13&lt;&gt;"",MAX(A$1:A12)+1,"")</f>
        <v/>
      </c>
      <c r="B13" s="35"/>
      <c r="C13" s="55"/>
      <c r="D13" s="31"/>
      <c r="E13" s="55"/>
      <c r="F13" s="55"/>
      <c r="G13" s="55"/>
      <c r="H13" s="55"/>
      <c r="I13" s="58"/>
      <c r="J13" s="58"/>
      <c r="K13" s="118"/>
      <c r="L13" s="33"/>
      <c r="AJ13" s="120">
        <v>45</v>
      </c>
      <c r="AK13" s="120">
        <v>8</v>
      </c>
    </row>
    <row r="14" spans="1:37" x14ac:dyDescent="0.25">
      <c r="A14" s="38" t="str">
        <f>IF(D14&lt;&gt;"",MAX(A$1:A13)+1,"")</f>
        <v/>
      </c>
      <c r="B14" s="35"/>
      <c r="C14" s="55"/>
      <c r="D14" s="31"/>
      <c r="E14" s="55"/>
      <c r="F14" s="55"/>
      <c r="G14" s="55"/>
      <c r="H14" s="55"/>
      <c r="I14" s="58"/>
      <c r="J14" s="58"/>
      <c r="K14" s="118"/>
      <c r="L14" s="33"/>
      <c r="AJ14" s="120">
        <v>50</v>
      </c>
      <c r="AK14" s="120">
        <v>9</v>
      </c>
    </row>
    <row r="15" spans="1:37" x14ac:dyDescent="0.25">
      <c r="A15" s="38" t="str">
        <f>IF(D15&lt;&gt;"",MAX(A$1:A14)+1,"")</f>
        <v/>
      </c>
      <c r="B15" s="35"/>
      <c r="C15" s="55"/>
      <c r="D15" s="31"/>
      <c r="E15" s="55"/>
      <c r="F15" s="55"/>
      <c r="G15" s="55"/>
      <c r="H15" s="55"/>
      <c r="I15" s="58"/>
      <c r="J15" s="58"/>
      <c r="K15" s="118"/>
      <c r="L15" s="33"/>
      <c r="AJ15" s="120">
        <v>55</v>
      </c>
      <c r="AK15" s="120">
        <v>10</v>
      </c>
    </row>
    <row r="16" spans="1:37" x14ac:dyDescent="0.25">
      <c r="A16" s="38" t="str">
        <f>IF(D16&lt;&gt;"",MAX(A$1:A15)+1,"")</f>
        <v/>
      </c>
      <c r="B16" s="35"/>
      <c r="C16" s="55"/>
      <c r="D16" s="31"/>
      <c r="E16" s="55"/>
      <c r="F16" s="55"/>
      <c r="G16" s="55"/>
      <c r="H16" s="55"/>
      <c r="I16" s="58"/>
      <c r="J16" s="58"/>
      <c r="K16" s="118"/>
      <c r="L16" s="33"/>
    </row>
    <row r="17" spans="1:12" x14ac:dyDescent="0.25">
      <c r="A17" s="38" t="str">
        <f>IF(D17&lt;&gt;"",MAX(A$1:A16)+1,"")</f>
        <v/>
      </c>
      <c r="B17" s="35"/>
      <c r="C17" s="55"/>
      <c r="D17" s="31"/>
      <c r="E17" s="55"/>
      <c r="F17" s="55"/>
      <c r="G17" s="55"/>
      <c r="H17" s="55"/>
      <c r="I17" s="58"/>
      <c r="J17" s="58"/>
      <c r="K17" s="118"/>
      <c r="L17" s="33"/>
    </row>
    <row r="18" spans="1:12" x14ac:dyDescent="0.25">
      <c r="A18" s="38" t="str">
        <f>IF(D18&lt;&gt;"",MAX(A$1:A17)+1,"")</f>
        <v/>
      </c>
      <c r="B18" s="35"/>
      <c r="C18" s="55"/>
      <c r="D18" s="31"/>
      <c r="E18" s="55"/>
      <c r="F18" s="55"/>
      <c r="G18" s="55"/>
      <c r="H18" s="55"/>
      <c r="I18" s="58"/>
      <c r="J18" s="58"/>
      <c r="K18" s="118"/>
      <c r="L18" s="33"/>
    </row>
    <row r="19" spans="1:12" x14ac:dyDescent="0.25">
      <c r="A19" s="38" t="str">
        <f>IF(D19&lt;&gt;"",MAX(A$1:A18)+1,"")</f>
        <v/>
      </c>
      <c r="B19" s="35"/>
      <c r="C19" s="55"/>
      <c r="D19" s="31"/>
      <c r="E19" s="55"/>
      <c r="F19" s="55"/>
      <c r="G19" s="55"/>
      <c r="H19" s="55"/>
      <c r="I19" s="58"/>
      <c r="J19" s="58"/>
      <c r="K19" s="118"/>
      <c r="L19" s="33"/>
    </row>
    <row r="20" spans="1:12" x14ac:dyDescent="0.25">
      <c r="A20" s="38" t="str">
        <f>IF(D20&lt;&gt;"",MAX(A$1:A19)+1,"")</f>
        <v/>
      </c>
      <c r="B20" s="35"/>
      <c r="C20" s="55"/>
      <c r="D20" s="31"/>
      <c r="E20" s="55"/>
      <c r="F20" s="55"/>
      <c r="G20" s="55"/>
      <c r="H20" s="55"/>
      <c r="I20" s="58"/>
      <c r="J20" s="58"/>
      <c r="K20" s="118"/>
      <c r="L20" s="33"/>
    </row>
    <row r="21" spans="1:12" x14ac:dyDescent="0.25">
      <c r="A21" s="38" t="str">
        <f>IF(D21&lt;&gt;"",MAX(A$1:A20)+1,"")</f>
        <v/>
      </c>
      <c r="B21" s="35"/>
      <c r="C21" s="55"/>
      <c r="D21" s="31"/>
      <c r="E21" s="55"/>
      <c r="F21" s="55"/>
      <c r="G21" s="55"/>
      <c r="H21" s="55"/>
      <c r="I21" s="58"/>
      <c r="J21" s="58"/>
      <c r="K21" s="118"/>
      <c r="L21" s="33"/>
    </row>
    <row r="22" spans="1:12" x14ac:dyDescent="0.25">
      <c r="A22" s="38" t="str">
        <f>IF(D22&lt;&gt;"",MAX(A$1:A21)+1,"")</f>
        <v/>
      </c>
      <c r="B22" s="35"/>
      <c r="C22" s="55"/>
      <c r="D22" s="31"/>
      <c r="E22" s="55"/>
      <c r="F22" s="55"/>
      <c r="G22" s="55"/>
      <c r="H22" s="55"/>
      <c r="I22" s="58"/>
      <c r="J22" s="58"/>
      <c r="K22" s="118"/>
      <c r="L22" s="33"/>
    </row>
    <row r="23" spans="1:12" x14ac:dyDescent="0.25">
      <c r="A23" s="38" t="str">
        <f>IF(D23&lt;&gt;"",MAX(A$1:A22)+1,"")</f>
        <v/>
      </c>
      <c r="B23" s="35"/>
      <c r="C23" s="55"/>
      <c r="D23" s="31"/>
      <c r="E23" s="55"/>
      <c r="F23" s="55"/>
      <c r="G23" s="55"/>
      <c r="H23" s="55"/>
      <c r="I23" s="58"/>
      <c r="J23" s="58"/>
      <c r="K23" s="118"/>
      <c r="L23" s="33"/>
    </row>
    <row r="24" spans="1:12" x14ac:dyDescent="0.25">
      <c r="A24" s="38" t="str">
        <f>IF(D24&lt;&gt;"",MAX(A$1:A23)+1,"")</f>
        <v/>
      </c>
      <c r="B24" s="35"/>
      <c r="C24" s="55"/>
      <c r="D24" s="31"/>
      <c r="E24" s="55"/>
      <c r="F24" s="55"/>
      <c r="G24" s="55"/>
      <c r="H24" s="55"/>
      <c r="I24" s="58"/>
      <c r="J24" s="58"/>
      <c r="K24" s="118"/>
      <c r="L24" s="33"/>
    </row>
    <row r="25" spans="1:12" x14ac:dyDescent="0.25">
      <c r="A25" s="38" t="str">
        <f>IF(D25&lt;&gt;"",MAX(A$1:A24)+1,"")</f>
        <v/>
      </c>
      <c r="B25" s="35"/>
      <c r="C25" s="55"/>
      <c r="D25" s="31"/>
      <c r="E25" s="55"/>
      <c r="F25" s="55"/>
      <c r="G25" s="55"/>
      <c r="H25" s="55"/>
      <c r="I25" s="58"/>
      <c r="J25" s="58"/>
      <c r="K25" s="118"/>
      <c r="L25" s="33"/>
    </row>
    <row r="26" spans="1:12" x14ac:dyDescent="0.25">
      <c r="A26" s="38" t="str">
        <f>IF(D26&lt;&gt;"",MAX(A$1:A25)+1,"")</f>
        <v/>
      </c>
      <c r="B26" s="35"/>
      <c r="C26" s="55"/>
      <c r="D26" s="31"/>
      <c r="E26" s="55"/>
      <c r="F26" s="55"/>
      <c r="G26" s="55"/>
      <c r="H26" s="55"/>
      <c r="I26" s="58"/>
      <c r="J26" s="58"/>
      <c r="K26" s="118"/>
      <c r="L26" s="33"/>
    </row>
    <row r="27" spans="1:12" x14ac:dyDescent="0.25">
      <c r="A27" s="38" t="str">
        <f>IF(D27&lt;&gt;"",MAX(A$1:A26)+1,"")</f>
        <v/>
      </c>
      <c r="B27" s="35"/>
      <c r="C27" s="55"/>
      <c r="D27" s="31"/>
      <c r="E27" s="55"/>
      <c r="F27" s="55"/>
      <c r="G27" s="55"/>
      <c r="H27" s="55"/>
      <c r="I27" s="58"/>
      <c r="J27" s="58"/>
      <c r="K27" s="118"/>
      <c r="L27" s="33"/>
    </row>
    <row r="28" spans="1:12" x14ac:dyDescent="0.25">
      <c r="A28" s="38" t="str">
        <f>IF(D28&lt;&gt;"",MAX(A$1:A27)+1,"")</f>
        <v/>
      </c>
      <c r="B28" s="35"/>
      <c r="C28" s="55"/>
      <c r="D28" s="31"/>
      <c r="E28" s="55"/>
      <c r="F28" s="55"/>
      <c r="G28" s="55"/>
      <c r="H28" s="55"/>
      <c r="I28" s="58"/>
      <c r="J28" s="58"/>
      <c r="K28" s="118"/>
      <c r="L28" s="33"/>
    </row>
    <row r="29" spans="1:12" x14ac:dyDescent="0.25">
      <c r="A29" s="38" t="str">
        <f>IF(D29&lt;&gt;"",MAX(A$1:A28)+1,"")</f>
        <v/>
      </c>
      <c r="B29" s="35"/>
      <c r="C29" s="55"/>
      <c r="D29" s="31"/>
      <c r="E29" s="55"/>
      <c r="F29" s="55"/>
      <c r="G29" s="55"/>
      <c r="H29" s="55"/>
      <c r="I29" s="58"/>
      <c r="J29" s="58"/>
      <c r="K29" s="118"/>
      <c r="L29" s="33"/>
    </row>
    <row r="30" spans="1:12" x14ac:dyDescent="0.25">
      <c r="A30" s="38" t="str">
        <f>IF(D30&lt;&gt;"",MAX(A$1:A29)+1,"")</f>
        <v/>
      </c>
      <c r="B30" s="35"/>
      <c r="C30" s="55"/>
      <c r="D30" s="31"/>
      <c r="E30" s="55"/>
      <c r="F30" s="55"/>
      <c r="G30" s="55"/>
      <c r="H30" s="55"/>
      <c r="I30" s="58"/>
      <c r="J30" s="58"/>
      <c r="K30" s="118"/>
      <c r="L30" s="33"/>
    </row>
    <row r="31" spans="1:12" x14ac:dyDescent="0.25">
      <c r="A31" s="38" t="str">
        <f>IF(D31&lt;&gt;"",MAX(A$1:A30)+1,"")</f>
        <v/>
      </c>
      <c r="B31" s="35"/>
      <c r="C31" s="55"/>
      <c r="D31" s="31"/>
      <c r="E31" s="55"/>
      <c r="F31" s="55"/>
      <c r="G31" s="55"/>
      <c r="H31" s="55"/>
      <c r="I31" s="58"/>
      <c r="J31" s="58"/>
      <c r="K31" s="118"/>
      <c r="L31" s="33"/>
    </row>
    <row r="32" spans="1:12" x14ac:dyDescent="0.25">
      <c r="A32" s="38" t="str">
        <f>IF(D32&lt;&gt;"",MAX(A$1:A31)+1,"")</f>
        <v/>
      </c>
      <c r="B32" s="35"/>
      <c r="C32" s="55"/>
      <c r="D32" s="31"/>
      <c r="E32" s="55"/>
      <c r="F32" s="55"/>
      <c r="G32" s="55"/>
      <c r="H32" s="55"/>
      <c r="I32" s="58"/>
      <c r="J32" s="58"/>
      <c r="K32" s="118"/>
      <c r="L32" s="33"/>
    </row>
  </sheetData>
  <sheetProtection sheet="1" objects="1" scenarios="1"/>
  <autoFilter ref="A2:L37" xr:uid="{F09F4812-AE9A-4070-83B5-C19FCF94E6FC}">
    <sortState xmlns:xlrd2="http://schemas.microsoft.com/office/spreadsheetml/2017/richdata2" ref="A4:L32">
      <sortCondition ref="L2:L37"/>
    </sortState>
  </autoFilter>
  <sortState xmlns:xlrd2="http://schemas.microsoft.com/office/spreadsheetml/2017/richdata2" ref="B3:L32">
    <sortCondition ref="D3:D32"/>
  </sortState>
  <mergeCells count="13">
    <mergeCell ref="N2:O2"/>
    <mergeCell ref="A1:A2"/>
    <mergeCell ref="B1:B2"/>
    <mergeCell ref="C1:C2"/>
    <mergeCell ref="D1:D2"/>
    <mergeCell ref="E1:E2"/>
    <mergeCell ref="F1:F2"/>
    <mergeCell ref="G1:G2"/>
    <mergeCell ref="H1:H2"/>
    <mergeCell ref="I1:I2"/>
    <mergeCell ref="J1:J2"/>
    <mergeCell ref="K1:K2"/>
    <mergeCell ref="L1:L2"/>
  </mergeCells>
  <conditionalFormatting sqref="B3:B32">
    <cfRule type="cellIs" dxfId="54" priority="1" operator="equal">
      <formula>"C"</formula>
    </cfRule>
    <cfRule type="cellIs" dxfId="53" priority="2" operator="equal">
      <formula>"B"</formula>
    </cfRule>
    <cfRule type="cellIs" dxfId="52" priority="3" operator="equal">
      <formula>"S"</formula>
    </cfRule>
    <cfRule type="cellIs" dxfId="51" priority="4" operator="equal">
      <formula>"A"</formula>
    </cfRule>
  </conditionalFormatting>
  <dataValidations count="2">
    <dataValidation type="list" allowBlank="1" showInputMessage="1" showErrorMessage="1" sqref="L3:L32" xr:uid="{7FE87E69-9CC2-41FC-B1BD-5E9DEFDC264D}">
      <formula1>$N$3:$N$7</formula1>
    </dataValidation>
    <dataValidation type="list" allowBlank="1" showInputMessage="1" showErrorMessage="1" sqref="B3:B32" xr:uid="{37D2B378-C6FC-4867-A5F2-A45BD149771F}">
      <formula1>"C,B,A,S"</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9C3E53-0320-4834-8C61-88454F58C2E1}">
  <sheetPr codeName="Sheet14"/>
  <dimension ref="B1:H21"/>
  <sheetViews>
    <sheetView showGridLines="0" workbookViewId="0">
      <selection activeCell="F25" sqref="F25"/>
    </sheetView>
  </sheetViews>
  <sheetFormatPr defaultRowHeight="15" x14ac:dyDescent="0.25"/>
  <cols>
    <col min="2" max="2" width="24.42578125" bestFit="1" customWidth="1"/>
    <col min="8" max="8" width="11.42578125" bestFit="1" customWidth="1"/>
  </cols>
  <sheetData>
    <row r="1" spans="2:8" s="2" customFormat="1" x14ac:dyDescent="0.25"/>
    <row r="2" spans="2:8" s="2" customFormat="1" x14ac:dyDescent="0.25">
      <c r="B2" s="8" t="s">
        <v>227</v>
      </c>
    </row>
    <row r="4" spans="2:8" x14ac:dyDescent="0.25">
      <c r="B4" s="117" t="s">
        <v>228</v>
      </c>
      <c r="C4" s="31">
        <v>3</v>
      </c>
    </row>
    <row r="5" spans="2:8" x14ac:dyDescent="0.25">
      <c r="B5" s="117" t="s">
        <v>229</v>
      </c>
      <c r="C5" s="31">
        <v>22</v>
      </c>
      <c r="G5" s="27" t="s">
        <v>235</v>
      </c>
      <c r="H5" s="27" t="s">
        <v>236</v>
      </c>
    </row>
    <row r="6" spans="2:8" x14ac:dyDescent="0.25">
      <c r="B6" s="117" t="s">
        <v>230</v>
      </c>
      <c r="C6" s="31">
        <v>5</v>
      </c>
      <c r="G6" s="127">
        <v>0</v>
      </c>
      <c r="H6" s="127">
        <v>0</v>
      </c>
    </row>
    <row r="7" spans="2:8" x14ac:dyDescent="0.25">
      <c r="B7" s="117" t="s">
        <v>231</v>
      </c>
      <c r="C7" s="31">
        <v>7</v>
      </c>
      <c r="G7" s="127">
        <v>1</v>
      </c>
      <c r="H7" s="127">
        <v>4</v>
      </c>
    </row>
    <row r="8" spans="2:8" x14ac:dyDescent="0.25">
      <c r="G8" s="127">
        <v>2</v>
      </c>
      <c r="H8" s="127">
        <v>8</v>
      </c>
    </row>
    <row r="9" spans="2:8" x14ac:dyDescent="0.25">
      <c r="B9" s="117" t="s">
        <v>232</v>
      </c>
      <c r="C9" s="31">
        <v>2</v>
      </c>
      <c r="G9" s="127">
        <v>3</v>
      </c>
      <c r="H9" s="127">
        <v>15</v>
      </c>
    </row>
    <row r="10" spans="2:8" x14ac:dyDescent="0.25">
      <c r="B10" s="117" t="s">
        <v>233</v>
      </c>
      <c r="C10" s="31">
        <v>16</v>
      </c>
      <c r="G10" s="127">
        <v>4</v>
      </c>
      <c r="H10" s="127">
        <v>25</v>
      </c>
    </row>
    <row r="11" spans="2:8" x14ac:dyDescent="0.25">
      <c r="B11" s="117" t="s">
        <v>234</v>
      </c>
      <c r="C11" s="31">
        <v>2</v>
      </c>
      <c r="G11" s="127">
        <v>5</v>
      </c>
      <c r="H11" s="127">
        <v>30</v>
      </c>
    </row>
    <row r="12" spans="2:8" x14ac:dyDescent="0.25">
      <c r="G12" s="127">
        <v>6</v>
      </c>
      <c r="H12" s="127">
        <v>35</v>
      </c>
    </row>
    <row r="13" spans="2:8" x14ac:dyDescent="0.25">
      <c r="B13" s="117" t="s">
        <v>237</v>
      </c>
      <c r="C13" s="126">
        <f>(C4+C5+C6+C7-C10+C11-C9*6)</f>
        <v>11</v>
      </c>
      <c r="G13" s="127">
        <v>7</v>
      </c>
      <c r="H13" s="127">
        <v>40</v>
      </c>
    </row>
    <row r="14" spans="2:8" x14ac:dyDescent="0.25">
      <c r="G14" s="127">
        <v>8</v>
      </c>
      <c r="H14" s="127">
        <v>45</v>
      </c>
    </row>
    <row r="15" spans="2:8" x14ac:dyDescent="0.25">
      <c r="B15" s="10" t="s">
        <v>238</v>
      </c>
      <c r="C15">
        <v>-5</v>
      </c>
      <c r="G15" s="127">
        <v>9</v>
      </c>
      <c r="H15" s="127">
        <v>50</v>
      </c>
    </row>
    <row r="16" spans="2:8" x14ac:dyDescent="0.25">
      <c r="B16" s="10" t="s">
        <v>239</v>
      </c>
      <c r="C16">
        <v>14</v>
      </c>
      <c r="G16" s="127">
        <v>10</v>
      </c>
      <c r="H16" s="127">
        <v>55</v>
      </c>
    </row>
    <row r="19" spans="2:4" x14ac:dyDescent="0.25">
      <c r="B19" t="s">
        <v>240</v>
      </c>
    </row>
    <row r="20" spans="2:4" x14ac:dyDescent="0.25">
      <c r="B20" t="s">
        <v>241</v>
      </c>
      <c r="D20" t="s">
        <v>243</v>
      </c>
    </row>
    <row r="21" spans="2:4" x14ac:dyDescent="0.25">
      <c r="B21" t="s">
        <v>242</v>
      </c>
      <c r="D21" t="s">
        <v>244</v>
      </c>
    </row>
  </sheetData>
  <sheetProtection sheet="1" objects="1" scenarios="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842CF5-1DEA-4B52-9B05-CC3AE08BAF5C}">
  <sheetPr codeName="Sheet17"/>
  <dimension ref="B1:P502"/>
  <sheetViews>
    <sheetView topLeftCell="C1" workbookViewId="0">
      <selection activeCell="I24" sqref="I24"/>
    </sheetView>
  </sheetViews>
  <sheetFormatPr defaultRowHeight="15" x14ac:dyDescent="0.25"/>
  <cols>
    <col min="2" max="2" width="18.5703125" bestFit="1" customWidth="1"/>
    <col min="9" max="9" width="11.28515625" bestFit="1" customWidth="1"/>
    <col min="11" max="11" width="18" bestFit="1" customWidth="1"/>
    <col min="12" max="12" width="18.7109375" bestFit="1" customWidth="1"/>
    <col min="15" max="15" width="14.140625" bestFit="1" customWidth="1"/>
  </cols>
  <sheetData>
    <row r="1" spans="2:16" x14ac:dyDescent="0.25">
      <c r="O1">
        <v>2</v>
      </c>
      <c r="P1">
        <v>3</v>
      </c>
    </row>
    <row r="2" spans="2:16" x14ac:dyDescent="0.25">
      <c r="B2" t="s">
        <v>69</v>
      </c>
      <c r="D2" t="s">
        <v>68</v>
      </c>
      <c r="F2" t="s">
        <v>70</v>
      </c>
      <c r="I2" t="s">
        <v>312</v>
      </c>
      <c r="K2" s="2" t="s">
        <v>316</v>
      </c>
      <c r="L2" s="2" t="s">
        <v>71</v>
      </c>
      <c r="O2" t="s">
        <v>731</v>
      </c>
    </row>
    <row r="3" spans="2:16" x14ac:dyDescent="0.25">
      <c r="K3" t="s">
        <v>294</v>
      </c>
      <c r="L3" t="s">
        <v>283</v>
      </c>
      <c r="N3">
        <v>1</v>
      </c>
      <c r="O3" t="str">
        <f t="shared" ref="O3:P22" si="0">IF(ISNA(VLOOKUP($N3,SystemNames,O$1,FALSE)),"",VLOOKUP($N3,SystemNames,O$1,FALSE))</f>
        <v/>
      </c>
      <c r="P3" t="str">
        <f t="shared" si="0"/>
        <v/>
      </c>
    </row>
    <row r="4" spans="2:16" x14ac:dyDescent="0.25">
      <c r="B4" t="s">
        <v>22</v>
      </c>
      <c r="D4" t="s">
        <v>59</v>
      </c>
      <c r="F4" t="s">
        <v>66</v>
      </c>
      <c r="I4" t="s">
        <v>314</v>
      </c>
      <c r="K4" t="s">
        <v>291</v>
      </c>
      <c r="L4" t="s">
        <v>288</v>
      </c>
      <c r="N4">
        <v>2</v>
      </c>
      <c r="O4" t="str">
        <f t="shared" si="0"/>
        <v/>
      </c>
      <c r="P4" t="str">
        <f t="shared" si="0"/>
        <v/>
      </c>
    </row>
    <row r="5" spans="2:16" x14ac:dyDescent="0.25">
      <c r="B5" t="s">
        <v>23</v>
      </c>
      <c r="D5" t="s">
        <v>61</v>
      </c>
      <c r="F5" t="s">
        <v>67</v>
      </c>
      <c r="I5" t="s">
        <v>319</v>
      </c>
      <c r="K5" t="s">
        <v>304</v>
      </c>
      <c r="L5" t="s">
        <v>286</v>
      </c>
      <c r="N5">
        <v>3</v>
      </c>
      <c r="O5" t="str">
        <f t="shared" si="0"/>
        <v/>
      </c>
      <c r="P5" t="str">
        <f t="shared" si="0"/>
        <v/>
      </c>
    </row>
    <row r="6" spans="2:16" x14ac:dyDescent="0.25">
      <c r="B6" t="s">
        <v>24</v>
      </c>
      <c r="D6" t="s">
        <v>60</v>
      </c>
      <c r="I6" t="s">
        <v>313</v>
      </c>
      <c r="K6" t="s">
        <v>309</v>
      </c>
      <c r="L6" t="s">
        <v>289</v>
      </c>
      <c r="N6">
        <v>4</v>
      </c>
      <c r="O6" t="str">
        <f t="shared" si="0"/>
        <v/>
      </c>
      <c r="P6" t="str">
        <f t="shared" si="0"/>
        <v/>
      </c>
    </row>
    <row r="7" spans="2:16" x14ac:dyDescent="0.25">
      <c r="B7" t="s">
        <v>25</v>
      </c>
      <c r="K7" t="s">
        <v>306</v>
      </c>
      <c r="L7" t="s">
        <v>287</v>
      </c>
      <c r="N7">
        <v>5</v>
      </c>
      <c r="O7" t="str">
        <f t="shared" si="0"/>
        <v/>
      </c>
      <c r="P7" t="str">
        <f t="shared" si="0"/>
        <v/>
      </c>
    </row>
    <row r="8" spans="2:16" x14ac:dyDescent="0.25">
      <c r="B8" t="s">
        <v>27</v>
      </c>
      <c r="K8" t="s">
        <v>298</v>
      </c>
      <c r="L8" t="s">
        <v>284</v>
      </c>
      <c r="N8">
        <v>6</v>
      </c>
      <c r="O8" t="str">
        <f t="shared" si="0"/>
        <v/>
      </c>
      <c r="P8" t="str">
        <f t="shared" si="0"/>
        <v/>
      </c>
    </row>
    <row r="9" spans="2:16" x14ac:dyDescent="0.25">
      <c r="B9" t="s">
        <v>26</v>
      </c>
      <c r="K9" t="s">
        <v>310</v>
      </c>
      <c r="L9" t="s">
        <v>289</v>
      </c>
      <c r="N9">
        <v>7</v>
      </c>
      <c r="O9" t="str">
        <f t="shared" si="0"/>
        <v/>
      </c>
      <c r="P9" t="str">
        <f t="shared" si="0"/>
        <v/>
      </c>
    </row>
    <row r="10" spans="2:16" x14ac:dyDescent="0.25">
      <c r="B10" t="s">
        <v>28</v>
      </c>
      <c r="D10" s="2" t="s">
        <v>769</v>
      </c>
      <c r="F10" t="s">
        <v>803</v>
      </c>
      <c r="K10" t="s">
        <v>835</v>
      </c>
      <c r="L10" t="s">
        <v>289</v>
      </c>
      <c r="N10">
        <v>8</v>
      </c>
      <c r="O10" t="str">
        <f t="shared" si="0"/>
        <v/>
      </c>
      <c r="P10" t="str">
        <f t="shared" si="0"/>
        <v/>
      </c>
    </row>
    <row r="11" spans="2:16" x14ac:dyDescent="0.25">
      <c r="B11" t="s">
        <v>29</v>
      </c>
      <c r="C11">
        <v>1</v>
      </c>
      <c r="D11" t="s">
        <v>785</v>
      </c>
      <c r="F11" t="s">
        <v>76</v>
      </c>
      <c r="K11" t="s">
        <v>307</v>
      </c>
      <c r="L11" t="s">
        <v>287</v>
      </c>
      <c r="N11">
        <v>9</v>
      </c>
      <c r="O11" t="str">
        <f t="shared" si="0"/>
        <v/>
      </c>
      <c r="P11" t="str">
        <f t="shared" si="0"/>
        <v/>
      </c>
    </row>
    <row r="12" spans="2:16" x14ac:dyDescent="0.25">
      <c r="C12">
        <v>2</v>
      </c>
      <c r="D12" t="s">
        <v>775</v>
      </c>
      <c r="F12" t="s">
        <v>469</v>
      </c>
      <c r="K12" t="s">
        <v>311</v>
      </c>
      <c r="L12" t="s">
        <v>289</v>
      </c>
      <c r="N12">
        <v>10</v>
      </c>
      <c r="O12" t="str">
        <f t="shared" si="0"/>
        <v/>
      </c>
      <c r="P12" t="str">
        <f t="shared" si="0"/>
        <v/>
      </c>
    </row>
    <row r="13" spans="2:16" x14ac:dyDescent="0.25">
      <c r="C13">
        <v>3</v>
      </c>
      <c r="D13" t="s">
        <v>771</v>
      </c>
      <c r="F13" t="s">
        <v>468</v>
      </c>
      <c r="K13" t="s">
        <v>245</v>
      </c>
      <c r="L13" t="s">
        <v>286</v>
      </c>
      <c r="N13">
        <v>11</v>
      </c>
      <c r="O13" t="str">
        <f t="shared" si="0"/>
        <v/>
      </c>
      <c r="P13" t="str">
        <f t="shared" si="0"/>
        <v/>
      </c>
    </row>
    <row r="14" spans="2:16" x14ac:dyDescent="0.25">
      <c r="C14">
        <v>4</v>
      </c>
      <c r="D14" t="s">
        <v>776</v>
      </c>
      <c r="F14" t="s">
        <v>515</v>
      </c>
      <c r="K14" t="s">
        <v>286</v>
      </c>
      <c r="L14" t="s">
        <v>286</v>
      </c>
      <c r="N14">
        <v>12</v>
      </c>
      <c r="O14" t="str">
        <f t="shared" si="0"/>
        <v/>
      </c>
      <c r="P14" t="str">
        <f t="shared" si="0"/>
        <v/>
      </c>
    </row>
    <row r="15" spans="2:16" x14ac:dyDescent="0.25">
      <c r="C15">
        <v>5</v>
      </c>
      <c r="D15" t="s">
        <v>777</v>
      </c>
      <c r="F15" t="s">
        <v>470</v>
      </c>
      <c r="K15" t="s">
        <v>305</v>
      </c>
      <c r="L15" t="s">
        <v>286</v>
      </c>
      <c r="N15">
        <v>13</v>
      </c>
      <c r="O15" t="str">
        <f t="shared" si="0"/>
        <v/>
      </c>
      <c r="P15" t="str">
        <f t="shared" si="0"/>
        <v/>
      </c>
    </row>
    <row r="16" spans="2:16" x14ac:dyDescent="0.25">
      <c r="C16">
        <v>6</v>
      </c>
      <c r="D16" t="s">
        <v>773</v>
      </c>
      <c r="K16" t="s">
        <v>295</v>
      </c>
      <c r="L16" t="s">
        <v>283</v>
      </c>
      <c r="N16">
        <v>14</v>
      </c>
      <c r="O16" t="str">
        <f t="shared" si="0"/>
        <v/>
      </c>
      <c r="P16" t="str">
        <f t="shared" si="0"/>
        <v/>
      </c>
    </row>
    <row r="17" spans="2:16" x14ac:dyDescent="0.25">
      <c r="C17">
        <v>7</v>
      </c>
      <c r="D17" t="s">
        <v>778</v>
      </c>
      <c r="K17" t="s">
        <v>299</v>
      </c>
      <c r="L17" t="s">
        <v>284</v>
      </c>
      <c r="N17">
        <v>15</v>
      </c>
      <c r="O17" t="str">
        <f t="shared" si="0"/>
        <v/>
      </c>
      <c r="P17" t="str">
        <f t="shared" si="0"/>
        <v/>
      </c>
    </row>
    <row r="18" spans="2:16" x14ac:dyDescent="0.25">
      <c r="B18" s="4"/>
      <c r="C18">
        <v>8</v>
      </c>
      <c r="D18" t="s">
        <v>774</v>
      </c>
      <c r="K18" t="s">
        <v>292</v>
      </c>
      <c r="L18" t="s">
        <v>288</v>
      </c>
      <c r="N18">
        <v>16</v>
      </c>
      <c r="O18" t="str">
        <f t="shared" si="0"/>
        <v/>
      </c>
      <c r="P18" t="str">
        <f t="shared" si="0"/>
        <v/>
      </c>
    </row>
    <row r="19" spans="2:16" x14ac:dyDescent="0.25">
      <c r="B19" s="4"/>
      <c r="C19">
        <v>9</v>
      </c>
      <c r="D19" t="s">
        <v>772</v>
      </c>
      <c r="K19" t="s">
        <v>296</v>
      </c>
      <c r="L19" t="s">
        <v>283</v>
      </c>
      <c r="N19">
        <v>17</v>
      </c>
      <c r="O19" t="str">
        <f t="shared" si="0"/>
        <v/>
      </c>
      <c r="P19" t="str">
        <f t="shared" si="0"/>
        <v/>
      </c>
    </row>
    <row r="20" spans="2:16" x14ac:dyDescent="0.25">
      <c r="B20" s="4"/>
      <c r="C20">
        <v>10</v>
      </c>
      <c r="D20" t="s">
        <v>781</v>
      </c>
      <c r="K20" t="s">
        <v>301</v>
      </c>
      <c r="L20" t="s">
        <v>290</v>
      </c>
      <c r="N20">
        <v>18</v>
      </c>
      <c r="O20" t="str">
        <f t="shared" si="0"/>
        <v/>
      </c>
      <c r="P20" t="str">
        <f t="shared" si="0"/>
        <v/>
      </c>
    </row>
    <row r="21" spans="2:16" x14ac:dyDescent="0.25">
      <c r="C21">
        <v>11</v>
      </c>
      <c r="D21" t="s">
        <v>779</v>
      </c>
      <c r="K21" t="s">
        <v>290</v>
      </c>
      <c r="L21" t="s">
        <v>290</v>
      </c>
      <c r="N21">
        <v>19</v>
      </c>
      <c r="O21" t="str">
        <f t="shared" si="0"/>
        <v/>
      </c>
      <c r="P21" t="str">
        <f t="shared" si="0"/>
        <v/>
      </c>
    </row>
    <row r="22" spans="2:16" x14ac:dyDescent="0.25">
      <c r="C22">
        <v>12</v>
      </c>
      <c r="D22" t="s">
        <v>783</v>
      </c>
      <c r="K22" t="s">
        <v>308</v>
      </c>
      <c r="L22" t="s">
        <v>287</v>
      </c>
      <c r="N22">
        <v>20</v>
      </c>
      <c r="O22" t="str">
        <f t="shared" si="0"/>
        <v/>
      </c>
      <c r="P22" t="str">
        <f t="shared" si="0"/>
        <v/>
      </c>
    </row>
    <row r="23" spans="2:16" x14ac:dyDescent="0.25">
      <c r="C23">
        <v>13</v>
      </c>
      <c r="D23" t="s">
        <v>770</v>
      </c>
      <c r="K23" t="s">
        <v>302</v>
      </c>
      <c r="L23" t="s">
        <v>290</v>
      </c>
      <c r="N23">
        <v>21</v>
      </c>
      <c r="O23" t="str">
        <f t="shared" ref="O23:P42" si="1">IF(ISNA(VLOOKUP($N23,SystemNames,O$1,FALSE)),"",VLOOKUP($N23,SystemNames,O$1,FALSE))</f>
        <v/>
      </c>
      <c r="P23" t="str">
        <f t="shared" si="1"/>
        <v/>
      </c>
    </row>
    <row r="24" spans="2:16" x14ac:dyDescent="0.25">
      <c r="C24">
        <v>14</v>
      </c>
      <c r="D24" t="s">
        <v>782</v>
      </c>
      <c r="K24" t="s">
        <v>297</v>
      </c>
      <c r="L24" t="s">
        <v>283</v>
      </c>
      <c r="N24">
        <v>22</v>
      </c>
      <c r="O24" t="str">
        <f t="shared" si="1"/>
        <v/>
      </c>
      <c r="P24" t="str">
        <f t="shared" si="1"/>
        <v/>
      </c>
    </row>
    <row r="25" spans="2:16" x14ac:dyDescent="0.25">
      <c r="C25">
        <v>15</v>
      </c>
      <c r="D25" t="s">
        <v>784</v>
      </c>
      <c r="K25" t="s">
        <v>289</v>
      </c>
      <c r="L25" t="s">
        <v>289</v>
      </c>
      <c r="N25">
        <v>23</v>
      </c>
      <c r="O25" t="str">
        <f t="shared" si="1"/>
        <v/>
      </c>
      <c r="P25" t="str">
        <f t="shared" si="1"/>
        <v/>
      </c>
    </row>
    <row r="26" spans="2:16" x14ac:dyDescent="0.25">
      <c r="C26">
        <v>16</v>
      </c>
      <c r="D26" t="s">
        <v>780</v>
      </c>
      <c r="K26" t="s">
        <v>303</v>
      </c>
      <c r="L26" t="s">
        <v>290</v>
      </c>
      <c r="N26">
        <v>24</v>
      </c>
      <c r="O26" t="str">
        <f t="shared" si="1"/>
        <v/>
      </c>
      <c r="P26" t="str">
        <f t="shared" si="1"/>
        <v/>
      </c>
    </row>
    <row r="27" spans="2:16" x14ac:dyDescent="0.25">
      <c r="K27" t="s">
        <v>300</v>
      </c>
      <c r="L27" t="s">
        <v>284</v>
      </c>
      <c r="N27">
        <v>25</v>
      </c>
      <c r="O27" t="str">
        <f t="shared" si="1"/>
        <v/>
      </c>
      <c r="P27" t="str">
        <f t="shared" si="1"/>
        <v/>
      </c>
    </row>
    <row r="28" spans="2:16" x14ac:dyDescent="0.25">
      <c r="K28" t="s">
        <v>284</v>
      </c>
      <c r="L28" t="s">
        <v>284</v>
      </c>
      <c r="N28">
        <v>26</v>
      </c>
      <c r="O28" t="str">
        <f t="shared" si="1"/>
        <v/>
      </c>
      <c r="P28" t="str">
        <f t="shared" si="1"/>
        <v/>
      </c>
    </row>
    <row r="29" spans="2:16" x14ac:dyDescent="0.25">
      <c r="K29" t="s">
        <v>293</v>
      </c>
      <c r="L29" t="s">
        <v>288</v>
      </c>
      <c r="N29">
        <v>27</v>
      </c>
      <c r="O29" t="str">
        <f t="shared" si="1"/>
        <v/>
      </c>
      <c r="P29" t="str">
        <f t="shared" si="1"/>
        <v/>
      </c>
    </row>
    <row r="30" spans="2:16" x14ac:dyDescent="0.25">
      <c r="K30" t="s">
        <v>287</v>
      </c>
      <c r="L30" t="s">
        <v>287</v>
      </c>
      <c r="N30">
        <v>28</v>
      </c>
      <c r="O30" t="str">
        <f t="shared" si="1"/>
        <v/>
      </c>
      <c r="P30" t="str">
        <f t="shared" si="1"/>
        <v/>
      </c>
    </row>
    <row r="31" spans="2:16" x14ac:dyDescent="0.25">
      <c r="K31" t="s">
        <v>288</v>
      </c>
      <c r="L31" t="s">
        <v>288</v>
      </c>
      <c r="N31">
        <v>29</v>
      </c>
      <c r="O31" t="str">
        <f t="shared" si="1"/>
        <v/>
      </c>
      <c r="P31" t="str">
        <f t="shared" si="1"/>
        <v/>
      </c>
    </row>
    <row r="32" spans="2:16" x14ac:dyDescent="0.25">
      <c r="N32">
        <v>30</v>
      </c>
      <c r="O32" t="str">
        <f t="shared" si="1"/>
        <v/>
      </c>
      <c r="P32" t="str">
        <f t="shared" si="1"/>
        <v/>
      </c>
    </row>
    <row r="33" spans="14:16" x14ac:dyDescent="0.25">
      <c r="N33">
        <v>31</v>
      </c>
      <c r="O33" t="str">
        <f t="shared" si="1"/>
        <v/>
      </c>
      <c r="P33" t="str">
        <f t="shared" si="1"/>
        <v/>
      </c>
    </row>
    <row r="34" spans="14:16" x14ac:dyDescent="0.25">
      <c r="N34">
        <v>32</v>
      </c>
      <c r="O34" t="str">
        <f t="shared" si="1"/>
        <v/>
      </c>
      <c r="P34" t="str">
        <f t="shared" si="1"/>
        <v/>
      </c>
    </row>
    <row r="35" spans="14:16" x14ac:dyDescent="0.25">
      <c r="N35">
        <v>33</v>
      </c>
      <c r="O35" t="str">
        <f t="shared" si="1"/>
        <v/>
      </c>
      <c r="P35" t="str">
        <f t="shared" si="1"/>
        <v/>
      </c>
    </row>
    <row r="36" spans="14:16" x14ac:dyDescent="0.25">
      <c r="N36">
        <v>34</v>
      </c>
      <c r="O36" t="str">
        <f t="shared" si="1"/>
        <v/>
      </c>
      <c r="P36" t="str">
        <f t="shared" si="1"/>
        <v/>
      </c>
    </row>
    <row r="37" spans="14:16" x14ac:dyDescent="0.25">
      <c r="N37">
        <v>35</v>
      </c>
      <c r="O37" t="str">
        <f t="shared" si="1"/>
        <v/>
      </c>
      <c r="P37" t="str">
        <f t="shared" si="1"/>
        <v/>
      </c>
    </row>
    <row r="38" spans="14:16" x14ac:dyDescent="0.25">
      <c r="N38">
        <v>36</v>
      </c>
      <c r="O38" t="str">
        <f t="shared" si="1"/>
        <v/>
      </c>
      <c r="P38" t="str">
        <f t="shared" si="1"/>
        <v/>
      </c>
    </row>
    <row r="39" spans="14:16" x14ac:dyDescent="0.25">
      <c r="N39">
        <v>37</v>
      </c>
      <c r="O39" t="str">
        <f t="shared" si="1"/>
        <v/>
      </c>
      <c r="P39" t="str">
        <f t="shared" si="1"/>
        <v/>
      </c>
    </row>
    <row r="40" spans="14:16" x14ac:dyDescent="0.25">
      <c r="N40">
        <v>38</v>
      </c>
      <c r="O40" t="str">
        <f t="shared" si="1"/>
        <v/>
      </c>
      <c r="P40" t="str">
        <f t="shared" si="1"/>
        <v/>
      </c>
    </row>
    <row r="41" spans="14:16" x14ac:dyDescent="0.25">
      <c r="N41">
        <v>39</v>
      </c>
      <c r="O41" t="str">
        <f t="shared" si="1"/>
        <v/>
      </c>
      <c r="P41" t="str">
        <f t="shared" si="1"/>
        <v/>
      </c>
    </row>
    <row r="42" spans="14:16" x14ac:dyDescent="0.25">
      <c r="N42">
        <v>40</v>
      </c>
      <c r="O42" t="str">
        <f t="shared" si="1"/>
        <v/>
      </c>
      <c r="P42" t="str">
        <f t="shared" si="1"/>
        <v/>
      </c>
    </row>
    <row r="43" spans="14:16" x14ac:dyDescent="0.25">
      <c r="N43">
        <v>41</v>
      </c>
      <c r="O43" t="str">
        <f t="shared" ref="O43:P62" si="2">IF(ISNA(VLOOKUP($N43,SystemNames,O$1,FALSE)),"",VLOOKUP($N43,SystemNames,O$1,FALSE))</f>
        <v/>
      </c>
      <c r="P43" t="str">
        <f t="shared" si="2"/>
        <v/>
      </c>
    </row>
    <row r="44" spans="14:16" x14ac:dyDescent="0.25">
      <c r="N44">
        <v>42</v>
      </c>
      <c r="O44" t="str">
        <f t="shared" si="2"/>
        <v/>
      </c>
      <c r="P44" t="str">
        <f t="shared" si="2"/>
        <v/>
      </c>
    </row>
    <row r="45" spans="14:16" x14ac:dyDescent="0.25">
      <c r="N45">
        <v>43</v>
      </c>
      <c r="O45" t="str">
        <f t="shared" si="2"/>
        <v/>
      </c>
      <c r="P45" t="str">
        <f t="shared" si="2"/>
        <v/>
      </c>
    </row>
    <row r="46" spans="14:16" x14ac:dyDescent="0.25">
      <c r="N46">
        <v>44</v>
      </c>
      <c r="O46" t="str">
        <f t="shared" si="2"/>
        <v/>
      </c>
      <c r="P46" t="str">
        <f t="shared" si="2"/>
        <v/>
      </c>
    </row>
    <row r="47" spans="14:16" x14ac:dyDescent="0.25">
      <c r="N47">
        <v>45</v>
      </c>
      <c r="O47" t="str">
        <f t="shared" si="2"/>
        <v/>
      </c>
      <c r="P47" t="str">
        <f t="shared" si="2"/>
        <v/>
      </c>
    </row>
    <row r="48" spans="14:16" x14ac:dyDescent="0.25">
      <c r="N48">
        <v>46</v>
      </c>
      <c r="O48" t="str">
        <f t="shared" si="2"/>
        <v/>
      </c>
      <c r="P48" t="str">
        <f t="shared" si="2"/>
        <v/>
      </c>
    </row>
    <row r="49" spans="14:16" x14ac:dyDescent="0.25">
      <c r="N49">
        <v>47</v>
      </c>
      <c r="O49" t="str">
        <f t="shared" si="2"/>
        <v/>
      </c>
      <c r="P49" t="str">
        <f t="shared" si="2"/>
        <v/>
      </c>
    </row>
    <row r="50" spans="14:16" x14ac:dyDescent="0.25">
      <c r="N50">
        <v>48</v>
      </c>
      <c r="O50" t="str">
        <f t="shared" si="2"/>
        <v/>
      </c>
      <c r="P50" t="str">
        <f t="shared" si="2"/>
        <v/>
      </c>
    </row>
    <row r="51" spans="14:16" x14ac:dyDescent="0.25">
      <c r="N51">
        <v>49</v>
      </c>
      <c r="O51" t="str">
        <f t="shared" si="2"/>
        <v/>
      </c>
      <c r="P51" t="str">
        <f t="shared" si="2"/>
        <v/>
      </c>
    </row>
    <row r="52" spans="14:16" x14ac:dyDescent="0.25">
      <c r="N52">
        <v>50</v>
      </c>
      <c r="O52" t="str">
        <f t="shared" si="2"/>
        <v/>
      </c>
      <c r="P52" t="str">
        <f t="shared" si="2"/>
        <v/>
      </c>
    </row>
    <row r="53" spans="14:16" x14ac:dyDescent="0.25">
      <c r="N53">
        <v>51</v>
      </c>
      <c r="O53" t="str">
        <f t="shared" si="2"/>
        <v/>
      </c>
      <c r="P53" t="str">
        <f t="shared" si="2"/>
        <v/>
      </c>
    </row>
    <row r="54" spans="14:16" x14ac:dyDescent="0.25">
      <c r="N54">
        <v>52</v>
      </c>
      <c r="O54" t="str">
        <f t="shared" si="2"/>
        <v/>
      </c>
      <c r="P54" t="str">
        <f t="shared" si="2"/>
        <v/>
      </c>
    </row>
    <row r="55" spans="14:16" x14ac:dyDescent="0.25">
      <c r="N55">
        <v>53</v>
      </c>
      <c r="O55" t="str">
        <f t="shared" si="2"/>
        <v/>
      </c>
      <c r="P55" t="str">
        <f t="shared" si="2"/>
        <v/>
      </c>
    </row>
    <row r="56" spans="14:16" x14ac:dyDescent="0.25">
      <c r="N56">
        <v>54</v>
      </c>
      <c r="O56" t="str">
        <f t="shared" si="2"/>
        <v/>
      </c>
      <c r="P56" t="str">
        <f t="shared" si="2"/>
        <v/>
      </c>
    </row>
    <row r="57" spans="14:16" x14ac:dyDescent="0.25">
      <c r="N57">
        <v>55</v>
      </c>
      <c r="O57" t="str">
        <f t="shared" si="2"/>
        <v/>
      </c>
      <c r="P57" t="str">
        <f t="shared" si="2"/>
        <v/>
      </c>
    </row>
    <row r="58" spans="14:16" x14ac:dyDescent="0.25">
      <c r="N58">
        <v>56</v>
      </c>
      <c r="O58" t="str">
        <f t="shared" si="2"/>
        <v/>
      </c>
      <c r="P58" t="str">
        <f t="shared" si="2"/>
        <v/>
      </c>
    </row>
    <row r="59" spans="14:16" x14ac:dyDescent="0.25">
      <c r="N59">
        <v>57</v>
      </c>
      <c r="O59" t="str">
        <f t="shared" si="2"/>
        <v/>
      </c>
      <c r="P59" t="str">
        <f t="shared" si="2"/>
        <v/>
      </c>
    </row>
    <row r="60" spans="14:16" x14ac:dyDescent="0.25">
      <c r="N60">
        <v>58</v>
      </c>
      <c r="O60" t="str">
        <f t="shared" si="2"/>
        <v/>
      </c>
      <c r="P60" t="str">
        <f t="shared" si="2"/>
        <v/>
      </c>
    </row>
    <row r="61" spans="14:16" x14ac:dyDescent="0.25">
      <c r="N61">
        <v>59</v>
      </c>
      <c r="O61" t="str">
        <f t="shared" si="2"/>
        <v/>
      </c>
      <c r="P61" t="str">
        <f t="shared" si="2"/>
        <v/>
      </c>
    </row>
    <row r="62" spans="14:16" x14ac:dyDescent="0.25">
      <c r="N62">
        <v>60</v>
      </c>
      <c r="O62" t="str">
        <f t="shared" si="2"/>
        <v/>
      </c>
      <c r="P62" t="str">
        <f t="shared" si="2"/>
        <v/>
      </c>
    </row>
    <row r="63" spans="14:16" x14ac:dyDescent="0.25">
      <c r="N63">
        <v>61</v>
      </c>
      <c r="O63" t="str">
        <f t="shared" ref="O63:P82" si="3">IF(ISNA(VLOOKUP($N63,SystemNames,O$1,FALSE)),"",VLOOKUP($N63,SystemNames,O$1,FALSE))</f>
        <v/>
      </c>
      <c r="P63" t="str">
        <f t="shared" si="3"/>
        <v/>
      </c>
    </row>
    <row r="64" spans="14:16" x14ac:dyDescent="0.25">
      <c r="N64">
        <v>62</v>
      </c>
      <c r="O64" t="str">
        <f t="shared" si="3"/>
        <v/>
      </c>
      <c r="P64" t="str">
        <f t="shared" si="3"/>
        <v/>
      </c>
    </row>
    <row r="65" spans="14:16" x14ac:dyDescent="0.25">
      <c r="N65">
        <v>63</v>
      </c>
      <c r="O65" t="str">
        <f t="shared" si="3"/>
        <v/>
      </c>
      <c r="P65" t="str">
        <f t="shared" si="3"/>
        <v/>
      </c>
    </row>
    <row r="66" spans="14:16" x14ac:dyDescent="0.25">
      <c r="N66">
        <v>64</v>
      </c>
      <c r="O66" t="str">
        <f t="shared" si="3"/>
        <v/>
      </c>
      <c r="P66" t="str">
        <f t="shared" si="3"/>
        <v/>
      </c>
    </row>
    <row r="67" spans="14:16" x14ac:dyDescent="0.25">
      <c r="N67">
        <v>65</v>
      </c>
      <c r="O67" t="str">
        <f t="shared" si="3"/>
        <v/>
      </c>
      <c r="P67" t="str">
        <f t="shared" si="3"/>
        <v/>
      </c>
    </row>
    <row r="68" spans="14:16" x14ac:dyDescent="0.25">
      <c r="N68">
        <v>66</v>
      </c>
      <c r="O68" t="str">
        <f t="shared" si="3"/>
        <v/>
      </c>
      <c r="P68" t="str">
        <f t="shared" si="3"/>
        <v/>
      </c>
    </row>
    <row r="69" spans="14:16" x14ac:dyDescent="0.25">
      <c r="N69">
        <v>67</v>
      </c>
      <c r="O69" t="str">
        <f t="shared" si="3"/>
        <v/>
      </c>
      <c r="P69" t="str">
        <f t="shared" si="3"/>
        <v/>
      </c>
    </row>
    <row r="70" spans="14:16" x14ac:dyDescent="0.25">
      <c r="N70">
        <v>68</v>
      </c>
      <c r="O70" t="str">
        <f t="shared" si="3"/>
        <v/>
      </c>
      <c r="P70" t="str">
        <f t="shared" si="3"/>
        <v/>
      </c>
    </row>
    <row r="71" spans="14:16" x14ac:dyDescent="0.25">
      <c r="N71">
        <v>69</v>
      </c>
      <c r="O71" t="str">
        <f t="shared" si="3"/>
        <v/>
      </c>
      <c r="P71" t="str">
        <f t="shared" si="3"/>
        <v/>
      </c>
    </row>
    <row r="72" spans="14:16" x14ac:dyDescent="0.25">
      <c r="N72">
        <v>70</v>
      </c>
      <c r="O72" t="str">
        <f t="shared" si="3"/>
        <v/>
      </c>
      <c r="P72" t="str">
        <f t="shared" si="3"/>
        <v/>
      </c>
    </row>
    <row r="73" spans="14:16" x14ac:dyDescent="0.25">
      <c r="N73">
        <v>71</v>
      </c>
      <c r="O73" t="str">
        <f t="shared" si="3"/>
        <v/>
      </c>
      <c r="P73" t="str">
        <f t="shared" si="3"/>
        <v/>
      </c>
    </row>
    <row r="74" spans="14:16" x14ac:dyDescent="0.25">
      <c r="N74">
        <v>72</v>
      </c>
      <c r="O74" t="str">
        <f t="shared" si="3"/>
        <v/>
      </c>
      <c r="P74" t="str">
        <f t="shared" si="3"/>
        <v/>
      </c>
    </row>
    <row r="75" spans="14:16" x14ac:dyDescent="0.25">
      <c r="N75">
        <v>73</v>
      </c>
      <c r="O75" t="str">
        <f t="shared" si="3"/>
        <v/>
      </c>
      <c r="P75" t="str">
        <f t="shared" si="3"/>
        <v/>
      </c>
    </row>
    <row r="76" spans="14:16" x14ac:dyDescent="0.25">
      <c r="N76">
        <v>74</v>
      </c>
      <c r="O76" t="str">
        <f t="shared" si="3"/>
        <v/>
      </c>
      <c r="P76" t="str">
        <f t="shared" si="3"/>
        <v/>
      </c>
    </row>
    <row r="77" spans="14:16" x14ac:dyDescent="0.25">
      <c r="N77">
        <v>75</v>
      </c>
      <c r="O77" t="str">
        <f t="shared" si="3"/>
        <v/>
      </c>
      <c r="P77" t="str">
        <f t="shared" si="3"/>
        <v/>
      </c>
    </row>
    <row r="78" spans="14:16" x14ac:dyDescent="0.25">
      <c r="N78">
        <v>76</v>
      </c>
      <c r="O78" t="str">
        <f t="shared" si="3"/>
        <v/>
      </c>
      <c r="P78" t="str">
        <f t="shared" si="3"/>
        <v/>
      </c>
    </row>
    <row r="79" spans="14:16" x14ac:dyDescent="0.25">
      <c r="N79">
        <v>77</v>
      </c>
      <c r="O79" t="str">
        <f t="shared" si="3"/>
        <v/>
      </c>
      <c r="P79" t="str">
        <f t="shared" si="3"/>
        <v/>
      </c>
    </row>
    <row r="80" spans="14:16" x14ac:dyDescent="0.25">
      <c r="N80">
        <v>78</v>
      </c>
      <c r="O80" t="str">
        <f t="shared" si="3"/>
        <v/>
      </c>
      <c r="P80" t="str">
        <f t="shared" si="3"/>
        <v/>
      </c>
    </row>
    <row r="81" spans="14:16" x14ac:dyDescent="0.25">
      <c r="N81">
        <v>79</v>
      </c>
      <c r="O81" t="str">
        <f t="shared" si="3"/>
        <v/>
      </c>
      <c r="P81" t="str">
        <f t="shared" si="3"/>
        <v/>
      </c>
    </row>
    <row r="82" spans="14:16" x14ac:dyDescent="0.25">
      <c r="N82">
        <v>80</v>
      </c>
      <c r="O82" t="str">
        <f t="shared" si="3"/>
        <v/>
      </c>
      <c r="P82" t="str">
        <f t="shared" si="3"/>
        <v/>
      </c>
    </row>
    <row r="83" spans="14:16" x14ac:dyDescent="0.25">
      <c r="N83">
        <v>81</v>
      </c>
      <c r="O83" t="str">
        <f t="shared" ref="O83:P102" si="4">IF(ISNA(VLOOKUP($N83,SystemNames,O$1,FALSE)),"",VLOOKUP($N83,SystemNames,O$1,FALSE))</f>
        <v/>
      </c>
      <c r="P83" t="str">
        <f t="shared" si="4"/>
        <v/>
      </c>
    </row>
    <row r="84" spans="14:16" x14ac:dyDescent="0.25">
      <c r="N84">
        <v>82</v>
      </c>
      <c r="O84" t="str">
        <f t="shared" si="4"/>
        <v/>
      </c>
      <c r="P84" t="str">
        <f t="shared" si="4"/>
        <v/>
      </c>
    </row>
    <row r="85" spans="14:16" x14ac:dyDescent="0.25">
      <c r="N85">
        <v>83</v>
      </c>
      <c r="O85" t="str">
        <f t="shared" si="4"/>
        <v/>
      </c>
      <c r="P85" t="str">
        <f t="shared" si="4"/>
        <v/>
      </c>
    </row>
    <row r="86" spans="14:16" x14ac:dyDescent="0.25">
      <c r="N86">
        <v>84</v>
      </c>
      <c r="O86" t="str">
        <f t="shared" si="4"/>
        <v/>
      </c>
      <c r="P86" t="str">
        <f t="shared" si="4"/>
        <v/>
      </c>
    </row>
    <row r="87" spans="14:16" x14ac:dyDescent="0.25">
      <c r="N87">
        <v>85</v>
      </c>
      <c r="O87" t="str">
        <f t="shared" si="4"/>
        <v/>
      </c>
      <c r="P87" t="str">
        <f t="shared" si="4"/>
        <v/>
      </c>
    </row>
    <row r="88" spans="14:16" x14ac:dyDescent="0.25">
      <c r="N88">
        <v>86</v>
      </c>
      <c r="O88" t="str">
        <f t="shared" si="4"/>
        <v/>
      </c>
      <c r="P88" t="str">
        <f t="shared" si="4"/>
        <v/>
      </c>
    </row>
    <row r="89" spans="14:16" x14ac:dyDescent="0.25">
      <c r="N89">
        <v>87</v>
      </c>
      <c r="O89" t="str">
        <f t="shared" si="4"/>
        <v/>
      </c>
      <c r="P89" t="str">
        <f t="shared" si="4"/>
        <v/>
      </c>
    </row>
    <row r="90" spans="14:16" x14ac:dyDescent="0.25">
      <c r="N90">
        <v>88</v>
      </c>
      <c r="O90" t="str">
        <f t="shared" si="4"/>
        <v/>
      </c>
      <c r="P90" t="str">
        <f t="shared" si="4"/>
        <v/>
      </c>
    </row>
    <row r="91" spans="14:16" x14ac:dyDescent="0.25">
      <c r="N91">
        <v>89</v>
      </c>
      <c r="O91" t="str">
        <f t="shared" si="4"/>
        <v/>
      </c>
      <c r="P91" t="str">
        <f t="shared" si="4"/>
        <v/>
      </c>
    </row>
    <row r="92" spans="14:16" x14ac:dyDescent="0.25">
      <c r="N92">
        <v>90</v>
      </c>
      <c r="O92" t="str">
        <f t="shared" si="4"/>
        <v/>
      </c>
      <c r="P92" t="str">
        <f t="shared" si="4"/>
        <v/>
      </c>
    </row>
    <row r="93" spans="14:16" x14ac:dyDescent="0.25">
      <c r="N93">
        <v>91</v>
      </c>
      <c r="O93" t="str">
        <f t="shared" si="4"/>
        <v/>
      </c>
      <c r="P93" t="str">
        <f t="shared" si="4"/>
        <v/>
      </c>
    </row>
    <row r="94" spans="14:16" x14ac:dyDescent="0.25">
      <c r="N94">
        <v>92</v>
      </c>
      <c r="O94" t="str">
        <f t="shared" si="4"/>
        <v/>
      </c>
      <c r="P94" t="str">
        <f t="shared" si="4"/>
        <v/>
      </c>
    </row>
    <row r="95" spans="14:16" x14ac:dyDescent="0.25">
      <c r="N95">
        <v>93</v>
      </c>
      <c r="O95" t="str">
        <f t="shared" si="4"/>
        <v/>
      </c>
      <c r="P95" t="str">
        <f t="shared" si="4"/>
        <v/>
      </c>
    </row>
    <row r="96" spans="14:16" x14ac:dyDescent="0.25">
      <c r="N96">
        <v>94</v>
      </c>
      <c r="O96" t="str">
        <f t="shared" si="4"/>
        <v/>
      </c>
      <c r="P96" t="str">
        <f t="shared" si="4"/>
        <v/>
      </c>
    </row>
    <row r="97" spans="14:16" x14ac:dyDescent="0.25">
      <c r="N97">
        <v>95</v>
      </c>
      <c r="O97" t="str">
        <f t="shared" si="4"/>
        <v/>
      </c>
      <c r="P97" t="str">
        <f t="shared" si="4"/>
        <v/>
      </c>
    </row>
    <row r="98" spans="14:16" x14ac:dyDescent="0.25">
      <c r="N98">
        <v>96</v>
      </c>
      <c r="O98" t="str">
        <f t="shared" si="4"/>
        <v/>
      </c>
      <c r="P98" t="str">
        <f t="shared" si="4"/>
        <v/>
      </c>
    </row>
    <row r="99" spans="14:16" x14ac:dyDescent="0.25">
      <c r="N99">
        <v>97</v>
      </c>
      <c r="O99" t="str">
        <f t="shared" si="4"/>
        <v/>
      </c>
      <c r="P99" t="str">
        <f t="shared" si="4"/>
        <v/>
      </c>
    </row>
    <row r="100" spans="14:16" x14ac:dyDescent="0.25">
      <c r="N100">
        <v>98</v>
      </c>
      <c r="O100" t="str">
        <f t="shared" si="4"/>
        <v/>
      </c>
      <c r="P100" t="str">
        <f t="shared" si="4"/>
        <v/>
      </c>
    </row>
    <row r="101" spans="14:16" x14ac:dyDescent="0.25">
      <c r="N101">
        <v>99</v>
      </c>
      <c r="O101" t="str">
        <f t="shared" si="4"/>
        <v/>
      </c>
      <c r="P101" t="str">
        <f t="shared" si="4"/>
        <v/>
      </c>
    </row>
    <row r="102" spans="14:16" x14ac:dyDescent="0.25">
      <c r="N102">
        <v>100</v>
      </c>
      <c r="O102" t="str">
        <f t="shared" si="4"/>
        <v/>
      </c>
      <c r="P102" t="str">
        <f t="shared" si="4"/>
        <v/>
      </c>
    </row>
    <row r="103" spans="14:16" x14ac:dyDescent="0.25">
      <c r="N103">
        <v>101</v>
      </c>
      <c r="O103" t="str">
        <f t="shared" ref="O103:P122" si="5">IF(ISNA(VLOOKUP($N103,SystemNames,O$1,FALSE)),"",VLOOKUP($N103,SystemNames,O$1,FALSE))</f>
        <v/>
      </c>
      <c r="P103" t="str">
        <f t="shared" si="5"/>
        <v/>
      </c>
    </row>
    <row r="104" spans="14:16" x14ac:dyDescent="0.25">
      <c r="N104">
        <v>102</v>
      </c>
      <c r="O104" t="str">
        <f t="shared" si="5"/>
        <v/>
      </c>
      <c r="P104" t="str">
        <f t="shared" si="5"/>
        <v/>
      </c>
    </row>
    <row r="105" spans="14:16" x14ac:dyDescent="0.25">
      <c r="N105">
        <v>103</v>
      </c>
      <c r="O105" t="str">
        <f t="shared" si="5"/>
        <v/>
      </c>
      <c r="P105" t="str">
        <f t="shared" si="5"/>
        <v/>
      </c>
    </row>
    <row r="106" spans="14:16" x14ac:dyDescent="0.25">
      <c r="N106">
        <v>104</v>
      </c>
      <c r="O106" t="str">
        <f t="shared" si="5"/>
        <v/>
      </c>
      <c r="P106" t="str">
        <f t="shared" si="5"/>
        <v/>
      </c>
    </row>
    <row r="107" spans="14:16" x14ac:dyDescent="0.25">
      <c r="N107">
        <v>105</v>
      </c>
      <c r="O107" t="str">
        <f t="shared" si="5"/>
        <v/>
      </c>
      <c r="P107" t="str">
        <f t="shared" si="5"/>
        <v/>
      </c>
    </row>
    <row r="108" spans="14:16" x14ac:dyDescent="0.25">
      <c r="N108">
        <v>106</v>
      </c>
      <c r="O108" t="str">
        <f t="shared" si="5"/>
        <v/>
      </c>
      <c r="P108" t="str">
        <f t="shared" si="5"/>
        <v/>
      </c>
    </row>
    <row r="109" spans="14:16" x14ac:dyDescent="0.25">
      <c r="N109">
        <v>107</v>
      </c>
      <c r="O109" t="str">
        <f t="shared" si="5"/>
        <v/>
      </c>
      <c r="P109" t="str">
        <f t="shared" si="5"/>
        <v/>
      </c>
    </row>
    <row r="110" spans="14:16" x14ac:dyDescent="0.25">
      <c r="N110">
        <v>108</v>
      </c>
      <c r="O110" t="str">
        <f t="shared" si="5"/>
        <v/>
      </c>
      <c r="P110" t="str">
        <f t="shared" si="5"/>
        <v/>
      </c>
    </row>
    <row r="111" spans="14:16" x14ac:dyDescent="0.25">
      <c r="N111">
        <v>109</v>
      </c>
      <c r="O111" t="str">
        <f t="shared" si="5"/>
        <v/>
      </c>
      <c r="P111" t="str">
        <f t="shared" si="5"/>
        <v/>
      </c>
    </row>
    <row r="112" spans="14:16" x14ac:dyDescent="0.25">
      <c r="N112">
        <v>110</v>
      </c>
      <c r="O112" t="str">
        <f t="shared" si="5"/>
        <v/>
      </c>
      <c r="P112" t="str">
        <f t="shared" si="5"/>
        <v/>
      </c>
    </row>
    <row r="113" spans="14:16" x14ac:dyDescent="0.25">
      <c r="N113">
        <v>111</v>
      </c>
      <c r="O113" t="str">
        <f t="shared" si="5"/>
        <v/>
      </c>
      <c r="P113" t="str">
        <f t="shared" si="5"/>
        <v/>
      </c>
    </row>
    <row r="114" spans="14:16" x14ac:dyDescent="0.25">
      <c r="N114">
        <v>112</v>
      </c>
      <c r="O114" t="str">
        <f t="shared" si="5"/>
        <v/>
      </c>
      <c r="P114" t="str">
        <f t="shared" si="5"/>
        <v/>
      </c>
    </row>
    <row r="115" spans="14:16" x14ac:dyDescent="0.25">
      <c r="N115">
        <v>113</v>
      </c>
      <c r="O115" t="str">
        <f t="shared" si="5"/>
        <v/>
      </c>
      <c r="P115" t="str">
        <f t="shared" si="5"/>
        <v/>
      </c>
    </row>
    <row r="116" spans="14:16" x14ac:dyDescent="0.25">
      <c r="N116">
        <v>114</v>
      </c>
      <c r="O116" t="str">
        <f t="shared" si="5"/>
        <v/>
      </c>
      <c r="P116" t="str">
        <f t="shared" si="5"/>
        <v/>
      </c>
    </row>
    <row r="117" spans="14:16" x14ac:dyDescent="0.25">
      <c r="N117">
        <v>115</v>
      </c>
      <c r="O117" t="str">
        <f t="shared" si="5"/>
        <v/>
      </c>
      <c r="P117" t="str">
        <f t="shared" si="5"/>
        <v/>
      </c>
    </row>
    <row r="118" spans="14:16" x14ac:dyDescent="0.25">
      <c r="N118">
        <v>116</v>
      </c>
      <c r="O118" t="str">
        <f t="shared" si="5"/>
        <v/>
      </c>
      <c r="P118" t="str">
        <f t="shared" si="5"/>
        <v/>
      </c>
    </row>
    <row r="119" spans="14:16" x14ac:dyDescent="0.25">
      <c r="N119">
        <v>117</v>
      </c>
      <c r="O119" t="str">
        <f t="shared" si="5"/>
        <v/>
      </c>
      <c r="P119" t="str">
        <f t="shared" si="5"/>
        <v/>
      </c>
    </row>
    <row r="120" spans="14:16" x14ac:dyDescent="0.25">
      <c r="N120">
        <v>118</v>
      </c>
      <c r="O120" t="str">
        <f t="shared" si="5"/>
        <v/>
      </c>
      <c r="P120" t="str">
        <f t="shared" si="5"/>
        <v/>
      </c>
    </row>
    <row r="121" spans="14:16" x14ac:dyDescent="0.25">
      <c r="N121">
        <v>119</v>
      </c>
      <c r="O121" t="str">
        <f t="shared" si="5"/>
        <v/>
      </c>
      <c r="P121" t="str">
        <f t="shared" si="5"/>
        <v/>
      </c>
    </row>
    <row r="122" spans="14:16" x14ac:dyDescent="0.25">
      <c r="N122">
        <v>120</v>
      </c>
      <c r="O122" t="str">
        <f t="shared" si="5"/>
        <v/>
      </c>
      <c r="P122" t="str">
        <f t="shared" si="5"/>
        <v/>
      </c>
    </row>
    <row r="123" spans="14:16" x14ac:dyDescent="0.25">
      <c r="N123">
        <v>121</v>
      </c>
      <c r="O123" t="str">
        <f t="shared" ref="O123:P142" si="6">IF(ISNA(VLOOKUP($N123,SystemNames,O$1,FALSE)),"",VLOOKUP($N123,SystemNames,O$1,FALSE))</f>
        <v/>
      </c>
      <c r="P123" t="str">
        <f t="shared" si="6"/>
        <v/>
      </c>
    </row>
    <row r="124" spans="14:16" x14ac:dyDescent="0.25">
      <c r="N124">
        <v>122</v>
      </c>
      <c r="O124" t="str">
        <f t="shared" si="6"/>
        <v/>
      </c>
      <c r="P124" t="str">
        <f t="shared" si="6"/>
        <v/>
      </c>
    </row>
    <row r="125" spans="14:16" x14ac:dyDescent="0.25">
      <c r="N125">
        <v>123</v>
      </c>
      <c r="O125" t="str">
        <f t="shared" si="6"/>
        <v/>
      </c>
      <c r="P125" t="str">
        <f t="shared" si="6"/>
        <v/>
      </c>
    </row>
    <row r="126" spans="14:16" x14ac:dyDescent="0.25">
      <c r="N126">
        <v>124</v>
      </c>
      <c r="O126" t="str">
        <f t="shared" si="6"/>
        <v/>
      </c>
      <c r="P126" t="str">
        <f t="shared" si="6"/>
        <v/>
      </c>
    </row>
    <row r="127" spans="14:16" x14ac:dyDescent="0.25">
      <c r="N127">
        <v>125</v>
      </c>
      <c r="O127" t="str">
        <f t="shared" si="6"/>
        <v/>
      </c>
      <c r="P127" t="str">
        <f t="shared" si="6"/>
        <v/>
      </c>
    </row>
    <row r="128" spans="14:16" x14ac:dyDescent="0.25">
      <c r="N128">
        <v>126</v>
      </c>
      <c r="O128" t="str">
        <f t="shared" si="6"/>
        <v/>
      </c>
      <c r="P128" t="str">
        <f t="shared" si="6"/>
        <v/>
      </c>
    </row>
    <row r="129" spans="14:16" x14ac:dyDescent="0.25">
      <c r="N129">
        <v>127</v>
      </c>
      <c r="O129" t="str">
        <f t="shared" si="6"/>
        <v/>
      </c>
      <c r="P129" t="str">
        <f t="shared" si="6"/>
        <v/>
      </c>
    </row>
    <row r="130" spans="14:16" x14ac:dyDescent="0.25">
      <c r="N130">
        <v>128</v>
      </c>
      <c r="O130" t="str">
        <f t="shared" si="6"/>
        <v/>
      </c>
      <c r="P130" t="str">
        <f t="shared" si="6"/>
        <v/>
      </c>
    </row>
    <row r="131" spans="14:16" x14ac:dyDescent="0.25">
      <c r="N131">
        <v>129</v>
      </c>
      <c r="O131" t="str">
        <f t="shared" si="6"/>
        <v/>
      </c>
      <c r="P131" t="str">
        <f t="shared" si="6"/>
        <v/>
      </c>
    </row>
    <row r="132" spans="14:16" x14ac:dyDescent="0.25">
      <c r="N132">
        <v>130</v>
      </c>
      <c r="O132" t="str">
        <f t="shared" si="6"/>
        <v/>
      </c>
      <c r="P132" t="str">
        <f t="shared" si="6"/>
        <v/>
      </c>
    </row>
    <row r="133" spans="14:16" x14ac:dyDescent="0.25">
      <c r="N133">
        <v>131</v>
      </c>
      <c r="O133" t="str">
        <f t="shared" si="6"/>
        <v/>
      </c>
      <c r="P133" t="str">
        <f t="shared" si="6"/>
        <v/>
      </c>
    </row>
    <row r="134" spans="14:16" x14ac:dyDescent="0.25">
      <c r="N134">
        <v>132</v>
      </c>
      <c r="O134" t="str">
        <f t="shared" si="6"/>
        <v/>
      </c>
      <c r="P134" t="str">
        <f t="shared" si="6"/>
        <v/>
      </c>
    </row>
    <row r="135" spans="14:16" x14ac:dyDescent="0.25">
      <c r="N135">
        <v>133</v>
      </c>
      <c r="O135" t="str">
        <f t="shared" si="6"/>
        <v/>
      </c>
      <c r="P135" t="str">
        <f t="shared" si="6"/>
        <v/>
      </c>
    </row>
    <row r="136" spans="14:16" x14ac:dyDescent="0.25">
      <c r="N136">
        <v>134</v>
      </c>
      <c r="O136" t="str">
        <f t="shared" si="6"/>
        <v/>
      </c>
      <c r="P136" t="str">
        <f t="shared" si="6"/>
        <v/>
      </c>
    </row>
    <row r="137" spans="14:16" x14ac:dyDescent="0.25">
      <c r="N137">
        <v>135</v>
      </c>
      <c r="O137" t="str">
        <f t="shared" si="6"/>
        <v/>
      </c>
      <c r="P137" t="str">
        <f t="shared" si="6"/>
        <v/>
      </c>
    </row>
    <row r="138" spans="14:16" x14ac:dyDescent="0.25">
      <c r="N138">
        <v>136</v>
      </c>
      <c r="O138" t="str">
        <f t="shared" si="6"/>
        <v/>
      </c>
      <c r="P138" t="str">
        <f t="shared" si="6"/>
        <v/>
      </c>
    </row>
    <row r="139" spans="14:16" x14ac:dyDescent="0.25">
      <c r="N139">
        <v>137</v>
      </c>
      <c r="O139" t="str">
        <f t="shared" si="6"/>
        <v/>
      </c>
      <c r="P139" t="str">
        <f t="shared" si="6"/>
        <v/>
      </c>
    </row>
    <row r="140" spans="14:16" x14ac:dyDescent="0.25">
      <c r="N140">
        <v>138</v>
      </c>
      <c r="O140" t="str">
        <f t="shared" si="6"/>
        <v/>
      </c>
      <c r="P140" t="str">
        <f t="shared" si="6"/>
        <v/>
      </c>
    </row>
    <row r="141" spans="14:16" x14ac:dyDescent="0.25">
      <c r="N141">
        <v>139</v>
      </c>
      <c r="O141" t="str">
        <f t="shared" si="6"/>
        <v/>
      </c>
      <c r="P141" t="str">
        <f t="shared" si="6"/>
        <v/>
      </c>
    </row>
    <row r="142" spans="14:16" x14ac:dyDescent="0.25">
      <c r="N142">
        <v>140</v>
      </c>
      <c r="O142" t="str">
        <f t="shared" si="6"/>
        <v/>
      </c>
      <c r="P142" t="str">
        <f t="shared" si="6"/>
        <v/>
      </c>
    </row>
    <row r="143" spans="14:16" x14ac:dyDescent="0.25">
      <c r="N143">
        <v>141</v>
      </c>
      <c r="O143" t="str">
        <f t="shared" ref="O143:P162" si="7">IF(ISNA(VLOOKUP($N143,SystemNames,O$1,FALSE)),"",VLOOKUP($N143,SystemNames,O$1,FALSE))</f>
        <v/>
      </c>
      <c r="P143" t="str">
        <f t="shared" si="7"/>
        <v/>
      </c>
    </row>
    <row r="144" spans="14:16" x14ac:dyDescent="0.25">
      <c r="N144">
        <v>142</v>
      </c>
      <c r="O144" t="str">
        <f t="shared" si="7"/>
        <v/>
      </c>
      <c r="P144" t="str">
        <f t="shared" si="7"/>
        <v/>
      </c>
    </row>
    <row r="145" spans="14:16" x14ac:dyDescent="0.25">
      <c r="N145">
        <v>143</v>
      </c>
      <c r="O145" t="str">
        <f t="shared" si="7"/>
        <v/>
      </c>
      <c r="P145" t="str">
        <f t="shared" si="7"/>
        <v/>
      </c>
    </row>
    <row r="146" spans="14:16" x14ac:dyDescent="0.25">
      <c r="N146">
        <v>144</v>
      </c>
      <c r="O146" t="str">
        <f t="shared" si="7"/>
        <v/>
      </c>
      <c r="P146" t="str">
        <f t="shared" si="7"/>
        <v/>
      </c>
    </row>
    <row r="147" spans="14:16" x14ac:dyDescent="0.25">
      <c r="N147">
        <v>145</v>
      </c>
      <c r="O147" t="str">
        <f t="shared" si="7"/>
        <v/>
      </c>
      <c r="P147" t="str">
        <f t="shared" si="7"/>
        <v/>
      </c>
    </row>
    <row r="148" spans="14:16" x14ac:dyDescent="0.25">
      <c r="N148">
        <v>146</v>
      </c>
      <c r="O148" t="str">
        <f t="shared" si="7"/>
        <v/>
      </c>
      <c r="P148" t="str">
        <f t="shared" si="7"/>
        <v/>
      </c>
    </row>
    <row r="149" spans="14:16" x14ac:dyDescent="0.25">
      <c r="N149">
        <v>147</v>
      </c>
      <c r="O149" t="str">
        <f t="shared" si="7"/>
        <v/>
      </c>
      <c r="P149" t="str">
        <f t="shared" si="7"/>
        <v/>
      </c>
    </row>
    <row r="150" spans="14:16" x14ac:dyDescent="0.25">
      <c r="N150">
        <v>148</v>
      </c>
      <c r="O150" t="str">
        <f t="shared" si="7"/>
        <v/>
      </c>
      <c r="P150" t="str">
        <f t="shared" si="7"/>
        <v/>
      </c>
    </row>
    <row r="151" spans="14:16" x14ac:dyDescent="0.25">
      <c r="N151">
        <v>149</v>
      </c>
      <c r="O151" t="str">
        <f t="shared" si="7"/>
        <v/>
      </c>
      <c r="P151" t="str">
        <f t="shared" si="7"/>
        <v/>
      </c>
    </row>
    <row r="152" spans="14:16" x14ac:dyDescent="0.25">
      <c r="N152">
        <v>150</v>
      </c>
      <c r="O152" t="str">
        <f t="shared" si="7"/>
        <v/>
      </c>
      <c r="P152" t="str">
        <f t="shared" si="7"/>
        <v/>
      </c>
    </row>
    <row r="153" spans="14:16" x14ac:dyDescent="0.25">
      <c r="N153">
        <v>151</v>
      </c>
      <c r="O153" t="str">
        <f t="shared" si="7"/>
        <v/>
      </c>
      <c r="P153" t="str">
        <f t="shared" si="7"/>
        <v/>
      </c>
    </row>
    <row r="154" spans="14:16" x14ac:dyDescent="0.25">
      <c r="N154">
        <v>152</v>
      </c>
      <c r="O154" t="str">
        <f t="shared" si="7"/>
        <v/>
      </c>
      <c r="P154" t="str">
        <f t="shared" si="7"/>
        <v/>
      </c>
    </row>
    <row r="155" spans="14:16" x14ac:dyDescent="0.25">
      <c r="N155">
        <v>153</v>
      </c>
      <c r="O155" t="str">
        <f t="shared" si="7"/>
        <v/>
      </c>
      <c r="P155" t="str">
        <f t="shared" si="7"/>
        <v/>
      </c>
    </row>
    <row r="156" spans="14:16" x14ac:dyDescent="0.25">
      <c r="N156">
        <v>154</v>
      </c>
      <c r="O156" t="str">
        <f t="shared" si="7"/>
        <v/>
      </c>
      <c r="P156" t="str">
        <f t="shared" si="7"/>
        <v/>
      </c>
    </row>
    <row r="157" spans="14:16" x14ac:dyDescent="0.25">
      <c r="N157">
        <v>155</v>
      </c>
      <c r="O157" t="str">
        <f t="shared" si="7"/>
        <v/>
      </c>
      <c r="P157" t="str">
        <f t="shared" si="7"/>
        <v/>
      </c>
    </row>
    <row r="158" spans="14:16" x14ac:dyDescent="0.25">
      <c r="N158">
        <v>156</v>
      </c>
      <c r="O158" t="str">
        <f t="shared" si="7"/>
        <v/>
      </c>
      <c r="P158" t="str">
        <f t="shared" si="7"/>
        <v/>
      </c>
    </row>
    <row r="159" spans="14:16" x14ac:dyDescent="0.25">
      <c r="N159">
        <v>157</v>
      </c>
      <c r="O159" t="str">
        <f t="shared" si="7"/>
        <v/>
      </c>
      <c r="P159" t="str">
        <f t="shared" si="7"/>
        <v/>
      </c>
    </row>
    <row r="160" spans="14:16" x14ac:dyDescent="0.25">
      <c r="N160">
        <v>158</v>
      </c>
      <c r="O160" t="str">
        <f t="shared" si="7"/>
        <v/>
      </c>
      <c r="P160" t="str">
        <f t="shared" si="7"/>
        <v/>
      </c>
    </row>
    <row r="161" spans="14:16" x14ac:dyDescent="0.25">
      <c r="N161">
        <v>159</v>
      </c>
      <c r="O161" t="str">
        <f t="shared" si="7"/>
        <v/>
      </c>
      <c r="P161" t="str">
        <f t="shared" si="7"/>
        <v/>
      </c>
    </row>
    <row r="162" spans="14:16" x14ac:dyDescent="0.25">
      <c r="N162">
        <v>160</v>
      </c>
      <c r="O162" t="str">
        <f t="shared" si="7"/>
        <v/>
      </c>
      <c r="P162" t="str">
        <f t="shared" si="7"/>
        <v/>
      </c>
    </row>
    <row r="163" spans="14:16" x14ac:dyDescent="0.25">
      <c r="N163">
        <v>161</v>
      </c>
      <c r="O163" t="str">
        <f t="shared" ref="O163:P182" si="8">IF(ISNA(VLOOKUP($N163,SystemNames,O$1,FALSE)),"",VLOOKUP($N163,SystemNames,O$1,FALSE))</f>
        <v/>
      </c>
      <c r="P163" t="str">
        <f t="shared" si="8"/>
        <v/>
      </c>
    </row>
    <row r="164" spans="14:16" x14ac:dyDescent="0.25">
      <c r="N164">
        <v>162</v>
      </c>
      <c r="O164" t="str">
        <f t="shared" si="8"/>
        <v/>
      </c>
      <c r="P164" t="str">
        <f t="shared" si="8"/>
        <v/>
      </c>
    </row>
    <row r="165" spans="14:16" x14ac:dyDescent="0.25">
      <c r="N165">
        <v>163</v>
      </c>
      <c r="O165" t="str">
        <f t="shared" si="8"/>
        <v/>
      </c>
      <c r="P165" t="str">
        <f t="shared" si="8"/>
        <v/>
      </c>
    </row>
    <row r="166" spans="14:16" x14ac:dyDescent="0.25">
      <c r="N166">
        <v>164</v>
      </c>
      <c r="O166" t="str">
        <f t="shared" si="8"/>
        <v/>
      </c>
      <c r="P166" t="str">
        <f t="shared" si="8"/>
        <v/>
      </c>
    </row>
    <row r="167" spans="14:16" x14ac:dyDescent="0.25">
      <c r="N167">
        <v>165</v>
      </c>
      <c r="O167" t="str">
        <f t="shared" si="8"/>
        <v/>
      </c>
      <c r="P167" t="str">
        <f t="shared" si="8"/>
        <v/>
      </c>
    </row>
    <row r="168" spans="14:16" x14ac:dyDescent="0.25">
      <c r="N168">
        <v>166</v>
      </c>
      <c r="O168" t="str">
        <f t="shared" si="8"/>
        <v/>
      </c>
      <c r="P168" t="str">
        <f t="shared" si="8"/>
        <v/>
      </c>
    </row>
    <row r="169" spans="14:16" x14ac:dyDescent="0.25">
      <c r="N169">
        <v>167</v>
      </c>
      <c r="O169" t="str">
        <f t="shared" si="8"/>
        <v/>
      </c>
      <c r="P169" t="str">
        <f t="shared" si="8"/>
        <v/>
      </c>
    </row>
    <row r="170" spans="14:16" x14ac:dyDescent="0.25">
      <c r="N170">
        <v>168</v>
      </c>
      <c r="O170" t="str">
        <f t="shared" si="8"/>
        <v/>
      </c>
      <c r="P170" t="str">
        <f t="shared" si="8"/>
        <v/>
      </c>
    </row>
    <row r="171" spans="14:16" x14ac:dyDescent="0.25">
      <c r="N171">
        <v>169</v>
      </c>
      <c r="O171" t="str">
        <f t="shared" si="8"/>
        <v/>
      </c>
      <c r="P171" t="str">
        <f t="shared" si="8"/>
        <v/>
      </c>
    </row>
    <row r="172" spans="14:16" x14ac:dyDescent="0.25">
      <c r="N172">
        <v>170</v>
      </c>
      <c r="O172" t="str">
        <f t="shared" si="8"/>
        <v/>
      </c>
      <c r="P172" t="str">
        <f t="shared" si="8"/>
        <v/>
      </c>
    </row>
    <row r="173" spans="14:16" x14ac:dyDescent="0.25">
      <c r="N173">
        <v>171</v>
      </c>
      <c r="O173" t="str">
        <f t="shared" si="8"/>
        <v/>
      </c>
      <c r="P173" t="str">
        <f t="shared" si="8"/>
        <v/>
      </c>
    </row>
    <row r="174" spans="14:16" x14ac:dyDescent="0.25">
      <c r="N174">
        <v>172</v>
      </c>
      <c r="O174" t="str">
        <f t="shared" si="8"/>
        <v/>
      </c>
      <c r="P174" t="str">
        <f t="shared" si="8"/>
        <v/>
      </c>
    </row>
    <row r="175" spans="14:16" x14ac:dyDescent="0.25">
      <c r="N175">
        <v>173</v>
      </c>
      <c r="O175" t="str">
        <f t="shared" si="8"/>
        <v/>
      </c>
      <c r="P175" t="str">
        <f t="shared" si="8"/>
        <v/>
      </c>
    </row>
    <row r="176" spans="14:16" x14ac:dyDescent="0.25">
      <c r="N176">
        <v>174</v>
      </c>
      <c r="O176" t="str">
        <f t="shared" si="8"/>
        <v/>
      </c>
      <c r="P176" t="str">
        <f t="shared" si="8"/>
        <v/>
      </c>
    </row>
    <row r="177" spans="14:16" x14ac:dyDescent="0.25">
      <c r="N177">
        <v>175</v>
      </c>
      <c r="O177" t="str">
        <f t="shared" si="8"/>
        <v/>
      </c>
      <c r="P177" t="str">
        <f t="shared" si="8"/>
        <v/>
      </c>
    </row>
    <row r="178" spans="14:16" x14ac:dyDescent="0.25">
      <c r="N178">
        <v>176</v>
      </c>
      <c r="O178" t="str">
        <f t="shared" si="8"/>
        <v/>
      </c>
      <c r="P178" t="str">
        <f t="shared" si="8"/>
        <v/>
      </c>
    </row>
    <row r="179" spans="14:16" x14ac:dyDescent="0.25">
      <c r="N179">
        <v>177</v>
      </c>
      <c r="O179" t="str">
        <f t="shared" si="8"/>
        <v/>
      </c>
      <c r="P179" t="str">
        <f t="shared" si="8"/>
        <v/>
      </c>
    </row>
    <row r="180" spans="14:16" x14ac:dyDescent="0.25">
      <c r="N180">
        <v>178</v>
      </c>
      <c r="O180" t="str">
        <f t="shared" si="8"/>
        <v/>
      </c>
      <c r="P180" t="str">
        <f t="shared" si="8"/>
        <v/>
      </c>
    </row>
    <row r="181" spans="14:16" x14ac:dyDescent="0.25">
      <c r="N181">
        <v>179</v>
      </c>
      <c r="O181" t="str">
        <f t="shared" si="8"/>
        <v/>
      </c>
      <c r="P181" t="str">
        <f t="shared" si="8"/>
        <v/>
      </c>
    </row>
    <row r="182" spans="14:16" x14ac:dyDescent="0.25">
      <c r="N182">
        <v>180</v>
      </c>
      <c r="O182" t="str">
        <f t="shared" si="8"/>
        <v/>
      </c>
      <c r="P182" t="str">
        <f t="shared" si="8"/>
        <v/>
      </c>
    </row>
    <row r="183" spans="14:16" x14ac:dyDescent="0.25">
      <c r="N183">
        <v>181</v>
      </c>
      <c r="O183" t="str">
        <f t="shared" ref="O183:P202" si="9">IF(ISNA(VLOOKUP($N183,SystemNames,O$1,FALSE)),"",VLOOKUP($N183,SystemNames,O$1,FALSE))</f>
        <v/>
      </c>
      <c r="P183" t="str">
        <f t="shared" si="9"/>
        <v/>
      </c>
    </row>
    <row r="184" spans="14:16" x14ac:dyDescent="0.25">
      <c r="N184">
        <v>182</v>
      </c>
      <c r="O184" t="str">
        <f t="shared" si="9"/>
        <v/>
      </c>
      <c r="P184" t="str">
        <f t="shared" si="9"/>
        <v/>
      </c>
    </row>
    <row r="185" spans="14:16" x14ac:dyDescent="0.25">
      <c r="N185">
        <v>183</v>
      </c>
      <c r="O185" t="str">
        <f t="shared" si="9"/>
        <v/>
      </c>
      <c r="P185" t="str">
        <f t="shared" si="9"/>
        <v/>
      </c>
    </row>
    <row r="186" spans="14:16" x14ac:dyDescent="0.25">
      <c r="N186">
        <v>184</v>
      </c>
      <c r="O186" t="str">
        <f t="shared" si="9"/>
        <v/>
      </c>
      <c r="P186" t="str">
        <f t="shared" si="9"/>
        <v/>
      </c>
    </row>
    <row r="187" spans="14:16" x14ac:dyDescent="0.25">
      <c r="N187">
        <v>185</v>
      </c>
      <c r="O187" t="str">
        <f t="shared" si="9"/>
        <v/>
      </c>
      <c r="P187" t="str">
        <f t="shared" si="9"/>
        <v/>
      </c>
    </row>
    <row r="188" spans="14:16" x14ac:dyDescent="0.25">
      <c r="N188">
        <v>186</v>
      </c>
      <c r="O188" t="str">
        <f t="shared" si="9"/>
        <v/>
      </c>
      <c r="P188" t="str">
        <f t="shared" si="9"/>
        <v/>
      </c>
    </row>
    <row r="189" spans="14:16" x14ac:dyDescent="0.25">
      <c r="N189">
        <v>187</v>
      </c>
      <c r="O189" t="str">
        <f t="shared" si="9"/>
        <v/>
      </c>
      <c r="P189" t="str">
        <f t="shared" si="9"/>
        <v/>
      </c>
    </row>
    <row r="190" spans="14:16" x14ac:dyDescent="0.25">
      <c r="N190">
        <v>188</v>
      </c>
      <c r="O190" t="str">
        <f t="shared" si="9"/>
        <v/>
      </c>
      <c r="P190" t="str">
        <f t="shared" si="9"/>
        <v/>
      </c>
    </row>
    <row r="191" spans="14:16" x14ac:dyDescent="0.25">
      <c r="N191">
        <v>189</v>
      </c>
      <c r="O191" t="str">
        <f t="shared" si="9"/>
        <v/>
      </c>
      <c r="P191" t="str">
        <f t="shared" si="9"/>
        <v/>
      </c>
    </row>
    <row r="192" spans="14:16" x14ac:dyDescent="0.25">
      <c r="N192">
        <v>190</v>
      </c>
      <c r="O192" t="str">
        <f t="shared" si="9"/>
        <v/>
      </c>
      <c r="P192" t="str">
        <f t="shared" si="9"/>
        <v/>
      </c>
    </row>
    <row r="193" spans="14:16" x14ac:dyDescent="0.25">
      <c r="N193">
        <v>191</v>
      </c>
      <c r="O193" t="str">
        <f t="shared" si="9"/>
        <v/>
      </c>
      <c r="P193" t="str">
        <f t="shared" si="9"/>
        <v/>
      </c>
    </row>
    <row r="194" spans="14:16" x14ac:dyDescent="0.25">
      <c r="N194">
        <v>192</v>
      </c>
      <c r="O194" t="str">
        <f t="shared" si="9"/>
        <v/>
      </c>
      <c r="P194" t="str">
        <f t="shared" si="9"/>
        <v/>
      </c>
    </row>
    <row r="195" spans="14:16" x14ac:dyDescent="0.25">
      <c r="N195">
        <v>193</v>
      </c>
      <c r="O195" t="str">
        <f t="shared" si="9"/>
        <v/>
      </c>
      <c r="P195" t="str">
        <f t="shared" si="9"/>
        <v/>
      </c>
    </row>
    <row r="196" spans="14:16" x14ac:dyDescent="0.25">
      <c r="N196">
        <v>194</v>
      </c>
      <c r="O196" t="str">
        <f t="shared" si="9"/>
        <v/>
      </c>
      <c r="P196" t="str">
        <f t="shared" si="9"/>
        <v/>
      </c>
    </row>
    <row r="197" spans="14:16" x14ac:dyDescent="0.25">
      <c r="N197">
        <v>195</v>
      </c>
      <c r="O197" t="str">
        <f t="shared" si="9"/>
        <v/>
      </c>
      <c r="P197" t="str">
        <f t="shared" si="9"/>
        <v/>
      </c>
    </row>
    <row r="198" spans="14:16" x14ac:dyDescent="0.25">
      <c r="N198">
        <v>196</v>
      </c>
      <c r="O198" t="str">
        <f t="shared" si="9"/>
        <v/>
      </c>
      <c r="P198" t="str">
        <f t="shared" si="9"/>
        <v/>
      </c>
    </row>
    <row r="199" spans="14:16" x14ac:dyDescent="0.25">
      <c r="N199">
        <v>197</v>
      </c>
      <c r="O199" t="str">
        <f t="shared" si="9"/>
        <v/>
      </c>
      <c r="P199" t="str">
        <f t="shared" si="9"/>
        <v/>
      </c>
    </row>
    <row r="200" spans="14:16" x14ac:dyDescent="0.25">
      <c r="N200">
        <v>198</v>
      </c>
      <c r="O200" t="str">
        <f t="shared" si="9"/>
        <v/>
      </c>
      <c r="P200" t="str">
        <f t="shared" si="9"/>
        <v/>
      </c>
    </row>
    <row r="201" spans="14:16" x14ac:dyDescent="0.25">
      <c r="N201">
        <v>199</v>
      </c>
      <c r="O201" t="str">
        <f t="shared" si="9"/>
        <v/>
      </c>
      <c r="P201" t="str">
        <f t="shared" si="9"/>
        <v/>
      </c>
    </row>
    <row r="202" spans="14:16" x14ac:dyDescent="0.25">
      <c r="N202">
        <v>200</v>
      </c>
      <c r="O202" t="str">
        <f t="shared" si="9"/>
        <v/>
      </c>
      <c r="P202" t="str">
        <f t="shared" si="9"/>
        <v/>
      </c>
    </row>
    <row r="203" spans="14:16" x14ac:dyDescent="0.25">
      <c r="N203">
        <v>201</v>
      </c>
      <c r="O203" t="str">
        <f t="shared" ref="O203:P222" si="10">IF(ISNA(VLOOKUP($N203,SystemNames,O$1,FALSE)),"",VLOOKUP($N203,SystemNames,O$1,FALSE))</f>
        <v/>
      </c>
      <c r="P203" t="str">
        <f t="shared" si="10"/>
        <v/>
      </c>
    </row>
    <row r="204" spans="14:16" x14ac:dyDescent="0.25">
      <c r="N204">
        <v>202</v>
      </c>
      <c r="O204" t="str">
        <f t="shared" si="10"/>
        <v/>
      </c>
      <c r="P204" t="str">
        <f t="shared" si="10"/>
        <v/>
      </c>
    </row>
    <row r="205" spans="14:16" x14ac:dyDescent="0.25">
      <c r="N205">
        <v>203</v>
      </c>
      <c r="O205" t="str">
        <f t="shared" si="10"/>
        <v/>
      </c>
      <c r="P205" t="str">
        <f t="shared" si="10"/>
        <v/>
      </c>
    </row>
    <row r="206" spans="14:16" x14ac:dyDescent="0.25">
      <c r="N206">
        <v>204</v>
      </c>
      <c r="O206" t="str">
        <f t="shared" si="10"/>
        <v/>
      </c>
      <c r="P206" t="str">
        <f t="shared" si="10"/>
        <v/>
      </c>
    </row>
    <row r="207" spans="14:16" x14ac:dyDescent="0.25">
      <c r="N207">
        <v>205</v>
      </c>
      <c r="O207" t="str">
        <f t="shared" si="10"/>
        <v/>
      </c>
      <c r="P207" t="str">
        <f t="shared" si="10"/>
        <v/>
      </c>
    </row>
    <row r="208" spans="14:16" x14ac:dyDescent="0.25">
      <c r="N208">
        <v>206</v>
      </c>
      <c r="O208" t="str">
        <f t="shared" si="10"/>
        <v/>
      </c>
      <c r="P208" t="str">
        <f t="shared" si="10"/>
        <v/>
      </c>
    </row>
    <row r="209" spans="14:16" x14ac:dyDescent="0.25">
      <c r="N209">
        <v>207</v>
      </c>
      <c r="O209" t="str">
        <f t="shared" si="10"/>
        <v/>
      </c>
      <c r="P209" t="str">
        <f t="shared" si="10"/>
        <v/>
      </c>
    </row>
    <row r="210" spans="14:16" x14ac:dyDescent="0.25">
      <c r="N210">
        <v>208</v>
      </c>
      <c r="O210" t="str">
        <f t="shared" si="10"/>
        <v/>
      </c>
      <c r="P210" t="str">
        <f t="shared" si="10"/>
        <v/>
      </c>
    </row>
    <row r="211" spans="14:16" x14ac:dyDescent="0.25">
      <c r="N211">
        <v>209</v>
      </c>
      <c r="O211" t="str">
        <f t="shared" si="10"/>
        <v/>
      </c>
      <c r="P211" t="str">
        <f t="shared" si="10"/>
        <v/>
      </c>
    </row>
    <row r="212" spans="14:16" x14ac:dyDescent="0.25">
      <c r="N212">
        <v>210</v>
      </c>
      <c r="O212" t="str">
        <f t="shared" si="10"/>
        <v/>
      </c>
      <c r="P212" t="str">
        <f t="shared" si="10"/>
        <v/>
      </c>
    </row>
    <row r="213" spans="14:16" x14ac:dyDescent="0.25">
      <c r="N213">
        <v>211</v>
      </c>
      <c r="O213" t="str">
        <f t="shared" si="10"/>
        <v/>
      </c>
      <c r="P213" t="str">
        <f t="shared" si="10"/>
        <v/>
      </c>
    </row>
    <row r="214" spans="14:16" x14ac:dyDescent="0.25">
      <c r="N214">
        <v>212</v>
      </c>
      <c r="O214" t="str">
        <f t="shared" si="10"/>
        <v/>
      </c>
      <c r="P214" t="str">
        <f t="shared" si="10"/>
        <v/>
      </c>
    </row>
    <row r="215" spans="14:16" x14ac:dyDescent="0.25">
      <c r="N215">
        <v>213</v>
      </c>
      <c r="O215" t="str">
        <f t="shared" si="10"/>
        <v/>
      </c>
      <c r="P215" t="str">
        <f t="shared" si="10"/>
        <v/>
      </c>
    </row>
    <row r="216" spans="14:16" x14ac:dyDescent="0.25">
      <c r="N216">
        <v>214</v>
      </c>
      <c r="O216" t="str">
        <f t="shared" si="10"/>
        <v/>
      </c>
      <c r="P216" t="str">
        <f t="shared" si="10"/>
        <v/>
      </c>
    </row>
    <row r="217" spans="14:16" x14ac:dyDescent="0.25">
      <c r="N217">
        <v>215</v>
      </c>
      <c r="O217" t="str">
        <f t="shared" si="10"/>
        <v/>
      </c>
      <c r="P217" t="str">
        <f t="shared" si="10"/>
        <v/>
      </c>
    </row>
    <row r="218" spans="14:16" x14ac:dyDescent="0.25">
      <c r="N218">
        <v>216</v>
      </c>
      <c r="O218" t="str">
        <f t="shared" si="10"/>
        <v/>
      </c>
      <c r="P218" t="str">
        <f t="shared" si="10"/>
        <v/>
      </c>
    </row>
    <row r="219" spans="14:16" x14ac:dyDescent="0.25">
      <c r="N219">
        <v>217</v>
      </c>
      <c r="O219" t="str">
        <f t="shared" si="10"/>
        <v/>
      </c>
      <c r="P219" t="str">
        <f t="shared" si="10"/>
        <v/>
      </c>
    </row>
    <row r="220" spans="14:16" x14ac:dyDescent="0.25">
      <c r="N220">
        <v>218</v>
      </c>
      <c r="O220" t="str">
        <f t="shared" si="10"/>
        <v/>
      </c>
      <c r="P220" t="str">
        <f t="shared" si="10"/>
        <v/>
      </c>
    </row>
    <row r="221" spans="14:16" x14ac:dyDescent="0.25">
      <c r="N221">
        <v>219</v>
      </c>
      <c r="O221" t="str">
        <f t="shared" si="10"/>
        <v/>
      </c>
      <c r="P221" t="str">
        <f t="shared" si="10"/>
        <v/>
      </c>
    </row>
    <row r="222" spans="14:16" x14ac:dyDescent="0.25">
      <c r="N222">
        <v>220</v>
      </c>
      <c r="O222" t="str">
        <f t="shared" si="10"/>
        <v/>
      </c>
      <c r="P222" t="str">
        <f t="shared" si="10"/>
        <v/>
      </c>
    </row>
    <row r="223" spans="14:16" x14ac:dyDescent="0.25">
      <c r="N223">
        <v>221</v>
      </c>
      <c r="O223" t="str">
        <f t="shared" ref="O223:P242" si="11">IF(ISNA(VLOOKUP($N223,SystemNames,O$1,FALSE)),"",VLOOKUP($N223,SystemNames,O$1,FALSE))</f>
        <v/>
      </c>
      <c r="P223" t="str">
        <f t="shared" si="11"/>
        <v/>
      </c>
    </row>
    <row r="224" spans="14:16" x14ac:dyDescent="0.25">
      <c r="N224">
        <v>222</v>
      </c>
      <c r="O224" t="str">
        <f t="shared" si="11"/>
        <v/>
      </c>
      <c r="P224" t="str">
        <f t="shared" si="11"/>
        <v/>
      </c>
    </row>
    <row r="225" spans="14:16" x14ac:dyDescent="0.25">
      <c r="N225">
        <v>223</v>
      </c>
      <c r="O225" t="str">
        <f t="shared" si="11"/>
        <v/>
      </c>
      <c r="P225" t="str">
        <f t="shared" si="11"/>
        <v/>
      </c>
    </row>
    <row r="226" spans="14:16" x14ac:dyDescent="0.25">
      <c r="N226">
        <v>224</v>
      </c>
      <c r="O226" t="str">
        <f t="shared" si="11"/>
        <v/>
      </c>
      <c r="P226" t="str">
        <f t="shared" si="11"/>
        <v/>
      </c>
    </row>
    <row r="227" spans="14:16" x14ac:dyDescent="0.25">
      <c r="N227">
        <v>225</v>
      </c>
      <c r="O227" t="str">
        <f t="shared" si="11"/>
        <v/>
      </c>
      <c r="P227" t="str">
        <f t="shared" si="11"/>
        <v/>
      </c>
    </row>
    <row r="228" spans="14:16" x14ac:dyDescent="0.25">
      <c r="N228">
        <v>226</v>
      </c>
      <c r="O228" t="str">
        <f t="shared" si="11"/>
        <v/>
      </c>
      <c r="P228" t="str">
        <f t="shared" si="11"/>
        <v/>
      </c>
    </row>
    <row r="229" spans="14:16" x14ac:dyDescent="0.25">
      <c r="N229">
        <v>227</v>
      </c>
      <c r="O229" t="str">
        <f t="shared" si="11"/>
        <v/>
      </c>
      <c r="P229" t="str">
        <f t="shared" si="11"/>
        <v/>
      </c>
    </row>
    <row r="230" spans="14:16" x14ac:dyDescent="0.25">
      <c r="N230">
        <v>228</v>
      </c>
      <c r="O230" t="str">
        <f t="shared" si="11"/>
        <v/>
      </c>
      <c r="P230" t="str">
        <f t="shared" si="11"/>
        <v/>
      </c>
    </row>
    <row r="231" spans="14:16" x14ac:dyDescent="0.25">
      <c r="N231">
        <v>229</v>
      </c>
      <c r="O231" t="str">
        <f t="shared" si="11"/>
        <v/>
      </c>
      <c r="P231" t="str">
        <f t="shared" si="11"/>
        <v/>
      </c>
    </row>
    <row r="232" spans="14:16" x14ac:dyDescent="0.25">
      <c r="N232">
        <v>230</v>
      </c>
      <c r="O232" t="str">
        <f t="shared" si="11"/>
        <v/>
      </c>
      <c r="P232" t="str">
        <f t="shared" si="11"/>
        <v/>
      </c>
    </row>
    <row r="233" spans="14:16" x14ac:dyDescent="0.25">
      <c r="N233">
        <v>231</v>
      </c>
      <c r="O233" t="str">
        <f t="shared" si="11"/>
        <v/>
      </c>
      <c r="P233" t="str">
        <f t="shared" si="11"/>
        <v/>
      </c>
    </row>
    <row r="234" spans="14:16" x14ac:dyDescent="0.25">
      <c r="N234">
        <v>232</v>
      </c>
      <c r="O234" t="str">
        <f t="shared" si="11"/>
        <v/>
      </c>
      <c r="P234" t="str">
        <f t="shared" si="11"/>
        <v/>
      </c>
    </row>
    <row r="235" spans="14:16" x14ac:dyDescent="0.25">
      <c r="N235">
        <v>233</v>
      </c>
      <c r="O235" t="str">
        <f t="shared" si="11"/>
        <v/>
      </c>
      <c r="P235" t="str">
        <f t="shared" si="11"/>
        <v/>
      </c>
    </row>
    <row r="236" spans="14:16" x14ac:dyDescent="0.25">
      <c r="N236">
        <v>234</v>
      </c>
      <c r="O236" t="str">
        <f t="shared" si="11"/>
        <v/>
      </c>
      <c r="P236" t="str">
        <f t="shared" si="11"/>
        <v/>
      </c>
    </row>
    <row r="237" spans="14:16" x14ac:dyDescent="0.25">
      <c r="N237">
        <v>235</v>
      </c>
      <c r="O237" t="str">
        <f t="shared" si="11"/>
        <v/>
      </c>
      <c r="P237" t="str">
        <f t="shared" si="11"/>
        <v/>
      </c>
    </row>
    <row r="238" spans="14:16" x14ac:dyDescent="0.25">
      <c r="N238">
        <v>236</v>
      </c>
      <c r="O238" t="str">
        <f t="shared" si="11"/>
        <v/>
      </c>
      <c r="P238" t="str">
        <f t="shared" si="11"/>
        <v/>
      </c>
    </row>
    <row r="239" spans="14:16" x14ac:dyDescent="0.25">
      <c r="N239">
        <v>237</v>
      </c>
      <c r="O239" t="str">
        <f t="shared" si="11"/>
        <v/>
      </c>
      <c r="P239" t="str">
        <f t="shared" si="11"/>
        <v/>
      </c>
    </row>
    <row r="240" spans="14:16" x14ac:dyDescent="0.25">
      <c r="N240">
        <v>238</v>
      </c>
      <c r="O240" t="str">
        <f t="shared" si="11"/>
        <v/>
      </c>
      <c r="P240" t="str">
        <f t="shared" si="11"/>
        <v/>
      </c>
    </row>
    <row r="241" spans="14:16" x14ac:dyDescent="0.25">
      <c r="N241">
        <v>239</v>
      </c>
      <c r="O241" t="str">
        <f t="shared" si="11"/>
        <v/>
      </c>
      <c r="P241" t="str">
        <f t="shared" si="11"/>
        <v/>
      </c>
    </row>
    <row r="242" spans="14:16" x14ac:dyDescent="0.25">
      <c r="N242">
        <v>240</v>
      </c>
      <c r="O242" t="str">
        <f t="shared" si="11"/>
        <v/>
      </c>
      <c r="P242" t="str">
        <f t="shared" si="11"/>
        <v/>
      </c>
    </row>
    <row r="243" spans="14:16" x14ac:dyDescent="0.25">
      <c r="N243">
        <v>241</v>
      </c>
      <c r="O243" t="str">
        <f t="shared" ref="O243:P262" si="12">IF(ISNA(VLOOKUP($N243,SystemNames,O$1,FALSE)),"",VLOOKUP($N243,SystemNames,O$1,FALSE))</f>
        <v/>
      </c>
      <c r="P243" t="str">
        <f t="shared" si="12"/>
        <v/>
      </c>
    </row>
    <row r="244" spans="14:16" x14ac:dyDescent="0.25">
      <c r="N244">
        <v>242</v>
      </c>
      <c r="O244" t="str">
        <f t="shared" si="12"/>
        <v/>
      </c>
      <c r="P244" t="str">
        <f t="shared" si="12"/>
        <v/>
      </c>
    </row>
    <row r="245" spans="14:16" x14ac:dyDescent="0.25">
      <c r="N245">
        <v>243</v>
      </c>
      <c r="O245" t="str">
        <f t="shared" si="12"/>
        <v/>
      </c>
      <c r="P245" t="str">
        <f t="shared" si="12"/>
        <v/>
      </c>
    </row>
    <row r="246" spans="14:16" x14ac:dyDescent="0.25">
      <c r="N246">
        <v>244</v>
      </c>
      <c r="O246" t="str">
        <f t="shared" si="12"/>
        <v/>
      </c>
      <c r="P246" t="str">
        <f t="shared" si="12"/>
        <v/>
      </c>
    </row>
    <row r="247" spans="14:16" x14ac:dyDescent="0.25">
      <c r="N247">
        <v>245</v>
      </c>
      <c r="O247" t="str">
        <f t="shared" si="12"/>
        <v/>
      </c>
      <c r="P247" t="str">
        <f t="shared" si="12"/>
        <v/>
      </c>
    </row>
    <row r="248" spans="14:16" x14ac:dyDescent="0.25">
      <c r="N248">
        <v>246</v>
      </c>
      <c r="O248" t="str">
        <f t="shared" si="12"/>
        <v/>
      </c>
      <c r="P248" t="str">
        <f t="shared" si="12"/>
        <v/>
      </c>
    </row>
    <row r="249" spans="14:16" x14ac:dyDescent="0.25">
      <c r="N249">
        <v>247</v>
      </c>
      <c r="O249" t="str">
        <f t="shared" si="12"/>
        <v/>
      </c>
      <c r="P249" t="str">
        <f t="shared" si="12"/>
        <v/>
      </c>
    </row>
    <row r="250" spans="14:16" x14ac:dyDescent="0.25">
      <c r="N250">
        <v>248</v>
      </c>
      <c r="O250" t="str">
        <f t="shared" si="12"/>
        <v/>
      </c>
      <c r="P250" t="str">
        <f t="shared" si="12"/>
        <v/>
      </c>
    </row>
    <row r="251" spans="14:16" x14ac:dyDescent="0.25">
      <c r="N251">
        <v>249</v>
      </c>
      <c r="O251" t="str">
        <f t="shared" si="12"/>
        <v/>
      </c>
      <c r="P251" t="str">
        <f t="shared" si="12"/>
        <v/>
      </c>
    </row>
    <row r="252" spans="14:16" x14ac:dyDescent="0.25">
      <c r="N252">
        <v>250</v>
      </c>
      <c r="O252" t="str">
        <f t="shared" si="12"/>
        <v/>
      </c>
      <c r="P252" t="str">
        <f t="shared" si="12"/>
        <v/>
      </c>
    </row>
    <row r="253" spans="14:16" x14ac:dyDescent="0.25">
      <c r="N253">
        <v>251</v>
      </c>
      <c r="O253" t="str">
        <f t="shared" si="12"/>
        <v/>
      </c>
      <c r="P253" t="str">
        <f t="shared" si="12"/>
        <v/>
      </c>
    </row>
    <row r="254" spans="14:16" x14ac:dyDescent="0.25">
      <c r="N254">
        <v>252</v>
      </c>
      <c r="O254" t="str">
        <f t="shared" si="12"/>
        <v/>
      </c>
      <c r="P254" t="str">
        <f t="shared" si="12"/>
        <v/>
      </c>
    </row>
    <row r="255" spans="14:16" x14ac:dyDescent="0.25">
      <c r="N255">
        <v>253</v>
      </c>
      <c r="O255" t="str">
        <f t="shared" si="12"/>
        <v/>
      </c>
      <c r="P255" t="str">
        <f t="shared" si="12"/>
        <v/>
      </c>
    </row>
    <row r="256" spans="14:16" x14ac:dyDescent="0.25">
      <c r="N256">
        <v>254</v>
      </c>
      <c r="O256" t="str">
        <f t="shared" si="12"/>
        <v/>
      </c>
      <c r="P256" t="str">
        <f t="shared" si="12"/>
        <v/>
      </c>
    </row>
    <row r="257" spans="14:16" x14ac:dyDescent="0.25">
      <c r="N257">
        <v>255</v>
      </c>
      <c r="O257" t="str">
        <f t="shared" si="12"/>
        <v/>
      </c>
      <c r="P257" t="str">
        <f t="shared" si="12"/>
        <v/>
      </c>
    </row>
    <row r="258" spans="14:16" x14ac:dyDescent="0.25">
      <c r="N258">
        <v>256</v>
      </c>
      <c r="O258" t="str">
        <f t="shared" si="12"/>
        <v/>
      </c>
      <c r="P258" t="str">
        <f t="shared" si="12"/>
        <v/>
      </c>
    </row>
    <row r="259" spans="14:16" x14ac:dyDescent="0.25">
      <c r="N259">
        <v>257</v>
      </c>
      <c r="O259" t="str">
        <f t="shared" si="12"/>
        <v/>
      </c>
      <c r="P259" t="str">
        <f t="shared" si="12"/>
        <v/>
      </c>
    </row>
    <row r="260" spans="14:16" x14ac:dyDescent="0.25">
      <c r="N260">
        <v>258</v>
      </c>
      <c r="O260" t="str">
        <f t="shared" si="12"/>
        <v/>
      </c>
      <c r="P260" t="str">
        <f t="shared" si="12"/>
        <v/>
      </c>
    </row>
    <row r="261" spans="14:16" x14ac:dyDescent="0.25">
      <c r="N261">
        <v>259</v>
      </c>
      <c r="O261" t="str">
        <f t="shared" si="12"/>
        <v/>
      </c>
      <c r="P261" t="str">
        <f t="shared" si="12"/>
        <v/>
      </c>
    </row>
    <row r="262" spans="14:16" x14ac:dyDescent="0.25">
      <c r="N262">
        <v>260</v>
      </c>
      <c r="O262" t="str">
        <f t="shared" si="12"/>
        <v/>
      </c>
      <c r="P262" t="str">
        <f t="shared" si="12"/>
        <v/>
      </c>
    </row>
    <row r="263" spans="14:16" x14ac:dyDescent="0.25">
      <c r="N263">
        <v>261</v>
      </c>
      <c r="O263" t="str">
        <f t="shared" ref="O263:P282" si="13">IF(ISNA(VLOOKUP($N263,SystemNames,O$1,FALSE)),"",VLOOKUP($N263,SystemNames,O$1,FALSE))</f>
        <v/>
      </c>
      <c r="P263" t="str">
        <f t="shared" si="13"/>
        <v/>
      </c>
    </row>
    <row r="264" spans="14:16" x14ac:dyDescent="0.25">
      <c r="N264">
        <v>262</v>
      </c>
      <c r="O264" t="str">
        <f t="shared" si="13"/>
        <v/>
      </c>
      <c r="P264" t="str">
        <f t="shared" si="13"/>
        <v/>
      </c>
    </row>
    <row r="265" spans="14:16" x14ac:dyDescent="0.25">
      <c r="N265">
        <v>263</v>
      </c>
      <c r="O265" t="str">
        <f t="shared" si="13"/>
        <v/>
      </c>
      <c r="P265" t="str">
        <f t="shared" si="13"/>
        <v/>
      </c>
    </row>
    <row r="266" spans="14:16" x14ac:dyDescent="0.25">
      <c r="N266">
        <v>264</v>
      </c>
      <c r="O266" t="str">
        <f t="shared" si="13"/>
        <v/>
      </c>
      <c r="P266" t="str">
        <f t="shared" si="13"/>
        <v/>
      </c>
    </row>
    <row r="267" spans="14:16" x14ac:dyDescent="0.25">
      <c r="N267">
        <v>265</v>
      </c>
      <c r="O267" t="str">
        <f t="shared" si="13"/>
        <v/>
      </c>
      <c r="P267" t="str">
        <f t="shared" si="13"/>
        <v/>
      </c>
    </row>
    <row r="268" spans="14:16" x14ac:dyDescent="0.25">
      <c r="N268">
        <v>266</v>
      </c>
      <c r="O268" t="str">
        <f t="shared" si="13"/>
        <v/>
      </c>
      <c r="P268" t="str">
        <f t="shared" si="13"/>
        <v/>
      </c>
    </row>
    <row r="269" spans="14:16" x14ac:dyDescent="0.25">
      <c r="N269">
        <v>267</v>
      </c>
      <c r="O269" t="str">
        <f t="shared" si="13"/>
        <v/>
      </c>
      <c r="P269" t="str">
        <f t="shared" si="13"/>
        <v/>
      </c>
    </row>
    <row r="270" spans="14:16" x14ac:dyDescent="0.25">
      <c r="N270">
        <v>268</v>
      </c>
      <c r="O270" t="str">
        <f t="shared" si="13"/>
        <v/>
      </c>
      <c r="P270" t="str">
        <f t="shared" si="13"/>
        <v/>
      </c>
    </row>
    <row r="271" spans="14:16" x14ac:dyDescent="0.25">
      <c r="N271">
        <v>269</v>
      </c>
      <c r="O271" t="str">
        <f t="shared" si="13"/>
        <v/>
      </c>
      <c r="P271" t="str">
        <f t="shared" si="13"/>
        <v/>
      </c>
    </row>
    <row r="272" spans="14:16" x14ac:dyDescent="0.25">
      <c r="N272">
        <v>270</v>
      </c>
      <c r="O272" t="str">
        <f t="shared" si="13"/>
        <v/>
      </c>
      <c r="P272" t="str">
        <f t="shared" si="13"/>
        <v/>
      </c>
    </row>
    <row r="273" spans="14:16" x14ac:dyDescent="0.25">
      <c r="N273">
        <v>271</v>
      </c>
      <c r="O273" t="str">
        <f t="shared" si="13"/>
        <v/>
      </c>
      <c r="P273" t="str">
        <f t="shared" si="13"/>
        <v/>
      </c>
    </row>
    <row r="274" spans="14:16" x14ac:dyDescent="0.25">
      <c r="N274">
        <v>272</v>
      </c>
      <c r="O274" t="str">
        <f t="shared" si="13"/>
        <v/>
      </c>
      <c r="P274" t="str">
        <f t="shared" si="13"/>
        <v/>
      </c>
    </row>
    <row r="275" spans="14:16" x14ac:dyDescent="0.25">
      <c r="N275">
        <v>273</v>
      </c>
      <c r="O275" t="str">
        <f t="shared" si="13"/>
        <v/>
      </c>
      <c r="P275" t="str">
        <f t="shared" si="13"/>
        <v/>
      </c>
    </row>
    <row r="276" spans="14:16" x14ac:dyDescent="0.25">
      <c r="N276">
        <v>274</v>
      </c>
      <c r="O276" t="str">
        <f t="shared" si="13"/>
        <v/>
      </c>
      <c r="P276" t="str">
        <f t="shared" si="13"/>
        <v/>
      </c>
    </row>
    <row r="277" spans="14:16" x14ac:dyDescent="0.25">
      <c r="N277">
        <v>275</v>
      </c>
      <c r="O277" t="str">
        <f t="shared" si="13"/>
        <v/>
      </c>
      <c r="P277" t="str">
        <f t="shared" si="13"/>
        <v/>
      </c>
    </row>
    <row r="278" spans="14:16" x14ac:dyDescent="0.25">
      <c r="N278">
        <v>276</v>
      </c>
      <c r="O278" t="str">
        <f t="shared" si="13"/>
        <v/>
      </c>
      <c r="P278" t="str">
        <f t="shared" si="13"/>
        <v/>
      </c>
    </row>
    <row r="279" spans="14:16" x14ac:dyDescent="0.25">
      <c r="N279">
        <v>277</v>
      </c>
      <c r="O279" t="str">
        <f t="shared" si="13"/>
        <v/>
      </c>
      <c r="P279" t="str">
        <f t="shared" si="13"/>
        <v/>
      </c>
    </row>
    <row r="280" spans="14:16" x14ac:dyDescent="0.25">
      <c r="N280">
        <v>278</v>
      </c>
      <c r="O280" t="str">
        <f t="shared" si="13"/>
        <v/>
      </c>
      <c r="P280" t="str">
        <f t="shared" si="13"/>
        <v/>
      </c>
    </row>
    <row r="281" spans="14:16" x14ac:dyDescent="0.25">
      <c r="N281">
        <v>279</v>
      </c>
      <c r="O281" t="str">
        <f t="shared" si="13"/>
        <v/>
      </c>
      <c r="P281" t="str">
        <f t="shared" si="13"/>
        <v/>
      </c>
    </row>
    <row r="282" spans="14:16" x14ac:dyDescent="0.25">
      <c r="N282">
        <v>280</v>
      </c>
      <c r="O282" t="str">
        <f t="shared" si="13"/>
        <v/>
      </c>
      <c r="P282" t="str">
        <f t="shared" si="13"/>
        <v/>
      </c>
    </row>
    <row r="283" spans="14:16" x14ac:dyDescent="0.25">
      <c r="N283">
        <v>281</v>
      </c>
      <c r="O283" t="str">
        <f t="shared" ref="O283:P302" si="14">IF(ISNA(VLOOKUP($N283,SystemNames,O$1,FALSE)),"",VLOOKUP($N283,SystemNames,O$1,FALSE))</f>
        <v/>
      </c>
      <c r="P283" t="str">
        <f t="shared" si="14"/>
        <v/>
      </c>
    </row>
    <row r="284" spans="14:16" x14ac:dyDescent="0.25">
      <c r="N284">
        <v>282</v>
      </c>
      <c r="O284" t="str">
        <f t="shared" si="14"/>
        <v/>
      </c>
      <c r="P284" t="str">
        <f t="shared" si="14"/>
        <v/>
      </c>
    </row>
    <row r="285" spans="14:16" x14ac:dyDescent="0.25">
      <c r="N285">
        <v>283</v>
      </c>
      <c r="O285" t="str">
        <f t="shared" si="14"/>
        <v/>
      </c>
      <c r="P285" t="str">
        <f t="shared" si="14"/>
        <v/>
      </c>
    </row>
    <row r="286" spans="14:16" x14ac:dyDescent="0.25">
      <c r="N286">
        <v>284</v>
      </c>
      <c r="O286" t="str">
        <f t="shared" si="14"/>
        <v/>
      </c>
      <c r="P286" t="str">
        <f t="shared" si="14"/>
        <v/>
      </c>
    </row>
    <row r="287" spans="14:16" x14ac:dyDescent="0.25">
      <c r="N287">
        <v>285</v>
      </c>
      <c r="O287" t="str">
        <f t="shared" si="14"/>
        <v/>
      </c>
      <c r="P287" t="str">
        <f t="shared" si="14"/>
        <v/>
      </c>
    </row>
    <row r="288" spans="14:16" x14ac:dyDescent="0.25">
      <c r="N288">
        <v>286</v>
      </c>
      <c r="O288" t="str">
        <f t="shared" si="14"/>
        <v/>
      </c>
      <c r="P288" t="str">
        <f t="shared" si="14"/>
        <v/>
      </c>
    </row>
    <row r="289" spans="14:16" x14ac:dyDescent="0.25">
      <c r="N289">
        <v>287</v>
      </c>
      <c r="O289" t="str">
        <f t="shared" si="14"/>
        <v/>
      </c>
      <c r="P289" t="str">
        <f t="shared" si="14"/>
        <v/>
      </c>
    </row>
    <row r="290" spans="14:16" x14ac:dyDescent="0.25">
      <c r="N290">
        <v>288</v>
      </c>
      <c r="O290" t="str">
        <f t="shared" si="14"/>
        <v/>
      </c>
      <c r="P290" t="str">
        <f t="shared" si="14"/>
        <v/>
      </c>
    </row>
    <row r="291" spans="14:16" x14ac:dyDescent="0.25">
      <c r="N291">
        <v>289</v>
      </c>
      <c r="O291" t="str">
        <f t="shared" si="14"/>
        <v/>
      </c>
      <c r="P291" t="str">
        <f t="shared" si="14"/>
        <v/>
      </c>
    </row>
    <row r="292" spans="14:16" x14ac:dyDescent="0.25">
      <c r="N292">
        <v>290</v>
      </c>
      <c r="O292" t="str">
        <f t="shared" si="14"/>
        <v/>
      </c>
      <c r="P292" t="str">
        <f t="shared" si="14"/>
        <v/>
      </c>
    </row>
    <row r="293" spans="14:16" x14ac:dyDescent="0.25">
      <c r="N293">
        <v>291</v>
      </c>
      <c r="O293" t="str">
        <f t="shared" si="14"/>
        <v/>
      </c>
      <c r="P293" t="str">
        <f t="shared" si="14"/>
        <v/>
      </c>
    </row>
    <row r="294" spans="14:16" x14ac:dyDescent="0.25">
      <c r="N294">
        <v>292</v>
      </c>
      <c r="O294" t="str">
        <f t="shared" si="14"/>
        <v/>
      </c>
      <c r="P294" t="str">
        <f t="shared" si="14"/>
        <v/>
      </c>
    </row>
    <row r="295" spans="14:16" x14ac:dyDescent="0.25">
      <c r="N295">
        <v>293</v>
      </c>
      <c r="O295" t="str">
        <f t="shared" si="14"/>
        <v/>
      </c>
      <c r="P295" t="str">
        <f t="shared" si="14"/>
        <v/>
      </c>
    </row>
    <row r="296" spans="14:16" x14ac:dyDescent="0.25">
      <c r="N296">
        <v>294</v>
      </c>
      <c r="O296" t="str">
        <f t="shared" si="14"/>
        <v/>
      </c>
      <c r="P296" t="str">
        <f t="shared" si="14"/>
        <v/>
      </c>
    </row>
    <row r="297" spans="14:16" x14ac:dyDescent="0.25">
      <c r="N297">
        <v>295</v>
      </c>
      <c r="O297" t="str">
        <f t="shared" si="14"/>
        <v/>
      </c>
      <c r="P297" t="str">
        <f t="shared" si="14"/>
        <v/>
      </c>
    </row>
    <row r="298" spans="14:16" x14ac:dyDescent="0.25">
      <c r="N298">
        <v>296</v>
      </c>
      <c r="O298" t="str">
        <f t="shared" si="14"/>
        <v/>
      </c>
      <c r="P298" t="str">
        <f t="shared" si="14"/>
        <v/>
      </c>
    </row>
    <row r="299" spans="14:16" x14ac:dyDescent="0.25">
      <c r="N299">
        <v>297</v>
      </c>
      <c r="O299" t="str">
        <f t="shared" si="14"/>
        <v/>
      </c>
      <c r="P299" t="str">
        <f t="shared" si="14"/>
        <v/>
      </c>
    </row>
    <row r="300" spans="14:16" x14ac:dyDescent="0.25">
      <c r="N300">
        <v>298</v>
      </c>
      <c r="O300" t="str">
        <f t="shared" si="14"/>
        <v/>
      </c>
      <c r="P300" t="str">
        <f t="shared" si="14"/>
        <v/>
      </c>
    </row>
    <row r="301" spans="14:16" x14ac:dyDescent="0.25">
      <c r="N301">
        <v>299</v>
      </c>
      <c r="O301" t="str">
        <f t="shared" si="14"/>
        <v/>
      </c>
      <c r="P301" t="str">
        <f t="shared" si="14"/>
        <v/>
      </c>
    </row>
    <row r="302" spans="14:16" x14ac:dyDescent="0.25">
      <c r="N302">
        <v>300</v>
      </c>
      <c r="O302" t="str">
        <f t="shared" si="14"/>
        <v/>
      </c>
      <c r="P302" t="str">
        <f t="shared" si="14"/>
        <v/>
      </c>
    </row>
    <row r="303" spans="14:16" x14ac:dyDescent="0.25">
      <c r="N303">
        <v>301</v>
      </c>
      <c r="O303" t="str">
        <f t="shared" ref="O303:P322" si="15">IF(ISNA(VLOOKUP($N303,SystemNames,O$1,FALSE)),"",VLOOKUP($N303,SystemNames,O$1,FALSE))</f>
        <v/>
      </c>
      <c r="P303" t="str">
        <f t="shared" si="15"/>
        <v/>
      </c>
    </row>
    <row r="304" spans="14:16" x14ac:dyDescent="0.25">
      <c r="N304">
        <v>302</v>
      </c>
      <c r="O304" t="str">
        <f t="shared" si="15"/>
        <v/>
      </c>
      <c r="P304" t="str">
        <f t="shared" si="15"/>
        <v/>
      </c>
    </row>
    <row r="305" spans="14:16" x14ac:dyDescent="0.25">
      <c r="N305">
        <v>303</v>
      </c>
      <c r="O305" t="str">
        <f t="shared" si="15"/>
        <v/>
      </c>
      <c r="P305" t="str">
        <f t="shared" si="15"/>
        <v/>
      </c>
    </row>
    <row r="306" spans="14:16" x14ac:dyDescent="0.25">
      <c r="N306">
        <v>304</v>
      </c>
      <c r="O306" t="str">
        <f t="shared" si="15"/>
        <v/>
      </c>
      <c r="P306" t="str">
        <f t="shared" si="15"/>
        <v/>
      </c>
    </row>
    <row r="307" spans="14:16" x14ac:dyDescent="0.25">
      <c r="N307">
        <v>305</v>
      </c>
      <c r="O307" t="str">
        <f t="shared" si="15"/>
        <v/>
      </c>
      <c r="P307" t="str">
        <f t="shared" si="15"/>
        <v/>
      </c>
    </row>
    <row r="308" spans="14:16" x14ac:dyDescent="0.25">
      <c r="N308">
        <v>306</v>
      </c>
      <c r="O308" t="str">
        <f t="shared" si="15"/>
        <v/>
      </c>
      <c r="P308" t="str">
        <f t="shared" si="15"/>
        <v/>
      </c>
    </row>
    <row r="309" spans="14:16" x14ac:dyDescent="0.25">
      <c r="N309">
        <v>307</v>
      </c>
      <c r="O309" t="str">
        <f t="shared" si="15"/>
        <v/>
      </c>
      <c r="P309" t="str">
        <f t="shared" si="15"/>
        <v/>
      </c>
    </row>
    <row r="310" spans="14:16" x14ac:dyDescent="0.25">
      <c r="N310">
        <v>308</v>
      </c>
      <c r="O310" t="str">
        <f t="shared" si="15"/>
        <v/>
      </c>
      <c r="P310" t="str">
        <f t="shared" si="15"/>
        <v/>
      </c>
    </row>
    <row r="311" spans="14:16" x14ac:dyDescent="0.25">
      <c r="N311">
        <v>309</v>
      </c>
      <c r="O311" t="str">
        <f t="shared" si="15"/>
        <v/>
      </c>
      <c r="P311" t="str">
        <f t="shared" si="15"/>
        <v/>
      </c>
    </row>
    <row r="312" spans="14:16" x14ac:dyDescent="0.25">
      <c r="N312">
        <v>310</v>
      </c>
      <c r="O312" t="str">
        <f t="shared" si="15"/>
        <v/>
      </c>
      <c r="P312" t="str">
        <f t="shared" si="15"/>
        <v/>
      </c>
    </row>
    <row r="313" spans="14:16" x14ac:dyDescent="0.25">
      <c r="N313">
        <v>311</v>
      </c>
      <c r="O313" t="str">
        <f t="shared" si="15"/>
        <v/>
      </c>
      <c r="P313" t="str">
        <f t="shared" si="15"/>
        <v/>
      </c>
    </row>
    <row r="314" spans="14:16" x14ac:dyDescent="0.25">
      <c r="N314">
        <v>312</v>
      </c>
      <c r="O314" t="str">
        <f t="shared" si="15"/>
        <v/>
      </c>
      <c r="P314" t="str">
        <f t="shared" si="15"/>
        <v/>
      </c>
    </row>
    <row r="315" spans="14:16" x14ac:dyDescent="0.25">
      <c r="N315">
        <v>313</v>
      </c>
      <c r="O315" t="str">
        <f t="shared" si="15"/>
        <v/>
      </c>
      <c r="P315" t="str">
        <f t="shared" si="15"/>
        <v/>
      </c>
    </row>
    <row r="316" spans="14:16" x14ac:dyDescent="0.25">
      <c r="N316">
        <v>314</v>
      </c>
      <c r="O316" t="str">
        <f t="shared" si="15"/>
        <v/>
      </c>
      <c r="P316" t="str">
        <f t="shared" si="15"/>
        <v/>
      </c>
    </row>
    <row r="317" spans="14:16" x14ac:dyDescent="0.25">
      <c r="N317">
        <v>315</v>
      </c>
      <c r="O317" t="str">
        <f t="shared" si="15"/>
        <v/>
      </c>
      <c r="P317" t="str">
        <f t="shared" si="15"/>
        <v/>
      </c>
    </row>
    <row r="318" spans="14:16" x14ac:dyDescent="0.25">
      <c r="N318">
        <v>316</v>
      </c>
      <c r="O318" t="str">
        <f t="shared" si="15"/>
        <v/>
      </c>
      <c r="P318" t="str">
        <f t="shared" si="15"/>
        <v/>
      </c>
    </row>
    <row r="319" spans="14:16" x14ac:dyDescent="0.25">
      <c r="N319">
        <v>317</v>
      </c>
      <c r="O319" t="str">
        <f t="shared" si="15"/>
        <v/>
      </c>
      <c r="P319" t="str">
        <f t="shared" si="15"/>
        <v/>
      </c>
    </row>
    <row r="320" spans="14:16" x14ac:dyDescent="0.25">
      <c r="N320">
        <v>318</v>
      </c>
      <c r="O320" t="str">
        <f t="shared" si="15"/>
        <v/>
      </c>
      <c r="P320" t="str">
        <f t="shared" si="15"/>
        <v/>
      </c>
    </row>
    <row r="321" spans="14:16" x14ac:dyDescent="0.25">
      <c r="N321">
        <v>319</v>
      </c>
      <c r="O321" t="str">
        <f t="shared" si="15"/>
        <v/>
      </c>
      <c r="P321" t="str">
        <f t="shared" si="15"/>
        <v/>
      </c>
    </row>
    <row r="322" spans="14:16" x14ac:dyDescent="0.25">
      <c r="N322">
        <v>320</v>
      </c>
      <c r="O322" t="str">
        <f t="shared" si="15"/>
        <v/>
      </c>
      <c r="P322" t="str">
        <f t="shared" si="15"/>
        <v/>
      </c>
    </row>
    <row r="323" spans="14:16" x14ac:dyDescent="0.25">
      <c r="N323">
        <v>321</v>
      </c>
      <c r="O323" t="str">
        <f t="shared" ref="O323:P342" si="16">IF(ISNA(VLOOKUP($N323,SystemNames,O$1,FALSE)),"",VLOOKUP($N323,SystemNames,O$1,FALSE))</f>
        <v/>
      </c>
      <c r="P323" t="str">
        <f t="shared" si="16"/>
        <v/>
      </c>
    </row>
    <row r="324" spans="14:16" x14ac:dyDescent="0.25">
      <c r="N324">
        <v>322</v>
      </c>
      <c r="O324" t="str">
        <f t="shared" si="16"/>
        <v/>
      </c>
      <c r="P324" t="str">
        <f t="shared" si="16"/>
        <v/>
      </c>
    </row>
    <row r="325" spans="14:16" x14ac:dyDescent="0.25">
      <c r="N325">
        <v>323</v>
      </c>
      <c r="O325" t="str">
        <f t="shared" si="16"/>
        <v/>
      </c>
      <c r="P325" t="str">
        <f t="shared" si="16"/>
        <v/>
      </c>
    </row>
    <row r="326" spans="14:16" x14ac:dyDescent="0.25">
      <c r="N326">
        <v>324</v>
      </c>
      <c r="O326" t="str">
        <f t="shared" si="16"/>
        <v/>
      </c>
      <c r="P326" t="str">
        <f t="shared" si="16"/>
        <v/>
      </c>
    </row>
    <row r="327" spans="14:16" x14ac:dyDescent="0.25">
      <c r="N327">
        <v>325</v>
      </c>
      <c r="O327" t="str">
        <f t="shared" si="16"/>
        <v/>
      </c>
      <c r="P327" t="str">
        <f t="shared" si="16"/>
        <v/>
      </c>
    </row>
    <row r="328" spans="14:16" x14ac:dyDescent="0.25">
      <c r="N328">
        <v>326</v>
      </c>
      <c r="O328" t="str">
        <f t="shared" si="16"/>
        <v/>
      </c>
      <c r="P328" t="str">
        <f t="shared" si="16"/>
        <v/>
      </c>
    </row>
    <row r="329" spans="14:16" x14ac:dyDescent="0.25">
      <c r="N329">
        <v>327</v>
      </c>
      <c r="O329" t="str">
        <f t="shared" si="16"/>
        <v/>
      </c>
      <c r="P329" t="str">
        <f t="shared" si="16"/>
        <v/>
      </c>
    </row>
    <row r="330" spans="14:16" x14ac:dyDescent="0.25">
      <c r="N330">
        <v>328</v>
      </c>
      <c r="O330" t="str">
        <f t="shared" si="16"/>
        <v/>
      </c>
      <c r="P330" t="str">
        <f t="shared" si="16"/>
        <v/>
      </c>
    </row>
    <row r="331" spans="14:16" x14ac:dyDescent="0.25">
      <c r="N331">
        <v>329</v>
      </c>
      <c r="O331" t="str">
        <f t="shared" si="16"/>
        <v/>
      </c>
      <c r="P331" t="str">
        <f t="shared" si="16"/>
        <v/>
      </c>
    </row>
    <row r="332" spans="14:16" x14ac:dyDescent="0.25">
      <c r="N332">
        <v>330</v>
      </c>
      <c r="O332" t="str">
        <f t="shared" si="16"/>
        <v/>
      </c>
      <c r="P332" t="str">
        <f t="shared" si="16"/>
        <v/>
      </c>
    </row>
    <row r="333" spans="14:16" x14ac:dyDescent="0.25">
      <c r="N333">
        <v>331</v>
      </c>
      <c r="O333" t="str">
        <f t="shared" si="16"/>
        <v/>
      </c>
      <c r="P333" t="str">
        <f t="shared" si="16"/>
        <v/>
      </c>
    </row>
    <row r="334" spans="14:16" x14ac:dyDescent="0.25">
      <c r="N334">
        <v>332</v>
      </c>
      <c r="O334" t="str">
        <f t="shared" si="16"/>
        <v/>
      </c>
      <c r="P334" t="str">
        <f t="shared" si="16"/>
        <v/>
      </c>
    </row>
    <row r="335" spans="14:16" x14ac:dyDescent="0.25">
      <c r="N335">
        <v>333</v>
      </c>
      <c r="O335" t="str">
        <f t="shared" si="16"/>
        <v/>
      </c>
      <c r="P335" t="str">
        <f t="shared" si="16"/>
        <v/>
      </c>
    </row>
    <row r="336" spans="14:16" x14ac:dyDescent="0.25">
      <c r="N336">
        <v>334</v>
      </c>
      <c r="O336" t="str">
        <f t="shared" si="16"/>
        <v/>
      </c>
      <c r="P336" t="str">
        <f t="shared" si="16"/>
        <v/>
      </c>
    </row>
    <row r="337" spans="14:16" x14ac:dyDescent="0.25">
      <c r="N337">
        <v>335</v>
      </c>
      <c r="O337" t="str">
        <f t="shared" si="16"/>
        <v/>
      </c>
      <c r="P337" t="str">
        <f t="shared" si="16"/>
        <v/>
      </c>
    </row>
    <row r="338" spans="14:16" x14ac:dyDescent="0.25">
      <c r="N338">
        <v>336</v>
      </c>
      <c r="O338" t="str">
        <f t="shared" si="16"/>
        <v/>
      </c>
      <c r="P338" t="str">
        <f t="shared" si="16"/>
        <v/>
      </c>
    </row>
    <row r="339" spans="14:16" x14ac:dyDescent="0.25">
      <c r="N339">
        <v>337</v>
      </c>
      <c r="O339" t="str">
        <f t="shared" si="16"/>
        <v/>
      </c>
      <c r="P339" t="str">
        <f t="shared" si="16"/>
        <v/>
      </c>
    </row>
    <row r="340" spans="14:16" x14ac:dyDescent="0.25">
      <c r="N340">
        <v>338</v>
      </c>
      <c r="O340" t="str">
        <f t="shared" si="16"/>
        <v/>
      </c>
      <c r="P340" t="str">
        <f t="shared" si="16"/>
        <v/>
      </c>
    </row>
    <row r="341" spans="14:16" x14ac:dyDescent="0.25">
      <c r="N341">
        <v>339</v>
      </c>
      <c r="O341" t="str">
        <f t="shared" si="16"/>
        <v/>
      </c>
      <c r="P341" t="str">
        <f t="shared" si="16"/>
        <v/>
      </c>
    </row>
    <row r="342" spans="14:16" x14ac:dyDescent="0.25">
      <c r="N342">
        <v>340</v>
      </c>
      <c r="O342" t="str">
        <f t="shared" si="16"/>
        <v/>
      </c>
      <c r="P342" t="str">
        <f t="shared" si="16"/>
        <v/>
      </c>
    </row>
    <row r="343" spans="14:16" x14ac:dyDescent="0.25">
      <c r="N343">
        <v>341</v>
      </c>
      <c r="O343" t="str">
        <f t="shared" ref="O343:P362" si="17">IF(ISNA(VLOOKUP($N343,SystemNames,O$1,FALSE)),"",VLOOKUP($N343,SystemNames,O$1,FALSE))</f>
        <v/>
      </c>
      <c r="P343" t="str">
        <f t="shared" si="17"/>
        <v/>
      </c>
    </row>
    <row r="344" spans="14:16" x14ac:dyDescent="0.25">
      <c r="N344">
        <v>342</v>
      </c>
      <c r="O344" t="str">
        <f t="shared" si="17"/>
        <v/>
      </c>
      <c r="P344" t="str">
        <f t="shared" si="17"/>
        <v/>
      </c>
    </row>
    <row r="345" spans="14:16" x14ac:dyDescent="0.25">
      <c r="N345">
        <v>343</v>
      </c>
      <c r="O345" t="str">
        <f t="shared" si="17"/>
        <v/>
      </c>
      <c r="P345" t="str">
        <f t="shared" si="17"/>
        <v/>
      </c>
    </row>
    <row r="346" spans="14:16" x14ac:dyDescent="0.25">
      <c r="N346">
        <v>344</v>
      </c>
      <c r="O346" t="str">
        <f t="shared" si="17"/>
        <v/>
      </c>
      <c r="P346" t="str">
        <f t="shared" si="17"/>
        <v/>
      </c>
    </row>
    <row r="347" spans="14:16" x14ac:dyDescent="0.25">
      <c r="N347">
        <v>345</v>
      </c>
      <c r="O347" t="str">
        <f t="shared" si="17"/>
        <v/>
      </c>
      <c r="P347" t="str">
        <f t="shared" si="17"/>
        <v/>
      </c>
    </row>
    <row r="348" spans="14:16" x14ac:dyDescent="0.25">
      <c r="N348">
        <v>346</v>
      </c>
      <c r="O348" t="str">
        <f t="shared" si="17"/>
        <v/>
      </c>
      <c r="P348" t="str">
        <f t="shared" si="17"/>
        <v/>
      </c>
    </row>
    <row r="349" spans="14:16" x14ac:dyDescent="0.25">
      <c r="N349">
        <v>347</v>
      </c>
      <c r="O349" t="str">
        <f t="shared" si="17"/>
        <v/>
      </c>
      <c r="P349" t="str">
        <f t="shared" si="17"/>
        <v/>
      </c>
    </row>
    <row r="350" spans="14:16" x14ac:dyDescent="0.25">
      <c r="N350">
        <v>348</v>
      </c>
      <c r="O350" t="str">
        <f t="shared" si="17"/>
        <v/>
      </c>
      <c r="P350" t="str">
        <f t="shared" si="17"/>
        <v/>
      </c>
    </row>
    <row r="351" spans="14:16" x14ac:dyDescent="0.25">
      <c r="N351">
        <v>349</v>
      </c>
      <c r="O351" t="str">
        <f t="shared" si="17"/>
        <v/>
      </c>
      <c r="P351" t="str">
        <f t="shared" si="17"/>
        <v/>
      </c>
    </row>
    <row r="352" spans="14:16" x14ac:dyDescent="0.25">
      <c r="N352">
        <v>350</v>
      </c>
      <c r="O352" t="str">
        <f t="shared" si="17"/>
        <v/>
      </c>
      <c r="P352" t="str">
        <f t="shared" si="17"/>
        <v/>
      </c>
    </row>
    <row r="353" spans="14:16" x14ac:dyDescent="0.25">
      <c r="N353">
        <v>351</v>
      </c>
      <c r="O353" t="str">
        <f t="shared" si="17"/>
        <v/>
      </c>
      <c r="P353" t="str">
        <f t="shared" si="17"/>
        <v/>
      </c>
    </row>
    <row r="354" spans="14:16" x14ac:dyDescent="0.25">
      <c r="N354">
        <v>352</v>
      </c>
      <c r="O354" t="str">
        <f t="shared" si="17"/>
        <v/>
      </c>
      <c r="P354" t="str">
        <f t="shared" si="17"/>
        <v/>
      </c>
    </row>
    <row r="355" spans="14:16" x14ac:dyDescent="0.25">
      <c r="N355">
        <v>353</v>
      </c>
      <c r="O355" t="str">
        <f t="shared" si="17"/>
        <v/>
      </c>
      <c r="P355" t="str">
        <f t="shared" si="17"/>
        <v/>
      </c>
    </row>
    <row r="356" spans="14:16" x14ac:dyDescent="0.25">
      <c r="N356">
        <v>354</v>
      </c>
      <c r="O356" t="str">
        <f t="shared" si="17"/>
        <v/>
      </c>
      <c r="P356" t="str">
        <f t="shared" si="17"/>
        <v/>
      </c>
    </row>
    <row r="357" spans="14:16" x14ac:dyDescent="0.25">
      <c r="N357">
        <v>355</v>
      </c>
      <c r="O357" t="str">
        <f t="shared" si="17"/>
        <v/>
      </c>
      <c r="P357" t="str">
        <f t="shared" si="17"/>
        <v/>
      </c>
    </row>
    <row r="358" spans="14:16" x14ac:dyDescent="0.25">
      <c r="N358">
        <v>356</v>
      </c>
      <c r="O358" t="str">
        <f t="shared" si="17"/>
        <v/>
      </c>
      <c r="P358" t="str">
        <f t="shared" si="17"/>
        <v/>
      </c>
    </row>
    <row r="359" spans="14:16" x14ac:dyDescent="0.25">
      <c r="N359">
        <v>357</v>
      </c>
      <c r="O359" t="str">
        <f t="shared" si="17"/>
        <v/>
      </c>
      <c r="P359" t="str">
        <f t="shared" si="17"/>
        <v/>
      </c>
    </row>
    <row r="360" spans="14:16" x14ac:dyDescent="0.25">
      <c r="N360">
        <v>358</v>
      </c>
      <c r="O360" t="str">
        <f t="shared" si="17"/>
        <v/>
      </c>
      <c r="P360" t="str">
        <f t="shared" si="17"/>
        <v/>
      </c>
    </row>
    <row r="361" spans="14:16" x14ac:dyDescent="0.25">
      <c r="N361">
        <v>359</v>
      </c>
      <c r="O361" t="str">
        <f t="shared" si="17"/>
        <v/>
      </c>
      <c r="P361" t="str">
        <f t="shared" si="17"/>
        <v/>
      </c>
    </row>
    <row r="362" spans="14:16" x14ac:dyDescent="0.25">
      <c r="N362">
        <v>360</v>
      </c>
      <c r="O362" t="str">
        <f t="shared" si="17"/>
        <v/>
      </c>
      <c r="P362" t="str">
        <f t="shared" si="17"/>
        <v/>
      </c>
    </row>
    <row r="363" spans="14:16" x14ac:dyDescent="0.25">
      <c r="N363">
        <v>361</v>
      </c>
      <c r="O363" t="str">
        <f t="shared" ref="O363:P382" si="18">IF(ISNA(VLOOKUP($N363,SystemNames,O$1,FALSE)),"",VLOOKUP($N363,SystemNames,O$1,FALSE))</f>
        <v/>
      </c>
      <c r="P363" t="str">
        <f t="shared" si="18"/>
        <v/>
      </c>
    </row>
    <row r="364" spans="14:16" x14ac:dyDescent="0.25">
      <c r="N364">
        <v>362</v>
      </c>
      <c r="O364" t="str">
        <f t="shared" si="18"/>
        <v/>
      </c>
      <c r="P364" t="str">
        <f t="shared" si="18"/>
        <v/>
      </c>
    </row>
    <row r="365" spans="14:16" x14ac:dyDescent="0.25">
      <c r="N365">
        <v>363</v>
      </c>
      <c r="O365" t="str">
        <f t="shared" si="18"/>
        <v/>
      </c>
      <c r="P365" t="str">
        <f t="shared" si="18"/>
        <v/>
      </c>
    </row>
    <row r="366" spans="14:16" x14ac:dyDescent="0.25">
      <c r="N366">
        <v>364</v>
      </c>
      <c r="O366" t="str">
        <f t="shared" si="18"/>
        <v/>
      </c>
      <c r="P366" t="str">
        <f t="shared" si="18"/>
        <v/>
      </c>
    </row>
    <row r="367" spans="14:16" x14ac:dyDescent="0.25">
      <c r="N367">
        <v>365</v>
      </c>
      <c r="O367" t="str">
        <f t="shared" si="18"/>
        <v/>
      </c>
      <c r="P367" t="str">
        <f t="shared" si="18"/>
        <v/>
      </c>
    </row>
    <row r="368" spans="14:16" x14ac:dyDescent="0.25">
      <c r="N368">
        <v>366</v>
      </c>
      <c r="O368" t="str">
        <f t="shared" si="18"/>
        <v/>
      </c>
      <c r="P368" t="str">
        <f t="shared" si="18"/>
        <v/>
      </c>
    </row>
    <row r="369" spans="14:16" x14ac:dyDescent="0.25">
      <c r="N369">
        <v>367</v>
      </c>
      <c r="O369" t="str">
        <f t="shared" si="18"/>
        <v/>
      </c>
      <c r="P369" t="str">
        <f t="shared" si="18"/>
        <v/>
      </c>
    </row>
    <row r="370" spans="14:16" x14ac:dyDescent="0.25">
      <c r="N370">
        <v>368</v>
      </c>
      <c r="O370" t="str">
        <f t="shared" si="18"/>
        <v/>
      </c>
      <c r="P370" t="str">
        <f t="shared" si="18"/>
        <v/>
      </c>
    </row>
    <row r="371" spans="14:16" x14ac:dyDescent="0.25">
      <c r="N371">
        <v>369</v>
      </c>
      <c r="O371" t="str">
        <f t="shared" si="18"/>
        <v/>
      </c>
      <c r="P371" t="str">
        <f t="shared" si="18"/>
        <v/>
      </c>
    </row>
    <row r="372" spans="14:16" x14ac:dyDescent="0.25">
      <c r="N372">
        <v>370</v>
      </c>
      <c r="O372" t="str">
        <f t="shared" si="18"/>
        <v/>
      </c>
      <c r="P372" t="str">
        <f t="shared" si="18"/>
        <v/>
      </c>
    </row>
    <row r="373" spans="14:16" x14ac:dyDescent="0.25">
      <c r="N373">
        <v>371</v>
      </c>
      <c r="O373" t="str">
        <f t="shared" si="18"/>
        <v/>
      </c>
      <c r="P373" t="str">
        <f t="shared" si="18"/>
        <v/>
      </c>
    </row>
    <row r="374" spans="14:16" x14ac:dyDescent="0.25">
      <c r="N374">
        <v>372</v>
      </c>
      <c r="O374" t="str">
        <f t="shared" si="18"/>
        <v/>
      </c>
      <c r="P374" t="str">
        <f t="shared" si="18"/>
        <v/>
      </c>
    </row>
    <row r="375" spans="14:16" x14ac:dyDescent="0.25">
      <c r="N375">
        <v>373</v>
      </c>
      <c r="O375" t="str">
        <f t="shared" si="18"/>
        <v/>
      </c>
      <c r="P375" t="str">
        <f t="shared" si="18"/>
        <v/>
      </c>
    </row>
    <row r="376" spans="14:16" x14ac:dyDescent="0.25">
      <c r="N376">
        <v>374</v>
      </c>
      <c r="O376" t="str">
        <f t="shared" si="18"/>
        <v/>
      </c>
      <c r="P376" t="str">
        <f t="shared" si="18"/>
        <v/>
      </c>
    </row>
    <row r="377" spans="14:16" x14ac:dyDescent="0.25">
      <c r="N377">
        <v>375</v>
      </c>
      <c r="O377" t="str">
        <f t="shared" si="18"/>
        <v/>
      </c>
      <c r="P377" t="str">
        <f t="shared" si="18"/>
        <v/>
      </c>
    </row>
    <row r="378" spans="14:16" x14ac:dyDescent="0.25">
      <c r="N378">
        <v>376</v>
      </c>
      <c r="O378" t="str">
        <f t="shared" si="18"/>
        <v/>
      </c>
      <c r="P378" t="str">
        <f t="shared" si="18"/>
        <v/>
      </c>
    </row>
    <row r="379" spans="14:16" x14ac:dyDescent="0.25">
      <c r="N379">
        <v>377</v>
      </c>
      <c r="O379" t="str">
        <f t="shared" si="18"/>
        <v/>
      </c>
      <c r="P379" t="str">
        <f t="shared" si="18"/>
        <v/>
      </c>
    </row>
    <row r="380" spans="14:16" x14ac:dyDescent="0.25">
      <c r="N380">
        <v>378</v>
      </c>
      <c r="O380" t="str">
        <f t="shared" si="18"/>
        <v/>
      </c>
      <c r="P380" t="str">
        <f t="shared" si="18"/>
        <v/>
      </c>
    </row>
    <row r="381" spans="14:16" x14ac:dyDescent="0.25">
      <c r="N381">
        <v>379</v>
      </c>
      <c r="O381" t="str">
        <f t="shared" si="18"/>
        <v/>
      </c>
      <c r="P381" t="str">
        <f t="shared" si="18"/>
        <v/>
      </c>
    </row>
    <row r="382" spans="14:16" x14ac:dyDescent="0.25">
      <c r="N382">
        <v>380</v>
      </c>
      <c r="O382" t="str">
        <f t="shared" si="18"/>
        <v/>
      </c>
      <c r="P382" t="str">
        <f t="shared" si="18"/>
        <v/>
      </c>
    </row>
    <row r="383" spans="14:16" x14ac:dyDescent="0.25">
      <c r="N383">
        <v>381</v>
      </c>
      <c r="O383" t="str">
        <f t="shared" ref="O383:P402" si="19">IF(ISNA(VLOOKUP($N383,SystemNames,O$1,FALSE)),"",VLOOKUP($N383,SystemNames,O$1,FALSE))</f>
        <v/>
      </c>
      <c r="P383" t="str">
        <f t="shared" si="19"/>
        <v/>
      </c>
    </row>
    <row r="384" spans="14:16" x14ac:dyDescent="0.25">
      <c r="N384">
        <v>382</v>
      </c>
      <c r="O384" t="str">
        <f t="shared" si="19"/>
        <v/>
      </c>
      <c r="P384" t="str">
        <f t="shared" si="19"/>
        <v/>
      </c>
    </row>
    <row r="385" spans="14:16" x14ac:dyDescent="0.25">
      <c r="N385">
        <v>383</v>
      </c>
      <c r="O385" t="str">
        <f t="shared" si="19"/>
        <v/>
      </c>
      <c r="P385" t="str">
        <f t="shared" si="19"/>
        <v/>
      </c>
    </row>
    <row r="386" spans="14:16" x14ac:dyDescent="0.25">
      <c r="N386">
        <v>384</v>
      </c>
      <c r="O386" t="str">
        <f t="shared" si="19"/>
        <v/>
      </c>
      <c r="P386" t="str">
        <f t="shared" si="19"/>
        <v/>
      </c>
    </row>
    <row r="387" spans="14:16" x14ac:dyDescent="0.25">
      <c r="N387">
        <v>385</v>
      </c>
      <c r="O387" t="str">
        <f t="shared" si="19"/>
        <v/>
      </c>
      <c r="P387" t="str">
        <f t="shared" si="19"/>
        <v/>
      </c>
    </row>
    <row r="388" spans="14:16" x14ac:dyDescent="0.25">
      <c r="N388">
        <v>386</v>
      </c>
      <c r="O388" t="str">
        <f t="shared" si="19"/>
        <v/>
      </c>
      <c r="P388" t="str">
        <f t="shared" si="19"/>
        <v/>
      </c>
    </row>
    <row r="389" spans="14:16" x14ac:dyDescent="0.25">
      <c r="N389">
        <v>387</v>
      </c>
      <c r="O389" t="str">
        <f t="shared" si="19"/>
        <v/>
      </c>
      <c r="P389" t="str">
        <f t="shared" si="19"/>
        <v/>
      </c>
    </row>
    <row r="390" spans="14:16" x14ac:dyDescent="0.25">
      <c r="N390">
        <v>388</v>
      </c>
      <c r="O390" t="str">
        <f t="shared" si="19"/>
        <v/>
      </c>
      <c r="P390" t="str">
        <f t="shared" si="19"/>
        <v/>
      </c>
    </row>
    <row r="391" spans="14:16" x14ac:dyDescent="0.25">
      <c r="N391">
        <v>389</v>
      </c>
      <c r="O391" t="str">
        <f t="shared" si="19"/>
        <v/>
      </c>
      <c r="P391" t="str">
        <f t="shared" si="19"/>
        <v/>
      </c>
    </row>
    <row r="392" spans="14:16" x14ac:dyDescent="0.25">
      <c r="N392">
        <v>390</v>
      </c>
      <c r="O392" t="str">
        <f t="shared" si="19"/>
        <v/>
      </c>
      <c r="P392" t="str">
        <f t="shared" si="19"/>
        <v/>
      </c>
    </row>
    <row r="393" spans="14:16" x14ac:dyDescent="0.25">
      <c r="N393">
        <v>391</v>
      </c>
      <c r="O393" t="str">
        <f t="shared" si="19"/>
        <v/>
      </c>
      <c r="P393" t="str">
        <f t="shared" si="19"/>
        <v/>
      </c>
    </row>
    <row r="394" spans="14:16" x14ac:dyDescent="0.25">
      <c r="N394">
        <v>392</v>
      </c>
      <c r="O394" t="str">
        <f t="shared" si="19"/>
        <v/>
      </c>
      <c r="P394" t="str">
        <f t="shared" si="19"/>
        <v/>
      </c>
    </row>
    <row r="395" spans="14:16" x14ac:dyDescent="0.25">
      <c r="N395">
        <v>393</v>
      </c>
      <c r="O395" t="str">
        <f t="shared" si="19"/>
        <v/>
      </c>
      <c r="P395" t="str">
        <f t="shared" si="19"/>
        <v/>
      </c>
    </row>
    <row r="396" spans="14:16" x14ac:dyDescent="0.25">
      <c r="N396">
        <v>394</v>
      </c>
      <c r="O396" t="str">
        <f t="shared" si="19"/>
        <v/>
      </c>
      <c r="P396" t="str">
        <f t="shared" si="19"/>
        <v/>
      </c>
    </row>
    <row r="397" spans="14:16" x14ac:dyDescent="0.25">
      <c r="N397">
        <v>395</v>
      </c>
      <c r="O397" t="str">
        <f t="shared" si="19"/>
        <v/>
      </c>
      <c r="P397" t="str">
        <f t="shared" si="19"/>
        <v/>
      </c>
    </row>
    <row r="398" spans="14:16" x14ac:dyDescent="0.25">
      <c r="N398">
        <v>396</v>
      </c>
      <c r="O398" t="str">
        <f t="shared" si="19"/>
        <v/>
      </c>
      <c r="P398" t="str">
        <f t="shared" si="19"/>
        <v/>
      </c>
    </row>
    <row r="399" spans="14:16" x14ac:dyDescent="0.25">
      <c r="N399">
        <v>397</v>
      </c>
      <c r="O399" t="str">
        <f t="shared" si="19"/>
        <v/>
      </c>
      <c r="P399" t="str">
        <f t="shared" si="19"/>
        <v/>
      </c>
    </row>
    <row r="400" spans="14:16" x14ac:dyDescent="0.25">
      <c r="N400">
        <v>398</v>
      </c>
      <c r="O400" t="str">
        <f t="shared" si="19"/>
        <v/>
      </c>
      <c r="P400" t="str">
        <f t="shared" si="19"/>
        <v/>
      </c>
    </row>
    <row r="401" spans="14:16" x14ac:dyDescent="0.25">
      <c r="N401">
        <v>399</v>
      </c>
      <c r="O401" t="str">
        <f t="shared" si="19"/>
        <v/>
      </c>
      <c r="P401" t="str">
        <f t="shared" si="19"/>
        <v/>
      </c>
    </row>
    <row r="402" spans="14:16" x14ac:dyDescent="0.25">
      <c r="N402">
        <v>400</v>
      </c>
      <c r="O402" t="str">
        <f t="shared" si="19"/>
        <v/>
      </c>
      <c r="P402" t="str">
        <f t="shared" si="19"/>
        <v/>
      </c>
    </row>
    <row r="403" spans="14:16" x14ac:dyDescent="0.25">
      <c r="N403">
        <v>401</v>
      </c>
      <c r="O403" t="str">
        <f t="shared" ref="O403:P422" si="20">IF(ISNA(VLOOKUP($N403,SystemNames,O$1,FALSE)),"",VLOOKUP($N403,SystemNames,O$1,FALSE))</f>
        <v/>
      </c>
      <c r="P403" t="str">
        <f t="shared" si="20"/>
        <v/>
      </c>
    </row>
    <row r="404" spans="14:16" x14ac:dyDescent="0.25">
      <c r="N404">
        <v>402</v>
      </c>
      <c r="O404" t="str">
        <f t="shared" si="20"/>
        <v/>
      </c>
      <c r="P404" t="str">
        <f t="shared" si="20"/>
        <v/>
      </c>
    </row>
    <row r="405" spans="14:16" x14ac:dyDescent="0.25">
      <c r="N405">
        <v>403</v>
      </c>
      <c r="O405" t="str">
        <f t="shared" si="20"/>
        <v/>
      </c>
      <c r="P405" t="str">
        <f t="shared" si="20"/>
        <v/>
      </c>
    </row>
    <row r="406" spans="14:16" x14ac:dyDescent="0.25">
      <c r="N406">
        <v>404</v>
      </c>
      <c r="O406" t="str">
        <f t="shared" si="20"/>
        <v/>
      </c>
      <c r="P406" t="str">
        <f t="shared" si="20"/>
        <v/>
      </c>
    </row>
    <row r="407" spans="14:16" x14ac:dyDescent="0.25">
      <c r="N407">
        <v>405</v>
      </c>
      <c r="O407" t="str">
        <f t="shared" si="20"/>
        <v/>
      </c>
      <c r="P407" t="str">
        <f t="shared" si="20"/>
        <v/>
      </c>
    </row>
    <row r="408" spans="14:16" x14ac:dyDescent="0.25">
      <c r="N408">
        <v>406</v>
      </c>
      <c r="O408" t="str">
        <f t="shared" si="20"/>
        <v/>
      </c>
      <c r="P408" t="str">
        <f t="shared" si="20"/>
        <v/>
      </c>
    </row>
    <row r="409" spans="14:16" x14ac:dyDescent="0.25">
      <c r="N409">
        <v>407</v>
      </c>
      <c r="O409" t="str">
        <f t="shared" si="20"/>
        <v/>
      </c>
      <c r="P409" t="str">
        <f t="shared" si="20"/>
        <v/>
      </c>
    </row>
    <row r="410" spans="14:16" x14ac:dyDescent="0.25">
      <c r="N410">
        <v>408</v>
      </c>
      <c r="O410" t="str">
        <f t="shared" si="20"/>
        <v/>
      </c>
      <c r="P410" t="str">
        <f t="shared" si="20"/>
        <v/>
      </c>
    </row>
    <row r="411" spans="14:16" x14ac:dyDescent="0.25">
      <c r="N411">
        <v>409</v>
      </c>
      <c r="O411" t="str">
        <f t="shared" si="20"/>
        <v/>
      </c>
      <c r="P411" t="str">
        <f t="shared" si="20"/>
        <v/>
      </c>
    </row>
    <row r="412" spans="14:16" x14ac:dyDescent="0.25">
      <c r="N412">
        <v>410</v>
      </c>
      <c r="O412" t="str">
        <f t="shared" si="20"/>
        <v/>
      </c>
      <c r="P412" t="str">
        <f t="shared" si="20"/>
        <v/>
      </c>
    </row>
    <row r="413" spans="14:16" x14ac:dyDescent="0.25">
      <c r="N413">
        <v>411</v>
      </c>
      <c r="O413" t="str">
        <f t="shared" si="20"/>
        <v/>
      </c>
      <c r="P413" t="str">
        <f t="shared" si="20"/>
        <v/>
      </c>
    </row>
    <row r="414" spans="14:16" x14ac:dyDescent="0.25">
      <c r="N414">
        <v>412</v>
      </c>
      <c r="O414" t="str">
        <f t="shared" si="20"/>
        <v/>
      </c>
      <c r="P414" t="str">
        <f t="shared" si="20"/>
        <v/>
      </c>
    </row>
    <row r="415" spans="14:16" x14ac:dyDescent="0.25">
      <c r="N415">
        <v>413</v>
      </c>
      <c r="O415" t="str">
        <f t="shared" si="20"/>
        <v/>
      </c>
      <c r="P415" t="str">
        <f t="shared" si="20"/>
        <v/>
      </c>
    </row>
    <row r="416" spans="14:16" x14ac:dyDescent="0.25">
      <c r="N416">
        <v>414</v>
      </c>
      <c r="O416" t="str">
        <f t="shared" si="20"/>
        <v/>
      </c>
      <c r="P416" t="str">
        <f t="shared" si="20"/>
        <v/>
      </c>
    </row>
    <row r="417" spans="14:16" x14ac:dyDescent="0.25">
      <c r="N417">
        <v>415</v>
      </c>
      <c r="O417" t="str">
        <f t="shared" si="20"/>
        <v/>
      </c>
      <c r="P417" t="str">
        <f t="shared" si="20"/>
        <v/>
      </c>
    </row>
    <row r="418" spans="14:16" x14ac:dyDescent="0.25">
      <c r="N418">
        <v>416</v>
      </c>
      <c r="O418" t="str">
        <f t="shared" si="20"/>
        <v/>
      </c>
      <c r="P418" t="str">
        <f t="shared" si="20"/>
        <v/>
      </c>
    </row>
    <row r="419" spans="14:16" x14ac:dyDescent="0.25">
      <c r="N419">
        <v>417</v>
      </c>
      <c r="O419" t="str">
        <f t="shared" si="20"/>
        <v/>
      </c>
      <c r="P419" t="str">
        <f t="shared" si="20"/>
        <v/>
      </c>
    </row>
    <row r="420" spans="14:16" x14ac:dyDescent="0.25">
      <c r="N420">
        <v>418</v>
      </c>
      <c r="O420" t="str">
        <f t="shared" si="20"/>
        <v/>
      </c>
      <c r="P420" t="str">
        <f t="shared" si="20"/>
        <v/>
      </c>
    </row>
    <row r="421" spans="14:16" x14ac:dyDescent="0.25">
      <c r="N421">
        <v>419</v>
      </c>
      <c r="O421" t="str">
        <f t="shared" si="20"/>
        <v/>
      </c>
      <c r="P421" t="str">
        <f t="shared" si="20"/>
        <v/>
      </c>
    </row>
    <row r="422" spans="14:16" x14ac:dyDescent="0.25">
      <c r="N422">
        <v>420</v>
      </c>
      <c r="O422" t="str">
        <f t="shared" si="20"/>
        <v/>
      </c>
      <c r="P422" t="str">
        <f t="shared" si="20"/>
        <v/>
      </c>
    </row>
    <row r="423" spans="14:16" x14ac:dyDescent="0.25">
      <c r="N423">
        <v>421</v>
      </c>
      <c r="O423" t="str">
        <f t="shared" ref="O423:P442" si="21">IF(ISNA(VLOOKUP($N423,SystemNames,O$1,FALSE)),"",VLOOKUP($N423,SystemNames,O$1,FALSE))</f>
        <v/>
      </c>
      <c r="P423" t="str">
        <f t="shared" si="21"/>
        <v/>
      </c>
    </row>
    <row r="424" spans="14:16" x14ac:dyDescent="0.25">
      <c r="N424">
        <v>422</v>
      </c>
      <c r="O424" t="str">
        <f t="shared" si="21"/>
        <v/>
      </c>
      <c r="P424" t="str">
        <f t="shared" si="21"/>
        <v/>
      </c>
    </row>
    <row r="425" spans="14:16" x14ac:dyDescent="0.25">
      <c r="N425">
        <v>423</v>
      </c>
      <c r="O425" t="str">
        <f t="shared" si="21"/>
        <v/>
      </c>
      <c r="P425" t="str">
        <f t="shared" si="21"/>
        <v/>
      </c>
    </row>
    <row r="426" spans="14:16" x14ac:dyDescent="0.25">
      <c r="N426">
        <v>424</v>
      </c>
      <c r="O426" t="str">
        <f t="shared" si="21"/>
        <v/>
      </c>
      <c r="P426" t="str">
        <f t="shared" si="21"/>
        <v/>
      </c>
    </row>
    <row r="427" spans="14:16" x14ac:dyDescent="0.25">
      <c r="N427">
        <v>425</v>
      </c>
      <c r="O427" t="str">
        <f t="shared" si="21"/>
        <v/>
      </c>
      <c r="P427" t="str">
        <f t="shared" si="21"/>
        <v/>
      </c>
    </row>
    <row r="428" spans="14:16" x14ac:dyDescent="0.25">
      <c r="N428">
        <v>426</v>
      </c>
      <c r="O428" t="str">
        <f t="shared" si="21"/>
        <v/>
      </c>
      <c r="P428" t="str">
        <f t="shared" si="21"/>
        <v/>
      </c>
    </row>
    <row r="429" spans="14:16" x14ac:dyDescent="0.25">
      <c r="N429">
        <v>427</v>
      </c>
      <c r="O429" t="str">
        <f t="shared" si="21"/>
        <v/>
      </c>
      <c r="P429" t="str">
        <f t="shared" si="21"/>
        <v/>
      </c>
    </row>
    <row r="430" spans="14:16" x14ac:dyDescent="0.25">
      <c r="N430">
        <v>428</v>
      </c>
      <c r="O430" t="str">
        <f t="shared" si="21"/>
        <v/>
      </c>
      <c r="P430" t="str">
        <f t="shared" si="21"/>
        <v/>
      </c>
    </row>
    <row r="431" spans="14:16" x14ac:dyDescent="0.25">
      <c r="N431">
        <v>429</v>
      </c>
      <c r="O431" t="str">
        <f t="shared" si="21"/>
        <v/>
      </c>
      <c r="P431" t="str">
        <f t="shared" si="21"/>
        <v/>
      </c>
    </row>
    <row r="432" spans="14:16" x14ac:dyDescent="0.25">
      <c r="N432">
        <v>430</v>
      </c>
      <c r="O432" t="str">
        <f t="shared" si="21"/>
        <v/>
      </c>
      <c r="P432" t="str">
        <f t="shared" si="21"/>
        <v/>
      </c>
    </row>
    <row r="433" spans="14:16" x14ac:dyDescent="0.25">
      <c r="N433">
        <v>431</v>
      </c>
      <c r="O433" t="str">
        <f t="shared" si="21"/>
        <v/>
      </c>
      <c r="P433" t="str">
        <f t="shared" si="21"/>
        <v/>
      </c>
    </row>
    <row r="434" spans="14:16" x14ac:dyDescent="0.25">
      <c r="N434">
        <v>432</v>
      </c>
      <c r="O434" t="str">
        <f t="shared" si="21"/>
        <v/>
      </c>
      <c r="P434" t="str">
        <f t="shared" si="21"/>
        <v/>
      </c>
    </row>
    <row r="435" spans="14:16" x14ac:dyDescent="0.25">
      <c r="N435">
        <v>433</v>
      </c>
      <c r="O435" t="str">
        <f t="shared" si="21"/>
        <v/>
      </c>
      <c r="P435" t="str">
        <f t="shared" si="21"/>
        <v/>
      </c>
    </row>
    <row r="436" spans="14:16" x14ac:dyDescent="0.25">
      <c r="N436">
        <v>434</v>
      </c>
      <c r="O436" t="str">
        <f t="shared" si="21"/>
        <v/>
      </c>
      <c r="P436" t="str">
        <f t="shared" si="21"/>
        <v/>
      </c>
    </row>
    <row r="437" spans="14:16" x14ac:dyDescent="0.25">
      <c r="N437">
        <v>435</v>
      </c>
      <c r="O437" t="str">
        <f t="shared" si="21"/>
        <v/>
      </c>
      <c r="P437" t="str">
        <f t="shared" si="21"/>
        <v/>
      </c>
    </row>
    <row r="438" spans="14:16" x14ac:dyDescent="0.25">
      <c r="N438">
        <v>436</v>
      </c>
      <c r="O438" t="str">
        <f t="shared" si="21"/>
        <v/>
      </c>
      <c r="P438" t="str">
        <f t="shared" si="21"/>
        <v/>
      </c>
    </row>
    <row r="439" spans="14:16" x14ac:dyDescent="0.25">
      <c r="N439">
        <v>437</v>
      </c>
      <c r="O439" t="str">
        <f t="shared" si="21"/>
        <v/>
      </c>
      <c r="P439" t="str">
        <f t="shared" si="21"/>
        <v/>
      </c>
    </row>
    <row r="440" spans="14:16" x14ac:dyDescent="0.25">
      <c r="N440">
        <v>438</v>
      </c>
      <c r="O440" t="str">
        <f t="shared" si="21"/>
        <v/>
      </c>
      <c r="P440" t="str">
        <f t="shared" si="21"/>
        <v/>
      </c>
    </row>
    <row r="441" spans="14:16" x14ac:dyDescent="0.25">
      <c r="N441">
        <v>439</v>
      </c>
      <c r="O441" t="str">
        <f t="shared" si="21"/>
        <v/>
      </c>
      <c r="P441" t="str">
        <f t="shared" si="21"/>
        <v/>
      </c>
    </row>
    <row r="442" spans="14:16" x14ac:dyDescent="0.25">
      <c r="N442">
        <v>440</v>
      </c>
      <c r="O442" t="str">
        <f t="shared" si="21"/>
        <v/>
      </c>
      <c r="P442" t="str">
        <f t="shared" si="21"/>
        <v/>
      </c>
    </row>
    <row r="443" spans="14:16" x14ac:dyDescent="0.25">
      <c r="N443">
        <v>441</v>
      </c>
      <c r="O443" t="str">
        <f t="shared" ref="O443:P462" si="22">IF(ISNA(VLOOKUP($N443,SystemNames,O$1,FALSE)),"",VLOOKUP($N443,SystemNames,O$1,FALSE))</f>
        <v/>
      </c>
      <c r="P443" t="str">
        <f t="shared" si="22"/>
        <v/>
      </c>
    </row>
    <row r="444" spans="14:16" x14ac:dyDescent="0.25">
      <c r="N444">
        <v>442</v>
      </c>
      <c r="O444" t="str">
        <f t="shared" si="22"/>
        <v/>
      </c>
      <c r="P444" t="str">
        <f t="shared" si="22"/>
        <v/>
      </c>
    </row>
    <row r="445" spans="14:16" x14ac:dyDescent="0.25">
      <c r="N445">
        <v>443</v>
      </c>
      <c r="O445" t="str">
        <f t="shared" si="22"/>
        <v/>
      </c>
      <c r="P445" t="str">
        <f t="shared" si="22"/>
        <v/>
      </c>
    </row>
    <row r="446" spans="14:16" x14ac:dyDescent="0.25">
      <c r="N446">
        <v>444</v>
      </c>
      <c r="O446" t="str">
        <f t="shared" si="22"/>
        <v/>
      </c>
      <c r="P446" t="str">
        <f t="shared" si="22"/>
        <v/>
      </c>
    </row>
    <row r="447" spans="14:16" x14ac:dyDescent="0.25">
      <c r="N447">
        <v>445</v>
      </c>
      <c r="O447" t="str">
        <f t="shared" si="22"/>
        <v/>
      </c>
      <c r="P447" t="str">
        <f t="shared" si="22"/>
        <v/>
      </c>
    </row>
    <row r="448" spans="14:16" x14ac:dyDescent="0.25">
      <c r="N448">
        <v>446</v>
      </c>
      <c r="O448" t="str">
        <f t="shared" si="22"/>
        <v/>
      </c>
      <c r="P448" t="str">
        <f t="shared" si="22"/>
        <v/>
      </c>
    </row>
    <row r="449" spans="14:16" x14ac:dyDescent="0.25">
      <c r="N449">
        <v>447</v>
      </c>
      <c r="O449" t="str">
        <f t="shared" si="22"/>
        <v/>
      </c>
      <c r="P449" t="str">
        <f t="shared" si="22"/>
        <v/>
      </c>
    </row>
    <row r="450" spans="14:16" x14ac:dyDescent="0.25">
      <c r="N450">
        <v>448</v>
      </c>
      <c r="O450" t="str">
        <f t="shared" si="22"/>
        <v/>
      </c>
      <c r="P450" t="str">
        <f t="shared" si="22"/>
        <v/>
      </c>
    </row>
    <row r="451" spans="14:16" x14ac:dyDescent="0.25">
      <c r="N451">
        <v>449</v>
      </c>
      <c r="O451" t="str">
        <f t="shared" si="22"/>
        <v/>
      </c>
      <c r="P451" t="str">
        <f t="shared" si="22"/>
        <v/>
      </c>
    </row>
    <row r="452" spans="14:16" x14ac:dyDescent="0.25">
      <c r="N452">
        <v>450</v>
      </c>
      <c r="O452" t="str">
        <f t="shared" si="22"/>
        <v/>
      </c>
      <c r="P452" t="str">
        <f t="shared" si="22"/>
        <v/>
      </c>
    </row>
    <row r="453" spans="14:16" x14ac:dyDescent="0.25">
      <c r="N453">
        <v>451</v>
      </c>
      <c r="O453" t="str">
        <f t="shared" si="22"/>
        <v/>
      </c>
      <c r="P453" t="str">
        <f t="shared" si="22"/>
        <v/>
      </c>
    </row>
    <row r="454" spans="14:16" x14ac:dyDescent="0.25">
      <c r="N454">
        <v>452</v>
      </c>
      <c r="O454" t="str">
        <f t="shared" si="22"/>
        <v/>
      </c>
      <c r="P454" t="str">
        <f t="shared" si="22"/>
        <v/>
      </c>
    </row>
    <row r="455" spans="14:16" x14ac:dyDescent="0.25">
      <c r="N455">
        <v>453</v>
      </c>
      <c r="O455" t="str">
        <f t="shared" si="22"/>
        <v/>
      </c>
      <c r="P455" t="str">
        <f t="shared" si="22"/>
        <v/>
      </c>
    </row>
    <row r="456" spans="14:16" x14ac:dyDescent="0.25">
      <c r="N456">
        <v>454</v>
      </c>
      <c r="O456" t="str">
        <f t="shared" si="22"/>
        <v/>
      </c>
      <c r="P456" t="str">
        <f t="shared" si="22"/>
        <v/>
      </c>
    </row>
    <row r="457" spans="14:16" x14ac:dyDescent="0.25">
      <c r="N457">
        <v>455</v>
      </c>
      <c r="O457" t="str">
        <f t="shared" si="22"/>
        <v/>
      </c>
      <c r="P457" t="str">
        <f t="shared" si="22"/>
        <v/>
      </c>
    </row>
    <row r="458" spans="14:16" x14ac:dyDescent="0.25">
      <c r="N458">
        <v>456</v>
      </c>
      <c r="O458" t="str">
        <f t="shared" si="22"/>
        <v/>
      </c>
      <c r="P458" t="str">
        <f t="shared" si="22"/>
        <v/>
      </c>
    </row>
    <row r="459" spans="14:16" x14ac:dyDescent="0.25">
      <c r="N459">
        <v>457</v>
      </c>
      <c r="O459" t="str">
        <f t="shared" si="22"/>
        <v/>
      </c>
      <c r="P459" t="str">
        <f t="shared" si="22"/>
        <v/>
      </c>
    </row>
    <row r="460" spans="14:16" x14ac:dyDescent="0.25">
      <c r="N460">
        <v>458</v>
      </c>
      <c r="O460" t="str">
        <f t="shared" si="22"/>
        <v/>
      </c>
      <c r="P460" t="str">
        <f t="shared" si="22"/>
        <v/>
      </c>
    </row>
    <row r="461" spans="14:16" x14ac:dyDescent="0.25">
      <c r="N461">
        <v>459</v>
      </c>
      <c r="O461" t="str">
        <f t="shared" si="22"/>
        <v/>
      </c>
      <c r="P461" t="str">
        <f t="shared" si="22"/>
        <v/>
      </c>
    </row>
    <row r="462" spans="14:16" x14ac:dyDescent="0.25">
      <c r="N462">
        <v>460</v>
      </c>
      <c r="O462" t="str">
        <f t="shared" si="22"/>
        <v/>
      </c>
      <c r="P462" t="str">
        <f t="shared" si="22"/>
        <v/>
      </c>
    </row>
    <row r="463" spans="14:16" x14ac:dyDescent="0.25">
      <c r="N463">
        <v>461</v>
      </c>
      <c r="O463" t="str">
        <f t="shared" ref="O463:P482" si="23">IF(ISNA(VLOOKUP($N463,SystemNames,O$1,FALSE)),"",VLOOKUP($N463,SystemNames,O$1,FALSE))</f>
        <v/>
      </c>
      <c r="P463" t="str">
        <f t="shared" si="23"/>
        <v/>
      </c>
    </row>
    <row r="464" spans="14:16" x14ac:dyDescent="0.25">
      <c r="N464">
        <v>462</v>
      </c>
      <c r="O464" t="str">
        <f t="shared" si="23"/>
        <v/>
      </c>
      <c r="P464" t="str">
        <f t="shared" si="23"/>
        <v/>
      </c>
    </row>
    <row r="465" spans="14:16" x14ac:dyDescent="0.25">
      <c r="N465">
        <v>463</v>
      </c>
      <c r="O465" t="str">
        <f t="shared" si="23"/>
        <v/>
      </c>
      <c r="P465" t="str">
        <f t="shared" si="23"/>
        <v/>
      </c>
    </row>
    <row r="466" spans="14:16" x14ac:dyDescent="0.25">
      <c r="N466">
        <v>464</v>
      </c>
      <c r="O466" t="str">
        <f t="shared" si="23"/>
        <v/>
      </c>
      <c r="P466" t="str">
        <f t="shared" si="23"/>
        <v/>
      </c>
    </row>
    <row r="467" spans="14:16" x14ac:dyDescent="0.25">
      <c r="N467">
        <v>465</v>
      </c>
      <c r="O467" t="str">
        <f t="shared" si="23"/>
        <v/>
      </c>
      <c r="P467" t="str">
        <f t="shared" si="23"/>
        <v/>
      </c>
    </row>
    <row r="468" spans="14:16" x14ac:dyDescent="0.25">
      <c r="N468">
        <v>466</v>
      </c>
      <c r="O468" t="str">
        <f t="shared" si="23"/>
        <v/>
      </c>
      <c r="P468" t="str">
        <f t="shared" si="23"/>
        <v/>
      </c>
    </row>
    <row r="469" spans="14:16" x14ac:dyDescent="0.25">
      <c r="N469">
        <v>467</v>
      </c>
      <c r="O469" t="str">
        <f t="shared" si="23"/>
        <v/>
      </c>
      <c r="P469" t="str">
        <f t="shared" si="23"/>
        <v/>
      </c>
    </row>
    <row r="470" spans="14:16" x14ac:dyDescent="0.25">
      <c r="N470">
        <v>468</v>
      </c>
      <c r="O470" t="str">
        <f t="shared" si="23"/>
        <v/>
      </c>
      <c r="P470" t="str">
        <f t="shared" si="23"/>
        <v/>
      </c>
    </row>
    <row r="471" spans="14:16" x14ac:dyDescent="0.25">
      <c r="N471">
        <v>469</v>
      </c>
      <c r="O471" t="str">
        <f t="shared" si="23"/>
        <v/>
      </c>
      <c r="P471" t="str">
        <f t="shared" si="23"/>
        <v/>
      </c>
    </row>
    <row r="472" spans="14:16" x14ac:dyDescent="0.25">
      <c r="N472">
        <v>470</v>
      </c>
      <c r="O472" t="str">
        <f t="shared" si="23"/>
        <v/>
      </c>
      <c r="P472" t="str">
        <f t="shared" si="23"/>
        <v/>
      </c>
    </row>
    <row r="473" spans="14:16" x14ac:dyDescent="0.25">
      <c r="N473">
        <v>471</v>
      </c>
      <c r="O473" t="str">
        <f t="shared" si="23"/>
        <v/>
      </c>
      <c r="P473" t="str">
        <f t="shared" si="23"/>
        <v/>
      </c>
    </row>
    <row r="474" spans="14:16" x14ac:dyDescent="0.25">
      <c r="N474">
        <v>472</v>
      </c>
      <c r="O474" t="str">
        <f t="shared" si="23"/>
        <v/>
      </c>
      <c r="P474" t="str">
        <f t="shared" si="23"/>
        <v/>
      </c>
    </row>
    <row r="475" spans="14:16" x14ac:dyDescent="0.25">
      <c r="N475">
        <v>473</v>
      </c>
      <c r="O475" t="str">
        <f t="shared" si="23"/>
        <v/>
      </c>
      <c r="P475" t="str">
        <f t="shared" si="23"/>
        <v/>
      </c>
    </row>
    <row r="476" spans="14:16" x14ac:dyDescent="0.25">
      <c r="N476">
        <v>474</v>
      </c>
      <c r="O476" t="str">
        <f t="shared" si="23"/>
        <v/>
      </c>
      <c r="P476" t="str">
        <f t="shared" si="23"/>
        <v/>
      </c>
    </row>
    <row r="477" spans="14:16" x14ac:dyDescent="0.25">
      <c r="N477">
        <v>475</v>
      </c>
      <c r="O477" t="str">
        <f t="shared" si="23"/>
        <v/>
      </c>
      <c r="P477" t="str">
        <f t="shared" si="23"/>
        <v/>
      </c>
    </row>
    <row r="478" spans="14:16" x14ac:dyDescent="0.25">
      <c r="N478">
        <v>476</v>
      </c>
      <c r="O478" t="str">
        <f t="shared" si="23"/>
        <v/>
      </c>
      <c r="P478" t="str">
        <f t="shared" si="23"/>
        <v/>
      </c>
    </row>
    <row r="479" spans="14:16" x14ac:dyDescent="0.25">
      <c r="N479">
        <v>477</v>
      </c>
      <c r="O479" t="str">
        <f t="shared" si="23"/>
        <v/>
      </c>
      <c r="P479" t="str">
        <f t="shared" si="23"/>
        <v/>
      </c>
    </row>
    <row r="480" spans="14:16" x14ac:dyDescent="0.25">
      <c r="N480">
        <v>478</v>
      </c>
      <c r="O480" t="str">
        <f t="shared" si="23"/>
        <v/>
      </c>
      <c r="P480" t="str">
        <f t="shared" si="23"/>
        <v/>
      </c>
    </row>
    <row r="481" spans="14:16" x14ac:dyDescent="0.25">
      <c r="N481">
        <v>479</v>
      </c>
      <c r="O481" t="str">
        <f t="shared" si="23"/>
        <v/>
      </c>
      <c r="P481" t="str">
        <f t="shared" si="23"/>
        <v/>
      </c>
    </row>
    <row r="482" spans="14:16" x14ac:dyDescent="0.25">
      <c r="N482">
        <v>480</v>
      </c>
      <c r="O482" t="str">
        <f t="shared" si="23"/>
        <v/>
      </c>
      <c r="P482" t="str">
        <f t="shared" si="23"/>
        <v/>
      </c>
    </row>
    <row r="483" spans="14:16" x14ac:dyDescent="0.25">
      <c r="N483">
        <v>481</v>
      </c>
      <c r="O483" t="str">
        <f t="shared" ref="O483:P502" si="24">IF(ISNA(VLOOKUP($N483,SystemNames,O$1,FALSE)),"",VLOOKUP($N483,SystemNames,O$1,FALSE))</f>
        <v/>
      </c>
      <c r="P483" t="str">
        <f t="shared" si="24"/>
        <v/>
      </c>
    </row>
    <row r="484" spans="14:16" x14ac:dyDescent="0.25">
      <c r="N484">
        <v>482</v>
      </c>
      <c r="O484" t="str">
        <f t="shared" si="24"/>
        <v/>
      </c>
      <c r="P484" t="str">
        <f t="shared" si="24"/>
        <v/>
      </c>
    </row>
    <row r="485" spans="14:16" x14ac:dyDescent="0.25">
      <c r="N485">
        <v>483</v>
      </c>
      <c r="O485" t="str">
        <f t="shared" si="24"/>
        <v/>
      </c>
      <c r="P485" t="str">
        <f t="shared" si="24"/>
        <v/>
      </c>
    </row>
    <row r="486" spans="14:16" x14ac:dyDescent="0.25">
      <c r="N486">
        <v>484</v>
      </c>
      <c r="O486" t="str">
        <f t="shared" si="24"/>
        <v/>
      </c>
      <c r="P486" t="str">
        <f t="shared" si="24"/>
        <v/>
      </c>
    </row>
    <row r="487" spans="14:16" x14ac:dyDescent="0.25">
      <c r="N487">
        <v>485</v>
      </c>
      <c r="O487" t="str">
        <f t="shared" si="24"/>
        <v/>
      </c>
      <c r="P487" t="str">
        <f t="shared" si="24"/>
        <v/>
      </c>
    </row>
    <row r="488" spans="14:16" x14ac:dyDescent="0.25">
      <c r="N488">
        <v>486</v>
      </c>
      <c r="O488" t="str">
        <f t="shared" si="24"/>
        <v/>
      </c>
      <c r="P488" t="str">
        <f t="shared" si="24"/>
        <v/>
      </c>
    </row>
    <row r="489" spans="14:16" x14ac:dyDescent="0.25">
      <c r="N489">
        <v>487</v>
      </c>
      <c r="O489" t="str">
        <f t="shared" si="24"/>
        <v/>
      </c>
      <c r="P489" t="str">
        <f t="shared" si="24"/>
        <v/>
      </c>
    </row>
    <row r="490" spans="14:16" x14ac:dyDescent="0.25">
      <c r="N490">
        <v>488</v>
      </c>
      <c r="O490" t="str">
        <f t="shared" si="24"/>
        <v/>
      </c>
      <c r="P490" t="str">
        <f t="shared" si="24"/>
        <v/>
      </c>
    </row>
    <row r="491" spans="14:16" x14ac:dyDescent="0.25">
      <c r="N491">
        <v>489</v>
      </c>
      <c r="O491" t="str">
        <f t="shared" si="24"/>
        <v/>
      </c>
      <c r="P491" t="str">
        <f t="shared" si="24"/>
        <v/>
      </c>
    </row>
    <row r="492" spans="14:16" x14ac:dyDescent="0.25">
      <c r="N492">
        <v>490</v>
      </c>
      <c r="O492" t="str">
        <f t="shared" si="24"/>
        <v/>
      </c>
      <c r="P492" t="str">
        <f t="shared" si="24"/>
        <v/>
      </c>
    </row>
    <row r="493" spans="14:16" x14ac:dyDescent="0.25">
      <c r="N493">
        <v>491</v>
      </c>
      <c r="O493" t="str">
        <f t="shared" si="24"/>
        <v/>
      </c>
      <c r="P493" t="str">
        <f t="shared" si="24"/>
        <v/>
      </c>
    </row>
    <row r="494" spans="14:16" x14ac:dyDescent="0.25">
      <c r="N494">
        <v>492</v>
      </c>
      <c r="O494" t="str">
        <f t="shared" si="24"/>
        <v/>
      </c>
      <c r="P494" t="str">
        <f t="shared" si="24"/>
        <v/>
      </c>
    </row>
    <row r="495" spans="14:16" x14ac:dyDescent="0.25">
      <c r="N495">
        <v>493</v>
      </c>
      <c r="O495" t="str">
        <f t="shared" si="24"/>
        <v/>
      </c>
      <c r="P495" t="str">
        <f t="shared" si="24"/>
        <v/>
      </c>
    </row>
    <row r="496" spans="14:16" x14ac:dyDescent="0.25">
      <c r="N496">
        <v>494</v>
      </c>
      <c r="O496" t="str">
        <f t="shared" si="24"/>
        <v/>
      </c>
      <c r="P496" t="str">
        <f t="shared" si="24"/>
        <v/>
      </c>
    </row>
    <row r="497" spans="14:16" x14ac:dyDescent="0.25">
      <c r="N497">
        <v>495</v>
      </c>
      <c r="O497" t="str">
        <f t="shared" si="24"/>
        <v/>
      </c>
      <c r="P497" t="str">
        <f t="shared" si="24"/>
        <v/>
      </c>
    </row>
    <row r="498" spans="14:16" x14ac:dyDescent="0.25">
      <c r="N498">
        <v>496</v>
      </c>
      <c r="O498" t="str">
        <f t="shared" si="24"/>
        <v/>
      </c>
      <c r="P498" t="str">
        <f t="shared" si="24"/>
        <v/>
      </c>
    </row>
    <row r="499" spans="14:16" x14ac:dyDescent="0.25">
      <c r="N499">
        <v>497</v>
      </c>
      <c r="O499" t="str">
        <f t="shared" si="24"/>
        <v/>
      </c>
      <c r="P499" t="str">
        <f t="shared" si="24"/>
        <v/>
      </c>
    </row>
    <row r="500" spans="14:16" x14ac:dyDescent="0.25">
      <c r="N500">
        <v>498</v>
      </c>
      <c r="O500" t="str">
        <f t="shared" si="24"/>
        <v/>
      </c>
      <c r="P500" t="str">
        <f t="shared" si="24"/>
        <v/>
      </c>
    </row>
    <row r="501" spans="14:16" x14ac:dyDescent="0.25">
      <c r="N501">
        <v>499</v>
      </c>
      <c r="O501" t="str">
        <f t="shared" si="24"/>
        <v/>
      </c>
      <c r="P501" t="str">
        <f t="shared" si="24"/>
        <v/>
      </c>
    </row>
    <row r="502" spans="14:16" x14ac:dyDescent="0.25">
      <c r="N502">
        <v>500</v>
      </c>
      <c r="O502" t="str">
        <f t="shared" si="24"/>
        <v/>
      </c>
      <c r="P502" t="str">
        <f t="shared" si="24"/>
        <v/>
      </c>
    </row>
  </sheetData>
  <sortState xmlns:xlrd2="http://schemas.microsoft.com/office/spreadsheetml/2017/richdata2" ref="F11:F15">
    <sortCondition ref="F11:F15"/>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CF016B-E7AD-4300-AEEA-F7A56BE399E5}">
  <sheetPr codeName="Sheet2"/>
  <dimension ref="A1:S704"/>
  <sheetViews>
    <sheetView showGridLines="0" workbookViewId="0">
      <selection activeCell="K11" sqref="K11"/>
    </sheetView>
  </sheetViews>
  <sheetFormatPr defaultRowHeight="15" x14ac:dyDescent="0.25"/>
  <cols>
    <col min="2" max="2" width="18.5703125" bestFit="1" customWidth="1"/>
    <col min="3" max="3" width="10.5703125" customWidth="1"/>
    <col min="4" max="4" width="32" bestFit="1" customWidth="1"/>
    <col min="8" max="8" width="0" hidden="1" customWidth="1"/>
  </cols>
  <sheetData>
    <row r="1" spans="1:19" x14ac:dyDescent="0.25">
      <c r="A1" s="91">
        <v>1</v>
      </c>
      <c r="B1" s="95" t="s">
        <v>43</v>
      </c>
      <c r="C1" s="95" t="s">
        <v>732</v>
      </c>
      <c r="D1" s="95" t="s">
        <v>467</v>
      </c>
      <c r="E1" s="93" t="s">
        <v>72</v>
      </c>
      <c r="F1" s="201" t="str">
        <f>IF(B2&lt;&gt;"",VLOOKUP(B2,SystemFactions,2,FALSE),"")</f>
        <v/>
      </c>
      <c r="G1" s="202"/>
    </row>
    <row r="2" spans="1:19" x14ac:dyDescent="0.25">
      <c r="A2" s="96">
        <v>1</v>
      </c>
      <c r="B2" s="90"/>
      <c r="C2" s="88"/>
      <c r="D2" s="31"/>
      <c r="E2" s="94" t="s">
        <v>46</v>
      </c>
      <c r="F2" s="38" t="str">
        <f>IF(COUNTA(D2:D22)=0,"",COUNTA(D2:D22))</f>
        <v/>
      </c>
      <c r="G2" s="95" t="s">
        <v>733</v>
      </c>
      <c r="J2" t="s">
        <v>734</v>
      </c>
      <c r="O2" s="3"/>
      <c r="P2" s="27" t="s">
        <v>469</v>
      </c>
      <c r="Q2" s="27" t="s">
        <v>468</v>
      </c>
      <c r="R2" s="27" t="s">
        <v>515</v>
      </c>
      <c r="S2" s="27" t="s">
        <v>470</v>
      </c>
    </row>
    <row r="3" spans="1:19" x14ac:dyDescent="0.25">
      <c r="A3" s="96">
        <v>2</v>
      </c>
      <c r="B3" s="38" t="str">
        <f>IF(B2&lt;&gt;"",B2,"")</f>
        <v/>
      </c>
      <c r="C3" s="88"/>
      <c r="D3" s="31"/>
      <c r="E3" s="94" t="s">
        <v>469</v>
      </c>
      <c r="F3" s="38" t="str">
        <f>IF(COUNTIF(C2:C22,E3)=0,"",COUNTIF(C2:C22,E3))</f>
        <v/>
      </c>
      <c r="G3" s="38" t="str">
        <f>IF(F1&lt;&gt;"",VLOOKUP(F1,ShipTypeTable,$H$25,FALSE),"")</f>
        <v/>
      </c>
      <c r="J3" t="s">
        <v>735</v>
      </c>
      <c r="O3" s="138" t="s">
        <v>60</v>
      </c>
      <c r="P3" s="9">
        <v>3</v>
      </c>
      <c r="Q3" s="9">
        <v>7</v>
      </c>
      <c r="R3" s="9">
        <v>3</v>
      </c>
      <c r="S3" s="9">
        <v>7</v>
      </c>
    </row>
    <row r="4" spans="1:19" x14ac:dyDescent="0.25">
      <c r="A4" s="96">
        <v>3</v>
      </c>
      <c r="B4" s="38" t="str">
        <f t="shared" ref="B4:B22" si="0">IF(B3&lt;&gt;"",B3,"")</f>
        <v/>
      </c>
      <c r="C4" s="88"/>
      <c r="D4" s="31"/>
      <c r="E4" s="94" t="s">
        <v>468</v>
      </c>
      <c r="F4" s="38" t="str">
        <f>IF(COUNTIF(C2:C22,E4)=0,"",COUNTIF(C2:C22,E4))</f>
        <v/>
      </c>
      <c r="G4" s="38" t="str">
        <f>IF(F1&lt;&gt;"",VLOOKUP(F1,ShipTypeTable,$H$26,FALSE),"")</f>
        <v/>
      </c>
      <c r="J4" t="s">
        <v>736</v>
      </c>
      <c r="O4" s="138" t="s">
        <v>59</v>
      </c>
      <c r="P4" s="9">
        <v>3</v>
      </c>
      <c r="Q4" s="9">
        <v>3</v>
      </c>
      <c r="R4" s="9">
        <v>7</v>
      </c>
      <c r="S4" s="9">
        <v>7</v>
      </c>
    </row>
    <row r="5" spans="1:19" x14ac:dyDescent="0.25">
      <c r="A5" s="96">
        <v>4</v>
      </c>
      <c r="B5" s="38" t="str">
        <f t="shared" si="0"/>
        <v/>
      </c>
      <c r="C5" s="88"/>
      <c r="D5" s="31"/>
      <c r="E5" s="94" t="s">
        <v>515</v>
      </c>
      <c r="F5" s="38" t="str">
        <f>IF(COUNTIF(C2:C22,E5)=0,"",COUNTIF(C2:C22,E5))</f>
        <v/>
      </c>
      <c r="G5" s="38" t="str">
        <f>IF(F1&lt;&gt;"",VLOOKUP(F1,ShipTypeTable,$H$27,FALSE),"")</f>
        <v/>
      </c>
      <c r="J5" t="s">
        <v>737</v>
      </c>
      <c r="O5" s="138" t="s">
        <v>61</v>
      </c>
      <c r="P5" s="9">
        <v>7</v>
      </c>
      <c r="Q5" s="9">
        <v>3</v>
      </c>
      <c r="R5" s="9">
        <v>3</v>
      </c>
      <c r="S5" s="9">
        <v>7</v>
      </c>
    </row>
    <row r="6" spans="1:19" x14ac:dyDescent="0.25">
      <c r="A6" s="96">
        <v>5</v>
      </c>
      <c r="B6" s="38" t="str">
        <f t="shared" si="0"/>
        <v/>
      </c>
      <c r="C6" s="88"/>
      <c r="D6" s="31"/>
      <c r="E6" s="94" t="s">
        <v>470</v>
      </c>
      <c r="F6" s="38" t="str">
        <f>IF(COUNTIF(C2:C22,E6)=0,"",COUNTIF(C2:C22,E6))</f>
        <v/>
      </c>
      <c r="G6" s="38" t="str">
        <f>IF(F1&lt;&gt;"",VLOOKUP(F1,ShipTypeTable,$H$28,FALSE),"")</f>
        <v/>
      </c>
    </row>
    <row r="7" spans="1:19" x14ac:dyDescent="0.25">
      <c r="A7" s="96">
        <v>6</v>
      </c>
      <c r="B7" s="38" t="str">
        <f t="shared" si="0"/>
        <v/>
      </c>
      <c r="C7" s="88"/>
      <c r="D7" s="31"/>
      <c r="E7" s="94" t="s">
        <v>76</v>
      </c>
      <c r="F7" s="38" t="str">
        <f>IF(COUNTIF(C2:C22,E7)=0,"",COUNTIF(C2:C22,E7))</f>
        <v/>
      </c>
      <c r="G7" s="119"/>
    </row>
    <row r="8" spans="1:19" x14ac:dyDescent="0.25">
      <c r="A8" s="96">
        <v>7</v>
      </c>
      <c r="B8" s="38" t="str">
        <f t="shared" si="0"/>
        <v/>
      </c>
      <c r="C8" s="88"/>
      <c r="D8" s="31"/>
      <c r="E8" s="198" t="s">
        <v>800</v>
      </c>
      <c r="F8" s="199"/>
      <c r="G8" s="200"/>
    </row>
    <row r="9" spans="1:19" x14ac:dyDescent="0.25">
      <c r="A9" s="96">
        <v>8</v>
      </c>
      <c r="B9" s="38" t="str">
        <f t="shared" si="0"/>
        <v/>
      </c>
      <c r="C9" s="88"/>
      <c r="D9" s="31"/>
      <c r="E9" s="189"/>
      <c r="F9" s="190"/>
      <c r="G9" s="191"/>
    </row>
    <row r="10" spans="1:19" x14ac:dyDescent="0.25">
      <c r="A10" s="96">
        <v>9</v>
      </c>
      <c r="B10" s="38" t="str">
        <f t="shared" si="0"/>
        <v/>
      </c>
      <c r="C10" s="88"/>
      <c r="D10" s="31"/>
      <c r="E10" s="192"/>
      <c r="F10" s="193"/>
      <c r="G10" s="194"/>
    </row>
    <row r="11" spans="1:19" x14ac:dyDescent="0.25">
      <c r="A11" s="96">
        <v>10</v>
      </c>
      <c r="B11" s="38" t="str">
        <f t="shared" si="0"/>
        <v/>
      </c>
      <c r="C11" s="88"/>
      <c r="D11" s="31"/>
      <c r="E11" s="192"/>
      <c r="F11" s="193"/>
      <c r="G11" s="194"/>
    </row>
    <row r="12" spans="1:19" x14ac:dyDescent="0.25">
      <c r="A12" s="96">
        <v>11</v>
      </c>
      <c r="B12" s="38" t="str">
        <f t="shared" si="0"/>
        <v/>
      </c>
      <c r="C12" s="88"/>
      <c r="D12" s="31"/>
      <c r="E12" s="192"/>
      <c r="F12" s="193"/>
      <c r="G12" s="194"/>
    </row>
    <row r="13" spans="1:19" x14ac:dyDescent="0.25">
      <c r="A13" s="96">
        <v>12</v>
      </c>
      <c r="B13" s="38" t="str">
        <f t="shared" si="0"/>
        <v/>
      </c>
      <c r="C13" s="88"/>
      <c r="D13" s="31"/>
      <c r="E13" s="192"/>
      <c r="F13" s="193"/>
      <c r="G13" s="194"/>
    </row>
    <row r="14" spans="1:19" x14ac:dyDescent="0.25">
      <c r="A14" s="96">
        <v>13</v>
      </c>
      <c r="B14" s="38" t="str">
        <f t="shared" si="0"/>
        <v/>
      </c>
      <c r="C14" s="88"/>
      <c r="D14" s="31"/>
      <c r="E14" s="192"/>
      <c r="F14" s="193"/>
      <c r="G14" s="194"/>
    </row>
    <row r="15" spans="1:19" x14ac:dyDescent="0.25">
      <c r="A15" s="96">
        <v>14</v>
      </c>
      <c r="B15" s="38" t="str">
        <f t="shared" si="0"/>
        <v/>
      </c>
      <c r="C15" s="88"/>
      <c r="D15" s="31"/>
      <c r="E15" s="192"/>
      <c r="F15" s="193"/>
      <c r="G15" s="194"/>
    </row>
    <row r="16" spans="1:19" x14ac:dyDescent="0.25">
      <c r="A16" s="96">
        <v>15</v>
      </c>
      <c r="B16" s="38" t="str">
        <f t="shared" si="0"/>
        <v/>
      </c>
      <c r="C16" s="88"/>
      <c r="D16" s="31"/>
      <c r="E16" s="192"/>
      <c r="F16" s="193"/>
      <c r="G16" s="194"/>
    </row>
    <row r="17" spans="1:8" x14ac:dyDescent="0.25">
      <c r="A17" s="96">
        <v>16</v>
      </c>
      <c r="B17" s="38" t="str">
        <f t="shared" si="0"/>
        <v/>
      </c>
      <c r="C17" s="88"/>
      <c r="D17" s="31"/>
      <c r="E17" s="192"/>
      <c r="F17" s="193"/>
      <c r="G17" s="194"/>
    </row>
    <row r="18" spans="1:8" x14ac:dyDescent="0.25">
      <c r="A18" s="96">
        <v>17</v>
      </c>
      <c r="B18" s="38" t="str">
        <f t="shared" si="0"/>
        <v/>
      </c>
      <c r="C18" s="88"/>
      <c r="D18" s="31"/>
      <c r="E18" s="192"/>
      <c r="F18" s="193"/>
      <c r="G18" s="194"/>
    </row>
    <row r="19" spans="1:8" x14ac:dyDescent="0.25">
      <c r="A19" s="96">
        <v>18</v>
      </c>
      <c r="B19" s="38" t="str">
        <f t="shared" si="0"/>
        <v/>
      </c>
      <c r="C19" s="88"/>
      <c r="D19" s="31"/>
      <c r="E19" s="192"/>
      <c r="F19" s="193"/>
      <c r="G19" s="194"/>
    </row>
    <row r="20" spans="1:8" x14ac:dyDescent="0.25">
      <c r="A20" s="96">
        <v>19</v>
      </c>
      <c r="B20" s="38" t="str">
        <f t="shared" si="0"/>
        <v/>
      </c>
      <c r="C20" s="88"/>
      <c r="D20" s="31"/>
      <c r="E20" s="192"/>
      <c r="F20" s="193"/>
      <c r="G20" s="194"/>
    </row>
    <row r="21" spans="1:8" x14ac:dyDescent="0.25">
      <c r="A21" s="96">
        <v>20</v>
      </c>
      <c r="B21" s="38" t="str">
        <f t="shared" si="0"/>
        <v/>
      </c>
      <c r="C21" s="88"/>
      <c r="D21" s="31"/>
      <c r="E21" s="192"/>
      <c r="F21" s="193"/>
      <c r="G21" s="194"/>
    </row>
    <row r="22" spans="1:8" ht="15.75" thickBot="1" x14ac:dyDescent="0.3">
      <c r="A22" s="97">
        <v>21</v>
      </c>
      <c r="B22" s="89" t="str">
        <f t="shared" si="0"/>
        <v/>
      </c>
      <c r="C22" s="88"/>
      <c r="D22" s="87"/>
      <c r="E22" s="195"/>
      <c r="F22" s="196"/>
      <c r="G22" s="197"/>
    </row>
    <row r="23" spans="1:8" x14ac:dyDescent="0.25">
      <c r="A23" s="92">
        <f>A1+1</f>
        <v>2</v>
      </c>
      <c r="B23" s="99" t="s">
        <v>43</v>
      </c>
      <c r="C23" s="99" t="s">
        <v>732</v>
      </c>
      <c r="D23" s="99" t="s">
        <v>467</v>
      </c>
      <c r="E23" s="137" t="s">
        <v>72</v>
      </c>
      <c r="F23" s="203" t="str">
        <f>IF(B24&lt;&gt;"",VLOOKUP(B24,SystemFactions,2,FALSE),"")</f>
        <v/>
      </c>
      <c r="G23" s="204"/>
    </row>
    <row r="24" spans="1:8" x14ac:dyDescent="0.25">
      <c r="A24" s="96">
        <v>1</v>
      </c>
      <c r="B24" s="90"/>
      <c r="C24" s="88"/>
      <c r="D24" s="31"/>
      <c r="E24" s="94" t="s">
        <v>46</v>
      </c>
      <c r="F24" s="38" t="str">
        <f>IF(COUNTA(D24:D44)=0,"",COUNTA(D24:D44))</f>
        <v/>
      </c>
      <c r="G24" s="95" t="s">
        <v>733</v>
      </c>
    </row>
    <row r="25" spans="1:8" x14ac:dyDescent="0.25">
      <c r="A25" s="96">
        <v>2</v>
      </c>
      <c r="B25" s="38" t="str">
        <f>IF(B24&lt;&gt;"",B24,"")</f>
        <v/>
      </c>
      <c r="C25" s="88"/>
      <c r="D25" s="31"/>
      <c r="E25" s="94" t="s">
        <v>469</v>
      </c>
      <c r="F25" s="38" t="str">
        <f>IF(COUNTIF(C24:C44,E25)=0,"",COUNTIF(C24:C44,E25))</f>
        <v/>
      </c>
      <c r="G25" s="38" t="str">
        <f>IF(F23&lt;&gt;"",VLOOKUP(F23,ShipTypeTable,$H$25,FALSE),"")</f>
        <v/>
      </c>
      <c r="H25">
        <v>2</v>
      </c>
    </row>
    <row r="26" spans="1:8" x14ac:dyDescent="0.25">
      <c r="A26" s="96">
        <v>3</v>
      </c>
      <c r="B26" s="38" t="str">
        <f t="shared" ref="B26:B44" si="1">IF(B25&lt;&gt;"",B25,"")</f>
        <v/>
      </c>
      <c r="C26" s="88"/>
      <c r="D26" s="31"/>
      <c r="E26" s="94" t="s">
        <v>468</v>
      </c>
      <c r="F26" s="38" t="str">
        <f>IF(COUNTIF(C24:C44,E26)=0,"",COUNTIF(C24:C44,E26))</f>
        <v/>
      </c>
      <c r="G26" s="38" t="str">
        <f>IF(F23&lt;&gt;"",VLOOKUP(F23,ShipTypeTable,$H$26,FALSE),"")</f>
        <v/>
      </c>
      <c r="H26">
        <v>3</v>
      </c>
    </row>
    <row r="27" spans="1:8" x14ac:dyDescent="0.25">
      <c r="A27" s="96">
        <v>4</v>
      </c>
      <c r="B27" s="38" t="str">
        <f t="shared" si="1"/>
        <v/>
      </c>
      <c r="C27" s="88"/>
      <c r="D27" s="31"/>
      <c r="E27" s="94" t="s">
        <v>515</v>
      </c>
      <c r="F27" s="38" t="str">
        <f>IF(COUNTIF(C24:C44,E27)=0,"",COUNTIF(C24:C44,E27))</f>
        <v/>
      </c>
      <c r="G27" s="38" t="str">
        <f>IF(F23&lt;&gt;"",VLOOKUP(F23,ShipTypeTable,$H$27,FALSE),"")</f>
        <v/>
      </c>
      <c r="H27">
        <v>4</v>
      </c>
    </row>
    <row r="28" spans="1:8" x14ac:dyDescent="0.25">
      <c r="A28" s="96">
        <v>5</v>
      </c>
      <c r="B28" s="38" t="str">
        <f t="shared" si="1"/>
        <v/>
      </c>
      <c r="C28" s="88"/>
      <c r="D28" s="31"/>
      <c r="E28" s="94" t="s">
        <v>470</v>
      </c>
      <c r="F28" s="38" t="str">
        <f>IF(COUNTIF(C24:C44,E28)=0,"",COUNTIF(C24:C44,E28))</f>
        <v/>
      </c>
      <c r="G28" s="38" t="str">
        <f>IF(F23&lt;&gt;"",VLOOKUP(F23,ShipTypeTable,$H$28,FALSE),"")</f>
        <v/>
      </c>
      <c r="H28">
        <v>5</v>
      </c>
    </row>
    <row r="29" spans="1:8" x14ac:dyDescent="0.25">
      <c r="A29" s="96">
        <v>6</v>
      </c>
      <c r="B29" s="38" t="str">
        <f t="shared" si="1"/>
        <v/>
      </c>
      <c r="C29" s="88"/>
      <c r="D29" s="31"/>
      <c r="E29" s="94" t="s">
        <v>76</v>
      </c>
      <c r="F29" s="38" t="str">
        <f>IF(COUNTIF(C24:C44,E29)=0,"",COUNTIF(C24:C44,E29))</f>
        <v/>
      </c>
      <c r="G29" s="26"/>
    </row>
    <row r="30" spans="1:8" x14ac:dyDescent="0.25">
      <c r="A30" s="96">
        <v>7</v>
      </c>
      <c r="B30" s="38" t="str">
        <f t="shared" si="1"/>
        <v/>
      </c>
      <c r="C30" s="88"/>
      <c r="D30" s="31"/>
      <c r="E30" s="198" t="s">
        <v>800</v>
      </c>
      <c r="F30" s="199"/>
      <c r="G30" s="200"/>
    </row>
    <row r="31" spans="1:8" x14ac:dyDescent="0.25">
      <c r="A31" s="96">
        <v>8</v>
      </c>
      <c r="B31" s="38" t="str">
        <f t="shared" si="1"/>
        <v/>
      </c>
      <c r="C31" s="88"/>
      <c r="D31" s="31"/>
      <c r="E31" s="189"/>
      <c r="F31" s="190"/>
      <c r="G31" s="191"/>
    </row>
    <row r="32" spans="1:8" x14ac:dyDescent="0.25">
      <c r="A32" s="96">
        <v>9</v>
      </c>
      <c r="B32" s="38" t="str">
        <f t="shared" si="1"/>
        <v/>
      </c>
      <c r="C32" s="88"/>
      <c r="D32" s="31"/>
      <c r="E32" s="192"/>
      <c r="F32" s="193"/>
      <c r="G32" s="194"/>
    </row>
    <row r="33" spans="1:7" x14ac:dyDescent="0.25">
      <c r="A33" s="96">
        <v>10</v>
      </c>
      <c r="B33" s="38" t="str">
        <f t="shared" si="1"/>
        <v/>
      </c>
      <c r="C33" s="88"/>
      <c r="D33" s="31"/>
      <c r="E33" s="192"/>
      <c r="F33" s="193"/>
      <c r="G33" s="194"/>
    </row>
    <row r="34" spans="1:7" x14ac:dyDescent="0.25">
      <c r="A34" s="96">
        <v>11</v>
      </c>
      <c r="B34" s="38" t="str">
        <f t="shared" si="1"/>
        <v/>
      </c>
      <c r="C34" s="88"/>
      <c r="D34" s="31"/>
      <c r="E34" s="192"/>
      <c r="F34" s="193"/>
      <c r="G34" s="194"/>
    </row>
    <row r="35" spans="1:7" x14ac:dyDescent="0.25">
      <c r="A35" s="96">
        <v>12</v>
      </c>
      <c r="B35" s="38" t="str">
        <f t="shared" si="1"/>
        <v/>
      </c>
      <c r="C35" s="88"/>
      <c r="D35" s="31"/>
      <c r="E35" s="192"/>
      <c r="F35" s="193"/>
      <c r="G35" s="194"/>
    </row>
    <row r="36" spans="1:7" x14ac:dyDescent="0.25">
      <c r="A36" s="96">
        <v>13</v>
      </c>
      <c r="B36" s="38" t="str">
        <f t="shared" si="1"/>
        <v/>
      </c>
      <c r="C36" s="88"/>
      <c r="D36" s="31"/>
      <c r="E36" s="192"/>
      <c r="F36" s="193"/>
      <c r="G36" s="194"/>
    </row>
    <row r="37" spans="1:7" x14ac:dyDescent="0.25">
      <c r="A37" s="96">
        <v>14</v>
      </c>
      <c r="B37" s="38" t="str">
        <f t="shared" si="1"/>
        <v/>
      </c>
      <c r="C37" s="88"/>
      <c r="D37" s="31"/>
      <c r="E37" s="192"/>
      <c r="F37" s="193"/>
      <c r="G37" s="194"/>
    </row>
    <row r="38" spans="1:7" x14ac:dyDescent="0.25">
      <c r="A38" s="96">
        <v>15</v>
      </c>
      <c r="B38" s="38" t="str">
        <f t="shared" si="1"/>
        <v/>
      </c>
      <c r="C38" s="88"/>
      <c r="D38" s="31"/>
      <c r="E38" s="192"/>
      <c r="F38" s="193"/>
      <c r="G38" s="194"/>
    </row>
    <row r="39" spans="1:7" x14ac:dyDescent="0.25">
      <c r="A39" s="96">
        <v>16</v>
      </c>
      <c r="B39" s="38" t="str">
        <f t="shared" si="1"/>
        <v/>
      </c>
      <c r="C39" s="88"/>
      <c r="D39" s="31"/>
      <c r="E39" s="192"/>
      <c r="F39" s="193"/>
      <c r="G39" s="194"/>
    </row>
    <row r="40" spans="1:7" x14ac:dyDescent="0.25">
      <c r="A40" s="96">
        <v>17</v>
      </c>
      <c r="B40" s="38" t="str">
        <f t="shared" si="1"/>
        <v/>
      </c>
      <c r="C40" s="88"/>
      <c r="D40" s="31"/>
      <c r="E40" s="192"/>
      <c r="F40" s="193"/>
      <c r="G40" s="194"/>
    </row>
    <row r="41" spans="1:7" x14ac:dyDescent="0.25">
      <c r="A41" s="96">
        <v>18</v>
      </c>
      <c r="B41" s="38" t="str">
        <f t="shared" si="1"/>
        <v/>
      </c>
      <c r="C41" s="88"/>
      <c r="D41" s="31"/>
      <c r="E41" s="192"/>
      <c r="F41" s="193"/>
      <c r="G41" s="194"/>
    </row>
    <row r="42" spans="1:7" x14ac:dyDescent="0.25">
      <c r="A42" s="96">
        <v>19</v>
      </c>
      <c r="B42" s="38" t="str">
        <f t="shared" si="1"/>
        <v/>
      </c>
      <c r="C42" s="88"/>
      <c r="D42" s="31"/>
      <c r="E42" s="192"/>
      <c r="F42" s="193"/>
      <c r="G42" s="194"/>
    </row>
    <row r="43" spans="1:7" x14ac:dyDescent="0.25">
      <c r="A43" s="96">
        <v>20</v>
      </c>
      <c r="B43" s="38" t="str">
        <f t="shared" si="1"/>
        <v/>
      </c>
      <c r="C43" s="88"/>
      <c r="D43" s="31"/>
      <c r="E43" s="192"/>
      <c r="F43" s="193"/>
      <c r="G43" s="194"/>
    </row>
    <row r="44" spans="1:7" ht="15.75" thickBot="1" x14ac:dyDescent="0.3">
      <c r="A44" s="97">
        <v>21</v>
      </c>
      <c r="B44" s="39" t="str">
        <f t="shared" si="1"/>
        <v/>
      </c>
      <c r="C44" s="88"/>
      <c r="D44" s="100"/>
      <c r="E44" s="195"/>
      <c r="F44" s="196"/>
      <c r="G44" s="197"/>
    </row>
    <row r="45" spans="1:7" x14ac:dyDescent="0.25">
      <c r="A45" s="92">
        <f>A23+1</f>
        <v>3</v>
      </c>
      <c r="B45" s="99" t="s">
        <v>43</v>
      </c>
      <c r="C45" s="99" t="s">
        <v>732</v>
      </c>
      <c r="D45" s="99" t="s">
        <v>467</v>
      </c>
      <c r="E45" s="98" t="s">
        <v>72</v>
      </c>
      <c r="F45" s="201" t="str">
        <f>IF(B46&lt;&gt;"",VLOOKUP(B46,SystemFactions,2,FALSE),"")</f>
        <v/>
      </c>
      <c r="G45" s="202"/>
    </row>
    <row r="46" spans="1:7" x14ac:dyDescent="0.25">
      <c r="A46" s="96">
        <v>1</v>
      </c>
      <c r="B46" s="90"/>
      <c r="C46" s="88"/>
      <c r="D46" s="31"/>
      <c r="E46" s="94" t="s">
        <v>46</v>
      </c>
      <c r="F46" s="38" t="str">
        <f>IF(COUNTA(D46:D66)=0,"",COUNTA(D46:D66))</f>
        <v/>
      </c>
      <c r="G46" s="95" t="s">
        <v>733</v>
      </c>
    </row>
    <row r="47" spans="1:7" x14ac:dyDescent="0.25">
      <c r="A47" s="96">
        <v>2</v>
      </c>
      <c r="B47" s="38" t="str">
        <f>IF(B46&lt;&gt;"",B46,"")</f>
        <v/>
      </c>
      <c r="C47" s="88"/>
      <c r="D47" s="31"/>
      <c r="E47" s="94" t="s">
        <v>469</v>
      </c>
      <c r="F47" s="38" t="str">
        <f>IF(COUNTIF(C46:C66,E47)=0,"",COUNTIF(C46:C66,E47))</f>
        <v/>
      </c>
      <c r="G47" s="38" t="str">
        <f>IF(F45&lt;&gt;"",VLOOKUP(F45,ShipTypeTable,$H$25,FALSE),"")</f>
        <v/>
      </c>
    </row>
    <row r="48" spans="1:7" x14ac:dyDescent="0.25">
      <c r="A48" s="96">
        <v>3</v>
      </c>
      <c r="B48" s="38" t="str">
        <f t="shared" ref="B48:B66" si="2">IF(B47&lt;&gt;"",B47,"")</f>
        <v/>
      </c>
      <c r="C48" s="88"/>
      <c r="D48" s="31"/>
      <c r="E48" s="94" t="s">
        <v>468</v>
      </c>
      <c r="F48" s="38" t="str">
        <f>IF(COUNTIF(C46:C66,E48)=0,"",COUNTIF(C46:C66,E48))</f>
        <v/>
      </c>
      <c r="G48" s="38" t="str">
        <f>IF(F45&lt;&gt;"",VLOOKUP(F45,ShipTypeTable,$H$26,FALSE),"")</f>
        <v/>
      </c>
    </row>
    <row r="49" spans="1:7" x14ac:dyDescent="0.25">
      <c r="A49" s="96">
        <v>4</v>
      </c>
      <c r="B49" s="38" t="str">
        <f t="shared" si="2"/>
        <v/>
      </c>
      <c r="C49" s="88"/>
      <c r="D49" s="31"/>
      <c r="E49" s="94" t="s">
        <v>515</v>
      </c>
      <c r="F49" s="38" t="str">
        <f>IF(COUNTIF(C46:C66,E49)=0,"",COUNTIF(C46:C66,E49))</f>
        <v/>
      </c>
      <c r="G49" s="38" t="str">
        <f>IF(F45&lt;&gt;"",VLOOKUP(F45,ShipTypeTable,$H$27,FALSE),"")</f>
        <v/>
      </c>
    </row>
    <row r="50" spans="1:7" x14ac:dyDescent="0.25">
      <c r="A50" s="96">
        <v>5</v>
      </c>
      <c r="B50" s="38" t="str">
        <f t="shared" si="2"/>
        <v/>
      </c>
      <c r="C50" s="88"/>
      <c r="D50" s="31"/>
      <c r="E50" s="94" t="s">
        <v>470</v>
      </c>
      <c r="F50" s="38" t="str">
        <f>IF(COUNTIF(C46:C66,E50)=0,"",COUNTIF(C46:C66,E50))</f>
        <v/>
      </c>
      <c r="G50" s="38" t="str">
        <f>IF(F45&lt;&gt;"",VLOOKUP(F45,ShipTypeTable,$H$28,FALSE),"")</f>
        <v/>
      </c>
    </row>
    <row r="51" spans="1:7" x14ac:dyDescent="0.25">
      <c r="A51" s="96">
        <v>6</v>
      </c>
      <c r="B51" s="38" t="str">
        <f t="shared" si="2"/>
        <v/>
      </c>
      <c r="C51" s="88"/>
      <c r="D51" s="31"/>
      <c r="E51" s="94" t="s">
        <v>76</v>
      </c>
      <c r="F51" s="38" t="str">
        <f>IF(COUNTIF(C46:C66,E51)=0,"",COUNTIF(C46:C66,E51))</f>
        <v/>
      </c>
      <c r="G51" s="26"/>
    </row>
    <row r="52" spans="1:7" x14ac:dyDescent="0.25">
      <c r="A52" s="96">
        <v>7</v>
      </c>
      <c r="B52" s="38" t="str">
        <f t="shared" si="2"/>
        <v/>
      </c>
      <c r="C52" s="88"/>
      <c r="D52" s="31"/>
      <c r="E52" s="198" t="s">
        <v>800</v>
      </c>
      <c r="F52" s="199"/>
      <c r="G52" s="200"/>
    </row>
    <row r="53" spans="1:7" x14ac:dyDescent="0.25">
      <c r="A53" s="96">
        <v>8</v>
      </c>
      <c r="B53" s="38" t="str">
        <f t="shared" si="2"/>
        <v/>
      </c>
      <c r="C53" s="88"/>
      <c r="D53" s="31"/>
      <c r="E53" s="189"/>
      <c r="F53" s="190"/>
      <c r="G53" s="191"/>
    </row>
    <row r="54" spans="1:7" x14ac:dyDescent="0.25">
      <c r="A54" s="96">
        <v>9</v>
      </c>
      <c r="B54" s="38" t="str">
        <f t="shared" si="2"/>
        <v/>
      </c>
      <c r="C54" s="88"/>
      <c r="D54" s="31"/>
      <c r="E54" s="192"/>
      <c r="F54" s="193"/>
      <c r="G54" s="194"/>
    </row>
    <row r="55" spans="1:7" x14ac:dyDescent="0.25">
      <c r="A55" s="96">
        <v>10</v>
      </c>
      <c r="B55" s="38" t="str">
        <f t="shared" si="2"/>
        <v/>
      </c>
      <c r="C55" s="88"/>
      <c r="D55" s="31"/>
      <c r="E55" s="192"/>
      <c r="F55" s="193"/>
      <c r="G55" s="194"/>
    </row>
    <row r="56" spans="1:7" x14ac:dyDescent="0.25">
      <c r="A56" s="96">
        <v>11</v>
      </c>
      <c r="B56" s="38" t="str">
        <f t="shared" si="2"/>
        <v/>
      </c>
      <c r="C56" s="88"/>
      <c r="D56" s="31"/>
      <c r="E56" s="192"/>
      <c r="F56" s="193"/>
      <c r="G56" s="194"/>
    </row>
    <row r="57" spans="1:7" x14ac:dyDescent="0.25">
      <c r="A57" s="96">
        <v>12</v>
      </c>
      <c r="B57" s="38" t="str">
        <f t="shared" si="2"/>
        <v/>
      </c>
      <c r="C57" s="88"/>
      <c r="D57" s="31"/>
      <c r="E57" s="192"/>
      <c r="F57" s="193"/>
      <c r="G57" s="194"/>
    </row>
    <row r="58" spans="1:7" x14ac:dyDescent="0.25">
      <c r="A58" s="96">
        <v>13</v>
      </c>
      <c r="B58" s="38" t="str">
        <f t="shared" si="2"/>
        <v/>
      </c>
      <c r="C58" s="88"/>
      <c r="D58" s="31"/>
      <c r="E58" s="192"/>
      <c r="F58" s="193"/>
      <c r="G58" s="194"/>
    </row>
    <row r="59" spans="1:7" x14ac:dyDescent="0.25">
      <c r="A59" s="96">
        <v>14</v>
      </c>
      <c r="B59" s="38" t="str">
        <f t="shared" si="2"/>
        <v/>
      </c>
      <c r="C59" s="88"/>
      <c r="D59" s="31"/>
      <c r="E59" s="192"/>
      <c r="F59" s="193"/>
      <c r="G59" s="194"/>
    </row>
    <row r="60" spans="1:7" x14ac:dyDescent="0.25">
      <c r="A60" s="96">
        <v>15</v>
      </c>
      <c r="B60" s="38" t="str">
        <f t="shared" si="2"/>
        <v/>
      </c>
      <c r="C60" s="88"/>
      <c r="D60" s="31"/>
      <c r="E60" s="192"/>
      <c r="F60" s="193"/>
      <c r="G60" s="194"/>
    </row>
    <row r="61" spans="1:7" x14ac:dyDescent="0.25">
      <c r="A61" s="96">
        <v>16</v>
      </c>
      <c r="B61" s="38" t="str">
        <f t="shared" si="2"/>
        <v/>
      </c>
      <c r="C61" s="88"/>
      <c r="D61" s="31"/>
      <c r="E61" s="192"/>
      <c r="F61" s="193"/>
      <c r="G61" s="194"/>
    </row>
    <row r="62" spans="1:7" x14ac:dyDescent="0.25">
      <c r="A62" s="96">
        <v>17</v>
      </c>
      <c r="B62" s="38" t="str">
        <f t="shared" si="2"/>
        <v/>
      </c>
      <c r="C62" s="88"/>
      <c r="D62" s="31"/>
      <c r="E62" s="192"/>
      <c r="F62" s="193"/>
      <c r="G62" s="194"/>
    </row>
    <row r="63" spans="1:7" x14ac:dyDescent="0.25">
      <c r="A63" s="96">
        <v>18</v>
      </c>
      <c r="B63" s="38" t="str">
        <f t="shared" si="2"/>
        <v/>
      </c>
      <c r="C63" s="88"/>
      <c r="D63" s="31"/>
      <c r="E63" s="192"/>
      <c r="F63" s="193"/>
      <c r="G63" s="194"/>
    </row>
    <row r="64" spans="1:7" x14ac:dyDescent="0.25">
      <c r="A64" s="96">
        <v>19</v>
      </c>
      <c r="B64" s="38" t="str">
        <f t="shared" si="2"/>
        <v/>
      </c>
      <c r="C64" s="88"/>
      <c r="D64" s="31"/>
      <c r="E64" s="192"/>
      <c r="F64" s="193"/>
      <c r="G64" s="194"/>
    </row>
    <row r="65" spans="1:7" x14ac:dyDescent="0.25">
      <c r="A65" s="96">
        <v>20</v>
      </c>
      <c r="B65" s="38" t="str">
        <f t="shared" si="2"/>
        <v/>
      </c>
      <c r="C65" s="88"/>
      <c r="D65" s="31"/>
      <c r="E65" s="192"/>
      <c r="F65" s="193"/>
      <c r="G65" s="194"/>
    </row>
    <row r="66" spans="1:7" ht="15.75" thickBot="1" x14ac:dyDescent="0.3">
      <c r="A66" s="97">
        <v>21</v>
      </c>
      <c r="B66" s="39" t="str">
        <f t="shared" si="2"/>
        <v/>
      </c>
      <c r="C66" s="88"/>
      <c r="D66" s="100"/>
      <c r="E66" s="195"/>
      <c r="F66" s="196"/>
      <c r="G66" s="197"/>
    </row>
    <row r="67" spans="1:7" x14ac:dyDescent="0.25">
      <c r="A67" s="92">
        <f>A45+1</f>
        <v>4</v>
      </c>
      <c r="B67" s="99" t="s">
        <v>43</v>
      </c>
      <c r="C67" s="99" t="s">
        <v>732</v>
      </c>
      <c r="D67" s="99" t="s">
        <v>467</v>
      </c>
      <c r="E67" s="98" t="s">
        <v>72</v>
      </c>
      <c r="F67" s="201" t="str">
        <f>IF(B68&lt;&gt;"",VLOOKUP(B68,SystemFactions,2,FALSE),"")</f>
        <v/>
      </c>
      <c r="G67" s="202"/>
    </row>
    <row r="68" spans="1:7" x14ac:dyDescent="0.25">
      <c r="A68" s="96">
        <v>1</v>
      </c>
      <c r="B68" s="90"/>
      <c r="C68" s="88"/>
      <c r="D68" s="31"/>
      <c r="E68" s="94" t="s">
        <v>46</v>
      </c>
      <c r="F68" s="38" t="str">
        <f>IF(COUNTA(D68:D88)=0,"",COUNTA(D68:D88))</f>
        <v/>
      </c>
      <c r="G68" s="95" t="s">
        <v>733</v>
      </c>
    </row>
    <row r="69" spans="1:7" x14ac:dyDescent="0.25">
      <c r="A69" s="96">
        <v>2</v>
      </c>
      <c r="B69" s="38" t="str">
        <f>IF(B68&lt;&gt;"",B68,"")</f>
        <v/>
      </c>
      <c r="C69" s="88"/>
      <c r="D69" s="31"/>
      <c r="E69" s="94" t="s">
        <v>469</v>
      </c>
      <c r="F69" s="38" t="str">
        <f>IF(COUNTIF(C68:C88,E69)=0,"",COUNTIF(C68:C88,E69))</f>
        <v/>
      </c>
      <c r="G69" s="38" t="str">
        <f>IF(F67&lt;&gt;"",VLOOKUP(F67,ShipTypeTable,$H$25,FALSE),"")</f>
        <v/>
      </c>
    </row>
    <row r="70" spans="1:7" x14ac:dyDescent="0.25">
      <c r="A70" s="96">
        <v>3</v>
      </c>
      <c r="B70" s="38" t="str">
        <f t="shared" ref="B70:B88" si="3">IF(B69&lt;&gt;"",B69,"")</f>
        <v/>
      </c>
      <c r="C70" s="88"/>
      <c r="D70" s="31"/>
      <c r="E70" s="94" t="s">
        <v>468</v>
      </c>
      <c r="F70" s="38" t="str">
        <f>IF(COUNTIF(C68:C88,E70)=0,"",COUNTIF(C68:C88,E70))</f>
        <v/>
      </c>
      <c r="G70" s="38" t="str">
        <f>IF(F67&lt;&gt;"",VLOOKUP(F67,ShipTypeTable,$H$26,FALSE),"")</f>
        <v/>
      </c>
    </row>
    <row r="71" spans="1:7" x14ac:dyDescent="0.25">
      <c r="A71" s="96">
        <v>4</v>
      </c>
      <c r="B71" s="38" t="str">
        <f t="shared" si="3"/>
        <v/>
      </c>
      <c r="C71" s="88"/>
      <c r="D71" s="31"/>
      <c r="E71" s="94" t="s">
        <v>515</v>
      </c>
      <c r="F71" s="38" t="str">
        <f>IF(COUNTIF(C68:C88,E71)=0,"",COUNTIF(C68:C88,E71))</f>
        <v/>
      </c>
      <c r="G71" s="38" t="str">
        <f>IF(F67&lt;&gt;"",VLOOKUP(F67,ShipTypeTable,$H$27,FALSE),"")</f>
        <v/>
      </c>
    </row>
    <row r="72" spans="1:7" x14ac:dyDescent="0.25">
      <c r="A72" s="96">
        <v>5</v>
      </c>
      <c r="B72" s="38" t="str">
        <f t="shared" si="3"/>
        <v/>
      </c>
      <c r="C72" s="88"/>
      <c r="D72" s="31"/>
      <c r="E72" s="94" t="s">
        <v>470</v>
      </c>
      <c r="F72" s="38" t="str">
        <f>IF(COUNTIF(C68:C88,E72)=0,"",COUNTIF(C68:C88,E72))</f>
        <v/>
      </c>
      <c r="G72" s="38" t="str">
        <f>IF(F67&lt;&gt;"",VLOOKUP(F67,ShipTypeTable,$H$28,FALSE),"")</f>
        <v/>
      </c>
    </row>
    <row r="73" spans="1:7" x14ac:dyDescent="0.25">
      <c r="A73" s="96">
        <v>6</v>
      </c>
      <c r="B73" s="38" t="str">
        <f t="shared" si="3"/>
        <v/>
      </c>
      <c r="C73" s="88"/>
      <c r="D73" s="31"/>
      <c r="E73" s="94" t="s">
        <v>76</v>
      </c>
      <c r="F73" s="38" t="str">
        <f>IF(COUNTIF(C68:C88,E73)=0,"",COUNTIF(C68:C88,E73))</f>
        <v/>
      </c>
      <c r="G73" s="26"/>
    </row>
    <row r="74" spans="1:7" x14ac:dyDescent="0.25">
      <c r="A74" s="96">
        <v>7</v>
      </c>
      <c r="B74" s="38" t="str">
        <f t="shared" si="3"/>
        <v/>
      </c>
      <c r="C74" s="88"/>
      <c r="D74" s="31"/>
      <c r="E74" s="198" t="s">
        <v>800</v>
      </c>
      <c r="F74" s="199"/>
      <c r="G74" s="200"/>
    </row>
    <row r="75" spans="1:7" x14ac:dyDescent="0.25">
      <c r="A75" s="96">
        <v>8</v>
      </c>
      <c r="B75" s="38" t="str">
        <f t="shared" si="3"/>
        <v/>
      </c>
      <c r="C75" s="88"/>
      <c r="D75" s="31"/>
      <c r="E75" s="189"/>
      <c r="F75" s="190"/>
      <c r="G75" s="191"/>
    </row>
    <row r="76" spans="1:7" x14ac:dyDescent="0.25">
      <c r="A76" s="96">
        <v>9</v>
      </c>
      <c r="B76" s="38" t="str">
        <f t="shared" si="3"/>
        <v/>
      </c>
      <c r="C76" s="88"/>
      <c r="D76" s="31"/>
      <c r="E76" s="192"/>
      <c r="F76" s="193"/>
      <c r="G76" s="194"/>
    </row>
    <row r="77" spans="1:7" x14ac:dyDescent="0.25">
      <c r="A77" s="96">
        <v>10</v>
      </c>
      <c r="B77" s="38" t="str">
        <f t="shared" si="3"/>
        <v/>
      </c>
      <c r="C77" s="88"/>
      <c r="D77" s="31"/>
      <c r="E77" s="192"/>
      <c r="F77" s="193"/>
      <c r="G77" s="194"/>
    </row>
    <row r="78" spans="1:7" x14ac:dyDescent="0.25">
      <c r="A78" s="96">
        <v>11</v>
      </c>
      <c r="B78" s="38" t="str">
        <f t="shared" si="3"/>
        <v/>
      </c>
      <c r="C78" s="88"/>
      <c r="D78" s="31"/>
      <c r="E78" s="192"/>
      <c r="F78" s="193"/>
      <c r="G78" s="194"/>
    </row>
    <row r="79" spans="1:7" x14ac:dyDescent="0.25">
      <c r="A79" s="96">
        <v>12</v>
      </c>
      <c r="B79" s="38" t="str">
        <f t="shared" si="3"/>
        <v/>
      </c>
      <c r="C79" s="88"/>
      <c r="D79" s="31"/>
      <c r="E79" s="192"/>
      <c r="F79" s="193"/>
      <c r="G79" s="194"/>
    </row>
    <row r="80" spans="1:7" x14ac:dyDescent="0.25">
      <c r="A80" s="96">
        <v>13</v>
      </c>
      <c r="B80" s="38" t="str">
        <f t="shared" si="3"/>
        <v/>
      </c>
      <c r="C80" s="88"/>
      <c r="D80" s="31"/>
      <c r="E80" s="192"/>
      <c r="F80" s="193"/>
      <c r="G80" s="194"/>
    </row>
    <row r="81" spans="1:7" x14ac:dyDescent="0.25">
      <c r="A81" s="96">
        <v>14</v>
      </c>
      <c r="B81" s="38" t="str">
        <f t="shared" si="3"/>
        <v/>
      </c>
      <c r="C81" s="88"/>
      <c r="D81" s="31"/>
      <c r="E81" s="192"/>
      <c r="F81" s="193"/>
      <c r="G81" s="194"/>
    </row>
    <row r="82" spans="1:7" x14ac:dyDescent="0.25">
      <c r="A82" s="96">
        <v>15</v>
      </c>
      <c r="B82" s="38" t="str">
        <f t="shared" si="3"/>
        <v/>
      </c>
      <c r="C82" s="88"/>
      <c r="D82" s="31"/>
      <c r="E82" s="192"/>
      <c r="F82" s="193"/>
      <c r="G82" s="194"/>
    </row>
    <row r="83" spans="1:7" x14ac:dyDescent="0.25">
      <c r="A83" s="96">
        <v>16</v>
      </c>
      <c r="B83" s="38" t="str">
        <f t="shared" si="3"/>
        <v/>
      </c>
      <c r="C83" s="88"/>
      <c r="D83" s="31"/>
      <c r="E83" s="192"/>
      <c r="F83" s="193"/>
      <c r="G83" s="194"/>
    </row>
    <row r="84" spans="1:7" x14ac:dyDescent="0.25">
      <c r="A84" s="96">
        <v>17</v>
      </c>
      <c r="B84" s="38" t="str">
        <f t="shared" si="3"/>
        <v/>
      </c>
      <c r="C84" s="88"/>
      <c r="D84" s="31"/>
      <c r="E84" s="192"/>
      <c r="F84" s="193"/>
      <c r="G84" s="194"/>
    </row>
    <row r="85" spans="1:7" x14ac:dyDescent="0.25">
      <c r="A85" s="96">
        <v>18</v>
      </c>
      <c r="B85" s="38" t="str">
        <f t="shared" si="3"/>
        <v/>
      </c>
      <c r="C85" s="88"/>
      <c r="D85" s="31"/>
      <c r="E85" s="192"/>
      <c r="F85" s="193"/>
      <c r="G85" s="194"/>
    </row>
    <row r="86" spans="1:7" x14ac:dyDescent="0.25">
      <c r="A86" s="96">
        <v>19</v>
      </c>
      <c r="B86" s="38" t="str">
        <f t="shared" si="3"/>
        <v/>
      </c>
      <c r="C86" s="88"/>
      <c r="D86" s="31"/>
      <c r="E86" s="192"/>
      <c r="F86" s="193"/>
      <c r="G86" s="194"/>
    </row>
    <row r="87" spans="1:7" x14ac:dyDescent="0.25">
      <c r="A87" s="96">
        <v>20</v>
      </c>
      <c r="B87" s="38" t="str">
        <f t="shared" si="3"/>
        <v/>
      </c>
      <c r="C87" s="88"/>
      <c r="D87" s="31"/>
      <c r="E87" s="192"/>
      <c r="F87" s="193"/>
      <c r="G87" s="194"/>
    </row>
    <row r="88" spans="1:7" ht="15.75" thickBot="1" x14ac:dyDescent="0.3">
      <c r="A88" s="97">
        <v>21</v>
      </c>
      <c r="B88" s="39" t="str">
        <f t="shared" si="3"/>
        <v/>
      </c>
      <c r="C88" s="88"/>
      <c r="D88" s="100"/>
      <c r="E88" s="195"/>
      <c r="F88" s="196"/>
      <c r="G88" s="197"/>
    </row>
    <row r="89" spans="1:7" x14ac:dyDescent="0.25">
      <c r="A89" s="92">
        <f>A67+1</f>
        <v>5</v>
      </c>
      <c r="B89" s="99" t="s">
        <v>43</v>
      </c>
      <c r="C89" s="99" t="s">
        <v>732</v>
      </c>
      <c r="D89" s="99" t="s">
        <v>467</v>
      </c>
      <c r="E89" s="98" t="s">
        <v>72</v>
      </c>
      <c r="F89" s="201" t="str">
        <f>IF(B90&lt;&gt;"",VLOOKUP(B90,SystemFactions,2,FALSE),"")</f>
        <v/>
      </c>
      <c r="G89" s="202"/>
    </row>
    <row r="90" spans="1:7" x14ac:dyDescent="0.25">
      <c r="A90" s="96">
        <v>1</v>
      </c>
      <c r="B90" s="90"/>
      <c r="C90" s="88"/>
      <c r="D90" s="31"/>
      <c r="E90" s="94" t="s">
        <v>46</v>
      </c>
      <c r="F90" s="38" t="str">
        <f>IF(COUNTA(D90:D110)=0,"",COUNTA(D90:D110))</f>
        <v/>
      </c>
      <c r="G90" s="95" t="s">
        <v>733</v>
      </c>
    </row>
    <row r="91" spans="1:7" x14ac:dyDescent="0.25">
      <c r="A91" s="96">
        <v>2</v>
      </c>
      <c r="B91" s="38" t="str">
        <f>IF(B90&lt;&gt;"",B90,"")</f>
        <v/>
      </c>
      <c r="C91" s="88"/>
      <c r="D91" s="31"/>
      <c r="E91" s="94" t="s">
        <v>469</v>
      </c>
      <c r="F91" s="38" t="str">
        <f>IF(COUNTIF(C90:C110,E91)=0,"",COUNTIF(C90:C110,E91))</f>
        <v/>
      </c>
      <c r="G91" s="38" t="str">
        <f>IF(F89&lt;&gt;"",VLOOKUP(F89,ShipTypeTable,$H$25,FALSE),"")</f>
        <v/>
      </c>
    </row>
    <row r="92" spans="1:7" x14ac:dyDescent="0.25">
      <c r="A92" s="96">
        <v>3</v>
      </c>
      <c r="B92" s="38" t="str">
        <f t="shared" ref="B92:B110" si="4">IF(B91&lt;&gt;"",B91,"")</f>
        <v/>
      </c>
      <c r="C92" s="88"/>
      <c r="D92" s="31"/>
      <c r="E92" s="94" t="s">
        <v>468</v>
      </c>
      <c r="F92" s="38" t="str">
        <f>IF(COUNTIF(C90:C110,E92)=0,"",COUNTIF(C90:C110,E92))</f>
        <v/>
      </c>
      <c r="G92" s="38" t="str">
        <f>IF(F89&lt;&gt;"",VLOOKUP(F89,ShipTypeTable,$H$26,FALSE),"")</f>
        <v/>
      </c>
    </row>
    <row r="93" spans="1:7" x14ac:dyDescent="0.25">
      <c r="A93" s="96">
        <v>4</v>
      </c>
      <c r="B93" s="38" t="str">
        <f t="shared" si="4"/>
        <v/>
      </c>
      <c r="C93" s="88"/>
      <c r="D93" s="31"/>
      <c r="E93" s="94" t="s">
        <v>515</v>
      </c>
      <c r="F93" s="38" t="str">
        <f>IF(COUNTIF(C90:C110,E93)=0,"",COUNTIF(C90:C110,E93))</f>
        <v/>
      </c>
      <c r="G93" s="38" t="str">
        <f>IF(F89&lt;&gt;"",VLOOKUP(F89,ShipTypeTable,$H$27,FALSE),"")</f>
        <v/>
      </c>
    </row>
    <row r="94" spans="1:7" x14ac:dyDescent="0.25">
      <c r="A94" s="96">
        <v>5</v>
      </c>
      <c r="B94" s="38" t="str">
        <f t="shared" si="4"/>
        <v/>
      </c>
      <c r="C94" s="88"/>
      <c r="D94" s="31"/>
      <c r="E94" s="94" t="s">
        <v>470</v>
      </c>
      <c r="F94" s="38" t="str">
        <f>IF(COUNTIF(C90:C110,E94)=0,"",COUNTIF(C90:C110,E94))</f>
        <v/>
      </c>
      <c r="G94" s="38" t="str">
        <f>IF(F89&lt;&gt;"",VLOOKUP(F89,ShipTypeTable,$H$28,FALSE),"")</f>
        <v/>
      </c>
    </row>
    <row r="95" spans="1:7" x14ac:dyDescent="0.25">
      <c r="A95" s="96">
        <v>6</v>
      </c>
      <c r="B95" s="38" t="str">
        <f t="shared" si="4"/>
        <v/>
      </c>
      <c r="C95" s="88"/>
      <c r="D95" s="31"/>
      <c r="E95" s="94" t="s">
        <v>76</v>
      </c>
      <c r="F95" s="38" t="str">
        <f>IF(COUNTIF(C90:C110,E95)=0,"",COUNTIF(C90:C110,E95))</f>
        <v/>
      </c>
      <c r="G95" s="26"/>
    </row>
    <row r="96" spans="1:7" x14ac:dyDescent="0.25">
      <c r="A96" s="96">
        <v>7</v>
      </c>
      <c r="B96" s="38" t="str">
        <f t="shared" si="4"/>
        <v/>
      </c>
      <c r="C96" s="88"/>
      <c r="D96" s="31"/>
      <c r="E96" s="198" t="s">
        <v>800</v>
      </c>
      <c r="F96" s="199"/>
      <c r="G96" s="200"/>
    </row>
    <row r="97" spans="1:7" x14ac:dyDescent="0.25">
      <c r="A97" s="96">
        <v>8</v>
      </c>
      <c r="B97" s="38" t="str">
        <f t="shared" si="4"/>
        <v/>
      </c>
      <c r="C97" s="88"/>
      <c r="D97" s="31"/>
      <c r="E97" s="189"/>
      <c r="F97" s="190"/>
      <c r="G97" s="191"/>
    </row>
    <row r="98" spans="1:7" x14ac:dyDescent="0.25">
      <c r="A98" s="96">
        <v>9</v>
      </c>
      <c r="B98" s="38" t="str">
        <f t="shared" si="4"/>
        <v/>
      </c>
      <c r="C98" s="88"/>
      <c r="D98" s="31"/>
      <c r="E98" s="192"/>
      <c r="F98" s="193"/>
      <c r="G98" s="194"/>
    </row>
    <row r="99" spans="1:7" x14ac:dyDescent="0.25">
      <c r="A99" s="96">
        <v>10</v>
      </c>
      <c r="B99" s="38" t="str">
        <f t="shared" si="4"/>
        <v/>
      </c>
      <c r="C99" s="88"/>
      <c r="D99" s="31"/>
      <c r="E99" s="192"/>
      <c r="F99" s="193"/>
      <c r="G99" s="194"/>
    </row>
    <row r="100" spans="1:7" x14ac:dyDescent="0.25">
      <c r="A100" s="96">
        <v>11</v>
      </c>
      <c r="B100" s="38" t="str">
        <f t="shared" si="4"/>
        <v/>
      </c>
      <c r="C100" s="88"/>
      <c r="D100" s="31"/>
      <c r="E100" s="192"/>
      <c r="F100" s="193"/>
      <c r="G100" s="194"/>
    </row>
    <row r="101" spans="1:7" x14ac:dyDescent="0.25">
      <c r="A101" s="96">
        <v>12</v>
      </c>
      <c r="B101" s="38" t="str">
        <f t="shared" si="4"/>
        <v/>
      </c>
      <c r="C101" s="88"/>
      <c r="D101" s="31"/>
      <c r="E101" s="192"/>
      <c r="F101" s="193"/>
      <c r="G101" s="194"/>
    </row>
    <row r="102" spans="1:7" x14ac:dyDescent="0.25">
      <c r="A102" s="96">
        <v>13</v>
      </c>
      <c r="B102" s="38" t="str">
        <f t="shared" si="4"/>
        <v/>
      </c>
      <c r="C102" s="88"/>
      <c r="D102" s="31"/>
      <c r="E102" s="192"/>
      <c r="F102" s="193"/>
      <c r="G102" s="194"/>
    </row>
    <row r="103" spans="1:7" x14ac:dyDescent="0.25">
      <c r="A103" s="96">
        <v>14</v>
      </c>
      <c r="B103" s="38" t="str">
        <f t="shared" si="4"/>
        <v/>
      </c>
      <c r="C103" s="88"/>
      <c r="D103" s="31"/>
      <c r="E103" s="192"/>
      <c r="F103" s="193"/>
      <c r="G103" s="194"/>
    </row>
    <row r="104" spans="1:7" x14ac:dyDescent="0.25">
      <c r="A104" s="96">
        <v>15</v>
      </c>
      <c r="B104" s="38" t="str">
        <f t="shared" si="4"/>
        <v/>
      </c>
      <c r="C104" s="88"/>
      <c r="D104" s="31"/>
      <c r="E104" s="192"/>
      <c r="F104" s="193"/>
      <c r="G104" s="194"/>
    </row>
    <row r="105" spans="1:7" x14ac:dyDescent="0.25">
      <c r="A105" s="96">
        <v>16</v>
      </c>
      <c r="B105" s="38" t="str">
        <f t="shared" si="4"/>
        <v/>
      </c>
      <c r="C105" s="88"/>
      <c r="D105" s="31"/>
      <c r="E105" s="192"/>
      <c r="F105" s="193"/>
      <c r="G105" s="194"/>
    </row>
    <row r="106" spans="1:7" x14ac:dyDescent="0.25">
      <c r="A106" s="96">
        <v>17</v>
      </c>
      <c r="B106" s="38" t="str">
        <f t="shared" si="4"/>
        <v/>
      </c>
      <c r="C106" s="88"/>
      <c r="D106" s="31"/>
      <c r="E106" s="192"/>
      <c r="F106" s="193"/>
      <c r="G106" s="194"/>
    </row>
    <row r="107" spans="1:7" x14ac:dyDescent="0.25">
      <c r="A107" s="96">
        <v>18</v>
      </c>
      <c r="B107" s="38" t="str">
        <f t="shared" si="4"/>
        <v/>
      </c>
      <c r="C107" s="88"/>
      <c r="D107" s="31"/>
      <c r="E107" s="192"/>
      <c r="F107" s="193"/>
      <c r="G107" s="194"/>
    </row>
    <row r="108" spans="1:7" x14ac:dyDescent="0.25">
      <c r="A108" s="96">
        <v>19</v>
      </c>
      <c r="B108" s="38" t="str">
        <f t="shared" si="4"/>
        <v/>
      </c>
      <c r="C108" s="88"/>
      <c r="D108" s="31"/>
      <c r="E108" s="192"/>
      <c r="F108" s="193"/>
      <c r="G108" s="194"/>
    </row>
    <row r="109" spans="1:7" x14ac:dyDescent="0.25">
      <c r="A109" s="96">
        <v>20</v>
      </c>
      <c r="B109" s="38" t="str">
        <f t="shared" si="4"/>
        <v/>
      </c>
      <c r="C109" s="88"/>
      <c r="D109" s="31"/>
      <c r="E109" s="192"/>
      <c r="F109" s="193"/>
      <c r="G109" s="194"/>
    </row>
    <row r="110" spans="1:7" ht="15.75" thickBot="1" x14ac:dyDescent="0.3">
      <c r="A110" s="97">
        <v>21</v>
      </c>
      <c r="B110" s="39" t="str">
        <f t="shared" si="4"/>
        <v/>
      </c>
      <c r="C110" s="88"/>
      <c r="D110" s="100"/>
      <c r="E110" s="195"/>
      <c r="F110" s="196"/>
      <c r="G110" s="197"/>
    </row>
    <row r="111" spans="1:7" x14ac:dyDescent="0.25">
      <c r="A111" s="92">
        <f>A89+1</f>
        <v>6</v>
      </c>
      <c r="B111" s="99" t="s">
        <v>43</v>
      </c>
      <c r="C111" s="99" t="s">
        <v>732</v>
      </c>
      <c r="D111" s="99" t="s">
        <v>467</v>
      </c>
      <c r="E111" s="98" t="s">
        <v>72</v>
      </c>
      <c r="F111" s="201" t="str">
        <f>IF(B112&lt;&gt;"",VLOOKUP(B112,SystemFactions,2,FALSE),"")</f>
        <v/>
      </c>
      <c r="G111" s="202"/>
    </row>
    <row r="112" spans="1:7" x14ac:dyDescent="0.25">
      <c r="A112" s="96">
        <v>1</v>
      </c>
      <c r="B112" s="90"/>
      <c r="C112" s="88"/>
      <c r="D112" s="31"/>
      <c r="E112" s="94" t="s">
        <v>46</v>
      </c>
      <c r="F112" s="38" t="str">
        <f>IF(COUNTA(D112:D132)=0,"",COUNTA(D112:D132))</f>
        <v/>
      </c>
      <c r="G112" s="95" t="s">
        <v>733</v>
      </c>
    </row>
    <row r="113" spans="1:7" x14ac:dyDescent="0.25">
      <c r="A113" s="96">
        <v>2</v>
      </c>
      <c r="B113" s="38" t="str">
        <f>IF(B112&lt;&gt;"",B112,"")</f>
        <v/>
      </c>
      <c r="C113" s="88"/>
      <c r="D113" s="31"/>
      <c r="E113" s="94" t="s">
        <v>469</v>
      </c>
      <c r="F113" s="38" t="str">
        <f>IF(COUNTIF(C112:C132,E113)=0,"",COUNTIF(C112:C132,E113))</f>
        <v/>
      </c>
      <c r="G113" s="38" t="str">
        <f>IF(F111&lt;&gt;"",VLOOKUP(F111,ShipTypeTable,$H$25,FALSE),"")</f>
        <v/>
      </c>
    </row>
    <row r="114" spans="1:7" x14ac:dyDescent="0.25">
      <c r="A114" s="96">
        <v>3</v>
      </c>
      <c r="B114" s="38" t="str">
        <f t="shared" ref="B114:B132" si="5">IF(B113&lt;&gt;"",B113,"")</f>
        <v/>
      </c>
      <c r="C114" s="88"/>
      <c r="D114" s="31"/>
      <c r="E114" s="94" t="s">
        <v>468</v>
      </c>
      <c r="F114" s="38" t="str">
        <f>IF(COUNTIF(C112:C132,E114)=0,"",COUNTIF(C112:C132,E114))</f>
        <v/>
      </c>
      <c r="G114" s="38" t="str">
        <f>IF(F111&lt;&gt;"",VLOOKUP(F111,ShipTypeTable,$H$26,FALSE),"")</f>
        <v/>
      </c>
    </row>
    <row r="115" spans="1:7" x14ac:dyDescent="0.25">
      <c r="A115" s="96">
        <v>4</v>
      </c>
      <c r="B115" s="38" t="str">
        <f t="shared" si="5"/>
        <v/>
      </c>
      <c r="C115" s="88"/>
      <c r="D115" s="31"/>
      <c r="E115" s="94" t="s">
        <v>515</v>
      </c>
      <c r="F115" s="38" t="str">
        <f>IF(COUNTIF(C112:C132,E115)=0,"",COUNTIF(C112:C132,E115))</f>
        <v/>
      </c>
      <c r="G115" s="38" t="str">
        <f>IF(F111&lt;&gt;"",VLOOKUP(F111,ShipTypeTable,$H$27,FALSE),"")</f>
        <v/>
      </c>
    </row>
    <row r="116" spans="1:7" x14ac:dyDescent="0.25">
      <c r="A116" s="96">
        <v>5</v>
      </c>
      <c r="B116" s="38" t="str">
        <f t="shared" si="5"/>
        <v/>
      </c>
      <c r="C116" s="88"/>
      <c r="D116" s="31"/>
      <c r="E116" s="94" t="s">
        <v>470</v>
      </c>
      <c r="F116" s="38" t="str">
        <f>IF(COUNTIF(C112:C132,E116)=0,"",COUNTIF(C112:C132,E116))</f>
        <v/>
      </c>
      <c r="G116" s="38" t="str">
        <f>IF(F111&lt;&gt;"",VLOOKUP(F111,ShipTypeTable,$H$28,FALSE),"")</f>
        <v/>
      </c>
    </row>
    <row r="117" spans="1:7" x14ac:dyDescent="0.25">
      <c r="A117" s="96">
        <v>6</v>
      </c>
      <c r="B117" s="38" t="str">
        <f t="shared" si="5"/>
        <v/>
      </c>
      <c r="C117" s="88"/>
      <c r="D117" s="31"/>
      <c r="E117" s="94" t="s">
        <v>76</v>
      </c>
      <c r="F117" s="38" t="str">
        <f>IF(COUNTIF(C112:C132,E117)=0,"",COUNTIF(C112:C132,E117))</f>
        <v/>
      </c>
      <c r="G117" s="26"/>
    </row>
    <row r="118" spans="1:7" x14ac:dyDescent="0.25">
      <c r="A118" s="96">
        <v>7</v>
      </c>
      <c r="B118" s="38" t="str">
        <f t="shared" si="5"/>
        <v/>
      </c>
      <c r="C118" s="88"/>
      <c r="D118" s="31"/>
      <c r="E118" s="198" t="s">
        <v>800</v>
      </c>
      <c r="F118" s="199"/>
      <c r="G118" s="200"/>
    </row>
    <row r="119" spans="1:7" x14ac:dyDescent="0.25">
      <c r="A119" s="96">
        <v>8</v>
      </c>
      <c r="B119" s="38" t="str">
        <f t="shared" si="5"/>
        <v/>
      </c>
      <c r="C119" s="88"/>
      <c r="D119" s="31"/>
      <c r="E119" s="189"/>
      <c r="F119" s="190"/>
      <c r="G119" s="191"/>
    </row>
    <row r="120" spans="1:7" x14ac:dyDescent="0.25">
      <c r="A120" s="96">
        <v>9</v>
      </c>
      <c r="B120" s="38" t="str">
        <f t="shared" si="5"/>
        <v/>
      </c>
      <c r="C120" s="88"/>
      <c r="D120" s="31"/>
      <c r="E120" s="192"/>
      <c r="F120" s="193"/>
      <c r="G120" s="194"/>
    </row>
    <row r="121" spans="1:7" x14ac:dyDescent="0.25">
      <c r="A121" s="96">
        <v>10</v>
      </c>
      <c r="B121" s="38" t="str">
        <f t="shared" si="5"/>
        <v/>
      </c>
      <c r="C121" s="88"/>
      <c r="D121" s="31"/>
      <c r="E121" s="192"/>
      <c r="F121" s="193"/>
      <c r="G121" s="194"/>
    </row>
    <row r="122" spans="1:7" x14ac:dyDescent="0.25">
      <c r="A122" s="96">
        <v>11</v>
      </c>
      <c r="B122" s="38" t="str">
        <f t="shared" si="5"/>
        <v/>
      </c>
      <c r="C122" s="88"/>
      <c r="D122" s="31"/>
      <c r="E122" s="192"/>
      <c r="F122" s="193"/>
      <c r="G122" s="194"/>
    </row>
    <row r="123" spans="1:7" x14ac:dyDescent="0.25">
      <c r="A123" s="96">
        <v>12</v>
      </c>
      <c r="B123" s="38" t="str">
        <f t="shared" si="5"/>
        <v/>
      </c>
      <c r="C123" s="88"/>
      <c r="D123" s="31"/>
      <c r="E123" s="192"/>
      <c r="F123" s="193"/>
      <c r="G123" s="194"/>
    </row>
    <row r="124" spans="1:7" x14ac:dyDescent="0.25">
      <c r="A124" s="96">
        <v>13</v>
      </c>
      <c r="B124" s="38" t="str">
        <f t="shared" si="5"/>
        <v/>
      </c>
      <c r="C124" s="88"/>
      <c r="D124" s="31"/>
      <c r="E124" s="192"/>
      <c r="F124" s="193"/>
      <c r="G124" s="194"/>
    </row>
    <row r="125" spans="1:7" x14ac:dyDescent="0.25">
      <c r="A125" s="96">
        <v>14</v>
      </c>
      <c r="B125" s="38" t="str">
        <f t="shared" si="5"/>
        <v/>
      </c>
      <c r="C125" s="88"/>
      <c r="D125" s="31"/>
      <c r="E125" s="192"/>
      <c r="F125" s="193"/>
      <c r="G125" s="194"/>
    </row>
    <row r="126" spans="1:7" x14ac:dyDescent="0.25">
      <c r="A126" s="96">
        <v>15</v>
      </c>
      <c r="B126" s="38" t="str">
        <f t="shared" si="5"/>
        <v/>
      </c>
      <c r="C126" s="88"/>
      <c r="D126" s="31"/>
      <c r="E126" s="192"/>
      <c r="F126" s="193"/>
      <c r="G126" s="194"/>
    </row>
    <row r="127" spans="1:7" x14ac:dyDescent="0.25">
      <c r="A127" s="96">
        <v>16</v>
      </c>
      <c r="B127" s="38" t="str">
        <f t="shared" si="5"/>
        <v/>
      </c>
      <c r="C127" s="88"/>
      <c r="D127" s="31"/>
      <c r="E127" s="192"/>
      <c r="F127" s="193"/>
      <c r="G127" s="194"/>
    </row>
    <row r="128" spans="1:7" x14ac:dyDescent="0.25">
      <c r="A128" s="96">
        <v>17</v>
      </c>
      <c r="B128" s="38" t="str">
        <f t="shared" si="5"/>
        <v/>
      </c>
      <c r="C128" s="88"/>
      <c r="D128" s="31"/>
      <c r="E128" s="192"/>
      <c r="F128" s="193"/>
      <c r="G128" s="194"/>
    </row>
    <row r="129" spans="1:7" x14ac:dyDescent="0.25">
      <c r="A129" s="96">
        <v>18</v>
      </c>
      <c r="B129" s="38" t="str">
        <f t="shared" si="5"/>
        <v/>
      </c>
      <c r="C129" s="88"/>
      <c r="D129" s="31"/>
      <c r="E129" s="192"/>
      <c r="F129" s="193"/>
      <c r="G129" s="194"/>
    </row>
    <row r="130" spans="1:7" x14ac:dyDescent="0.25">
      <c r="A130" s="96">
        <v>19</v>
      </c>
      <c r="B130" s="38" t="str">
        <f t="shared" si="5"/>
        <v/>
      </c>
      <c r="C130" s="88"/>
      <c r="D130" s="31"/>
      <c r="E130" s="192"/>
      <c r="F130" s="193"/>
      <c r="G130" s="194"/>
    </row>
    <row r="131" spans="1:7" x14ac:dyDescent="0.25">
      <c r="A131" s="96">
        <v>20</v>
      </c>
      <c r="B131" s="38" t="str">
        <f t="shared" si="5"/>
        <v/>
      </c>
      <c r="C131" s="88"/>
      <c r="D131" s="31"/>
      <c r="E131" s="192"/>
      <c r="F131" s="193"/>
      <c r="G131" s="194"/>
    </row>
    <row r="132" spans="1:7" ht="15.75" thickBot="1" x14ac:dyDescent="0.3">
      <c r="A132" s="97">
        <v>21</v>
      </c>
      <c r="B132" s="39" t="str">
        <f t="shared" si="5"/>
        <v/>
      </c>
      <c r="C132" s="88"/>
      <c r="D132" s="100"/>
      <c r="E132" s="195"/>
      <c r="F132" s="196"/>
      <c r="G132" s="197"/>
    </row>
    <row r="133" spans="1:7" x14ac:dyDescent="0.25">
      <c r="A133" s="92">
        <f>A111+1</f>
        <v>7</v>
      </c>
      <c r="B133" s="99" t="s">
        <v>43</v>
      </c>
      <c r="C133" s="99" t="s">
        <v>732</v>
      </c>
      <c r="D133" s="99" t="s">
        <v>467</v>
      </c>
      <c r="E133" s="98" t="s">
        <v>72</v>
      </c>
      <c r="F133" s="201" t="str">
        <f>IF(B134&lt;&gt;"",VLOOKUP(B134,SystemFactions,2,FALSE),"")</f>
        <v/>
      </c>
      <c r="G133" s="202"/>
    </row>
    <row r="134" spans="1:7" x14ac:dyDescent="0.25">
      <c r="A134" s="96">
        <v>1</v>
      </c>
      <c r="B134" s="90"/>
      <c r="C134" s="88"/>
      <c r="D134" s="31"/>
      <c r="E134" s="94" t="s">
        <v>46</v>
      </c>
      <c r="F134" s="38" t="str">
        <f>IF(COUNTA(D134:D154)=0,"",COUNTA(D134:D154))</f>
        <v/>
      </c>
      <c r="G134" s="95" t="s">
        <v>733</v>
      </c>
    </row>
    <row r="135" spans="1:7" x14ac:dyDescent="0.25">
      <c r="A135" s="96">
        <v>2</v>
      </c>
      <c r="B135" s="38" t="str">
        <f>IF(B134&lt;&gt;"",B134,"")</f>
        <v/>
      </c>
      <c r="C135" s="88"/>
      <c r="D135" s="31"/>
      <c r="E135" s="94" t="s">
        <v>469</v>
      </c>
      <c r="F135" s="38" t="str">
        <f>IF(COUNTIF(C134:C154,E135)=0,"",COUNTIF(C134:C154,E135))</f>
        <v/>
      </c>
      <c r="G135" s="38" t="str">
        <f>IF(F133&lt;&gt;"",VLOOKUP(F133,ShipTypeTable,$H$25,FALSE),"")</f>
        <v/>
      </c>
    </row>
    <row r="136" spans="1:7" x14ac:dyDescent="0.25">
      <c r="A136" s="96">
        <v>3</v>
      </c>
      <c r="B136" s="38" t="str">
        <f t="shared" ref="B136:B154" si="6">IF(B135&lt;&gt;"",B135,"")</f>
        <v/>
      </c>
      <c r="C136" s="88"/>
      <c r="D136" s="31"/>
      <c r="E136" s="94" t="s">
        <v>468</v>
      </c>
      <c r="F136" s="38" t="str">
        <f>IF(COUNTIF(C134:C154,E136)=0,"",COUNTIF(C134:C154,E136))</f>
        <v/>
      </c>
      <c r="G136" s="38" t="str">
        <f>IF(F133&lt;&gt;"",VLOOKUP(F133,ShipTypeTable,$H$26,FALSE),"")</f>
        <v/>
      </c>
    </row>
    <row r="137" spans="1:7" x14ac:dyDescent="0.25">
      <c r="A137" s="96">
        <v>4</v>
      </c>
      <c r="B137" s="38" t="str">
        <f t="shared" si="6"/>
        <v/>
      </c>
      <c r="C137" s="88"/>
      <c r="D137" s="31"/>
      <c r="E137" s="94" t="s">
        <v>515</v>
      </c>
      <c r="F137" s="38" t="str">
        <f>IF(COUNTIF(C134:C154,E137)=0,"",COUNTIF(C134:C154,E137))</f>
        <v/>
      </c>
      <c r="G137" s="38" t="str">
        <f>IF(F133&lt;&gt;"",VLOOKUP(F133,ShipTypeTable,$H$27,FALSE),"")</f>
        <v/>
      </c>
    </row>
    <row r="138" spans="1:7" x14ac:dyDescent="0.25">
      <c r="A138" s="96">
        <v>5</v>
      </c>
      <c r="B138" s="38" t="str">
        <f t="shared" si="6"/>
        <v/>
      </c>
      <c r="C138" s="88"/>
      <c r="D138" s="31"/>
      <c r="E138" s="94" t="s">
        <v>470</v>
      </c>
      <c r="F138" s="38" t="str">
        <f>IF(COUNTIF(C134:C154,E138)=0,"",COUNTIF(C134:C154,E138))</f>
        <v/>
      </c>
      <c r="G138" s="38" t="str">
        <f>IF(F133&lt;&gt;"",VLOOKUP(F133,ShipTypeTable,$H$28,FALSE),"")</f>
        <v/>
      </c>
    </row>
    <row r="139" spans="1:7" x14ac:dyDescent="0.25">
      <c r="A139" s="96">
        <v>6</v>
      </c>
      <c r="B139" s="38" t="str">
        <f t="shared" si="6"/>
        <v/>
      </c>
      <c r="C139" s="88"/>
      <c r="D139" s="31"/>
      <c r="E139" s="94" t="s">
        <v>76</v>
      </c>
      <c r="F139" s="38" t="str">
        <f>IF(COUNTIF(C134:C154,E139)=0,"",COUNTIF(C134:C154,E139))</f>
        <v/>
      </c>
      <c r="G139" s="26"/>
    </row>
    <row r="140" spans="1:7" x14ac:dyDescent="0.25">
      <c r="A140" s="96">
        <v>7</v>
      </c>
      <c r="B140" s="38" t="str">
        <f t="shared" si="6"/>
        <v/>
      </c>
      <c r="C140" s="88"/>
      <c r="D140" s="31"/>
      <c r="E140" s="198" t="s">
        <v>800</v>
      </c>
      <c r="F140" s="199"/>
      <c r="G140" s="200"/>
    </row>
    <row r="141" spans="1:7" x14ac:dyDescent="0.25">
      <c r="A141" s="96">
        <v>8</v>
      </c>
      <c r="B141" s="38" t="str">
        <f t="shared" si="6"/>
        <v/>
      </c>
      <c r="C141" s="88"/>
      <c r="D141" s="31"/>
      <c r="E141" s="189"/>
      <c r="F141" s="190"/>
      <c r="G141" s="191"/>
    </row>
    <row r="142" spans="1:7" x14ac:dyDescent="0.25">
      <c r="A142" s="96">
        <v>9</v>
      </c>
      <c r="B142" s="38" t="str">
        <f t="shared" si="6"/>
        <v/>
      </c>
      <c r="C142" s="88"/>
      <c r="D142" s="31"/>
      <c r="E142" s="192"/>
      <c r="F142" s="193"/>
      <c r="G142" s="194"/>
    </row>
    <row r="143" spans="1:7" x14ac:dyDescent="0.25">
      <c r="A143" s="96">
        <v>10</v>
      </c>
      <c r="B143" s="38" t="str">
        <f t="shared" si="6"/>
        <v/>
      </c>
      <c r="C143" s="88"/>
      <c r="D143" s="31"/>
      <c r="E143" s="192"/>
      <c r="F143" s="193"/>
      <c r="G143" s="194"/>
    </row>
    <row r="144" spans="1:7" x14ac:dyDescent="0.25">
      <c r="A144" s="96">
        <v>11</v>
      </c>
      <c r="B144" s="38" t="str">
        <f t="shared" si="6"/>
        <v/>
      </c>
      <c r="C144" s="88"/>
      <c r="D144" s="31"/>
      <c r="E144" s="192"/>
      <c r="F144" s="193"/>
      <c r="G144" s="194"/>
    </row>
    <row r="145" spans="1:7" x14ac:dyDescent="0.25">
      <c r="A145" s="96">
        <v>12</v>
      </c>
      <c r="B145" s="38" t="str">
        <f t="shared" si="6"/>
        <v/>
      </c>
      <c r="C145" s="88"/>
      <c r="D145" s="31"/>
      <c r="E145" s="192"/>
      <c r="F145" s="193"/>
      <c r="G145" s="194"/>
    </row>
    <row r="146" spans="1:7" x14ac:dyDescent="0.25">
      <c r="A146" s="96">
        <v>13</v>
      </c>
      <c r="B146" s="38" t="str">
        <f t="shared" si="6"/>
        <v/>
      </c>
      <c r="C146" s="88"/>
      <c r="D146" s="31"/>
      <c r="E146" s="192"/>
      <c r="F146" s="193"/>
      <c r="G146" s="194"/>
    </row>
    <row r="147" spans="1:7" x14ac:dyDescent="0.25">
      <c r="A147" s="96">
        <v>14</v>
      </c>
      <c r="B147" s="38" t="str">
        <f t="shared" si="6"/>
        <v/>
      </c>
      <c r="C147" s="88"/>
      <c r="D147" s="31"/>
      <c r="E147" s="192"/>
      <c r="F147" s="193"/>
      <c r="G147" s="194"/>
    </row>
    <row r="148" spans="1:7" x14ac:dyDescent="0.25">
      <c r="A148" s="96">
        <v>15</v>
      </c>
      <c r="B148" s="38" t="str">
        <f t="shared" si="6"/>
        <v/>
      </c>
      <c r="C148" s="88"/>
      <c r="D148" s="31"/>
      <c r="E148" s="192"/>
      <c r="F148" s="193"/>
      <c r="G148" s="194"/>
    </row>
    <row r="149" spans="1:7" x14ac:dyDescent="0.25">
      <c r="A149" s="96">
        <v>16</v>
      </c>
      <c r="B149" s="38" t="str">
        <f t="shared" si="6"/>
        <v/>
      </c>
      <c r="C149" s="88"/>
      <c r="D149" s="31"/>
      <c r="E149" s="192"/>
      <c r="F149" s="193"/>
      <c r="G149" s="194"/>
    </row>
    <row r="150" spans="1:7" x14ac:dyDescent="0.25">
      <c r="A150" s="96">
        <v>17</v>
      </c>
      <c r="B150" s="38" t="str">
        <f t="shared" si="6"/>
        <v/>
      </c>
      <c r="C150" s="88"/>
      <c r="D150" s="31"/>
      <c r="E150" s="192"/>
      <c r="F150" s="193"/>
      <c r="G150" s="194"/>
    </row>
    <row r="151" spans="1:7" x14ac:dyDescent="0.25">
      <c r="A151" s="96">
        <v>18</v>
      </c>
      <c r="B151" s="38" t="str">
        <f t="shared" si="6"/>
        <v/>
      </c>
      <c r="C151" s="88"/>
      <c r="D151" s="31"/>
      <c r="E151" s="192"/>
      <c r="F151" s="193"/>
      <c r="G151" s="194"/>
    </row>
    <row r="152" spans="1:7" x14ac:dyDescent="0.25">
      <c r="A152" s="96">
        <v>19</v>
      </c>
      <c r="B152" s="38" t="str">
        <f t="shared" si="6"/>
        <v/>
      </c>
      <c r="C152" s="88"/>
      <c r="D152" s="31"/>
      <c r="E152" s="192"/>
      <c r="F152" s="193"/>
      <c r="G152" s="194"/>
    </row>
    <row r="153" spans="1:7" x14ac:dyDescent="0.25">
      <c r="A153" s="96">
        <v>20</v>
      </c>
      <c r="B153" s="38" t="str">
        <f t="shared" si="6"/>
        <v/>
      </c>
      <c r="C153" s="88"/>
      <c r="D153" s="31"/>
      <c r="E153" s="192"/>
      <c r="F153" s="193"/>
      <c r="G153" s="194"/>
    </row>
    <row r="154" spans="1:7" ht="15.75" thickBot="1" x14ac:dyDescent="0.3">
      <c r="A154" s="97">
        <v>21</v>
      </c>
      <c r="B154" s="39" t="str">
        <f t="shared" si="6"/>
        <v/>
      </c>
      <c r="C154" s="88"/>
      <c r="D154" s="100"/>
      <c r="E154" s="195"/>
      <c r="F154" s="196"/>
      <c r="G154" s="197"/>
    </row>
    <row r="155" spans="1:7" x14ac:dyDescent="0.25">
      <c r="A155" s="92">
        <f>A133+1</f>
        <v>8</v>
      </c>
      <c r="B155" s="99" t="s">
        <v>43</v>
      </c>
      <c r="C155" s="99" t="s">
        <v>732</v>
      </c>
      <c r="D155" s="99" t="s">
        <v>467</v>
      </c>
      <c r="E155" s="137" t="s">
        <v>72</v>
      </c>
      <c r="F155" s="203" t="str">
        <f>IF(B156&lt;&gt;"",VLOOKUP(B156,SystemFactions,2,FALSE),"")</f>
        <v/>
      </c>
      <c r="G155" s="204"/>
    </row>
    <row r="156" spans="1:7" x14ac:dyDescent="0.25">
      <c r="A156" s="96">
        <v>1</v>
      </c>
      <c r="B156" s="90"/>
      <c r="C156" s="88"/>
      <c r="D156" s="31"/>
      <c r="E156" s="94" t="s">
        <v>46</v>
      </c>
      <c r="F156" s="38" t="str">
        <f>IF(COUNTA(D156:D176)=0,"",COUNTA(D156:D176))</f>
        <v/>
      </c>
      <c r="G156" s="154" t="s">
        <v>733</v>
      </c>
    </row>
    <row r="157" spans="1:7" x14ac:dyDescent="0.25">
      <c r="A157" s="96">
        <v>2</v>
      </c>
      <c r="B157" s="38" t="str">
        <f>IF(B156&lt;&gt;"",B156,"")</f>
        <v/>
      </c>
      <c r="C157" s="88"/>
      <c r="D157" s="31"/>
      <c r="E157" s="94" t="s">
        <v>469</v>
      </c>
      <c r="F157" s="38" t="str">
        <f>IF(COUNTIF(C156:C176,E157)=0,"",COUNTIF(C156:C176,E157))</f>
        <v/>
      </c>
      <c r="G157" s="38" t="str">
        <f>IF(F155&lt;&gt;"",VLOOKUP(F155,ShipTypeTable,$H$25,FALSE),"")</f>
        <v/>
      </c>
    </row>
    <row r="158" spans="1:7" x14ac:dyDescent="0.25">
      <c r="A158" s="96">
        <v>3</v>
      </c>
      <c r="B158" s="38" t="str">
        <f t="shared" ref="B158:B176" si="7">IF(B157&lt;&gt;"",B157,"")</f>
        <v/>
      </c>
      <c r="C158" s="88"/>
      <c r="D158" s="31"/>
      <c r="E158" s="94" t="s">
        <v>468</v>
      </c>
      <c r="F158" s="38" t="str">
        <f>IF(COUNTIF(C156:C176,E158)=0,"",COUNTIF(C156:C176,E158))</f>
        <v/>
      </c>
      <c r="G158" s="38" t="str">
        <f>IF(F155&lt;&gt;"",VLOOKUP(F155,ShipTypeTable,$H$26,FALSE),"")</f>
        <v/>
      </c>
    </row>
    <row r="159" spans="1:7" x14ac:dyDescent="0.25">
      <c r="A159" s="96">
        <v>4</v>
      </c>
      <c r="B159" s="38" t="str">
        <f t="shared" si="7"/>
        <v/>
      </c>
      <c r="C159" s="88"/>
      <c r="D159" s="31"/>
      <c r="E159" s="94" t="s">
        <v>515</v>
      </c>
      <c r="F159" s="38" t="str">
        <f>IF(COUNTIF(C156:C176,E159)=0,"",COUNTIF(C156:C176,E159))</f>
        <v/>
      </c>
      <c r="G159" s="38" t="str">
        <f>IF(F155&lt;&gt;"",VLOOKUP(F155,ShipTypeTable,$H$27,FALSE),"")</f>
        <v/>
      </c>
    </row>
    <row r="160" spans="1:7" x14ac:dyDescent="0.25">
      <c r="A160" s="96">
        <v>5</v>
      </c>
      <c r="B160" s="38" t="str">
        <f t="shared" si="7"/>
        <v/>
      </c>
      <c r="C160" s="88"/>
      <c r="D160" s="31"/>
      <c r="E160" s="94" t="s">
        <v>470</v>
      </c>
      <c r="F160" s="38" t="str">
        <f>IF(COUNTIF(C156:C176,E160)=0,"",COUNTIF(C156:C176,E160))</f>
        <v/>
      </c>
      <c r="G160" s="38" t="str">
        <f>IF(F155&lt;&gt;"",VLOOKUP(F155,ShipTypeTable,$H$28,FALSE),"")</f>
        <v/>
      </c>
    </row>
    <row r="161" spans="1:7" x14ac:dyDescent="0.25">
      <c r="A161" s="96">
        <v>6</v>
      </c>
      <c r="B161" s="38" t="str">
        <f t="shared" si="7"/>
        <v/>
      </c>
      <c r="C161" s="88"/>
      <c r="D161" s="31"/>
      <c r="E161" s="94" t="s">
        <v>76</v>
      </c>
      <c r="F161" s="38" t="str">
        <f>IF(COUNTIF(C156:C176,E161)=0,"",COUNTIF(C156:C176,E161))</f>
        <v/>
      </c>
      <c r="G161" s="26"/>
    </row>
    <row r="162" spans="1:7" x14ac:dyDescent="0.25">
      <c r="A162" s="96">
        <v>7</v>
      </c>
      <c r="B162" s="38" t="str">
        <f t="shared" si="7"/>
        <v/>
      </c>
      <c r="C162" s="88"/>
      <c r="D162" s="31"/>
      <c r="E162" s="198" t="s">
        <v>800</v>
      </c>
      <c r="F162" s="199"/>
      <c r="G162" s="200"/>
    </row>
    <row r="163" spans="1:7" x14ac:dyDescent="0.25">
      <c r="A163" s="96">
        <v>8</v>
      </c>
      <c r="B163" s="38" t="str">
        <f t="shared" si="7"/>
        <v/>
      </c>
      <c r="C163" s="88"/>
      <c r="D163" s="31"/>
      <c r="E163" s="189"/>
      <c r="F163" s="190"/>
      <c r="G163" s="191"/>
    </row>
    <row r="164" spans="1:7" x14ac:dyDescent="0.25">
      <c r="A164" s="96">
        <v>9</v>
      </c>
      <c r="B164" s="38" t="str">
        <f t="shared" si="7"/>
        <v/>
      </c>
      <c r="C164" s="88"/>
      <c r="D164" s="31"/>
      <c r="E164" s="192"/>
      <c r="F164" s="193"/>
      <c r="G164" s="194"/>
    </row>
    <row r="165" spans="1:7" x14ac:dyDescent="0.25">
      <c r="A165" s="96">
        <v>10</v>
      </c>
      <c r="B165" s="38" t="str">
        <f t="shared" si="7"/>
        <v/>
      </c>
      <c r="C165" s="88"/>
      <c r="D165" s="31"/>
      <c r="E165" s="192"/>
      <c r="F165" s="193"/>
      <c r="G165" s="194"/>
    </row>
    <row r="166" spans="1:7" x14ac:dyDescent="0.25">
      <c r="A166" s="96">
        <v>11</v>
      </c>
      <c r="B166" s="38" t="str">
        <f t="shared" si="7"/>
        <v/>
      </c>
      <c r="C166" s="88"/>
      <c r="D166" s="31"/>
      <c r="E166" s="192"/>
      <c r="F166" s="193"/>
      <c r="G166" s="194"/>
    </row>
    <row r="167" spans="1:7" x14ac:dyDescent="0.25">
      <c r="A167" s="96">
        <v>12</v>
      </c>
      <c r="B167" s="38" t="str">
        <f t="shared" si="7"/>
        <v/>
      </c>
      <c r="C167" s="88"/>
      <c r="D167" s="31"/>
      <c r="E167" s="192"/>
      <c r="F167" s="193"/>
      <c r="G167" s="194"/>
    </row>
    <row r="168" spans="1:7" x14ac:dyDescent="0.25">
      <c r="A168" s="96">
        <v>13</v>
      </c>
      <c r="B168" s="38" t="str">
        <f t="shared" si="7"/>
        <v/>
      </c>
      <c r="C168" s="88"/>
      <c r="D168" s="31"/>
      <c r="E168" s="192"/>
      <c r="F168" s="193"/>
      <c r="G168" s="194"/>
    </row>
    <row r="169" spans="1:7" x14ac:dyDescent="0.25">
      <c r="A169" s="96">
        <v>14</v>
      </c>
      <c r="B169" s="38" t="str">
        <f t="shared" si="7"/>
        <v/>
      </c>
      <c r="C169" s="88"/>
      <c r="D169" s="31"/>
      <c r="E169" s="192"/>
      <c r="F169" s="193"/>
      <c r="G169" s="194"/>
    </row>
    <row r="170" spans="1:7" x14ac:dyDescent="0.25">
      <c r="A170" s="96">
        <v>15</v>
      </c>
      <c r="B170" s="38" t="str">
        <f t="shared" si="7"/>
        <v/>
      </c>
      <c r="C170" s="88"/>
      <c r="D170" s="31"/>
      <c r="E170" s="192"/>
      <c r="F170" s="193"/>
      <c r="G170" s="194"/>
    </row>
    <row r="171" spans="1:7" x14ac:dyDescent="0.25">
      <c r="A171" s="96">
        <v>16</v>
      </c>
      <c r="B171" s="38" t="str">
        <f t="shared" si="7"/>
        <v/>
      </c>
      <c r="C171" s="88"/>
      <c r="D171" s="31"/>
      <c r="E171" s="192"/>
      <c r="F171" s="193"/>
      <c r="G171" s="194"/>
    </row>
    <row r="172" spans="1:7" x14ac:dyDescent="0.25">
      <c r="A172" s="96">
        <v>17</v>
      </c>
      <c r="B172" s="38" t="str">
        <f t="shared" si="7"/>
        <v/>
      </c>
      <c r="C172" s="88"/>
      <c r="D172" s="31"/>
      <c r="E172" s="192"/>
      <c r="F172" s="193"/>
      <c r="G172" s="194"/>
    </row>
    <row r="173" spans="1:7" x14ac:dyDescent="0.25">
      <c r="A173" s="96">
        <v>18</v>
      </c>
      <c r="B173" s="38" t="str">
        <f t="shared" si="7"/>
        <v/>
      </c>
      <c r="C173" s="88"/>
      <c r="D173" s="31"/>
      <c r="E173" s="192"/>
      <c r="F173" s="193"/>
      <c r="G173" s="194"/>
    </row>
    <row r="174" spans="1:7" x14ac:dyDescent="0.25">
      <c r="A174" s="96">
        <v>19</v>
      </c>
      <c r="B174" s="38" t="str">
        <f t="shared" si="7"/>
        <v/>
      </c>
      <c r="C174" s="88"/>
      <c r="D174" s="31"/>
      <c r="E174" s="192"/>
      <c r="F174" s="193"/>
      <c r="G174" s="194"/>
    </row>
    <row r="175" spans="1:7" x14ac:dyDescent="0.25">
      <c r="A175" s="96">
        <v>20</v>
      </c>
      <c r="B175" s="38" t="str">
        <f t="shared" si="7"/>
        <v/>
      </c>
      <c r="C175" s="88"/>
      <c r="D175" s="31"/>
      <c r="E175" s="192"/>
      <c r="F175" s="193"/>
      <c r="G175" s="194"/>
    </row>
    <row r="176" spans="1:7" ht="15.75" thickBot="1" x14ac:dyDescent="0.3">
      <c r="A176" s="97">
        <v>21</v>
      </c>
      <c r="B176" s="39" t="str">
        <f t="shared" si="7"/>
        <v/>
      </c>
      <c r="C176" s="88"/>
      <c r="D176" s="100"/>
      <c r="E176" s="195"/>
      <c r="F176" s="196"/>
      <c r="G176" s="197"/>
    </row>
    <row r="177" spans="1:7" x14ac:dyDescent="0.25">
      <c r="A177" s="92">
        <f>A155+1</f>
        <v>9</v>
      </c>
      <c r="B177" s="99" t="s">
        <v>43</v>
      </c>
      <c r="C177" s="99" t="s">
        <v>732</v>
      </c>
      <c r="D177" s="99" t="s">
        <v>467</v>
      </c>
      <c r="E177" s="98" t="s">
        <v>72</v>
      </c>
      <c r="F177" s="201" t="str">
        <f>IF(B178&lt;&gt;"",VLOOKUP(B178,SystemFactions,2,FALSE),"")</f>
        <v/>
      </c>
      <c r="G177" s="202"/>
    </row>
    <row r="178" spans="1:7" x14ac:dyDescent="0.25">
      <c r="A178" s="96">
        <v>1</v>
      </c>
      <c r="B178" s="90"/>
      <c r="C178" s="88"/>
      <c r="D178" s="31"/>
      <c r="E178" s="94" t="s">
        <v>46</v>
      </c>
      <c r="F178" s="38" t="str">
        <f>IF(COUNTA(D178:D198)=0,"",COUNTA(D178:D198))</f>
        <v/>
      </c>
      <c r="G178" s="154" t="s">
        <v>733</v>
      </c>
    </row>
    <row r="179" spans="1:7" x14ac:dyDescent="0.25">
      <c r="A179" s="96">
        <v>2</v>
      </c>
      <c r="B179" s="38" t="str">
        <f>IF(B178&lt;&gt;"",B178,"")</f>
        <v/>
      </c>
      <c r="C179" s="88"/>
      <c r="D179" s="31"/>
      <c r="E179" s="94" t="s">
        <v>469</v>
      </c>
      <c r="F179" s="38" t="str">
        <f>IF(COUNTIF(C178:C198,E179)=0,"",COUNTIF(C178:C198,E179))</f>
        <v/>
      </c>
      <c r="G179" s="38" t="str">
        <f>IF(F177&lt;&gt;"",VLOOKUP(F177,ShipTypeTable,$H$25,FALSE),"")</f>
        <v/>
      </c>
    </row>
    <row r="180" spans="1:7" x14ac:dyDescent="0.25">
      <c r="A180" s="96">
        <v>3</v>
      </c>
      <c r="B180" s="38" t="str">
        <f t="shared" ref="B180:B198" si="8">IF(B179&lt;&gt;"",B179,"")</f>
        <v/>
      </c>
      <c r="C180" s="88"/>
      <c r="D180" s="31"/>
      <c r="E180" s="94" t="s">
        <v>468</v>
      </c>
      <c r="F180" s="38" t="str">
        <f>IF(COUNTIF(C178:C198,E180)=0,"",COUNTIF(C178:C198,E180))</f>
        <v/>
      </c>
      <c r="G180" s="38" t="str">
        <f>IF(F177&lt;&gt;"",VLOOKUP(F177,ShipTypeTable,$H$26,FALSE),"")</f>
        <v/>
      </c>
    </row>
    <row r="181" spans="1:7" x14ac:dyDescent="0.25">
      <c r="A181" s="96">
        <v>4</v>
      </c>
      <c r="B181" s="38" t="str">
        <f t="shared" si="8"/>
        <v/>
      </c>
      <c r="C181" s="88"/>
      <c r="D181" s="31"/>
      <c r="E181" s="94" t="s">
        <v>515</v>
      </c>
      <c r="F181" s="38" t="str">
        <f>IF(COUNTIF(C178:C198,E181)=0,"",COUNTIF(C178:C198,E181))</f>
        <v/>
      </c>
      <c r="G181" s="38" t="str">
        <f>IF(F177&lt;&gt;"",VLOOKUP(F177,ShipTypeTable,$H$27,FALSE),"")</f>
        <v/>
      </c>
    </row>
    <row r="182" spans="1:7" x14ac:dyDescent="0.25">
      <c r="A182" s="96">
        <v>5</v>
      </c>
      <c r="B182" s="38" t="str">
        <f t="shared" si="8"/>
        <v/>
      </c>
      <c r="C182" s="88"/>
      <c r="D182" s="31"/>
      <c r="E182" s="94" t="s">
        <v>470</v>
      </c>
      <c r="F182" s="38" t="str">
        <f>IF(COUNTIF(C178:C198,E182)=0,"",COUNTIF(C178:C198,E182))</f>
        <v/>
      </c>
      <c r="G182" s="38" t="str">
        <f>IF(F177&lt;&gt;"",VLOOKUP(F177,ShipTypeTable,$H$28,FALSE),"")</f>
        <v/>
      </c>
    </row>
    <row r="183" spans="1:7" x14ac:dyDescent="0.25">
      <c r="A183" s="96">
        <v>6</v>
      </c>
      <c r="B183" s="38" t="str">
        <f t="shared" si="8"/>
        <v/>
      </c>
      <c r="C183" s="88"/>
      <c r="D183" s="31"/>
      <c r="E183" s="94" t="s">
        <v>76</v>
      </c>
      <c r="F183" s="38" t="str">
        <f>IF(COUNTIF(C178:C198,E183)=0,"",COUNTIF(C178:C198,E183))</f>
        <v/>
      </c>
      <c r="G183" s="26"/>
    </row>
    <row r="184" spans="1:7" x14ac:dyDescent="0.25">
      <c r="A184" s="96">
        <v>7</v>
      </c>
      <c r="B184" s="38" t="str">
        <f t="shared" si="8"/>
        <v/>
      </c>
      <c r="C184" s="88"/>
      <c r="D184" s="31"/>
      <c r="E184" s="198" t="s">
        <v>800</v>
      </c>
      <c r="F184" s="199"/>
      <c r="G184" s="200"/>
    </row>
    <row r="185" spans="1:7" x14ac:dyDescent="0.25">
      <c r="A185" s="96">
        <v>8</v>
      </c>
      <c r="B185" s="38" t="str">
        <f t="shared" si="8"/>
        <v/>
      </c>
      <c r="C185" s="88"/>
      <c r="D185" s="31"/>
      <c r="E185" s="189"/>
      <c r="F185" s="190"/>
      <c r="G185" s="191"/>
    </row>
    <row r="186" spans="1:7" x14ac:dyDescent="0.25">
      <c r="A186" s="96">
        <v>9</v>
      </c>
      <c r="B186" s="38" t="str">
        <f t="shared" si="8"/>
        <v/>
      </c>
      <c r="C186" s="88"/>
      <c r="D186" s="31"/>
      <c r="E186" s="192"/>
      <c r="F186" s="193"/>
      <c r="G186" s="194"/>
    </row>
    <row r="187" spans="1:7" x14ac:dyDescent="0.25">
      <c r="A187" s="96">
        <v>10</v>
      </c>
      <c r="B187" s="38" t="str">
        <f t="shared" si="8"/>
        <v/>
      </c>
      <c r="C187" s="88"/>
      <c r="D187" s="31"/>
      <c r="E187" s="192"/>
      <c r="F187" s="193"/>
      <c r="G187" s="194"/>
    </row>
    <row r="188" spans="1:7" x14ac:dyDescent="0.25">
      <c r="A188" s="96">
        <v>11</v>
      </c>
      <c r="B188" s="38" t="str">
        <f t="shared" si="8"/>
        <v/>
      </c>
      <c r="C188" s="88"/>
      <c r="D188" s="31"/>
      <c r="E188" s="192"/>
      <c r="F188" s="193"/>
      <c r="G188" s="194"/>
    </row>
    <row r="189" spans="1:7" x14ac:dyDescent="0.25">
      <c r="A189" s="96">
        <v>12</v>
      </c>
      <c r="B189" s="38" t="str">
        <f t="shared" si="8"/>
        <v/>
      </c>
      <c r="C189" s="88"/>
      <c r="D189" s="31"/>
      <c r="E189" s="192"/>
      <c r="F189" s="193"/>
      <c r="G189" s="194"/>
    </row>
    <row r="190" spans="1:7" x14ac:dyDescent="0.25">
      <c r="A190" s="96">
        <v>13</v>
      </c>
      <c r="B190" s="38" t="str">
        <f t="shared" si="8"/>
        <v/>
      </c>
      <c r="C190" s="88"/>
      <c r="D190" s="31"/>
      <c r="E190" s="192"/>
      <c r="F190" s="193"/>
      <c r="G190" s="194"/>
    </row>
    <row r="191" spans="1:7" x14ac:dyDescent="0.25">
      <c r="A191" s="96">
        <v>14</v>
      </c>
      <c r="B191" s="38" t="str">
        <f t="shared" si="8"/>
        <v/>
      </c>
      <c r="C191" s="88"/>
      <c r="D191" s="31"/>
      <c r="E191" s="192"/>
      <c r="F191" s="193"/>
      <c r="G191" s="194"/>
    </row>
    <row r="192" spans="1:7" x14ac:dyDescent="0.25">
      <c r="A192" s="96">
        <v>15</v>
      </c>
      <c r="B192" s="38" t="str">
        <f t="shared" si="8"/>
        <v/>
      </c>
      <c r="C192" s="88"/>
      <c r="D192" s="31"/>
      <c r="E192" s="192"/>
      <c r="F192" s="193"/>
      <c r="G192" s="194"/>
    </row>
    <row r="193" spans="1:7" x14ac:dyDescent="0.25">
      <c r="A193" s="96">
        <v>16</v>
      </c>
      <c r="B193" s="38" t="str">
        <f t="shared" si="8"/>
        <v/>
      </c>
      <c r="C193" s="88"/>
      <c r="D193" s="31"/>
      <c r="E193" s="192"/>
      <c r="F193" s="193"/>
      <c r="G193" s="194"/>
    </row>
    <row r="194" spans="1:7" x14ac:dyDescent="0.25">
      <c r="A194" s="96">
        <v>17</v>
      </c>
      <c r="B194" s="38" t="str">
        <f t="shared" si="8"/>
        <v/>
      </c>
      <c r="C194" s="88"/>
      <c r="D194" s="31"/>
      <c r="E194" s="192"/>
      <c r="F194" s="193"/>
      <c r="G194" s="194"/>
    </row>
    <row r="195" spans="1:7" x14ac:dyDescent="0.25">
      <c r="A195" s="96">
        <v>18</v>
      </c>
      <c r="B195" s="38" t="str">
        <f t="shared" si="8"/>
        <v/>
      </c>
      <c r="C195" s="88"/>
      <c r="D195" s="31"/>
      <c r="E195" s="192"/>
      <c r="F195" s="193"/>
      <c r="G195" s="194"/>
    </row>
    <row r="196" spans="1:7" x14ac:dyDescent="0.25">
      <c r="A196" s="96">
        <v>19</v>
      </c>
      <c r="B196" s="38" t="str">
        <f t="shared" si="8"/>
        <v/>
      </c>
      <c r="C196" s="88"/>
      <c r="D196" s="31"/>
      <c r="E196" s="192"/>
      <c r="F196" s="193"/>
      <c r="G196" s="194"/>
    </row>
    <row r="197" spans="1:7" x14ac:dyDescent="0.25">
      <c r="A197" s="96">
        <v>20</v>
      </c>
      <c r="B197" s="38" t="str">
        <f t="shared" si="8"/>
        <v/>
      </c>
      <c r="C197" s="88"/>
      <c r="D197" s="31"/>
      <c r="E197" s="192"/>
      <c r="F197" s="193"/>
      <c r="G197" s="194"/>
    </row>
    <row r="198" spans="1:7" ht="15.75" thickBot="1" x14ac:dyDescent="0.3">
      <c r="A198" s="97">
        <v>21</v>
      </c>
      <c r="B198" s="39" t="str">
        <f t="shared" si="8"/>
        <v/>
      </c>
      <c r="C198" s="88"/>
      <c r="D198" s="100"/>
      <c r="E198" s="195"/>
      <c r="F198" s="196"/>
      <c r="G198" s="197"/>
    </row>
    <row r="199" spans="1:7" x14ac:dyDescent="0.25">
      <c r="A199" s="92">
        <f>A177+1</f>
        <v>10</v>
      </c>
      <c r="B199" s="99" t="s">
        <v>43</v>
      </c>
      <c r="C199" s="99" t="s">
        <v>732</v>
      </c>
      <c r="D199" s="99" t="s">
        <v>467</v>
      </c>
      <c r="E199" s="98" t="s">
        <v>72</v>
      </c>
      <c r="F199" s="201" t="str">
        <f>IF(B200&lt;&gt;"",VLOOKUP(B200,SystemFactions,2,FALSE),"")</f>
        <v/>
      </c>
      <c r="G199" s="202"/>
    </row>
    <row r="200" spans="1:7" x14ac:dyDescent="0.25">
      <c r="A200" s="96">
        <v>1</v>
      </c>
      <c r="B200" s="90"/>
      <c r="C200" s="88"/>
      <c r="D200" s="31"/>
      <c r="E200" s="94" t="s">
        <v>46</v>
      </c>
      <c r="F200" s="38" t="str">
        <f>IF(COUNTA(D200:D220)=0,"",COUNTA(D200:D220))</f>
        <v/>
      </c>
      <c r="G200" s="154" t="s">
        <v>733</v>
      </c>
    </row>
    <row r="201" spans="1:7" x14ac:dyDescent="0.25">
      <c r="A201" s="96">
        <v>2</v>
      </c>
      <c r="B201" s="38" t="str">
        <f>IF(B200&lt;&gt;"",B200,"")</f>
        <v/>
      </c>
      <c r="C201" s="88"/>
      <c r="D201" s="31"/>
      <c r="E201" s="94" t="s">
        <v>469</v>
      </c>
      <c r="F201" s="38" t="str">
        <f>IF(COUNTIF(C200:C220,E201)=0,"",COUNTIF(C200:C220,E201))</f>
        <v/>
      </c>
      <c r="G201" s="38" t="str">
        <f>IF(F199&lt;&gt;"",VLOOKUP(F199,ShipTypeTable,$H$25,FALSE),"")</f>
        <v/>
      </c>
    </row>
    <row r="202" spans="1:7" x14ac:dyDescent="0.25">
      <c r="A202" s="96">
        <v>3</v>
      </c>
      <c r="B202" s="38" t="str">
        <f t="shared" ref="B202:B220" si="9">IF(B201&lt;&gt;"",B201,"")</f>
        <v/>
      </c>
      <c r="C202" s="88"/>
      <c r="D202" s="31"/>
      <c r="E202" s="94" t="s">
        <v>468</v>
      </c>
      <c r="F202" s="38" t="str">
        <f>IF(COUNTIF(C200:C220,E202)=0,"",COUNTIF(C200:C220,E202))</f>
        <v/>
      </c>
      <c r="G202" s="38" t="str">
        <f>IF(F199&lt;&gt;"",VLOOKUP(F199,ShipTypeTable,$H$26,FALSE),"")</f>
        <v/>
      </c>
    </row>
    <row r="203" spans="1:7" x14ac:dyDescent="0.25">
      <c r="A203" s="96">
        <v>4</v>
      </c>
      <c r="B203" s="38" t="str">
        <f t="shared" si="9"/>
        <v/>
      </c>
      <c r="C203" s="88"/>
      <c r="D203" s="31"/>
      <c r="E203" s="94" t="s">
        <v>515</v>
      </c>
      <c r="F203" s="38" t="str">
        <f>IF(COUNTIF(C200:C220,E203)=0,"",COUNTIF(C200:C220,E203))</f>
        <v/>
      </c>
      <c r="G203" s="38" t="str">
        <f>IF(F199&lt;&gt;"",VLOOKUP(F199,ShipTypeTable,$H$27,FALSE),"")</f>
        <v/>
      </c>
    </row>
    <row r="204" spans="1:7" x14ac:dyDescent="0.25">
      <c r="A204" s="96">
        <v>5</v>
      </c>
      <c r="B204" s="38" t="str">
        <f t="shared" si="9"/>
        <v/>
      </c>
      <c r="C204" s="88"/>
      <c r="D204" s="31"/>
      <c r="E204" s="94" t="s">
        <v>470</v>
      </c>
      <c r="F204" s="38" t="str">
        <f>IF(COUNTIF(C200:C220,E204)=0,"",COUNTIF(C200:C220,E204))</f>
        <v/>
      </c>
      <c r="G204" s="38" t="str">
        <f>IF(F199&lt;&gt;"",VLOOKUP(F199,ShipTypeTable,$H$28,FALSE),"")</f>
        <v/>
      </c>
    </row>
    <row r="205" spans="1:7" x14ac:dyDescent="0.25">
      <c r="A205" s="96">
        <v>6</v>
      </c>
      <c r="B205" s="38" t="str">
        <f t="shared" si="9"/>
        <v/>
      </c>
      <c r="C205" s="88"/>
      <c r="D205" s="31"/>
      <c r="E205" s="94" t="s">
        <v>76</v>
      </c>
      <c r="F205" s="38" t="str">
        <f>IF(COUNTIF(C200:C220,E205)=0,"",COUNTIF(C200:C220,E205))</f>
        <v/>
      </c>
      <c r="G205" s="26"/>
    </row>
    <row r="206" spans="1:7" x14ac:dyDescent="0.25">
      <c r="A206" s="96">
        <v>7</v>
      </c>
      <c r="B206" s="38" t="str">
        <f t="shared" si="9"/>
        <v/>
      </c>
      <c r="C206" s="88"/>
      <c r="D206" s="31"/>
      <c r="E206" s="198" t="s">
        <v>800</v>
      </c>
      <c r="F206" s="199"/>
      <c r="G206" s="200"/>
    </row>
    <row r="207" spans="1:7" x14ac:dyDescent="0.25">
      <c r="A207" s="96">
        <v>8</v>
      </c>
      <c r="B207" s="38" t="str">
        <f t="shared" si="9"/>
        <v/>
      </c>
      <c r="C207" s="88"/>
      <c r="D207" s="31"/>
      <c r="E207" s="189"/>
      <c r="F207" s="190"/>
      <c r="G207" s="191"/>
    </row>
    <row r="208" spans="1:7" x14ac:dyDescent="0.25">
      <c r="A208" s="96">
        <v>9</v>
      </c>
      <c r="B208" s="38" t="str">
        <f t="shared" si="9"/>
        <v/>
      </c>
      <c r="C208" s="88"/>
      <c r="D208" s="31"/>
      <c r="E208" s="192"/>
      <c r="F208" s="193"/>
      <c r="G208" s="194"/>
    </row>
    <row r="209" spans="1:7" x14ac:dyDescent="0.25">
      <c r="A209" s="96">
        <v>10</v>
      </c>
      <c r="B209" s="38" t="str">
        <f t="shared" si="9"/>
        <v/>
      </c>
      <c r="C209" s="88"/>
      <c r="D209" s="31"/>
      <c r="E209" s="192"/>
      <c r="F209" s="193"/>
      <c r="G209" s="194"/>
    </row>
    <row r="210" spans="1:7" x14ac:dyDescent="0.25">
      <c r="A210" s="96">
        <v>11</v>
      </c>
      <c r="B210" s="38" t="str">
        <f t="shared" si="9"/>
        <v/>
      </c>
      <c r="C210" s="88"/>
      <c r="D210" s="31"/>
      <c r="E210" s="192"/>
      <c r="F210" s="193"/>
      <c r="G210" s="194"/>
    </row>
    <row r="211" spans="1:7" x14ac:dyDescent="0.25">
      <c r="A211" s="96">
        <v>12</v>
      </c>
      <c r="B211" s="38" t="str">
        <f t="shared" si="9"/>
        <v/>
      </c>
      <c r="C211" s="88"/>
      <c r="D211" s="31"/>
      <c r="E211" s="192"/>
      <c r="F211" s="193"/>
      <c r="G211" s="194"/>
    </row>
    <row r="212" spans="1:7" x14ac:dyDescent="0.25">
      <c r="A212" s="96">
        <v>13</v>
      </c>
      <c r="B212" s="38" t="str">
        <f t="shared" si="9"/>
        <v/>
      </c>
      <c r="C212" s="88"/>
      <c r="D212" s="31"/>
      <c r="E212" s="192"/>
      <c r="F212" s="193"/>
      <c r="G212" s="194"/>
    </row>
    <row r="213" spans="1:7" x14ac:dyDescent="0.25">
      <c r="A213" s="96">
        <v>14</v>
      </c>
      <c r="B213" s="38" t="str">
        <f t="shared" si="9"/>
        <v/>
      </c>
      <c r="C213" s="88"/>
      <c r="D213" s="31"/>
      <c r="E213" s="192"/>
      <c r="F213" s="193"/>
      <c r="G213" s="194"/>
    </row>
    <row r="214" spans="1:7" x14ac:dyDescent="0.25">
      <c r="A214" s="96">
        <v>15</v>
      </c>
      <c r="B214" s="38" t="str">
        <f t="shared" si="9"/>
        <v/>
      </c>
      <c r="C214" s="88"/>
      <c r="D214" s="31"/>
      <c r="E214" s="192"/>
      <c r="F214" s="193"/>
      <c r="G214" s="194"/>
    </row>
    <row r="215" spans="1:7" x14ac:dyDescent="0.25">
      <c r="A215" s="96">
        <v>16</v>
      </c>
      <c r="B215" s="38" t="str">
        <f t="shared" si="9"/>
        <v/>
      </c>
      <c r="C215" s="88"/>
      <c r="D215" s="31"/>
      <c r="E215" s="192"/>
      <c r="F215" s="193"/>
      <c r="G215" s="194"/>
    </row>
    <row r="216" spans="1:7" x14ac:dyDescent="0.25">
      <c r="A216" s="96">
        <v>17</v>
      </c>
      <c r="B216" s="38" t="str">
        <f t="shared" si="9"/>
        <v/>
      </c>
      <c r="C216" s="88"/>
      <c r="D216" s="31"/>
      <c r="E216" s="192"/>
      <c r="F216" s="193"/>
      <c r="G216" s="194"/>
    </row>
    <row r="217" spans="1:7" x14ac:dyDescent="0.25">
      <c r="A217" s="96">
        <v>18</v>
      </c>
      <c r="B217" s="38" t="str">
        <f t="shared" si="9"/>
        <v/>
      </c>
      <c r="C217" s="88"/>
      <c r="D217" s="31"/>
      <c r="E217" s="192"/>
      <c r="F217" s="193"/>
      <c r="G217" s="194"/>
    </row>
    <row r="218" spans="1:7" x14ac:dyDescent="0.25">
      <c r="A218" s="96">
        <v>19</v>
      </c>
      <c r="B218" s="38" t="str">
        <f t="shared" si="9"/>
        <v/>
      </c>
      <c r="C218" s="88"/>
      <c r="D218" s="31"/>
      <c r="E218" s="192"/>
      <c r="F218" s="193"/>
      <c r="G218" s="194"/>
    </row>
    <row r="219" spans="1:7" x14ac:dyDescent="0.25">
      <c r="A219" s="96">
        <v>20</v>
      </c>
      <c r="B219" s="38" t="str">
        <f t="shared" si="9"/>
        <v/>
      </c>
      <c r="C219" s="88"/>
      <c r="D219" s="31"/>
      <c r="E219" s="192"/>
      <c r="F219" s="193"/>
      <c r="G219" s="194"/>
    </row>
    <row r="220" spans="1:7" ht="15.75" thickBot="1" x14ac:dyDescent="0.3">
      <c r="A220" s="97">
        <v>21</v>
      </c>
      <c r="B220" s="39" t="str">
        <f t="shared" si="9"/>
        <v/>
      </c>
      <c r="C220" s="88"/>
      <c r="D220" s="100"/>
      <c r="E220" s="195"/>
      <c r="F220" s="196"/>
      <c r="G220" s="197"/>
    </row>
    <row r="221" spans="1:7" x14ac:dyDescent="0.25">
      <c r="A221" s="92">
        <f>A199+1</f>
        <v>11</v>
      </c>
      <c r="B221" s="99" t="s">
        <v>43</v>
      </c>
      <c r="C221" s="99" t="s">
        <v>732</v>
      </c>
      <c r="D221" s="99" t="s">
        <v>467</v>
      </c>
      <c r="E221" s="98" t="s">
        <v>72</v>
      </c>
      <c r="F221" s="201" t="str">
        <f>IF(B222&lt;&gt;"",VLOOKUP(B222,SystemFactions,2,FALSE),"")</f>
        <v/>
      </c>
      <c r="G221" s="202"/>
    </row>
    <row r="222" spans="1:7" x14ac:dyDescent="0.25">
      <c r="A222" s="96">
        <v>1</v>
      </c>
      <c r="B222" s="90"/>
      <c r="C222" s="88"/>
      <c r="D222" s="31"/>
      <c r="E222" s="94" t="s">
        <v>46</v>
      </c>
      <c r="F222" s="38" t="str">
        <f>IF(COUNTA(D222:D242)=0,"",COUNTA(D222:D242))</f>
        <v/>
      </c>
      <c r="G222" s="154" t="s">
        <v>733</v>
      </c>
    </row>
    <row r="223" spans="1:7" x14ac:dyDescent="0.25">
      <c r="A223" s="96">
        <v>2</v>
      </c>
      <c r="B223" s="38" t="str">
        <f>IF(B222&lt;&gt;"",B222,"")</f>
        <v/>
      </c>
      <c r="C223" s="88"/>
      <c r="D223" s="31"/>
      <c r="E223" s="94" t="s">
        <v>469</v>
      </c>
      <c r="F223" s="38" t="str">
        <f>IF(COUNTIF(C222:C242,E223)=0,"",COUNTIF(C222:C242,E223))</f>
        <v/>
      </c>
      <c r="G223" s="38" t="str">
        <f>IF(F221&lt;&gt;"",VLOOKUP(F221,ShipTypeTable,$H$25,FALSE),"")</f>
        <v/>
      </c>
    </row>
    <row r="224" spans="1:7" x14ac:dyDescent="0.25">
      <c r="A224" s="96">
        <v>3</v>
      </c>
      <c r="B224" s="38" t="str">
        <f t="shared" ref="B224:B242" si="10">IF(B223&lt;&gt;"",B223,"")</f>
        <v/>
      </c>
      <c r="C224" s="88"/>
      <c r="D224" s="31"/>
      <c r="E224" s="94" t="s">
        <v>468</v>
      </c>
      <c r="F224" s="38" t="str">
        <f>IF(COUNTIF(C222:C242,E224)=0,"",COUNTIF(C222:C242,E224))</f>
        <v/>
      </c>
      <c r="G224" s="38" t="str">
        <f>IF(F221&lt;&gt;"",VLOOKUP(F221,ShipTypeTable,$H$26,FALSE),"")</f>
        <v/>
      </c>
    </row>
    <row r="225" spans="1:7" x14ac:dyDescent="0.25">
      <c r="A225" s="96">
        <v>4</v>
      </c>
      <c r="B225" s="38" t="str">
        <f t="shared" si="10"/>
        <v/>
      </c>
      <c r="C225" s="88"/>
      <c r="D225" s="31"/>
      <c r="E225" s="94" t="s">
        <v>515</v>
      </c>
      <c r="F225" s="38" t="str">
        <f>IF(COUNTIF(C222:C242,E225)=0,"",COUNTIF(C222:C242,E225))</f>
        <v/>
      </c>
      <c r="G225" s="38" t="str">
        <f>IF(F221&lt;&gt;"",VLOOKUP(F221,ShipTypeTable,$H$27,FALSE),"")</f>
        <v/>
      </c>
    </row>
    <row r="226" spans="1:7" x14ac:dyDescent="0.25">
      <c r="A226" s="96">
        <v>5</v>
      </c>
      <c r="B226" s="38" t="str">
        <f t="shared" si="10"/>
        <v/>
      </c>
      <c r="C226" s="88"/>
      <c r="D226" s="31"/>
      <c r="E226" s="94" t="s">
        <v>470</v>
      </c>
      <c r="F226" s="38" t="str">
        <f>IF(COUNTIF(C222:C242,E226)=0,"",COUNTIF(C222:C242,E226))</f>
        <v/>
      </c>
      <c r="G226" s="38" t="str">
        <f>IF(F221&lt;&gt;"",VLOOKUP(F221,ShipTypeTable,$H$28,FALSE),"")</f>
        <v/>
      </c>
    </row>
    <row r="227" spans="1:7" x14ac:dyDescent="0.25">
      <c r="A227" s="96">
        <v>6</v>
      </c>
      <c r="B227" s="38" t="str">
        <f t="shared" si="10"/>
        <v/>
      </c>
      <c r="C227" s="88"/>
      <c r="D227" s="31"/>
      <c r="E227" s="94" t="s">
        <v>76</v>
      </c>
      <c r="F227" s="38" t="str">
        <f>IF(COUNTIF(C222:C242,E227)=0,"",COUNTIF(C222:C242,E227))</f>
        <v/>
      </c>
      <c r="G227" s="26"/>
    </row>
    <row r="228" spans="1:7" x14ac:dyDescent="0.25">
      <c r="A228" s="96">
        <v>7</v>
      </c>
      <c r="B228" s="38" t="str">
        <f t="shared" si="10"/>
        <v/>
      </c>
      <c r="C228" s="88"/>
      <c r="D228" s="31"/>
      <c r="E228" s="198" t="s">
        <v>800</v>
      </c>
      <c r="F228" s="199"/>
      <c r="G228" s="200"/>
    </row>
    <row r="229" spans="1:7" x14ac:dyDescent="0.25">
      <c r="A229" s="96">
        <v>8</v>
      </c>
      <c r="B229" s="38" t="str">
        <f t="shared" si="10"/>
        <v/>
      </c>
      <c r="C229" s="88"/>
      <c r="D229" s="31"/>
      <c r="E229" s="189"/>
      <c r="F229" s="190"/>
      <c r="G229" s="191"/>
    </row>
    <row r="230" spans="1:7" x14ac:dyDescent="0.25">
      <c r="A230" s="96">
        <v>9</v>
      </c>
      <c r="B230" s="38" t="str">
        <f t="shared" si="10"/>
        <v/>
      </c>
      <c r="C230" s="88"/>
      <c r="D230" s="31"/>
      <c r="E230" s="192"/>
      <c r="F230" s="193"/>
      <c r="G230" s="194"/>
    </row>
    <row r="231" spans="1:7" x14ac:dyDescent="0.25">
      <c r="A231" s="96">
        <v>10</v>
      </c>
      <c r="B231" s="38" t="str">
        <f t="shared" si="10"/>
        <v/>
      </c>
      <c r="C231" s="88"/>
      <c r="D231" s="31"/>
      <c r="E231" s="192"/>
      <c r="F231" s="193"/>
      <c r="G231" s="194"/>
    </row>
    <row r="232" spans="1:7" x14ac:dyDescent="0.25">
      <c r="A232" s="96">
        <v>11</v>
      </c>
      <c r="B232" s="38" t="str">
        <f t="shared" si="10"/>
        <v/>
      </c>
      <c r="C232" s="88"/>
      <c r="D232" s="31"/>
      <c r="E232" s="192"/>
      <c r="F232" s="193"/>
      <c r="G232" s="194"/>
    </row>
    <row r="233" spans="1:7" x14ac:dyDescent="0.25">
      <c r="A233" s="96">
        <v>12</v>
      </c>
      <c r="B233" s="38" t="str">
        <f t="shared" si="10"/>
        <v/>
      </c>
      <c r="C233" s="88"/>
      <c r="D233" s="31"/>
      <c r="E233" s="192"/>
      <c r="F233" s="193"/>
      <c r="G233" s="194"/>
    </row>
    <row r="234" spans="1:7" x14ac:dyDescent="0.25">
      <c r="A234" s="96">
        <v>13</v>
      </c>
      <c r="B234" s="38" t="str">
        <f t="shared" si="10"/>
        <v/>
      </c>
      <c r="C234" s="88"/>
      <c r="D234" s="31"/>
      <c r="E234" s="192"/>
      <c r="F234" s="193"/>
      <c r="G234" s="194"/>
    </row>
    <row r="235" spans="1:7" x14ac:dyDescent="0.25">
      <c r="A235" s="96">
        <v>14</v>
      </c>
      <c r="B235" s="38" t="str">
        <f t="shared" si="10"/>
        <v/>
      </c>
      <c r="C235" s="88"/>
      <c r="D235" s="31"/>
      <c r="E235" s="192"/>
      <c r="F235" s="193"/>
      <c r="G235" s="194"/>
    </row>
    <row r="236" spans="1:7" x14ac:dyDescent="0.25">
      <c r="A236" s="96">
        <v>15</v>
      </c>
      <c r="B236" s="38" t="str">
        <f t="shared" si="10"/>
        <v/>
      </c>
      <c r="C236" s="88"/>
      <c r="D236" s="31"/>
      <c r="E236" s="192"/>
      <c r="F236" s="193"/>
      <c r="G236" s="194"/>
    </row>
    <row r="237" spans="1:7" x14ac:dyDescent="0.25">
      <c r="A237" s="96">
        <v>16</v>
      </c>
      <c r="B237" s="38" t="str">
        <f t="shared" si="10"/>
        <v/>
      </c>
      <c r="C237" s="88"/>
      <c r="D237" s="31"/>
      <c r="E237" s="192"/>
      <c r="F237" s="193"/>
      <c r="G237" s="194"/>
    </row>
    <row r="238" spans="1:7" x14ac:dyDescent="0.25">
      <c r="A238" s="96">
        <v>17</v>
      </c>
      <c r="B238" s="38" t="str">
        <f t="shared" si="10"/>
        <v/>
      </c>
      <c r="C238" s="88"/>
      <c r="D238" s="31"/>
      <c r="E238" s="192"/>
      <c r="F238" s="193"/>
      <c r="G238" s="194"/>
    </row>
    <row r="239" spans="1:7" x14ac:dyDescent="0.25">
      <c r="A239" s="96">
        <v>18</v>
      </c>
      <c r="B239" s="38" t="str">
        <f t="shared" si="10"/>
        <v/>
      </c>
      <c r="C239" s="88"/>
      <c r="D239" s="31"/>
      <c r="E239" s="192"/>
      <c r="F239" s="193"/>
      <c r="G239" s="194"/>
    </row>
    <row r="240" spans="1:7" x14ac:dyDescent="0.25">
      <c r="A240" s="96">
        <v>19</v>
      </c>
      <c r="B240" s="38" t="str">
        <f t="shared" si="10"/>
        <v/>
      </c>
      <c r="C240" s="88"/>
      <c r="D240" s="31"/>
      <c r="E240" s="192"/>
      <c r="F240" s="193"/>
      <c r="G240" s="194"/>
    </row>
    <row r="241" spans="1:7" x14ac:dyDescent="0.25">
      <c r="A241" s="96">
        <v>20</v>
      </c>
      <c r="B241" s="38" t="str">
        <f t="shared" si="10"/>
        <v/>
      </c>
      <c r="C241" s="88"/>
      <c r="D241" s="31"/>
      <c r="E241" s="192"/>
      <c r="F241" s="193"/>
      <c r="G241" s="194"/>
    </row>
    <row r="242" spans="1:7" ht="15.75" thickBot="1" x14ac:dyDescent="0.3">
      <c r="A242" s="97">
        <v>21</v>
      </c>
      <c r="B242" s="39" t="str">
        <f t="shared" si="10"/>
        <v/>
      </c>
      <c r="C242" s="88"/>
      <c r="D242" s="100"/>
      <c r="E242" s="195"/>
      <c r="F242" s="196"/>
      <c r="G242" s="197"/>
    </row>
    <row r="243" spans="1:7" x14ac:dyDescent="0.25">
      <c r="A243" s="92">
        <f>A221+1</f>
        <v>12</v>
      </c>
      <c r="B243" s="99" t="s">
        <v>43</v>
      </c>
      <c r="C243" s="99" t="s">
        <v>732</v>
      </c>
      <c r="D243" s="99" t="s">
        <v>467</v>
      </c>
      <c r="E243" s="98" t="s">
        <v>72</v>
      </c>
      <c r="F243" s="201" t="str">
        <f>IF(B244&lt;&gt;"",VLOOKUP(B244,SystemFactions,2,FALSE),"")</f>
        <v/>
      </c>
      <c r="G243" s="202"/>
    </row>
    <row r="244" spans="1:7" x14ac:dyDescent="0.25">
      <c r="A244" s="96">
        <v>1</v>
      </c>
      <c r="B244" s="90"/>
      <c r="C244" s="88"/>
      <c r="D244" s="31"/>
      <c r="E244" s="94" t="s">
        <v>46</v>
      </c>
      <c r="F244" s="38" t="str">
        <f>IF(COUNTA(D244:D264)=0,"",COUNTA(D244:D264))</f>
        <v/>
      </c>
      <c r="G244" s="154" t="s">
        <v>733</v>
      </c>
    </row>
    <row r="245" spans="1:7" x14ac:dyDescent="0.25">
      <c r="A245" s="96">
        <v>2</v>
      </c>
      <c r="B245" s="38" t="str">
        <f>IF(B244&lt;&gt;"",B244,"")</f>
        <v/>
      </c>
      <c r="C245" s="88"/>
      <c r="D245" s="31"/>
      <c r="E245" s="94" t="s">
        <v>469</v>
      </c>
      <c r="F245" s="38" t="str">
        <f>IF(COUNTIF(C244:C264,E245)=0,"",COUNTIF(C244:C264,E245))</f>
        <v/>
      </c>
      <c r="G245" s="38" t="str">
        <f>IF(F243&lt;&gt;"",VLOOKUP(F243,ShipTypeTable,$H$25,FALSE),"")</f>
        <v/>
      </c>
    </row>
    <row r="246" spans="1:7" x14ac:dyDescent="0.25">
      <c r="A246" s="96">
        <v>3</v>
      </c>
      <c r="B246" s="38" t="str">
        <f t="shared" ref="B246:B264" si="11">IF(B245&lt;&gt;"",B245,"")</f>
        <v/>
      </c>
      <c r="C246" s="88"/>
      <c r="D246" s="31"/>
      <c r="E246" s="94" t="s">
        <v>468</v>
      </c>
      <c r="F246" s="38" t="str">
        <f>IF(COUNTIF(C244:C264,E246)=0,"",COUNTIF(C244:C264,E246))</f>
        <v/>
      </c>
      <c r="G246" s="38" t="str">
        <f>IF(F243&lt;&gt;"",VLOOKUP(F243,ShipTypeTable,$H$26,FALSE),"")</f>
        <v/>
      </c>
    </row>
    <row r="247" spans="1:7" x14ac:dyDescent="0.25">
      <c r="A247" s="96">
        <v>4</v>
      </c>
      <c r="B247" s="38" t="str">
        <f t="shared" si="11"/>
        <v/>
      </c>
      <c r="C247" s="88"/>
      <c r="D247" s="31"/>
      <c r="E247" s="94" t="s">
        <v>515</v>
      </c>
      <c r="F247" s="38" t="str">
        <f>IF(COUNTIF(C244:C264,E247)=0,"",COUNTIF(C244:C264,E247))</f>
        <v/>
      </c>
      <c r="G247" s="38" t="str">
        <f>IF(F243&lt;&gt;"",VLOOKUP(F243,ShipTypeTable,$H$27,FALSE),"")</f>
        <v/>
      </c>
    </row>
    <row r="248" spans="1:7" x14ac:dyDescent="0.25">
      <c r="A248" s="96">
        <v>5</v>
      </c>
      <c r="B248" s="38" t="str">
        <f t="shared" si="11"/>
        <v/>
      </c>
      <c r="C248" s="88"/>
      <c r="D248" s="31"/>
      <c r="E248" s="94" t="s">
        <v>470</v>
      </c>
      <c r="F248" s="38" t="str">
        <f>IF(COUNTIF(C244:C264,E248)=0,"",COUNTIF(C244:C264,E248))</f>
        <v/>
      </c>
      <c r="G248" s="38" t="str">
        <f>IF(F243&lt;&gt;"",VLOOKUP(F243,ShipTypeTable,$H$28,FALSE),"")</f>
        <v/>
      </c>
    </row>
    <row r="249" spans="1:7" x14ac:dyDescent="0.25">
      <c r="A249" s="96">
        <v>6</v>
      </c>
      <c r="B249" s="38" t="str">
        <f t="shared" si="11"/>
        <v/>
      </c>
      <c r="C249" s="88"/>
      <c r="D249" s="31"/>
      <c r="E249" s="94" t="s">
        <v>76</v>
      </c>
      <c r="F249" s="38" t="str">
        <f>IF(COUNTIF(C244:C264,E249)=0,"",COUNTIF(C244:C264,E249))</f>
        <v/>
      </c>
      <c r="G249" s="26"/>
    </row>
    <row r="250" spans="1:7" x14ac:dyDescent="0.25">
      <c r="A250" s="96">
        <v>7</v>
      </c>
      <c r="B250" s="38" t="str">
        <f t="shared" si="11"/>
        <v/>
      </c>
      <c r="C250" s="88"/>
      <c r="D250" s="31"/>
      <c r="E250" s="198" t="s">
        <v>800</v>
      </c>
      <c r="F250" s="199"/>
      <c r="G250" s="200"/>
    </row>
    <row r="251" spans="1:7" x14ac:dyDescent="0.25">
      <c r="A251" s="96">
        <v>8</v>
      </c>
      <c r="B251" s="38" t="str">
        <f t="shared" si="11"/>
        <v/>
      </c>
      <c r="C251" s="88"/>
      <c r="D251" s="31"/>
      <c r="E251" s="189"/>
      <c r="F251" s="190"/>
      <c r="G251" s="191"/>
    </row>
    <row r="252" spans="1:7" x14ac:dyDescent="0.25">
      <c r="A252" s="96">
        <v>9</v>
      </c>
      <c r="B252" s="38" t="str">
        <f t="shared" si="11"/>
        <v/>
      </c>
      <c r="C252" s="88"/>
      <c r="D252" s="31"/>
      <c r="E252" s="192"/>
      <c r="F252" s="193"/>
      <c r="G252" s="194"/>
    </row>
    <row r="253" spans="1:7" x14ac:dyDescent="0.25">
      <c r="A253" s="96">
        <v>10</v>
      </c>
      <c r="B253" s="38" t="str">
        <f t="shared" si="11"/>
        <v/>
      </c>
      <c r="C253" s="88"/>
      <c r="D253" s="31"/>
      <c r="E253" s="192"/>
      <c r="F253" s="193"/>
      <c r="G253" s="194"/>
    </row>
    <row r="254" spans="1:7" x14ac:dyDescent="0.25">
      <c r="A254" s="96">
        <v>11</v>
      </c>
      <c r="B254" s="38" t="str">
        <f t="shared" si="11"/>
        <v/>
      </c>
      <c r="C254" s="88"/>
      <c r="D254" s="31"/>
      <c r="E254" s="192"/>
      <c r="F254" s="193"/>
      <c r="G254" s="194"/>
    </row>
    <row r="255" spans="1:7" x14ac:dyDescent="0.25">
      <c r="A255" s="96">
        <v>12</v>
      </c>
      <c r="B255" s="38" t="str">
        <f t="shared" si="11"/>
        <v/>
      </c>
      <c r="C255" s="88"/>
      <c r="D255" s="31"/>
      <c r="E255" s="192"/>
      <c r="F255" s="193"/>
      <c r="G255" s="194"/>
    </row>
    <row r="256" spans="1:7" x14ac:dyDescent="0.25">
      <c r="A256" s="96">
        <v>13</v>
      </c>
      <c r="B256" s="38" t="str">
        <f t="shared" si="11"/>
        <v/>
      </c>
      <c r="C256" s="88"/>
      <c r="D256" s="31"/>
      <c r="E256" s="192"/>
      <c r="F256" s="193"/>
      <c r="G256" s="194"/>
    </row>
    <row r="257" spans="1:7" x14ac:dyDescent="0.25">
      <c r="A257" s="96">
        <v>14</v>
      </c>
      <c r="B257" s="38" t="str">
        <f t="shared" si="11"/>
        <v/>
      </c>
      <c r="C257" s="88"/>
      <c r="D257" s="31"/>
      <c r="E257" s="192"/>
      <c r="F257" s="193"/>
      <c r="G257" s="194"/>
    </row>
    <row r="258" spans="1:7" x14ac:dyDescent="0.25">
      <c r="A258" s="96">
        <v>15</v>
      </c>
      <c r="B258" s="38" t="str">
        <f t="shared" si="11"/>
        <v/>
      </c>
      <c r="C258" s="88"/>
      <c r="D258" s="31"/>
      <c r="E258" s="192"/>
      <c r="F258" s="193"/>
      <c r="G258" s="194"/>
    </row>
    <row r="259" spans="1:7" x14ac:dyDescent="0.25">
      <c r="A259" s="96">
        <v>16</v>
      </c>
      <c r="B259" s="38" t="str">
        <f t="shared" si="11"/>
        <v/>
      </c>
      <c r="C259" s="88"/>
      <c r="D259" s="31"/>
      <c r="E259" s="192"/>
      <c r="F259" s="193"/>
      <c r="G259" s="194"/>
    </row>
    <row r="260" spans="1:7" x14ac:dyDescent="0.25">
      <c r="A260" s="96">
        <v>17</v>
      </c>
      <c r="B260" s="38" t="str">
        <f t="shared" si="11"/>
        <v/>
      </c>
      <c r="C260" s="88"/>
      <c r="D260" s="31"/>
      <c r="E260" s="192"/>
      <c r="F260" s="193"/>
      <c r="G260" s="194"/>
    </row>
    <row r="261" spans="1:7" x14ac:dyDescent="0.25">
      <c r="A261" s="96">
        <v>18</v>
      </c>
      <c r="B261" s="38" t="str">
        <f t="shared" si="11"/>
        <v/>
      </c>
      <c r="C261" s="88"/>
      <c r="D261" s="31"/>
      <c r="E261" s="192"/>
      <c r="F261" s="193"/>
      <c r="G261" s="194"/>
    </row>
    <row r="262" spans="1:7" x14ac:dyDescent="0.25">
      <c r="A262" s="96">
        <v>19</v>
      </c>
      <c r="B262" s="38" t="str">
        <f t="shared" si="11"/>
        <v/>
      </c>
      <c r="C262" s="88"/>
      <c r="D262" s="31"/>
      <c r="E262" s="192"/>
      <c r="F262" s="193"/>
      <c r="G262" s="194"/>
    </row>
    <row r="263" spans="1:7" x14ac:dyDescent="0.25">
      <c r="A263" s="96">
        <v>20</v>
      </c>
      <c r="B263" s="38" t="str">
        <f t="shared" si="11"/>
        <v/>
      </c>
      <c r="C263" s="88"/>
      <c r="D263" s="31"/>
      <c r="E263" s="192"/>
      <c r="F263" s="193"/>
      <c r="G263" s="194"/>
    </row>
    <row r="264" spans="1:7" ht="15.75" thickBot="1" x14ac:dyDescent="0.3">
      <c r="A264" s="97">
        <v>21</v>
      </c>
      <c r="B264" s="39" t="str">
        <f t="shared" si="11"/>
        <v/>
      </c>
      <c r="C264" s="88"/>
      <c r="D264" s="100"/>
      <c r="E264" s="195"/>
      <c r="F264" s="196"/>
      <c r="G264" s="197"/>
    </row>
    <row r="265" spans="1:7" x14ac:dyDescent="0.25">
      <c r="A265" s="92">
        <f>A243+1</f>
        <v>13</v>
      </c>
      <c r="B265" s="99" t="s">
        <v>43</v>
      </c>
      <c r="C265" s="99" t="s">
        <v>732</v>
      </c>
      <c r="D265" s="99" t="s">
        <v>467</v>
      </c>
      <c r="E265" s="98" t="s">
        <v>72</v>
      </c>
      <c r="F265" s="201" t="str">
        <f>IF(B266&lt;&gt;"",VLOOKUP(B266,SystemFactions,2,FALSE),"")</f>
        <v/>
      </c>
      <c r="G265" s="202"/>
    </row>
    <row r="266" spans="1:7" x14ac:dyDescent="0.25">
      <c r="A266" s="96">
        <v>1</v>
      </c>
      <c r="B266" s="90"/>
      <c r="C266" s="88"/>
      <c r="D266" s="31"/>
      <c r="E266" s="94" t="s">
        <v>46</v>
      </c>
      <c r="F266" s="38" t="str">
        <f>IF(COUNTA(D266:D286)=0,"",COUNTA(D266:D286))</f>
        <v/>
      </c>
      <c r="G266" s="154" t="s">
        <v>733</v>
      </c>
    </row>
    <row r="267" spans="1:7" x14ac:dyDescent="0.25">
      <c r="A267" s="96">
        <v>2</v>
      </c>
      <c r="B267" s="38" t="str">
        <f>IF(B266&lt;&gt;"",B266,"")</f>
        <v/>
      </c>
      <c r="C267" s="88"/>
      <c r="D267" s="31"/>
      <c r="E267" s="94" t="s">
        <v>469</v>
      </c>
      <c r="F267" s="38" t="str">
        <f>IF(COUNTIF(C266:C286,E267)=0,"",COUNTIF(C266:C286,E267))</f>
        <v/>
      </c>
      <c r="G267" s="38" t="str">
        <f>IF(F265&lt;&gt;"",VLOOKUP(F265,ShipTypeTable,$H$25,FALSE),"")</f>
        <v/>
      </c>
    </row>
    <row r="268" spans="1:7" x14ac:dyDescent="0.25">
      <c r="A268" s="96">
        <v>3</v>
      </c>
      <c r="B268" s="38" t="str">
        <f t="shared" ref="B268:B286" si="12">IF(B267&lt;&gt;"",B267,"")</f>
        <v/>
      </c>
      <c r="C268" s="88"/>
      <c r="D268" s="31"/>
      <c r="E268" s="94" t="s">
        <v>468</v>
      </c>
      <c r="F268" s="38" t="str">
        <f>IF(COUNTIF(C266:C286,E268)=0,"",COUNTIF(C266:C286,E268))</f>
        <v/>
      </c>
      <c r="G268" s="38" t="str">
        <f>IF(F265&lt;&gt;"",VLOOKUP(F265,ShipTypeTable,$H$26,FALSE),"")</f>
        <v/>
      </c>
    </row>
    <row r="269" spans="1:7" x14ac:dyDescent="0.25">
      <c r="A269" s="96">
        <v>4</v>
      </c>
      <c r="B269" s="38" t="str">
        <f t="shared" si="12"/>
        <v/>
      </c>
      <c r="C269" s="88"/>
      <c r="D269" s="31"/>
      <c r="E269" s="94" t="s">
        <v>515</v>
      </c>
      <c r="F269" s="38" t="str">
        <f>IF(COUNTIF(C266:C286,E269)=0,"",COUNTIF(C266:C286,E269))</f>
        <v/>
      </c>
      <c r="G269" s="38" t="str">
        <f>IF(F265&lt;&gt;"",VLOOKUP(F265,ShipTypeTable,$H$27,FALSE),"")</f>
        <v/>
      </c>
    </row>
    <row r="270" spans="1:7" x14ac:dyDescent="0.25">
      <c r="A270" s="96">
        <v>5</v>
      </c>
      <c r="B270" s="38" t="str">
        <f t="shared" si="12"/>
        <v/>
      </c>
      <c r="C270" s="88"/>
      <c r="D270" s="31"/>
      <c r="E270" s="94" t="s">
        <v>470</v>
      </c>
      <c r="F270" s="38" t="str">
        <f>IF(COUNTIF(C266:C286,E270)=0,"",COUNTIF(C266:C286,E270))</f>
        <v/>
      </c>
      <c r="G270" s="38" t="str">
        <f>IF(F265&lt;&gt;"",VLOOKUP(F265,ShipTypeTable,$H$28,FALSE),"")</f>
        <v/>
      </c>
    </row>
    <row r="271" spans="1:7" x14ac:dyDescent="0.25">
      <c r="A271" s="96">
        <v>6</v>
      </c>
      <c r="B271" s="38" t="str">
        <f t="shared" si="12"/>
        <v/>
      </c>
      <c r="C271" s="88"/>
      <c r="D271" s="31"/>
      <c r="E271" s="94" t="s">
        <v>76</v>
      </c>
      <c r="F271" s="38" t="str">
        <f>IF(COUNTIF(C266:C286,E271)=0,"",COUNTIF(C266:C286,E271))</f>
        <v/>
      </c>
      <c r="G271" s="26"/>
    </row>
    <row r="272" spans="1:7" x14ac:dyDescent="0.25">
      <c r="A272" s="96">
        <v>7</v>
      </c>
      <c r="B272" s="38" t="str">
        <f t="shared" si="12"/>
        <v/>
      </c>
      <c r="C272" s="88"/>
      <c r="D272" s="31"/>
      <c r="E272" s="198" t="s">
        <v>800</v>
      </c>
      <c r="F272" s="199"/>
      <c r="G272" s="200"/>
    </row>
    <row r="273" spans="1:7" x14ac:dyDescent="0.25">
      <c r="A273" s="96">
        <v>8</v>
      </c>
      <c r="B273" s="38" t="str">
        <f t="shared" si="12"/>
        <v/>
      </c>
      <c r="C273" s="88"/>
      <c r="D273" s="31"/>
      <c r="E273" s="189"/>
      <c r="F273" s="190"/>
      <c r="G273" s="191"/>
    </row>
    <row r="274" spans="1:7" x14ac:dyDescent="0.25">
      <c r="A274" s="96">
        <v>9</v>
      </c>
      <c r="B274" s="38" t="str">
        <f t="shared" si="12"/>
        <v/>
      </c>
      <c r="C274" s="88"/>
      <c r="D274" s="31"/>
      <c r="E274" s="192"/>
      <c r="F274" s="193"/>
      <c r="G274" s="194"/>
    </row>
    <row r="275" spans="1:7" x14ac:dyDescent="0.25">
      <c r="A275" s="96">
        <v>10</v>
      </c>
      <c r="B275" s="38" t="str">
        <f t="shared" si="12"/>
        <v/>
      </c>
      <c r="C275" s="88"/>
      <c r="D275" s="31"/>
      <c r="E275" s="192"/>
      <c r="F275" s="193"/>
      <c r="G275" s="194"/>
    </row>
    <row r="276" spans="1:7" x14ac:dyDescent="0.25">
      <c r="A276" s="96">
        <v>11</v>
      </c>
      <c r="B276" s="38" t="str">
        <f t="shared" si="12"/>
        <v/>
      </c>
      <c r="C276" s="88"/>
      <c r="D276" s="31"/>
      <c r="E276" s="192"/>
      <c r="F276" s="193"/>
      <c r="G276" s="194"/>
    </row>
    <row r="277" spans="1:7" x14ac:dyDescent="0.25">
      <c r="A277" s="96">
        <v>12</v>
      </c>
      <c r="B277" s="38" t="str">
        <f t="shared" si="12"/>
        <v/>
      </c>
      <c r="C277" s="88"/>
      <c r="D277" s="31"/>
      <c r="E277" s="192"/>
      <c r="F277" s="193"/>
      <c r="G277" s="194"/>
    </row>
    <row r="278" spans="1:7" x14ac:dyDescent="0.25">
      <c r="A278" s="96">
        <v>13</v>
      </c>
      <c r="B278" s="38" t="str">
        <f t="shared" si="12"/>
        <v/>
      </c>
      <c r="C278" s="88"/>
      <c r="D278" s="31"/>
      <c r="E278" s="192"/>
      <c r="F278" s="193"/>
      <c r="G278" s="194"/>
    </row>
    <row r="279" spans="1:7" x14ac:dyDescent="0.25">
      <c r="A279" s="96">
        <v>14</v>
      </c>
      <c r="B279" s="38" t="str">
        <f t="shared" si="12"/>
        <v/>
      </c>
      <c r="C279" s="88"/>
      <c r="D279" s="31"/>
      <c r="E279" s="192"/>
      <c r="F279" s="193"/>
      <c r="G279" s="194"/>
    </row>
    <row r="280" spans="1:7" x14ac:dyDescent="0.25">
      <c r="A280" s="96">
        <v>15</v>
      </c>
      <c r="B280" s="38" t="str">
        <f t="shared" si="12"/>
        <v/>
      </c>
      <c r="C280" s="88"/>
      <c r="D280" s="31"/>
      <c r="E280" s="192"/>
      <c r="F280" s="193"/>
      <c r="G280" s="194"/>
    </row>
    <row r="281" spans="1:7" x14ac:dyDescent="0.25">
      <c r="A281" s="96">
        <v>16</v>
      </c>
      <c r="B281" s="38" t="str">
        <f t="shared" si="12"/>
        <v/>
      </c>
      <c r="C281" s="88"/>
      <c r="D281" s="31"/>
      <c r="E281" s="192"/>
      <c r="F281" s="193"/>
      <c r="G281" s="194"/>
    </row>
    <row r="282" spans="1:7" x14ac:dyDescent="0.25">
      <c r="A282" s="96">
        <v>17</v>
      </c>
      <c r="B282" s="38" t="str">
        <f t="shared" si="12"/>
        <v/>
      </c>
      <c r="C282" s="88"/>
      <c r="D282" s="31"/>
      <c r="E282" s="192"/>
      <c r="F282" s="193"/>
      <c r="G282" s="194"/>
    </row>
    <row r="283" spans="1:7" x14ac:dyDescent="0.25">
      <c r="A283" s="96">
        <v>18</v>
      </c>
      <c r="B283" s="38" t="str">
        <f t="shared" si="12"/>
        <v/>
      </c>
      <c r="C283" s="88"/>
      <c r="D283" s="31"/>
      <c r="E283" s="192"/>
      <c r="F283" s="193"/>
      <c r="G283" s="194"/>
    </row>
    <row r="284" spans="1:7" x14ac:dyDescent="0.25">
      <c r="A284" s="96">
        <v>19</v>
      </c>
      <c r="B284" s="38" t="str">
        <f t="shared" si="12"/>
        <v/>
      </c>
      <c r="C284" s="88"/>
      <c r="D284" s="31"/>
      <c r="E284" s="192"/>
      <c r="F284" s="193"/>
      <c r="G284" s="194"/>
    </row>
    <row r="285" spans="1:7" x14ac:dyDescent="0.25">
      <c r="A285" s="96">
        <v>20</v>
      </c>
      <c r="B285" s="38" t="str">
        <f t="shared" si="12"/>
        <v/>
      </c>
      <c r="C285" s="88"/>
      <c r="D285" s="31"/>
      <c r="E285" s="192"/>
      <c r="F285" s="193"/>
      <c r="G285" s="194"/>
    </row>
    <row r="286" spans="1:7" ht="15.75" thickBot="1" x14ac:dyDescent="0.3">
      <c r="A286" s="97">
        <v>21</v>
      </c>
      <c r="B286" s="39" t="str">
        <f t="shared" si="12"/>
        <v/>
      </c>
      <c r="C286" s="88"/>
      <c r="D286" s="100"/>
      <c r="E286" s="195"/>
      <c r="F286" s="196"/>
      <c r="G286" s="197"/>
    </row>
    <row r="287" spans="1:7" x14ac:dyDescent="0.25">
      <c r="A287" s="92">
        <f>A265+1</f>
        <v>14</v>
      </c>
      <c r="B287" s="99" t="s">
        <v>43</v>
      </c>
      <c r="C287" s="99" t="s">
        <v>732</v>
      </c>
      <c r="D287" s="99" t="s">
        <v>467</v>
      </c>
      <c r="E287" s="137" t="s">
        <v>72</v>
      </c>
      <c r="F287" s="203" t="str">
        <f>IF(B288&lt;&gt;"",VLOOKUP(B288,SystemFactions,2,FALSE),"")</f>
        <v/>
      </c>
      <c r="G287" s="204"/>
    </row>
    <row r="288" spans="1:7" x14ac:dyDescent="0.25">
      <c r="A288" s="96">
        <v>1</v>
      </c>
      <c r="B288" s="90"/>
      <c r="C288" s="88"/>
      <c r="D288" s="31"/>
      <c r="E288" s="94" t="s">
        <v>46</v>
      </c>
      <c r="F288" s="38" t="str">
        <f>IF(COUNTA(D288:D308)=0,"",COUNTA(D288:D308))</f>
        <v/>
      </c>
      <c r="G288" s="154" t="s">
        <v>733</v>
      </c>
    </row>
    <row r="289" spans="1:7" x14ac:dyDescent="0.25">
      <c r="A289" s="96">
        <v>2</v>
      </c>
      <c r="B289" s="38" t="str">
        <f>IF(B288&lt;&gt;"",B288,"")</f>
        <v/>
      </c>
      <c r="C289" s="88"/>
      <c r="D289" s="31"/>
      <c r="E289" s="94" t="s">
        <v>469</v>
      </c>
      <c r="F289" s="38" t="str">
        <f>IF(COUNTIF(C288:C308,E289)=0,"",COUNTIF(C288:C308,E289))</f>
        <v/>
      </c>
      <c r="G289" s="38" t="str">
        <f>IF(F287&lt;&gt;"",VLOOKUP(F287,ShipTypeTable,$H$25,FALSE),"")</f>
        <v/>
      </c>
    </row>
    <row r="290" spans="1:7" x14ac:dyDescent="0.25">
      <c r="A290" s="96">
        <v>3</v>
      </c>
      <c r="B290" s="38" t="str">
        <f t="shared" ref="B290:B308" si="13">IF(B289&lt;&gt;"",B289,"")</f>
        <v/>
      </c>
      <c r="C290" s="88"/>
      <c r="D290" s="31"/>
      <c r="E290" s="94" t="s">
        <v>468</v>
      </c>
      <c r="F290" s="38" t="str">
        <f>IF(COUNTIF(C288:C308,E290)=0,"",COUNTIF(C288:C308,E290))</f>
        <v/>
      </c>
      <c r="G290" s="38" t="str">
        <f>IF(F287&lt;&gt;"",VLOOKUP(F287,ShipTypeTable,$H$26,FALSE),"")</f>
        <v/>
      </c>
    </row>
    <row r="291" spans="1:7" x14ac:dyDescent="0.25">
      <c r="A291" s="96">
        <v>4</v>
      </c>
      <c r="B291" s="38" t="str">
        <f t="shared" si="13"/>
        <v/>
      </c>
      <c r="C291" s="88"/>
      <c r="D291" s="31"/>
      <c r="E291" s="94" t="s">
        <v>515</v>
      </c>
      <c r="F291" s="38" t="str">
        <f>IF(COUNTIF(C288:C308,E291)=0,"",COUNTIF(C288:C308,E291))</f>
        <v/>
      </c>
      <c r="G291" s="38" t="str">
        <f>IF(F287&lt;&gt;"",VLOOKUP(F287,ShipTypeTable,$H$27,FALSE),"")</f>
        <v/>
      </c>
    </row>
    <row r="292" spans="1:7" x14ac:dyDescent="0.25">
      <c r="A292" s="96">
        <v>5</v>
      </c>
      <c r="B292" s="38" t="str">
        <f t="shared" si="13"/>
        <v/>
      </c>
      <c r="C292" s="88"/>
      <c r="D292" s="31"/>
      <c r="E292" s="94" t="s">
        <v>470</v>
      </c>
      <c r="F292" s="38" t="str">
        <f>IF(COUNTIF(C288:C308,E292)=0,"",COUNTIF(C288:C308,E292))</f>
        <v/>
      </c>
      <c r="G292" s="38" t="str">
        <f>IF(F287&lt;&gt;"",VLOOKUP(F287,ShipTypeTable,$H$28,FALSE),"")</f>
        <v/>
      </c>
    </row>
    <row r="293" spans="1:7" x14ac:dyDescent="0.25">
      <c r="A293" s="96">
        <v>6</v>
      </c>
      <c r="B293" s="38" t="str">
        <f t="shared" si="13"/>
        <v/>
      </c>
      <c r="C293" s="88"/>
      <c r="D293" s="31"/>
      <c r="E293" s="94" t="s">
        <v>76</v>
      </c>
      <c r="F293" s="38" t="str">
        <f>IF(COUNTIF(C288:C308,E293)=0,"",COUNTIF(C288:C308,E293))</f>
        <v/>
      </c>
      <c r="G293" s="26"/>
    </row>
    <row r="294" spans="1:7" x14ac:dyDescent="0.25">
      <c r="A294" s="96">
        <v>7</v>
      </c>
      <c r="B294" s="38" t="str">
        <f t="shared" si="13"/>
        <v/>
      </c>
      <c r="C294" s="88"/>
      <c r="D294" s="31"/>
      <c r="E294" s="198" t="s">
        <v>800</v>
      </c>
      <c r="F294" s="199"/>
      <c r="G294" s="200"/>
    </row>
    <row r="295" spans="1:7" x14ac:dyDescent="0.25">
      <c r="A295" s="96">
        <v>8</v>
      </c>
      <c r="B295" s="38" t="str">
        <f t="shared" si="13"/>
        <v/>
      </c>
      <c r="C295" s="88"/>
      <c r="D295" s="31"/>
      <c r="E295" s="189"/>
      <c r="F295" s="190"/>
      <c r="G295" s="191"/>
    </row>
    <row r="296" spans="1:7" x14ac:dyDescent="0.25">
      <c r="A296" s="96">
        <v>9</v>
      </c>
      <c r="B296" s="38" t="str">
        <f t="shared" si="13"/>
        <v/>
      </c>
      <c r="C296" s="88"/>
      <c r="D296" s="31"/>
      <c r="E296" s="192"/>
      <c r="F296" s="193"/>
      <c r="G296" s="194"/>
    </row>
    <row r="297" spans="1:7" x14ac:dyDescent="0.25">
      <c r="A297" s="96">
        <v>10</v>
      </c>
      <c r="B297" s="38" t="str">
        <f t="shared" si="13"/>
        <v/>
      </c>
      <c r="C297" s="88"/>
      <c r="D297" s="31"/>
      <c r="E297" s="192"/>
      <c r="F297" s="193"/>
      <c r="G297" s="194"/>
    </row>
    <row r="298" spans="1:7" x14ac:dyDescent="0.25">
      <c r="A298" s="96">
        <v>11</v>
      </c>
      <c r="B298" s="38" t="str">
        <f t="shared" si="13"/>
        <v/>
      </c>
      <c r="C298" s="88"/>
      <c r="D298" s="31"/>
      <c r="E298" s="192"/>
      <c r="F298" s="193"/>
      <c r="G298" s="194"/>
    </row>
    <row r="299" spans="1:7" x14ac:dyDescent="0.25">
      <c r="A299" s="96">
        <v>12</v>
      </c>
      <c r="B299" s="38" t="str">
        <f t="shared" si="13"/>
        <v/>
      </c>
      <c r="C299" s="88"/>
      <c r="D299" s="31"/>
      <c r="E299" s="192"/>
      <c r="F299" s="193"/>
      <c r="G299" s="194"/>
    </row>
    <row r="300" spans="1:7" x14ac:dyDescent="0.25">
      <c r="A300" s="96">
        <v>13</v>
      </c>
      <c r="B300" s="38" t="str">
        <f t="shared" si="13"/>
        <v/>
      </c>
      <c r="C300" s="88"/>
      <c r="D300" s="31"/>
      <c r="E300" s="192"/>
      <c r="F300" s="193"/>
      <c r="G300" s="194"/>
    </row>
    <row r="301" spans="1:7" x14ac:dyDescent="0.25">
      <c r="A301" s="96">
        <v>14</v>
      </c>
      <c r="B301" s="38" t="str">
        <f t="shared" si="13"/>
        <v/>
      </c>
      <c r="C301" s="88"/>
      <c r="D301" s="31"/>
      <c r="E301" s="192"/>
      <c r="F301" s="193"/>
      <c r="G301" s="194"/>
    </row>
    <row r="302" spans="1:7" x14ac:dyDescent="0.25">
      <c r="A302" s="96">
        <v>15</v>
      </c>
      <c r="B302" s="38" t="str">
        <f t="shared" si="13"/>
        <v/>
      </c>
      <c r="C302" s="88"/>
      <c r="D302" s="31"/>
      <c r="E302" s="192"/>
      <c r="F302" s="193"/>
      <c r="G302" s="194"/>
    </row>
    <row r="303" spans="1:7" x14ac:dyDescent="0.25">
      <c r="A303" s="96">
        <v>16</v>
      </c>
      <c r="B303" s="38" t="str">
        <f t="shared" si="13"/>
        <v/>
      </c>
      <c r="C303" s="88"/>
      <c r="D303" s="31"/>
      <c r="E303" s="192"/>
      <c r="F303" s="193"/>
      <c r="G303" s="194"/>
    </row>
    <row r="304" spans="1:7" x14ac:dyDescent="0.25">
      <c r="A304" s="96">
        <v>17</v>
      </c>
      <c r="B304" s="38" t="str">
        <f t="shared" si="13"/>
        <v/>
      </c>
      <c r="C304" s="88"/>
      <c r="D304" s="31"/>
      <c r="E304" s="192"/>
      <c r="F304" s="193"/>
      <c r="G304" s="194"/>
    </row>
    <row r="305" spans="1:7" x14ac:dyDescent="0.25">
      <c r="A305" s="96">
        <v>18</v>
      </c>
      <c r="B305" s="38" t="str">
        <f t="shared" si="13"/>
        <v/>
      </c>
      <c r="C305" s="88"/>
      <c r="D305" s="31"/>
      <c r="E305" s="192"/>
      <c r="F305" s="193"/>
      <c r="G305" s="194"/>
    </row>
    <row r="306" spans="1:7" x14ac:dyDescent="0.25">
      <c r="A306" s="96">
        <v>19</v>
      </c>
      <c r="B306" s="38" t="str">
        <f t="shared" si="13"/>
        <v/>
      </c>
      <c r="C306" s="88"/>
      <c r="D306" s="31"/>
      <c r="E306" s="192"/>
      <c r="F306" s="193"/>
      <c r="G306" s="194"/>
    </row>
    <row r="307" spans="1:7" x14ac:dyDescent="0.25">
      <c r="A307" s="96">
        <v>20</v>
      </c>
      <c r="B307" s="38" t="str">
        <f t="shared" si="13"/>
        <v/>
      </c>
      <c r="C307" s="88"/>
      <c r="D307" s="31"/>
      <c r="E307" s="192"/>
      <c r="F307" s="193"/>
      <c r="G307" s="194"/>
    </row>
    <row r="308" spans="1:7" ht="15.75" thickBot="1" x14ac:dyDescent="0.3">
      <c r="A308" s="97">
        <v>21</v>
      </c>
      <c r="B308" s="39" t="str">
        <f t="shared" si="13"/>
        <v/>
      </c>
      <c r="C308" s="88"/>
      <c r="D308" s="100"/>
      <c r="E308" s="195"/>
      <c r="F308" s="196"/>
      <c r="G308" s="197"/>
    </row>
    <row r="309" spans="1:7" x14ac:dyDescent="0.25">
      <c r="A309" s="92">
        <f>A287+1</f>
        <v>15</v>
      </c>
      <c r="B309" s="99" t="s">
        <v>43</v>
      </c>
      <c r="C309" s="99" t="s">
        <v>732</v>
      </c>
      <c r="D309" s="99" t="s">
        <v>467</v>
      </c>
      <c r="E309" s="98" t="s">
        <v>72</v>
      </c>
      <c r="F309" s="201" t="str">
        <f>IF(B310&lt;&gt;"",VLOOKUP(B310,SystemFactions,2,FALSE),"")</f>
        <v/>
      </c>
      <c r="G309" s="202"/>
    </row>
    <row r="310" spans="1:7" x14ac:dyDescent="0.25">
      <c r="A310" s="96">
        <v>1</v>
      </c>
      <c r="B310" s="90"/>
      <c r="C310" s="88"/>
      <c r="D310" s="31"/>
      <c r="E310" s="94" t="s">
        <v>46</v>
      </c>
      <c r="F310" s="38" t="str">
        <f>IF(COUNTA(D310:D330)=0,"",COUNTA(D310:D330))</f>
        <v/>
      </c>
      <c r="G310" s="154" t="s">
        <v>733</v>
      </c>
    </row>
    <row r="311" spans="1:7" x14ac:dyDescent="0.25">
      <c r="A311" s="96">
        <v>2</v>
      </c>
      <c r="B311" s="38" t="str">
        <f>IF(B310&lt;&gt;"",B310,"")</f>
        <v/>
      </c>
      <c r="C311" s="88"/>
      <c r="D311" s="31"/>
      <c r="E311" s="94" t="s">
        <v>469</v>
      </c>
      <c r="F311" s="38" t="str">
        <f>IF(COUNTIF(C310:C330,E311)=0,"",COUNTIF(C310:C330,E311))</f>
        <v/>
      </c>
      <c r="G311" s="38" t="str">
        <f>IF(F309&lt;&gt;"",VLOOKUP(F309,ShipTypeTable,$H$25,FALSE),"")</f>
        <v/>
      </c>
    </row>
    <row r="312" spans="1:7" x14ac:dyDescent="0.25">
      <c r="A312" s="96">
        <v>3</v>
      </c>
      <c r="B312" s="38" t="str">
        <f t="shared" ref="B312:B330" si="14">IF(B311&lt;&gt;"",B311,"")</f>
        <v/>
      </c>
      <c r="C312" s="88"/>
      <c r="D312" s="31"/>
      <c r="E312" s="94" t="s">
        <v>468</v>
      </c>
      <c r="F312" s="38" t="str">
        <f>IF(COUNTIF(C310:C330,E312)=0,"",COUNTIF(C310:C330,E312))</f>
        <v/>
      </c>
      <c r="G312" s="38" t="str">
        <f>IF(F309&lt;&gt;"",VLOOKUP(F309,ShipTypeTable,$H$26,FALSE),"")</f>
        <v/>
      </c>
    </row>
    <row r="313" spans="1:7" x14ac:dyDescent="0.25">
      <c r="A313" s="96">
        <v>4</v>
      </c>
      <c r="B313" s="38" t="str">
        <f t="shared" si="14"/>
        <v/>
      </c>
      <c r="C313" s="88"/>
      <c r="D313" s="31"/>
      <c r="E313" s="94" t="s">
        <v>515</v>
      </c>
      <c r="F313" s="38" t="str">
        <f>IF(COUNTIF(C310:C330,E313)=0,"",COUNTIF(C310:C330,E313))</f>
        <v/>
      </c>
      <c r="G313" s="38" t="str">
        <f>IF(F309&lt;&gt;"",VLOOKUP(F309,ShipTypeTable,$H$27,FALSE),"")</f>
        <v/>
      </c>
    </row>
    <row r="314" spans="1:7" x14ac:dyDescent="0.25">
      <c r="A314" s="96">
        <v>5</v>
      </c>
      <c r="B314" s="38" t="str">
        <f t="shared" si="14"/>
        <v/>
      </c>
      <c r="C314" s="88"/>
      <c r="D314" s="31"/>
      <c r="E314" s="94" t="s">
        <v>470</v>
      </c>
      <c r="F314" s="38" t="str">
        <f>IF(COUNTIF(C310:C330,E314)=0,"",COUNTIF(C310:C330,E314))</f>
        <v/>
      </c>
      <c r="G314" s="38" t="str">
        <f>IF(F309&lt;&gt;"",VLOOKUP(F309,ShipTypeTable,$H$28,FALSE),"")</f>
        <v/>
      </c>
    </row>
    <row r="315" spans="1:7" x14ac:dyDescent="0.25">
      <c r="A315" s="96">
        <v>6</v>
      </c>
      <c r="B315" s="38" t="str">
        <f t="shared" si="14"/>
        <v/>
      </c>
      <c r="C315" s="88"/>
      <c r="D315" s="31"/>
      <c r="E315" s="94" t="s">
        <v>76</v>
      </c>
      <c r="F315" s="38" t="str">
        <f>IF(COUNTIF(C310:C330,E315)=0,"",COUNTIF(C310:C330,E315))</f>
        <v/>
      </c>
      <c r="G315" s="26"/>
    </row>
    <row r="316" spans="1:7" x14ac:dyDescent="0.25">
      <c r="A316" s="96">
        <v>7</v>
      </c>
      <c r="B316" s="38" t="str">
        <f t="shared" si="14"/>
        <v/>
      </c>
      <c r="C316" s="88"/>
      <c r="D316" s="31"/>
      <c r="E316" s="198" t="s">
        <v>800</v>
      </c>
      <c r="F316" s="199"/>
      <c r="G316" s="200"/>
    </row>
    <row r="317" spans="1:7" x14ac:dyDescent="0.25">
      <c r="A317" s="96">
        <v>8</v>
      </c>
      <c r="B317" s="38" t="str">
        <f t="shared" si="14"/>
        <v/>
      </c>
      <c r="C317" s="88"/>
      <c r="D317" s="31"/>
      <c r="E317" s="189"/>
      <c r="F317" s="190"/>
      <c r="G317" s="191"/>
    </row>
    <row r="318" spans="1:7" x14ac:dyDescent="0.25">
      <c r="A318" s="96">
        <v>9</v>
      </c>
      <c r="B318" s="38" t="str">
        <f t="shared" si="14"/>
        <v/>
      </c>
      <c r="C318" s="88"/>
      <c r="D318" s="31"/>
      <c r="E318" s="192"/>
      <c r="F318" s="193"/>
      <c r="G318" s="194"/>
    </row>
    <row r="319" spans="1:7" x14ac:dyDescent="0.25">
      <c r="A319" s="96">
        <v>10</v>
      </c>
      <c r="B319" s="38" t="str">
        <f t="shared" si="14"/>
        <v/>
      </c>
      <c r="C319" s="88"/>
      <c r="D319" s="31"/>
      <c r="E319" s="192"/>
      <c r="F319" s="193"/>
      <c r="G319" s="194"/>
    </row>
    <row r="320" spans="1:7" x14ac:dyDescent="0.25">
      <c r="A320" s="96">
        <v>11</v>
      </c>
      <c r="B320" s="38" t="str">
        <f t="shared" si="14"/>
        <v/>
      </c>
      <c r="C320" s="88"/>
      <c r="D320" s="31"/>
      <c r="E320" s="192"/>
      <c r="F320" s="193"/>
      <c r="G320" s="194"/>
    </row>
    <row r="321" spans="1:7" x14ac:dyDescent="0.25">
      <c r="A321" s="96">
        <v>12</v>
      </c>
      <c r="B321" s="38" t="str">
        <f t="shared" si="14"/>
        <v/>
      </c>
      <c r="C321" s="88"/>
      <c r="D321" s="31"/>
      <c r="E321" s="192"/>
      <c r="F321" s="193"/>
      <c r="G321" s="194"/>
    </row>
    <row r="322" spans="1:7" x14ac:dyDescent="0.25">
      <c r="A322" s="96">
        <v>13</v>
      </c>
      <c r="B322" s="38" t="str">
        <f t="shared" si="14"/>
        <v/>
      </c>
      <c r="C322" s="88"/>
      <c r="D322" s="31"/>
      <c r="E322" s="192"/>
      <c r="F322" s="193"/>
      <c r="G322" s="194"/>
    </row>
    <row r="323" spans="1:7" x14ac:dyDescent="0.25">
      <c r="A323" s="96">
        <v>14</v>
      </c>
      <c r="B323" s="38" t="str">
        <f t="shared" si="14"/>
        <v/>
      </c>
      <c r="C323" s="88"/>
      <c r="D323" s="31"/>
      <c r="E323" s="192"/>
      <c r="F323" s="193"/>
      <c r="G323" s="194"/>
    </row>
    <row r="324" spans="1:7" x14ac:dyDescent="0.25">
      <c r="A324" s="96">
        <v>15</v>
      </c>
      <c r="B324" s="38" t="str">
        <f t="shared" si="14"/>
        <v/>
      </c>
      <c r="C324" s="88"/>
      <c r="D324" s="31"/>
      <c r="E324" s="192"/>
      <c r="F324" s="193"/>
      <c r="G324" s="194"/>
    </row>
    <row r="325" spans="1:7" x14ac:dyDescent="0.25">
      <c r="A325" s="96">
        <v>16</v>
      </c>
      <c r="B325" s="38" t="str">
        <f t="shared" si="14"/>
        <v/>
      </c>
      <c r="C325" s="88"/>
      <c r="D325" s="31"/>
      <c r="E325" s="192"/>
      <c r="F325" s="193"/>
      <c r="G325" s="194"/>
    </row>
    <row r="326" spans="1:7" x14ac:dyDescent="0.25">
      <c r="A326" s="96">
        <v>17</v>
      </c>
      <c r="B326" s="38" t="str">
        <f t="shared" si="14"/>
        <v/>
      </c>
      <c r="C326" s="88"/>
      <c r="D326" s="31"/>
      <c r="E326" s="192"/>
      <c r="F326" s="193"/>
      <c r="G326" s="194"/>
    </row>
    <row r="327" spans="1:7" x14ac:dyDescent="0.25">
      <c r="A327" s="96">
        <v>18</v>
      </c>
      <c r="B327" s="38" t="str">
        <f t="shared" si="14"/>
        <v/>
      </c>
      <c r="C327" s="88"/>
      <c r="D327" s="31"/>
      <c r="E327" s="192"/>
      <c r="F327" s="193"/>
      <c r="G327" s="194"/>
    </row>
    <row r="328" spans="1:7" x14ac:dyDescent="0.25">
      <c r="A328" s="96">
        <v>19</v>
      </c>
      <c r="B328" s="38" t="str">
        <f t="shared" si="14"/>
        <v/>
      </c>
      <c r="C328" s="88"/>
      <c r="D328" s="31"/>
      <c r="E328" s="192"/>
      <c r="F328" s="193"/>
      <c r="G328" s="194"/>
    </row>
    <row r="329" spans="1:7" x14ac:dyDescent="0.25">
      <c r="A329" s="96">
        <v>20</v>
      </c>
      <c r="B329" s="38" t="str">
        <f t="shared" si="14"/>
        <v/>
      </c>
      <c r="C329" s="88"/>
      <c r="D329" s="31"/>
      <c r="E329" s="192"/>
      <c r="F329" s="193"/>
      <c r="G329" s="194"/>
    </row>
    <row r="330" spans="1:7" ht="15.75" thickBot="1" x14ac:dyDescent="0.3">
      <c r="A330" s="97">
        <v>21</v>
      </c>
      <c r="B330" s="39" t="str">
        <f t="shared" si="14"/>
        <v/>
      </c>
      <c r="C330" s="88"/>
      <c r="D330" s="100"/>
      <c r="E330" s="195"/>
      <c r="F330" s="196"/>
      <c r="G330" s="197"/>
    </row>
    <row r="331" spans="1:7" x14ac:dyDescent="0.25">
      <c r="A331" s="92">
        <f>A309+1</f>
        <v>16</v>
      </c>
      <c r="B331" s="99" t="s">
        <v>43</v>
      </c>
      <c r="C331" s="99" t="s">
        <v>732</v>
      </c>
      <c r="D331" s="99" t="s">
        <v>467</v>
      </c>
      <c r="E331" s="98" t="s">
        <v>72</v>
      </c>
      <c r="F331" s="201" t="str">
        <f>IF(B332&lt;&gt;"",VLOOKUP(B332,SystemFactions,2,FALSE),"")</f>
        <v/>
      </c>
      <c r="G331" s="202"/>
    </row>
    <row r="332" spans="1:7" x14ac:dyDescent="0.25">
      <c r="A332" s="96">
        <v>1</v>
      </c>
      <c r="B332" s="90"/>
      <c r="C332" s="88"/>
      <c r="D332" s="31"/>
      <c r="E332" s="94" t="s">
        <v>46</v>
      </c>
      <c r="F332" s="38" t="str">
        <f>IF(COUNTA(D332:D352)=0,"",COUNTA(D332:D352))</f>
        <v/>
      </c>
      <c r="G332" s="154" t="s">
        <v>733</v>
      </c>
    </row>
    <row r="333" spans="1:7" x14ac:dyDescent="0.25">
      <c r="A333" s="96">
        <v>2</v>
      </c>
      <c r="B333" s="38" t="str">
        <f>IF(B332&lt;&gt;"",B332,"")</f>
        <v/>
      </c>
      <c r="C333" s="88"/>
      <c r="D333" s="31"/>
      <c r="E333" s="94" t="s">
        <v>469</v>
      </c>
      <c r="F333" s="38" t="str">
        <f>IF(COUNTIF(C332:C352,E333)=0,"",COUNTIF(C332:C352,E333))</f>
        <v/>
      </c>
      <c r="G333" s="38" t="str">
        <f>IF(F331&lt;&gt;"",VLOOKUP(F331,ShipTypeTable,$H$25,FALSE),"")</f>
        <v/>
      </c>
    </row>
    <row r="334" spans="1:7" x14ac:dyDescent="0.25">
      <c r="A334" s="96">
        <v>3</v>
      </c>
      <c r="B334" s="38" t="str">
        <f t="shared" ref="B334:B352" si="15">IF(B333&lt;&gt;"",B333,"")</f>
        <v/>
      </c>
      <c r="C334" s="88"/>
      <c r="D334" s="31"/>
      <c r="E334" s="94" t="s">
        <v>468</v>
      </c>
      <c r="F334" s="38" t="str">
        <f>IF(COUNTIF(C332:C352,E334)=0,"",COUNTIF(C332:C352,E334))</f>
        <v/>
      </c>
      <c r="G334" s="38" t="str">
        <f>IF(F331&lt;&gt;"",VLOOKUP(F331,ShipTypeTable,$H$26,FALSE),"")</f>
        <v/>
      </c>
    </row>
    <row r="335" spans="1:7" x14ac:dyDescent="0.25">
      <c r="A335" s="96">
        <v>4</v>
      </c>
      <c r="B335" s="38" t="str">
        <f t="shared" si="15"/>
        <v/>
      </c>
      <c r="C335" s="88"/>
      <c r="D335" s="31"/>
      <c r="E335" s="94" t="s">
        <v>515</v>
      </c>
      <c r="F335" s="38" t="str">
        <f>IF(COUNTIF(C332:C352,E335)=0,"",COUNTIF(C332:C352,E335))</f>
        <v/>
      </c>
      <c r="G335" s="38" t="str">
        <f>IF(F331&lt;&gt;"",VLOOKUP(F331,ShipTypeTable,$H$27,FALSE),"")</f>
        <v/>
      </c>
    </row>
    <row r="336" spans="1:7" x14ac:dyDescent="0.25">
      <c r="A336" s="96">
        <v>5</v>
      </c>
      <c r="B336" s="38" t="str">
        <f t="shared" si="15"/>
        <v/>
      </c>
      <c r="C336" s="88"/>
      <c r="D336" s="31"/>
      <c r="E336" s="94" t="s">
        <v>470</v>
      </c>
      <c r="F336" s="38" t="str">
        <f>IF(COUNTIF(C332:C352,E336)=0,"",COUNTIF(C332:C352,E336))</f>
        <v/>
      </c>
      <c r="G336" s="38" t="str">
        <f>IF(F331&lt;&gt;"",VLOOKUP(F331,ShipTypeTable,$H$28,FALSE),"")</f>
        <v/>
      </c>
    </row>
    <row r="337" spans="1:7" x14ac:dyDescent="0.25">
      <c r="A337" s="96">
        <v>6</v>
      </c>
      <c r="B337" s="38" t="str">
        <f t="shared" si="15"/>
        <v/>
      </c>
      <c r="C337" s="88"/>
      <c r="D337" s="31"/>
      <c r="E337" s="94" t="s">
        <v>76</v>
      </c>
      <c r="F337" s="38" t="str">
        <f>IF(COUNTIF(C332:C352,E337)=0,"",COUNTIF(C332:C352,E337))</f>
        <v/>
      </c>
      <c r="G337" s="26"/>
    </row>
    <row r="338" spans="1:7" x14ac:dyDescent="0.25">
      <c r="A338" s="96">
        <v>7</v>
      </c>
      <c r="B338" s="38" t="str">
        <f t="shared" si="15"/>
        <v/>
      </c>
      <c r="C338" s="88"/>
      <c r="D338" s="31"/>
      <c r="E338" s="198" t="s">
        <v>800</v>
      </c>
      <c r="F338" s="199"/>
      <c r="G338" s="200"/>
    </row>
    <row r="339" spans="1:7" x14ac:dyDescent="0.25">
      <c r="A339" s="96">
        <v>8</v>
      </c>
      <c r="B339" s="38" t="str">
        <f t="shared" si="15"/>
        <v/>
      </c>
      <c r="C339" s="88"/>
      <c r="D339" s="31"/>
      <c r="E339" s="189"/>
      <c r="F339" s="190"/>
      <c r="G339" s="191"/>
    </row>
    <row r="340" spans="1:7" x14ac:dyDescent="0.25">
      <c r="A340" s="96">
        <v>9</v>
      </c>
      <c r="B340" s="38" t="str">
        <f t="shared" si="15"/>
        <v/>
      </c>
      <c r="C340" s="88"/>
      <c r="D340" s="31"/>
      <c r="E340" s="192"/>
      <c r="F340" s="193"/>
      <c r="G340" s="194"/>
    </row>
    <row r="341" spans="1:7" x14ac:dyDescent="0.25">
      <c r="A341" s="96">
        <v>10</v>
      </c>
      <c r="B341" s="38" t="str">
        <f t="shared" si="15"/>
        <v/>
      </c>
      <c r="C341" s="88"/>
      <c r="D341" s="31"/>
      <c r="E341" s="192"/>
      <c r="F341" s="193"/>
      <c r="G341" s="194"/>
    </row>
    <row r="342" spans="1:7" x14ac:dyDescent="0.25">
      <c r="A342" s="96">
        <v>11</v>
      </c>
      <c r="B342" s="38" t="str">
        <f t="shared" si="15"/>
        <v/>
      </c>
      <c r="C342" s="88"/>
      <c r="D342" s="31"/>
      <c r="E342" s="192"/>
      <c r="F342" s="193"/>
      <c r="G342" s="194"/>
    </row>
    <row r="343" spans="1:7" x14ac:dyDescent="0.25">
      <c r="A343" s="96">
        <v>12</v>
      </c>
      <c r="B343" s="38" t="str">
        <f t="shared" si="15"/>
        <v/>
      </c>
      <c r="C343" s="88"/>
      <c r="D343" s="31"/>
      <c r="E343" s="192"/>
      <c r="F343" s="193"/>
      <c r="G343" s="194"/>
    </row>
    <row r="344" spans="1:7" x14ac:dyDescent="0.25">
      <c r="A344" s="96">
        <v>13</v>
      </c>
      <c r="B344" s="38" t="str">
        <f t="shared" si="15"/>
        <v/>
      </c>
      <c r="C344" s="88"/>
      <c r="D344" s="31"/>
      <c r="E344" s="192"/>
      <c r="F344" s="193"/>
      <c r="G344" s="194"/>
    </row>
    <row r="345" spans="1:7" x14ac:dyDescent="0.25">
      <c r="A345" s="96">
        <v>14</v>
      </c>
      <c r="B345" s="38" t="str">
        <f t="shared" si="15"/>
        <v/>
      </c>
      <c r="C345" s="88"/>
      <c r="D345" s="31"/>
      <c r="E345" s="192"/>
      <c r="F345" s="193"/>
      <c r="G345" s="194"/>
    </row>
    <row r="346" spans="1:7" x14ac:dyDescent="0.25">
      <c r="A346" s="96">
        <v>15</v>
      </c>
      <c r="B346" s="38" t="str">
        <f t="shared" si="15"/>
        <v/>
      </c>
      <c r="C346" s="88"/>
      <c r="D346" s="31"/>
      <c r="E346" s="192"/>
      <c r="F346" s="193"/>
      <c r="G346" s="194"/>
    </row>
    <row r="347" spans="1:7" x14ac:dyDescent="0.25">
      <c r="A347" s="96">
        <v>16</v>
      </c>
      <c r="B347" s="38" t="str">
        <f t="shared" si="15"/>
        <v/>
      </c>
      <c r="C347" s="88"/>
      <c r="D347" s="31"/>
      <c r="E347" s="192"/>
      <c r="F347" s="193"/>
      <c r="G347" s="194"/>
    </row>
    <row r="348" spans="1:7" x14ac:dyDescent="0.25">
      <c r="A348" s="96">
        <v>17</v>
      </c>
      <c r="B348" s="38" t="str">
        <f t="shared" si="15"/>
        <v/>
      </c>
      <c r="C348" s="88"/>
      <c r="D348" s="31"/>
      <c r="E348" s="192"/>
      <c r="F348" s="193"/>
      <c r="G348" s="194"/>
    </row>
    <row r="349" spans="1:7" x14ac:dyDescent="0.25">
      <c r="A349" s="96">
        <v>18</v>
      </c>
      <c r="B349" s="38" t="str">
        <f t="shared" si="15"/>
        <v/>
      </c>
      <c r="C349" s="88"/>
      <c r="D349" s="31"/>
      <c r="E349" s="192"/>
      <c r="F349" s="193"/>
      <c r="G349" s="194"/>
    </row>
    <row r="350" spans="1:7" x14ac:dyDescent="0.25">
      <c r="A350" s="96">
        <v>19</v>
      </c>
      <c r="B350" s="38" t="str">
        <f t="shared" si="15"/>
        <v/>
      </c>
      <c r="C350" s="88"/>
      <c r="D350" s="31"/>
      <c r="E350" s="192"/>
      <c r="F350" s="193"/>
      <c r="G350" s="194"/>
    </row>
    <row r="351" spans="1:7" x14ac:dyDescent="0.25">
      <c r="A351" s="96">
        <v>20</v>
      </c>
      <c r="B351" s="38" t="str">
        <f t="shared" si="15"/>
        <v/>
      </c>
      <c r="C351" s="88"/>
      <c r="D351" s="31"/>
      <c r="E351" s="192"/>
      <c r="F351" s="193"/>
      <c r="G351" s="194"/>
    </row>
    <row r="352" spans="1:7" ht="15.75" thickBot="1" x14ac:dyDescent="0.3">
      <c r="A352" s="97">
        <v>21</v>
      </c>
      <c r="B352" s="39" t="str">
        <f t="shared" si="15"/>
        <v/>
      </c>
      <c r="C352" s="88"/>
      <c r="D352" s="100"/>
      <c r="E352" s="195"/>
      <c r="F352" s="196"/>
      <c r="G352" s="197"/>
    </row>
    <row r="353" spans="1:7" x14ac:dyDescent="0.25">
      <c r="A353" s="92">
        <f>A331+1</f>
        <v>17</v>
      </c>
      <c r="B353" s="99" t="s">
        <v>43</v>
      </c>
      <c r="C353" s="99" t="s">
        <v>732</v>
      </c>
      <c r="D353" s="99" t="s">
        <v>467</v>
      </c>
      <c r="E353" s="98" t="s">
        <v>72</v>
      </c>
      <c r="F353" s="201" t="str">
        <f>IF(B354&lt;&gt;"",VLOOKUP(B354,SystemFactions,2,FALSE),"")</f>
        <v/>
      </c>
      <c r="G353" s="202"/>
    </row>
    <row r="354" spans="1:7" x14ac:dyDescent="0.25">
      <c r="A354" s="96">
        <v>1</v>
      </c>
      <c r="B354" s="90"/>
      <c r="C354" s="88"/>
      <c r="D354" s="31"/>
      <c r="E354" s="94" t="s">
        <v>46</v>
      </c>
      <c r="F354" s="38" t="str">
        <f>IF(COUNTA(D354:D374)=0,"",COUNTA(D354:D374))</f>
        <v/>
      </c>
      <c r="G354" s="154" t="s">
        <v>733</v>
      </c>
    </row>
    <row r="355" spans="1:7" x14ac:dyDescent="0.25">
      <c r="A355" s="96">
        <v>2</v>
      </c>
      <c r="B355" s="38" t="str">
        <f>IF(B354&lt;&gt;"",B354,"")</f>
        <v/>
      </c>
      <c r="C355" s="88"/>
      <c r="D355" s="31"/>
      <c r="E355" s="94" t="s">
        <v>469</v>
      </c>
      <c r="F355" s="38" t="str">
        <f>IF(COUNTIF(C354:C374,E355)=0,"",COUNTIF(C354:C374,E355))</f>
        <v/>
      </c>
      <c r="G355" s="38" t="str">
        <f>IF(F353&lt;&gt;"",VLOOKUP(F353,ShipTypeTable,$H$25,FALSE),"")</f>
        <v/>
      </c>
    </row>
    <row r="356" spans="1:7" x14ac:dyDescent="0.25">
      <c r="A356" s="96">
        <v>3</v>
      </c>
      <c r="B356" s="38" t="str">
        <f t="shared" ref="B356:B374" si="16">IF(B355&lt;&gt;"",B355,"")</f>
        <v/>
      </c>
      <c r="C356" s="88"/>
      <c r="D356" s="31"/>
      <c r="E356" s="94" t="s">
        <v>468</v>
      </c>
      <c r="F356" s="38" t="str">
        <f>IF(COUNTIF(C354:C374,E356)=0,"",COUNTIF(C354:C374,E356))</f>
        <v/>
      </c>
      <c r="G356" s="38" t="str">
        <f>IF(F353&lt;&gt;"",VLOOKUP(F353,ShipTypeTable,$H$26,FALSE),"")</f>
        <v/>
      </c>
    </row>
    <row r="357" spans="1:7" x14ac:dyDescent="0.25">
      <c r="A357" s="96">
        <v>4</v>
      </c>
      <c r="B357" s="38" t="str">
        <f t="shared" si="16"/>
        <v/>
      </c>
      <c r="C357" s="88"/>
      <c r="D357" s="31"/>
      <c r="E357" s="94" t="s">
        <v>515</v>
      </c>
      <c r="F357" s="38" t="str">
        <f>IF(COUNTIF(C354:C374,E357)=0,"",COUNTIF(C354:C374,E357))</f>
        <v/>
      </c>
      <c r="G357" s="38" t="str">
        <f>IF(F353&lt;&gt;"",VLOOKUP(F353,ShipTypeTable,$H$27,FALSE),"")</f>
        <v/>
      </c>
    </row>
    <row r="358" spans="1:7" x14ac:dyDescent="0.25">
      <c r="A358" s="96">
        <v>5</v>
      </c>
      <c r="B358" s="38" t="str">
        <f t="shared" si="16"/>
        <v/>
      </c>
      <c r="C358" s="88"/>
      <c r="D358" s="31"/>
      <c r="E358" s="94" t="s">
        <v>470</v>
      </c>
      <c r="F358" s="38" t="str">
        <f>IF(COUNTIF(C354:C374,E358)=0,"",COUNTIF(C354:C374,E358))</f>
        <v/>
      </c>
      <c r="G358" s="38" t="str">
        <f>IF(F353&lt;&gt;"",VLOOKUP(F353,ShipTypeTable,$H$28,FALSE),"")</f>
        <v/>
      </c>
    </row>
    <row r="359" spans="1:7" x14ac:dyDescent="0.25">
      <c r="A359" s="96">
        <v>6</v>
      </c>
      <c r="B359" s="38" t="str">
        <f t="shared" si="16"/>
        <v/>
      </c>
      <c r="C359" s="88"/>
      <c r="D359" s="31"/>
      <c r="E359" s="94" t="s">
        <v>76</v>
      </c>
      <c r="F359" s="38" t="str">
        <f>IF(COUNTIF(C354:C374,E359)=0,"",COUNTIF(C354:C374,E359))</f>
        <v/>
      </c>
      <c r="G359" s="26"/>
    </row>
    <row r="360" spans="1:7" x14ac:dyDescent="0.25">
      <c r="A360" s="96">
        <v>7</v>
      </c>
      <c r="B360" s="38" t="str">
        <f t="shared" si="16"/>
        <v/>
      </c>
      <c r="C360" s="88"/>
      <c r="D360" s="31"/>
      <c r="E360" s="198" t="s">
        <v>800</v>
      </c>
      <c r="F360" s="199"/>
      <c r="G360" s="200"/>
    </row>
    <row r="361" spans="1:7" x14ac:dyDescent="0.25">
      <c r="A361" s="96">
        <v>8</v>
      </c>
      <c r="B361" s="38" t="str">
        <f t="shared" si="16"/>
        <v/>
      </c>
      <c r="C361" s="88"/>
      <c r="D361" s="31"/>
      <c r="E361" s="189"/>
      <c r="F361" s="190"/>
      <c r="G361" s="191"/>
    </row>
    <row r="362" spans="1:7" x14ac:dyDescent="0.25">
      <c r="A362" s="96">
        <v>9</v>
      </c>
      <c r="B362" s="38" t="str">
        <f t="shared" si="16"/>
        <v/>
      </c>
      <c r="C362" s="88"/>
      <c r="D362" s="31"/>
      <c r="E362" s="192"/>
      <c r="F362" s="193"/>
      <c r="G362" s="194"/>
    </row>
    <row r="363" spans="1:7" x14ac:dyDescent="0.25">
      <c r="A363" s="96">
        <v>10</v>
      </c>
      <c r="B363" s="38" t="str">
        <f t="shared" si="16"/>
        <v/>
      </c>
      <c r="C363" s="88"/>
      <c r="D363" s="31"/>
      <c r="E363" s="192"/>
      <c r="F363" s="193"/>
      <c r="G363" s="194"/>
    </row>
    <row r="364" spans="1:7" x14ac:dyDescent="0.25">
      <c r="A364" s="96">
        <v>11</v>
      </c>
      <c r="B364" s="38" t="str">
        <f t="shared" si="16"/>
        <v/>
      </c>
      <c r="C364" s="88"/>
      <c r="D364" s="31"/>
      <c r="E364" s="192"/>
      <c r="F364" s="193"/>
      <c r="G364" s="194"/>
    </row>
    <row r="365" spans="1:7" x14ac:dyDescent="0.25">
      <c r="A365" s="96">
        <v>12</v>
      </c>
      <c r="B365" s="38" t="str">
        <f t="shared" si="16"/>
        <v/>
      </c>
      <c r="C365" s="88"/>
      <c r="D365" s="31"/>
      <c r="E365" s="192"/>
      <c r="F365" s="193"/>
      <c r="G365" s="194"/>
    </row>
    <row r="366" spans="1:7" x14ac:dyDescent="0.25">
      <c r="A366" s="96">
        <v>13</v>
      </c>
      <c r="B366" s="38" t="str">
        <f t="shared" si="16"/>
        <v/>
      </c>
      <c r="C366" s="88"/>
      <c r="D366" s="31"/>
      <c r="E366" s="192"/>
      <c r="F366" s="193"/>
      <c r="G366" s="194"/>
    </row>
    <row r="367" spans="1:7" x14ac:dyDescent="0.25">
      <c r="A367" s="96">
        <v>14</v>
      </c>
      <c r="B367" s="38" t="str">
        <f t="shared" si="16"/>
        <v/>
      </c>
      <c r="C367" s="88"/>
      <c r="D367" s="31"/>
      <c r="E367" s="192"/>
      <c r="F367" s="193"/>
      <c r="G367" s="194"/>
    </row>
    <row r="368" spans="1:7" x14ac:dyDescent="0.25">
      <c r="A368" s="96">
        <v>15</v>
      </c>
      <c r="B368" s="38" t="str">
        <f t="shared" si="16"/>
        <v/>
      </c>
      <c r="C368" s="88"/>
      <c r="D368" s="31"/>
      <c r="E368" s="192"/>
      <c r="F368" s="193"/>
      <c r="G368" s="194"/>
    </row>
    <row r="369" spans="1:7" x14ac:dyDescent="0.25">
      <c r="A369" s="96">
        <v>16</v>
      </c>
      <c r="B369" s="38" t="str">
        <f t="shared" si="16"/>
        <v/>
      </c>
      <c r="C369" s="88"/>
      <c r="D369" s="31"/>
      <c r="E369" s="192"/>
      <c r="F369" s="193"/>
      <c r="G369" s="194"/>
    </row>
    <row r="370" spans="1:7" x14ac:dyDescent="0.25">
      <c r="A370" s="96">
        <v>17</v>
      </c>
      <c r="B370" s="38" t="str">
        <f t="shared" si="16"/>
        <v/>
      </c>
      <c r="C370" s="88"/>
      <c r="D370" s="31"/>
      <c r="E370" s="192"/>
      <c r="F370" s="193"/>
      <c r="G370" s="194"/>
    </row>
    <row r="371" spans="1:7" x14ac:dyDescent="0.25">
      <c r="A371" s="96">
        <v>18</v>
      </c>
      <c r="B371" s="38" t="str">
        <f t="shared" si="16"/>
        <v/>
      </c>
      <c r="C371" s="88"/>
      <c r="D371" s="31"/>
      <c r="E371" s="192"/>
      <c r="F371" s="193"/>
      <c r="G371" s="194"/>
    </row>
    <row r="372" spans="1:7" x14ac:dyDescent="0.25">
      <c r="A372" s="96">
        <v>19</v>
      </c>
      <c r="B372" s="38" t="str">
        <f t="shared" si="16"/>
        <v/>
      </c>
      <c r="C372" s="88"/>
      <c r="D372" s="31"/>
      <c r="E372" s="192"/>
      <c r="F372" s="193"/>
      <c r="G372" s="194"/>
    </row>
    <row r="373" spans="1:7" x14ac:dyDescent="0.25">
      <c r="A373" s="96">
        <v>20</v>
      </c>
      <c r="B373" s="38" t="str">
        <f t="shared" si="16"/>
        <v/>
      </c>
      <c r="C373" s="88"/>
      <c r="D373" s="31"/>
      <c r="E373" s="192"/>
      <c r="F373" s="193"/>
      <c r="G373" s="194"/>
    </row>
    <row r="374" spans="1:7" ht="15.75" thickBot="1" x14ac:dyDescent="0.3">
      <c r="A374" s="97">
        <v>21</v>
      </c>
      <c r="B374" s="39" t="str">
        <f t="shared" si="16"/>
        <v/>
      </c>
      <c r="C374" s="88"/>
      <c r="D374" s="100"/>
      <c r="E374" s="195"/>
      <c r="F374" s="196"/>
      <c r="G374" s="197"/>
    </row>
    <row r="375" spans="1:7" x14ac:dyDescent="0.25">
      <c r="A375" s="92">
        <f>A353+1</f>
        <v>18</v>
      </c>
      <c r="B375" s="99" t="s">
        <v>43</v>
      </c>
      <c r="C375" s="99" t="s">
        <v>732</v>
      </c>
      <c r="D375" s="99" t="s">
        <v>467</v>
      </c>
      <c r="E375" s="98" t="s">
        <v>72</v>
      </c>
      <c r="F375" s="201" t="str">
        <f>IF(B376&lt;&gt;"",VLOOKUP(B376,SystemFactions,2,FALSE),"")</f>
        <v/>
      </c>
      <c r="G375" s="202"/>
    </row>
    <row r="376" spans="1:7" x14ac:dyDescent="0.25">
      <c r="A376" s="96">
        <v>1</v>
      </c>
      <c r="B376" s="90"/>
      <c r="C376" s="88"/>
      <c r="D376" s="31"/>
      <c r="E376" s="94" t="s">
        <v>46</v>
      </c>
      <c r="F376" s="38" t="str">
        <f>IF(COUNTA(D376:D396)=0,"",COUNTA(D376:D396))</f>
        <v/>
      </c>
      <c r="G376" s="154" t="s">
        <v>733</v>
      </c>
    </row>
    <row r="377" spans="1:7" x14ac:dyDescent="0.25">
      <c r="A377" s="96">
        <v>2</v>
      </c>
      <c r="B377" s="38" t="str">
        <f>IF(B376&lt;&gt;"",B376,"")</f>
        <v/>
      </c>
      <c r="C377" s="88"/>
      <c r="D377" s="31"/>
      <c r="E377" s="94" t="s">
        <v>469</v>
      </c>
      <c r="F377" s="38" t="str">
        <f>IF(COUNTIF(C376:C396,E377)=0,"",COUNTIF(C376:C396,E377))</f>
        <v/>
      </c>
      <c r="G377" s="38" t="str">
        <f>IF(F375&lt;&gt;"",VLOOKUP(F375,ShipTypeTable,$H$25,FALSE),"")</f>
        <v/>
      </c>
    </row>
    <row r="378" spans="1:7" x14ac:dyDescent="0.25">
      <c r="A378" s="96">
        <v>3</v>
      </c>
      <c r="B378" s="38" t="str">
        <f t="shared" ref="B378:B396" si="17">IF(B377&lt;&gt;"",B377,"")</f>
        <v/>
      </c>
      <c r="C378" s="88"/>
      <c r="D378" s="31"/>
      <c r="E378" s="94" t="s">
        <v>468</v>
      </c>
      <c r="F378" s="38" t="str">
        <f>IF(COUNTIF(C376:C396,E378)=0,"",COUNTIF(C376:C396,E378))</f>
        <v/>
      </c>
      <c r="G378" s="38" t="str">
        <f>IF(F375&lt;&gt;"",VLOOKUP(F375,ShipTypeTable,$H$26,FALSE),"")</f>
        <v/>
      </c>
    </row>
    <row r="379" spans="1:7" x14ac:dyDescent="0.25">
      <c r="A379" s="96">
        <v>4</v>
      </c>
      <c r="B379" s="38" t="str">
        <f t="shared" si="17"/>
        <v/>
      </c>
      <c r="C379" s="88"/>
      <c r="D379" s="31"/>
      <c r="E379" s="94" t="s">
        <v>515</v>
      </c>
      <c r="F379" s="38" t="str">
        <f>IF(COUNTIF(C376:C396,E379)=0,"",COUNTIF(C376:C396,E379))</f>
        <v/>
      </c>
      <c r="G379" s="38" t="str">
        <f>IF(F375&lt;&gt;"",VLOOKUP(F375,ShipTypeTable,$H$27,FALSE),"")</f>
        <v/>
      </c>
    </row>
    <row r="380" spans="1:7" x14ac:dyDescent="0.25">
      <c r="A380" s="96">
        <v>5</v>
      </c>
      <c r="B380" s="38" t="str">
        <f t="shared" si="17"/>
        <v/>
      </c>
      <c r="C380" s="88"/>
      <c r="D380" s="31"/>
      <c r="E380" s="94" t="s">
        <v>470</v>
      </c>
      <c r="F380" s="38" t="str">
        <f>IF(COUNTIF(C376:C396,E380)=0,"",COUNTIF(C376:C396,E380))</f>
        <v/>
      </c>
      <c r="G380" s="38" t="str">
        <f>IF(F375&lt;&gt;"",VLOOKUP(F375,ShipTypeTable,$H$28,FALSE),"")</f>
        <v/>
      </c>
    </row>
    <row r="381" spans="1:7" x14ac:dyDescent="0.25">
      <c r="A381" s="96">
        <v>6</v>
      </c>
      <c r="B381" s="38" t="str">
        <f t="shared" si="17"/>
        <v/>
      </c>
      <c r="C381" s="88"/>
      <c r="D381" s="31"/>
      <c r="E381" s="94" t="s">
        <v>76</v>
      </c>
      <c r="F381" s="38" t="str">
        <f>IF(COUNTIF(C376:C396,E381)=0,"",COUNTIF(C376:C396,E381))</f>
        <v/>
      </c>
      <c r="G381" s="26"/>
    </row>
    <row r="382" spans="1:7" x14ac:dyDescent="0.25">
      <c r="A382" s="96">
        <v>7</v>
      </c>
      <c r="B382" s="38" t="str">
        <f t="shared" si="17"/>
        <v/>
      </c>
      <c r="C382" s="88"/>
      <c r="D382" s="31"/>
      <c r="E382" s="198" t="s">
        <v>800</v>
      </c>
      <c r="F382" s="199"/>
      <c r="G382" s="200"/>
    </row>
    <row r="383" spans="1:7" x14ac:dyDescent="0.25">
      <c r="A383" s="96">
        <v>8</v>
      </c>
      <c r="B383" s="38" t="str">
        <f t="shared" si="17"/>
        <v/>
      </c>
      <c r="C383" s="88"/>
      <c r="D383" s="31"/>
      <c r="E383" s="189"/>
      <c r="F383" s="190"/>
      <c r="G383" s="191"/>
    </row>
    <row r="384" spans="1:7" x14ac:dyDescent="0.25">
      <c r="A384" s="96">
        <v>9</v>
      </c>
      <c r="B384" s="38" t="str">
        <f t="shared" si="17"/>
        <v/>
      </c>
      <c r="C384" s="88"/>
      <c r="D384" s="31"/>
      <c r="E384" s="192"/>
      <c r="F384" s="193"/>
      <c r="G384" s="194"/>
    </row>
    <row r="385" spans="1:7" x14ac:dyDescent="0.25">
      <c r="A385" s="96">
        <v>10</v>
      </c>
      <c r="B385" s="38" t="str">
        <f t="shared" si="17"/>
        <v/>
      </c>
      <c r="C385" s="88"/>
      <c r="D385" s="31"/>
      <c r="E385" s="192"/>
      <c r="F385" s="193"/>
      <c r="G385" s="194"/>
    </row>
    <row r="386" spans="1:7" x14ac:dyDescent="0.25">
      <c r="A386" s="96">
        <v>11</v>
      </c>
      <c r="B386" s="38" t="str">
        <f t="shared" si="17"/>
        <v/>
      </c>
      <c r="C386" s="88"/>
      <c r="D386" s="31"/>
      <c r="E386" s="192"/>
      <c r="F386" s="193"/>
      <c r="G386" s="194"/>
    </row>
    <row r="387" spans="1:7" x14ac:dyDescent="0.25">
      <c r="A387" s="96">
        <v>12</v>
      </c>
      <c r="B387" s="38" t="str">
        <f t="shared" si="17"/>
        <v/>
      </c>
      <c r="C387" s="88"/>
      <c r="D387" s="31"/>
      <c r="E387" s="192"/>
      <c r="F387" s="193"/>
      <c r="G387" s="194"/>
    </row>
    <row r="388" spans="1:7" x14ac:dyDescent="0.25">
      <c r="A388" s="96">
        <v>13</v>
      </c>
      <c r="B388" s="38" t="str">
        <f t="shared" si="17"/>
        <v/>
      </c>
      <c r="C388" s="88"/>
      <c r="D388" s="31"/>
      <c r="E388" s="192"/>
      <c r="F388" s="193"/>
      <c r="G388" s="194"/>
    </row>
    <row r="389" spans="1:7" x14ac:dyDescent="0.25">
      <c r="A389" s="96">
        <v>14</v>
      </c>
      <c r="B389" s="38" t="str">
        <f t="shared" si="17"/>
        <v/>
      </c>
      <c r="C389" s="88"/>
      <c r="D389" s="31"/>
      <c r="E389" s="192"/>
      <c r="F389" s="193"/>
      <c r="G389" s="194"/>
    </row>
    <row r="390" spans="1:7" x14ac:dyDescent="0.25">
      <c r="A390" s="96">
        <v>15</v>
      </c>
      <c r="B390" s="38" t="str">
        <f t="shared" si="17"/>
        <v/>
      </c>
      <c r="C390" s="88"/>
      <c r="D390" s="31"/>
      <c r="E390" s="192"/>
      <c r="F390" s="193"/>
      <c r="G390" s="194"/>
    </row>
    <row r="391" spans="1:7" x14ac:dyDescent="0.25">
      <c r="A391" s="96">
        <v>16</v>
      </c>
      <c r="B391" s="38" t="str">
        <f t="shared" si="17"/>
        <v/>
      </c>
      <c r="C391" s="88"/>
      <c r="D391" s="31"/>
      <c r="E391" s="192"/>
      <c r="F391" s="193"/>
      <c r="G391" s="194"/>
    </row>
    <row r="392" spans="1:7" x14ac:dyDescent="0.25">
      <c r="A392" s="96">
        <v>17</v>
      </c>
      <c r="B392" s="38" t="str">
        <f t="shared" si="17"/>
        <v/>
      </c>
      <c r="C392" s="88"/>
      <c r="D392" s="31"/>
      <c r="E392" s="192"/>
      <c r="F392" s="193"/>
      <c r="G392" s="194"/>
    </row>
    <row r="393" spans="1:7" x14ac:dyDescent="0.25">
      <c r="A393" s="96">
        <v>18</v>
      </c>
      <c r="B393" s="38" t="str">
        <f t="shared" si="17"/>
        <v/>
      </c>
      <c r="C393" s="88"/>
      <c r="D393" s="31"/>
      <c r="E393" s="192"/>
      <c r="F393" s="193"/>
      <c r="G393" s="194"/>
    </row>
    <row r="394" spans="1:7" x14ac:dyDescent="0.25">
      <c r="A394" s="96">
        <v>19</v>
      </c>
      <c r="B394" s="38" t="str">
        <f t="shared" si="17"/>
        <v/>
      </c>
      <c r="C394" s="88"/>
      <c r="D394" s="31"/>
      <c r="E394" s="192"/>
      <c r="F394" s="193"/>
      <c r="G394" s="194"/>
    </row>
    <row r="395" spans="1:7" x14ac:dyDescent="0.25">
      <c r="A395" s="96">
        <v>20</v>
      </c>
      <c r="B395" s="38" t="str">
        <f t="shared" si="17"/>
        <v/>
      </c>
      <c r="C395" s="88"/>
      <c r="D395" s="31"/>
      <c r="E395" s="192"/>
      <c r="F395" s="193"/>
      <c r="G395" s="194"/>
    </row>
    <row r="396" spans="1:7" ht="15.75" thickBot="1" x14ac:dyDescent="0.3">
      <c r="A396" s="97">
        <v>21</v>
      </c>
      <c r="B396" s="39" t="str">
        <f t="shared" si="17"/>
        <v/>
      </c>
      <c r="C396" s="88"/>
      <c r="D396" s="100"/>
      <c r="E396" s="195"/>
      <c r="F396" s="196"/>
      <c r="G396" s="197"/>
    </row>
    <row r="397" spans="1:7" x14ac:dyDescent="0.25">
      <c r="A397" s="92">
        <f>A375+1</f>
        <v>19</v>
      </c>
      <c r="B397" s="99" t="s">
        <v>43</v>
      </c>
      <c r="C397" s="99" t="s">
        <v>732</v>
      </c>
      <c r="D397" s="99" t="s">
        <v>467</v>
      </c>
      <c r="E397" s="98" t="s">
        <v>72</v>
      </c>
      <c r="F397" s="201" t="str">
        <f>IF(B398&lt;&gt;"",VLOOKUP(B398,SystemFactions,2,FALSE),"")</f>
        <v/>
      </c>
      <c r="G397" s="202"/>
    </row>
    <row r="398" spans="1:7" x14ac:dyDescent="0.25">
      <c r="A398" s="96">
        <v>1</v>
      </c>
      <c r="B398" s="90"/>
      <c r="C398" s="88"/>
      <c r="D398" s="31"/>
      <c r="E398" s="94" t="s">
        <v>46</v>
      </c>
      <c r="F398" s="38" t="str">
        <f>IF(COUNTA(D398:D418)=0,"",COUNTA(D398:D418))</f>
        <v/>
      </c>
      <c r="G398" s="154" t="s">
        <v>733</v>
      </c>
    </row>
    <row r="399" spans="1:7" x14ac:dyDescent="0.25">
      <c r="A399" s="96">
        <v>2</v>
      </c>
      <c r="B399" s="38" t="str">
        <f>IF(B398&lt;&gt;"",B398,"")</f>
        <v/>
      </c>
      <c r="C399" s="88"/>
      <c r="D399" s="31"/>
      <c r="E399" s="94" t="s">
        <v>469</v>
      </c>
      <c r="F399" s="38" t="str">
        <f>IF(COUNTIF(C398:C418,E399)=0,"",COUNTIF(C398:C418,E399))</f>
        <v/>
      </c>
      <c r="G399" s="38" t="str">
        <f>IF(F397&lt;&gt;"",VLOOKUP(F397,ShipTypeTable,$H$25,FALSE),"")</f>
        <v/>
      </c>
    </row>
    <row r="400" spans="1:7" x14ac:dyDescent="0.25">
      <c r="A400" s="96">
        <v>3</v>
      </c>
      <c r="B400" s="38" t="str">
        <f t="shared" ref="B400:B418" si="18">IF(B399&lt;&gt;"",B399,"")</f>
        <v/>
      </c>
      <c r="C400" s="88"/>
      <c r="D400" s="31"/>
      <c r="E400" s="94" t="s">
        <v>468</v>
      </c>
      <c r="F400" s="38" t="str">
        <f>IF(COUNTIF(C398:C418,E400)=0,"",COUNTIF(C398:C418,E400))</f>
        <v/>
      </c>
      <c r="G400" s="38" t="str">
        <f>IF(F397&lt;&gt;"",VLOOKUP(F397,ShipTypeTable,$H$26,FALSE),"")</f>
        <v/>
      </c>
    </row>
    <row r="401" spans="1:7" x14ac:dyDescent="0.25">
      <c r="A401" s="96">
        <v>4</v>
      </c>
      <c r="B401" s="38" t="str">
        <f t="shared" si="18"/>
        <v/>
      </c>
      <c r="C401" s="88"/>
      <c r="D401" s="31"/>
      <c r="E401" s="94" t="s">
        <v>515</v>
      </c>
      <c r="F401" s="38" t="str">
        <f>IF(COUNTIF(C398:C418,E401)=0,"",COUNTIF(C398:C418,E401))</f>
        <v/>
      </c>
      <c r="G401" s="38" t="str">
        <f>IF(F397&lt;&gt;"",VLOOKUP(F397,ShipTypeTable,$H$27,FALSE),"")</f>
        <v/>
      </c>
    </row>
    <row r="402" spans="1:7" x14ac:dyDescent="0.25">
      <c r="A402" s="96">
        <v>5</v>
      </c>
      <c r="B402" s="38" t="str">
        <f t="shared" si="18"/>
        <v/>
      </c>
      <c r="C402" s="88"/>
      <c r="D402" s="31"/>
      <c r="E402" s="94" t="s">
        <v>470</v>
      </c>
      <c r="F402" s="38" t="str">
        <f>IF(COUNTIF(C398:C418,E402)=0,"",COUNTIF(C398:C418,E402))</f>
        <v/>
      </c>
      <c r="G402" s="38" t="str">
        <f>IF(F397&lt;&gt;"",VLOOKUP(F397,ShipTypeTable,$H$28,FALSE),"")</f>
        <v/>
      </c>
    </row>
    <row r="403" spans="1:7" x14ac:dyDescent="0.25">
      <c r="A403" s="96">
        <v>6</v>
      </c>
      <c r="B403" s="38" t="str">
        <f t="shared" si="18"/>
        <v/>
      </c>
      <c r="C403" s="88"/>
      <c r="D403" s="31"/>
      <c r="E403" s="94" t="s">
        <v>76</v>
      </c>
      <c r="F403" s="38" t="str">
        <f>IF(COUNTIF(C398:C418,E403)=0,"",COUNTIF(C398:C418,E403))</f>
        <v/>
      </c>
      <c r="G403" s="26"/>
    </row>
    <row r="404" spans="1:7" x14ac:dyDescent="0.25">
      <c r="A404" s="96">
        <v>7</v>
      </c>
      <c r="B404" s="38" t="str">
        <f t="shared" si="18"/>
        <v/>
      </c>
      <c r="C404" s="88"/>
      <c r="D404" s="31"/>
      <c r="E404" s="198" t="s">
        <v>800</v>
      </c>
      <c r="F404" s="199"/>
      <c r="G404" s="200"/>
    </row>
    <row r="405" spans="1:7" x14ac:dyDescent="0.25">
      <c r="A405" s="96">
        <v>8</v>
      </c>
      <c r="B405" s="38" t="str">
        <f t="shared" si="18"/>
        <v/>
      </c>
      <c r="C405" s="88"/>
      <c r="D405" s="31"/>
      <c r="E405" s="189"/>
      <c r="F405" s="190"/>
      <c r="G405" s="191"/>
    </row>
    <row r="406" spans="1:7" x14ac:dyDescent="0.25">
      <c r="A406" s="96">
        <v>9</v>
      </c>
      <c r="B406" s="38" t="str">
        <f t="shared" si="18"/>
        <v/>
      </c>
      <c r="C406" s="88"/>
      <c r="D406" s="31"/>
      <c r="E406" s="192"/>
      <c r="F406" s="193"/>
      <c r="G406" s="194"/>
    </row>
    <row r="407" spans="1:7" x14ac:dyDescent="0.25">
      <c r="A407" s="96">
        <v>10</v>
      </c>
      <c r="B407" s="38" t="str">
        <f t="shared" si="18"/>
        <v/>
      </c>
      <c r="C407" s="88"/>
      <c r="D407" s="31"/>
      <c r="E407" s="192"/>
      <c r="F407" s="193"/>
      <c r="G407" s="194"/>
    </row>
    <row r="408" spans="1:7" x14ac:dyDescent="0.25">
      <c r="A408" s="96">
        <v>11</v>
      </c>
      <c r="B408" s="38" t="str">
        <f t="shared" si="18"/>
        <v/>
      </c>
      <c r="C408" s="88"/>
      <c r="D408" s="31"/>
      <c r="E408" s="192"/>
      <c r="F408" s="193"/>
      <c r="G408" s="194"/>
    </row>
    <row r="409" spans="1:7" x14ac:dyDescent="0.25">
      <c r="A409" s="96">
        <v>12</v>
      </c>
      <c r="B409" s="38" t="str">
        <f t="shared" si="18"/>
        <v/>
      </c>
      <c r="C409" s="88"/>
      <c r="D409" s="31"/>
      <c r="E409" s="192"/>
      <c r="F409" s="193"/>
      <c r="G409" s="194"/>
    </row>
    <row r="410" spans="1:7" x14ac:dyDescent="0.25">
      <c r="A410" s="96">
        <v>13</v>
      </c>
      <c r="B410" s="38" t="str">
        <f t="shared" si="18"/>
        <v/>
      </c>
      <c r="C410" s="88"/>
      <c r="D410" s="31"/>
      <c r="E410" s="192"/>
      <c r="F410" s="193"/>
      <c r="G410" s="194"/>
    </row>
    <row r="411" spans="1:7" x14ac:dyDescent="0.25">
      <c r="A411" s="96">
        <v>14</v>
      </c>
      <c r="B411" s="38" t="str">
        <f t="shared" si="18"/>
        <v/>
      </c>
      <c r="C411" s="88"/>
      <c r="D411" s="31"/>
      <c r="E411" s="192"/>
      <c r="F411" s="193"/>
      <c r="G411" s="194"/>
    </row>
    <row r="412" spans="1:7" x14ac:dyDescent="0.25">
      <c r="A412" s="96">
        <v>15</v>
      </c>
      <c r="B412" s="38" t="str">
        <f t="shared" si="18"/>
        <v/>
      </c>
      <c r="C412" s="88"/>
      <c r="D412" s="31"/>
      <c r="E412" s="192"/>
      <c r="F412" s="193"/>
      <c r="G412" s="194"/>
    </row>
    <row r="413" spans="1:7" x14ac:dyDescent="0.25">
      <c r="A413" s="96">
        <v>16</v>
      </c>
      <c r="B413" s="38" t="str">
        <f t="shared" si="18"/>
        <v/>
      </c>
      <c r="C413" s="88"/>
      <c r="D413" s="31"/>
      <c r="E413" s="192"/>
      <c r="F413" s="193"/>
      <c r="G413" s="194"/>
    </row>
    <row r="414" spans="1:7" x14ac:dyDescent="0.25">
      <c r="A414" s="96">
        <v>17</v>
      </c>
      <c r="B414" s="38" t="str">
        <f t="shared" si="18"/>
        <v/>
      </c>
      <c r="C414" s="88"/>
      <c r="D414" s="31"/>
      <c r="E414" s="192"/>
      <c r="F414" s="193"/>
      <c r="G414" s="194"/>
    </row>
    <row r="415" spans="1:7" x14ac:dyDescent="0.25">
      <c r="A415" s="96">
        <v>18</v>
      </c>
      <c r="B415" s="38" t="str">
        <f t="shared" si="18"/>
        <v/>
      </c>
      <c r="C415" s="88"/>
      <c r="D415" s="31"/>
      <c r="E415" s="192"/>
      <c r="F415" s="193"/>
      <c r="G415" s="194"/>
    </row>
    <row r="416" spans="1:7" x14ac:dyDescent="0.25">
      <c r="A416" s="96">
        <v>19</v>
      </c>
      <c r="B416" s="38" t="str">
        <f t="shared" si="18"/>
        <v/>
      </c>
      <c r="C416" s="88"/>
      <c r="D416" s="31"/>
      <c r="E416" s="192"/>
      <c r="F416" s="193"/>
      <c r="G416" s="194"/>
    </row>
    <row r="417" spans="1:7" x14ac:dyDescent="0.25">
      <c r="A417" s="96">
        <v>20</v>
      </c>
      <c r="B417" s="38" t="str">
        <f t="shared" si="18"/>
        <v/>
      </c>
      <c r="C417" s="88"/>
      <c r="D417" s="31"/>
      <c r="E417" s="192"/>
      <c r="F417" s="193"/>
      <c r="G417" s="194"/>
    </row>
    <row r="418" spans="1:7" ht="15.75" thickBot="1" x14ac:dyDescent="0.3">
      <c r="A418" s="97">
        <v>21</v>
      </c>
      <c r="B418" s="39" t="str">
        <f t="shared" si="18"/>
        <v/>
      </c>
      <c r="C418" s="88"/>
      <c r="D418" s="100"/>
      <c r="E418" s="195"/>
      <c r="F418" s="196"/>
      <c r="G418" s="197"/>
    </row>
    <row r="419" spans="1:7" x14ac:dyDescent="0.25">
      <c r="A419" s="92">
        <f>A397+1</f>
        <v>20</v>
      </c>
      <c r="B419" s="99" t="s">
        <v>43</v>
      </c>
      <c r="C419" s="99" t="s">
        <v>732</v>
      </c>
      <c r="D419" s="99" t="s">
        <v>467</v>
      </c>
      <c r="E419" s="137" t="s">
        <v>72</v>
      </c>
      <c r="F419" s="203" t="str">
        <f>IF(B420&lt;&gt;"",VLOOKUP(B420,SystemFactions,2,FALSE),"")</f>
        <v/>
      </c>
      <c r="G419" s="204"/>
    </row>
    <row r="420" spans="1:7" x14ac:dyDescent="0.25">
      <c r="A420" s="96">
        <v>1</v>
      </c>
      <c r="B420" s="90"/>
      <c r="C420" s="88"/>
      <c r="D420" s="31"/>
      <c r="E420" s="94" t="s">
        <v>46</v>
      </c>
      <c r="F420" s="38" t="str">
        <f>IF(COUNTA(D420:D440)=0,"",COUNTA(D420:D440))</f>
        <v/>
      </c>
      <c r="G420" s="154" t="s">
        <v>733</v>
      </c>
    </row>
    <row r="421" spans="1:7" x14ac:dyDescent="0.25">
      <c r="A421" s="96">
        <v>2</v>
      </c>
      <c r="B421" s="38" t="str">
        <f>IF(B420&lt;&gt;"",B420,"")</f>
        <v/>
      </c>
      <c r="C421" s="88"/>
      <c r="D421" s="31"/>
      <c r="E421" s="94" t="s">
        <v>469</v>
      </c>
      <c r="F421" s="38" t="str">
        <f>IF(COUNTIF(C420:C440,E421)=0,"",COUNTIF(C420:C440,E421))</f>
        <v/>
      </c>
      <c r="G421" s="38" t="str">
        <f>IF(F419&lt;&gt;"",VLOOKUP(F419,ShipTypeTable,$H$25,FALSE),"")</f>
        <v/>
      </c>
    </row>
    <row r="422" spans="1:7" x14ac:dyDescent="0.25">
      <c r="A422" s="96">
        <v>3</v>
      </c>
      <c r="B422" s="38" t="str">
        <f t="shared" ref="B422:B440" si="19">IF(B421&lt;&gt;"",B421,"")</f>
        <v/>
      </c>
      <c r="C422" s="88"/>
      <c r="D422" s="31"/>
      <c r="E422" s="94" t="s">
        <v>468</v>
      </c>
      <c r="F422" s="38" t="str">
        <f>IF(COUNTIF(C420:C440,E422)=0,"",COUNTIF(C420:C440,E422))</f>
        <v/>
      </c>
      <c r="G422" s="38" t="str">
        <f>IF(F419&lt;&gt;"",VLOOKUP(F419,ShipTypeTable,$H$26,FALSE),"")</f>
        <v/>
      </c>
    </row>
    <row r="423" spans="1:7" x14ac:dyDescent="0.25">
      <c r="A423" s="96">
        <v>4</v>
      </c>
      <c r="B423" s="38" t="str">
        <f t="shared" si="19"/>
        <v/>
      </c>
      <c r="C423" s="88"/>
      <c r="D423" s="31"/>
      <c r="E423" s="94" t="s">
        <v>515</v>
      </c>
      <c r="F423" s="38" t="str">
        <f>IF(COUNTIF(C420:C440,E423)=0,"",COUNTIF(C420:C440,E423))</f>
        <v/>
      </c>
      <c r="G423" s="38" t="str">
        <f>IF(F419&lt;&gt;"",VLOOKUP(F419,ShipTypeTable,$H$27,FALSE),"")</f>
        <v/>
      </c>
    </row>
    <row r="424" spans="1:7" x14ac:dyDescent="0.25">
      <c r="A424" s="96">
        <v>5</v>
      </c>
      <c r="B424" s="38" t="str">
        <f t="shared" si="19"/>
        <v/>
      </c>
      <c r="C424" s="88"/>
      <c r="D424" s="31"/>
      <c r="E424" s="94" t="s">
        <v>470</v>
      </c>
      <c r="F424" s="38" t="str">
        <f>IF(COUNTIF(C420:C440,E424)=0,"",COUNTIF(C420:C440,E424))</f>
        <v/>
      </c>
      <c r="G424" s="38" t="str">
        <f>IF(F419&lt;&gt;"",VLOOKUP(F419,ShipTypeTable,$H$28,FALSE),"")</f>
        <v/>
      </c>
    </row>
    <row r="425" spans="1:7" x14ac:dyDescent="0.25">
      <c r="A425" s="96">
        <v>6</v>
      </c>
      <c r="B425" s="38" t="str">
        <f t="shared" si="19"/>
        <v/>
      </c>
      <c r="C425" s="88"/>
      <c r="D425" s="31"/>
      <c r="E425" s="94" t="s">
        <v>76</v>
      </c>
      <c r="F425" s="38" t="str">
        <f>IF(COUNTIF(C420:C440,E425)=0,"",COUNTIF(C420:C440,E425))</f>
        <v/>
      </c>
      <c r="G425" s="26"/>
    </row>
    <row r="426" spans="1:7" x14ac:dyDescent="0.25">
      <c r="A426" s="96">
        <v>7</v>
      </c>
      <c r="B426" s="38" t="str">
        <f t="shared" si="19"/>
        <v/>
      </c>
      <c r="C426" s="88"/>
      <c r="D426" s="31"/>
      <c r="E426" s="198" t="s">
        <v>800</v>
      </c>
      <c r="F426" s="199"/>
      <c r="G426" s="200"/>
    </row>
    <row r="427" spans="1:7" x14ac:dyDescent="0.25">
      <c r="A427" s="96">
        <v>8</v>
      </c>
      <c r="B427" s="38" t="str">
        <f t="shared" si="19"/>
        <v/>
      </c>
      <c r="C427" s="88"/>
      <c r="D427" s="31"/>
      <c r="E427" s="189"/>
      <c r="F427" s="190"/>
      <c r="G427" s="191"/>
    </row>
    <row r="428" spans="1:7" x14ac:dyDescent="0.25">
      <c r="A428" s="96">
        <v>9</v>
      </c>
      <c r="B428" s="38" t="str">
        <f t="shared" si="19"/>
        <v/>
      </c>
      <c r="C428" s="88"/>
      <c r="D428" s="31"/>
      <c r="E428" s="192"/>
      <c r="F428" s="193"/>
      <c r="G428" s="194"/>
    </row>
    <row r="429" spans="1:7" x14ac:dyDescent="0.25">
      <c r="A429" s="96">
        <v>10</v>
      </c>
      <c r="B429" s="38" t="str">
        <f t="shared" si="19"/>
        <v/>
      </c>
      <c r="C429" s="88"/>
      <c r="D429" s="31"/>
      <c r="E429" s="192"/>
      <c r="F429" s="193"/>
      <c r="G429" s="194"/>
    </row>
    <row r="430" spans="1:7" x14ac:dyDescent="0.25">
      <c r="A430" s="96">
        <v>11</v>
      </c>
      <c r="B430" s="38" t="str">
        <f t="shared" si="19"/>
        <v/>
      </c>
      <c r="C430" s="88"/>
      <c r="D430" s="31"/>
      <c r="E430" s="192"/>
      <c r="F430" s="193"/>
      <c r="G430" s="194"/>
    </row>
    <row r="431" spans="1:7" x14ac:dyDescent="0.25">
      <c r="A431" s="96">
        <v>12</v>
      </c>
      <c r="B431" s="38" t="str">
        <f t="shared" si="19"/>
        <v/>
      </c>
      <c r="C431" s="88"/>
      <c r="D431" s="31"/>
      <c r="E431" s="192"/>
      <c r="F431" s="193"/>
      <c r="G431" s="194"/>
    </row>
    <row r="432" spans="1:7" x14ac:dyDescent="0.25">
      <c r="A432" s="96">
        <v>13</v>
      </c>
      <c r="B432" s="38" t="str">
        <f t="shared" si="19"/>
        <v/>
      </c>
      <c r="C432" s="88"/>
      <c r="D432" s="31"/>
      <c r="E432" s="192"/>
      <c r="F432" s="193"/>
      <c r="G432" s="194"/>
    </row>
    <row r="433" spans="1:7" x14ac:dyDescent="0.25">
      <c r="A433" s="96">
        <v>14</v>
      </c>
      <c r="B433" s="38" t="str">
        <f t="shared" si="19"/>
        <v/>
      </c>
      <c r="C433" s="88"/>
      <c r="D433" s="31"/>
      <c r="E433" s="192"/>
      <c r="F433" s="193"/>
      <c r="G433" s="194"/>
    </row>
    <row r="434" spans="1:7" x14ac:dyDescent="0.25">
      <c r="A434" s="96">
        <v>15</v>
      </c>
      <c r="B434" s="38" t="str">
        <f t="shared" si="19"/>
        <v/>
      </c>
      <c r="C434" s="88"/>
      <c r="D434" s="31"/>
      <c r="E434" s="192"/>
      <c r="F434" s="193"/>
      <c r="G434" s="194"/>
    </row>
    <row r="435" spans="1:7" x14ac:dyDescent="0.25">
      <c r="A435" s="96">
        <v>16</v>
      </c>
      <c r="B435" s="38" t="str">
        <f t="shared" si="19"/>
        <v/>
      </c>
      <c r="C435" s="88"/>
      <c r="D435" s="31"/>
      <c r="E435" s="192"/>
      <c r="F435" s="193"/>
      <c r="G435" s="194"/>
    </row>
    <row r="436" spans="1:7" x14ac:dyDescent="0.25">
      <c r="A436" s="96">
        <v>17</v>
      </c>
      <c r="B436" s="38" t="str">
        <f t="shared" si="19"/>
        <v/>
      </c>
      <c r="C436" s="88"/>
      <c r="D436" s="31"/>
      <c r="E436" s="192"/>
      <c r="F436" s="193"/>
      <c r="G436" s="194"/>
    </row>
    <row r="437" spans="1:7" x14ac:dyDescent="0.25">
      <c r="A437" s="96">
        <v>18</v>
      </c>
      <c r="B437" s="38" t="str">
        <f t="shared" si="19"/>
        <v/>
      </c>
      <c r="C437" s="88"/>
      <c r="D437" s="31"/>
      <c r="E437" s="192"/>
      <c r="F437" s="193"/>
      <c r="G437" s="194"/>
    </row>
    <row r="438" spans="1:7" x14ac:dyDescent="0.25">
      <c r="A438" s="96">
        <v>19</v>
      </c>
      <c r="B438" s="38" t="str">
        <f t="shared" si="19"/>
        <v/>
      </c>
      <c r="C438" s="88"/>
      <c r="D438" s="31"/>
      <c r="E438" s="192"/>
      <c r="F438" s="193"/>
      <c r="G438" s="194"/>
    </row>
    <row r="439" spans="1:7" x14ac:dyDescent="0.25">
      <c r="A439" s="96">
        <v>20</v>
      </c>
      <c r="B439" s="38" t="str">
        <f t="shared" si="19"/>
        <v/>
      </c>
      <c r="C439" s="88"/>
      <c r="D439" s="31"/>
      <c r="E439" s="192"/>
      <c r="F439" s="193"/>
      <c r="G439" s="194"/>
    </row>
    <row r="440" spans="1:7" ht="15.75" thickBot="1" x14ac:dyDescent="0.3">
      <c r="A440" s="97">
        <v>21</v>
      </c>
      <c r="B440" s="39" t="str">
        <f t="shared" si="19"/>
        <v/>
      </c>
      <c r="C440" s="88"/>
      <c r="D440" s="100"/>
      <c r="E440" s="195"/>
      <c r="F440" s="196"/>
      <c r="G440" s="197"/>
    </row>
    <row r="441" spans="1:7" x14ac:dyDescent="0.25">
      <c r="A441" s="92">
        <f>A419+1</f>
        <v>21</v>
      </c>
      <c r="B441" s="99" t="s">
        <v>43</v>
      </c>
      <c r="C441" s="99" t="s">
        <v>732</v>
      </c>
      <c r="D441" s="99" t="s">
        <v>467</v>
      </c>
      <c r="E441" s="98" t="s">
        <v>72</v>
      </c>
      <c r="F441" s="201" t="str">
        <f>IF(B442&lt;&gt;"",VLOOKUP(B442,SystemFactions,2,FALSE),"")</f>
        <v/>
      </c>
      <c r="G441" s="202"/>
    </row>
    <row r="442" spans="1:7" x14ac:dyDescent="0.25">
      <c r="A442" s="96">
        <v>1</v>
      </c>
      <c r="B442" s="90"/>
      <c r="C442" s="88"/>
      <c r="D442" s="31"/>
      <c r="E442" s="94" t="s">
        <v>46</v>
      </c>
      <c r="F442" s="38" t="str">
        <f>IF(COUNTA(D442:D462)=0,"",COUNTA(D442:D462))</f>
        <v/>
      </c>
      <c r="G442" s="154" t="s">
        <v>733</v>
      </c>
    </row>
    <row r="443" spans="1:7" x14ac:dyDescent="0.25">
      <c r="A443" s="96">
        <v>2</v>
      </c>
      <c r="B443" s="38" t="str">
        <f>IF(B442&lt;&gt;"",B442,"")</f>
        <v/>
      </c>
      <c r="C443" s="88"/>
      <c r="D443" s="31"/>
      <c r="E443" s="94" t="s">
        <v>469</v>
      </c>
      <c r="F443" s="38" t="str">
        <f>IF(COUNTIF(C442:C462,E443)=0,"",COUNTIF(C442:C462,E443))</f>
        <v/>
      </c>
      <c r="G443" s="38" t="str">
        <f>IF(F441&lt;&gt;"",VLOOKUP(F441,ShipTypeTable,$H$25,FALSE),"")</f>
        <v/>
      </c>
    </row>
    <row r="444" spans="1:7" x14ac:dyDescent="0.25">
      <c r="A444" s="96">
        <v>3</v>
      </c>
      <c r="B444" s="38" t="str">
        <f t="shared" ref="B444:B462" si="20">IF(B443&lt;&gt;"",B443,"")</f>
        <v/>
      </c>
      <c r="C444" s="88"/>
      <c r="D444" s="31"/>
      <c r="E444" s="94" t="s">
        <v>468</v>
      </c>
      <c r="F444" s="38" t="str">
        <f>IF(COUNTIF(C442:C462,E444)=0,"",COUNTIF(C442:C462,E444))</f>
        <v/>
      </c>
      <c r="G444" s="38" t="str">
        <f>IF(F441&lt;&gt;"",VLOOKUP(F441,ShipTypeTable,$H$26,FALSE),"")</f>
        <v/>
      </c>
    </row>
    <row r="445" spans="1:7" x14ac:dyDescent="0.25">
      <c r="A445" s="96">
        <v>4</v>
      </c>
      <c r="B445" s="38" t="str">
        <f t="shared" si="20"/>
        <v/>
      </c>
      <c r="C445" s="88"/>
      <c r="D445" s="31"/>
      <c r="E445" s="94" t="s">
        <v>515</v>
      </c>
      <c r="F445" s="38" t="str">
        <f>IF(COUNTIF(C442:C462,E445)=0,"",COUNTIF(C442:C462,E445))</f>
        <v/>
      </c>
      <c r="G445" s="38" t="str">
        <f>IF(F441&lt;&gt;"",VLOOKUP(F441,ShipTypeTable,$H$27,FALSE),"")</f>
        <v/>
      </c>
    </row>
    <row r="446" spans="1:7" x14ac:dyDescent="0.25">
      <c r="A446" s="96">
        <v>5</v>
      </c>
      <c r="B446" s="38" t="str">
        <f t="shared" si="20"/>
        <v/>
      </c>
      <c r="C446" s="88"/>
      <c r="D446" s="31"/>
      <c r="E446" s="94" t="s">
        <v>470</v>
      </c>
      <c r="F446" s="38" t="str">
        <f>IF(COUNTIF(C442:C462,E446)=0,"",COUNTIF(C442:C462,E446))</f>
        <v/>
      </c>
      <c r="G446" s="38" t="str">
        <f>IF(F441&lt;&gt;"",VLOOKUP(F441,ShipTypeTable,$H$28,FALSE),"")</f>
        <v/>
      </c>
    </row>
    <row r="447" spans="1:7" x14ac:dyDescent="0.25">
      <c r="A447" s="96">
        <v>6</v>
      </c>
      <c r="B447" s="38" t="str">
        <f t="shared" si="20"/>
        <v/>
      </c>
      <c r="C447" s="88"/>
      <c r="D447" s="31"/>
      <c r="E447" s="94" t="s">
        <v>76</v>
      </c>
      <c r="F447" s="38" t="str">
        <f>IF(COUNTIF(C442:C462,E447)=0,"",COUNTIF(C442:C462,E447))</f>
        <v/>
      </c>
      <c r="G447" s="26"/>
    </row>
    <row r="448" spans="1:7" x14ac:dyDescent="0.25">
      <c r="A448" s="96">
        <v>7</v>
      </c>
      <c r="B448" s="38" t="str">
        <f t="shared" si="20"/>
        <v/>
      </c>
      <c r="C448" s="88"/>
      <c r="D448" s="31"/>
      <c r="E448" s="198" t="s">
        <v>800</v>
      </c>
      <c r="F448" s="199"/>
      <c r="G448" s="200"/>
    </row>
    <row r="449" spans="1:7" x14ac:dyDescent="0.25">
      <c r="A449" s="96">
        <v>8</v>
      </c>
      <c r="B449" s="38" t="str">
        <f t="shared" si="20"/>
        <v/>
      </c>
      <c r="C449" s="88"/>
      <c r="D449" s="31"/>
      <c r="E449" s="189"/>
      <c r="F449" s="190"/>
      <c r="G449" s="191"/>
    </row>
    <row r="450" spans="1:7" x14ac:dyDescent="0.25">
      <c r="A450" s="96">
        <v>9</v>
      </c>
      <c r="B450" s="38" t="str">
        <f t="shared" si="20"/>
        <v/>
      </c>
      <c r="C450" s="88"/>
      <c r="D450" s="31"/>
      <c r="E450" s="192"/>
      <c r="F450" s="193"/>
      <c r="G450" s="194"/>
    </row>
    <row r="451" spans="1:7" x14ac:dyDescent="0.25">
      <c r="A451" s="96">
        <v>10</v>
      </c>
      <c r="B451" s="38" t="str">
        <f t="shared" si="20"/>
        <v/>
      </c>
      <c r="C451" s="88"/>
      <c r="D451" s="31"/>
      <c r="E451" s="192"/>
      <c r="F451" s="193"/>
      <c r="G451" s="194"/>
    </row>
    <row r="452" spans="1:7" x14ac:dyDescent="0.25">
      <c r="A452" s="96">
        <v>11</v>
      </c>
      <c r="B452" s="38" t="str">
        <f t="shared" si="20"/>
        <v/>
      </c>
      <c r="C452" s="88"/>
      <c r="D452" s="31"/>
      <c r="E452" s="192"/>
      <c r="F452" s="193"/>
      <c r="G452" s="194"/>
    </row>
    <row r="453" spans="1:7" x14ac:dyDescent="0.25">
      <c r="A453" s="96">
        <v>12</v>
      </c>
      <c r="B453" s="38" t="str">
        <f t="shared" si="20"/>
        <v/>
      </c>
      <c r="C453" s="88"/>
      <c r="D453" s="31"/>
      <c r="E453" s="192"/>
      <c r="F453" s="193"/>
      <c r="G453" s="194"/>
    </row>
    <row r="454" spans="1:7" x14ac:dyDescent="0.25">
      <c r="A454" s="96">
        <v>13</v>
      </c>
      <c r="B454" s="38" t="str">
        <f t="shared" si="20"/>
        <v/>
      </c>
      <c r="C454" s="88"/>
      <c r="D454" s="31"/>
      <c r="E454" s="192"/>
      <c r="F454" s="193"/>
      <c r="G454" s="194"/>
    </row>
    <row r="455" spans="1:7" x14ac:dyDescent="0.25">
      <c r="A455" s="96">
        <v>14</v>
      </c>
      <c r="B455" s="38" t="str">
        <f t="shared" si="20"/>
        <v/>
      </c>
      <c r="C455" s="88"/>
      <c r="D455" s="31"/>
      <c r="E455" s="192"/>
      <c r="F455" s="193"/>
      <c r="G455" s="194"/>
    </row>
    <row r="456" spans="1:7" x14ac:dyDescent="0.25">
      <c r="A456" s="96">
        <v>15</v>
      </c>
      <c r="B456" s="38" t="str">
        <f t="shared" si="20"/>
        <v/>
      </c>
      <c r="C456" s="88"/>
      <c r="D456" s="31"/>
      <c r="E456" s="192"/>
      <c r="F456" s="193"/>
      <c r="G456" s="194"/>
    </row>
    <row r="457" spans="1:7" x14ac:dyDescent="0.25">
      <c r="A457" s="96">
        <v>16</v>
      </c>
      <c r="B457" s="38" t="str">
        <f t="shared" si="20"/>
        <v/>
      </c>
      <c r="C457" s="88"/>
      <c r="D457" s="31"/>
      <c r="E457" s="192"/>
      <c r="F457" s="193"/>
      <c r="G457" s="194"/>
    </row>
    <row r="458" spans="1:7" x14ac:dyDescent="0.25">
      <c r="A458" s="96">
        <v>17</v>
      </c>
      <c r="B458" s="38" t="str">
        <f t="shared" si="20"/>
        <v/>
      </c>
      <c r="C458" s="88"/>
      <c r="D458" s="31"/>
      <c r="E458" s="192"/>
      <c r="F458" s="193"/>
      <c r="G458" s="194"/>
    </row>
    <row r="459" spans="1:7" x14ac:dyDescent="0.25">
      <c r="A459" s="96">
        <v>18</v>
      </c>
      <c r="B459" s="38" t="str">
        <f t="shared" si="20"/>
        <v/>
      </c>
      <c r="C459" s="88"/>
      <c r="D459" s="31"/>
      <c r="E459" s="192"/>
      <c r="F459" s="193"/>
      <c r="G459" s="194"/>
    </row>
    <row r="460" spans="1:7" x14ac:dyDescent="0.25">
      <c r="A460" s="96">
        <v>19</v>
      </c>
      <c r="B460" s="38" t="str">
        <f t="shared" si="20"/>
        <v/>
      </c>
      <c r="C460" s="88"/>
      <c r="D460" s="31"/>
      <c r="E460" s="192"/>
      <c r="F460" s="193"/>
      <c r="G460" s="194"/>
    </row>
    <row r="461" spans="1:7" x14ac:dyDescent="0.25">
      <c r="A461" s="96">
        <v>20</v>
      </c>
      <c r="B461" s="38" t="str">
        <f t="shared" si="20"/>
        <v/>
      </c>
      <c r="C461" s="88"/>
      <c r="D461" s="31"/>
      <c r="E461" s="192"/>
      <c r="F461" s="193"/>
      <c r="G461" s="194"/>
    </row>
    <row r="462" spans="1:7" ht="15.75" thickBot="1" x14ac:dyDescent="0.3">
      <c r="A462" s="97">
        <v>21</v>
      </c>
      <c r="B462" s="39" t="str">
        <f t="shared" si="20"/>
        <v/>
      </c>
      <c r="C462" s="88"/>
      <c r="D462" s="100"/>
      <c r="E462" s="195"/>
      <c r="F462" s="196"/>
      <c r="G462" s="197"/>
    </row>
    <row r="463" spans="1:7" x14ac:dyDescent="0.25">
      <c r="A463" s="92">
        <f>A441+1</f>
        <v>22</v>
      </c>
      <c r="B463" s="99" t="s">
        <v>43</v>
      </c>
      <c r="C463" s="99" t="s">
        <v>732</v>
      </c>
      <c r="D463" s="99" t="s">
        <v>467</v>
      </c>
      <c r="E463" s="98" t="s">
        <v>72</v>
      </c>
      <c r="F463" s="201" t="str">
        <f>IF(B464&lt;&gt;"",VLOOKUP(B464,SystemFactions,2,FALSE),"")</f>
        <v/>
      </c>
      <c r="G463" s="202"/>
    </row>
    <row r="464" spans="1:7" x14ac:dyDescent="0.25">
      <c r="A464" s="96">
        <v>1</v>
      </c>
      <c r="B464" s="90"/>
      <c r="C464" s="88"/>
      <c r="D464" s="31"/>
      <c r="E464" s="94" t="s">
        <v>46</v>
      </c>
      <c r="F464" s="38" t="str">
        <f>IF(COUNTA(D464:D484)=0,"",COUNTA(D464:D484))</f>
        <v/>
      </c>
      <c r="G464" s="154" t="s">
        <v>733</v>
      </c>
    </row>
    <row r="465" spans="1:7" x14ac:dyDescent="0.25">
      <c r="A465" s="96">
        <v>2</v>
      </c>
      <c r="B465" s="38" t="str">
        <f>IF(B464&lt;&gt;"",B464,"")</f>
        <v/>
      </c>
      <c r="C465" s="88"/>
      <c r="D465" s="31"/>
      <c r="E465" s="94" t="s">
        <v>469</v>
      </c>
      <c r="F465" s="38" t="str">
        <f>IF(COUNTIF(C464:C484,E465)=0,"",COUNTIF(C464:C484,E465))</f>
        <v/>
      </c>
      <c r="G465" s="38" t="str">
        <f>IF(F463&lt;&gt;"",VLOOKUP(F463,ShipTypeTable,$H$25,FALSE),"")</f>
        <v/>
      </c>
    </row>
    <row r="466" spans="1:7" x14ac:dyDescent="0.25">
      <c r="A466" s="96">
        <v>3</v>
      </c>
      <c r="B466" s="38" t="str">
        <f t="shared" ref="B466:B484" si="21">IF(B465&lt;&gt;"",B465,"")</f>
        <v/>
      </c>
      <c r="C466" s="88"/>
      <c r="D466" s="31"/>
      <c r="E466" s="94" t="s">
        <v>468</v>
      </c>
      <c r="F466" s="38" t="str">
        <f>IF(COUNTIF(C464:C484,E466)=0,"",COUNTIF(C464:C484,E466))</f>
        <v/>
      </c>
      <c r="G466" s="38" t="str">
        <f>IF(F463&lt;&gt;"",VLOOKUP(F463,ShipTypeTable,$H$26,FALSE),"")</f>
        <v/>
      </c>
    </row>
    <row r="467" spans="1:7" x14ac:dyDescent="0.25">
      <c r="A467" s="96">
        <v>4</v>
      </c>
      <c r="B467" s="38" t="str">
        <f t="shared" si="21"/>
        <v/>
      </c>
      <c r="C467" s="88"/>
      <c r="D467" s="31"/>
      <c r="E467" s="94" t="s">
        <v>515</v>
      </c>
      <c r="F467" s="38" t="str">
        <f>IF(COUNTIF(C464:C484,E467)=0,"",COUNTIF(C464:C484,E467))</f>
        <v/>
      </c>
      <c r="G467" s="38" t="str">
        <f>IF(F463&lt;&gt;"",VLOOKUP(F463,ShipTypeTable,$H$27,FALSE),"")</f>
        <v/>
      </c>
    </row>
    <row r="468" spans="1:7" x14ac:dyDescent="0.25">
      <c r="A468" s="96">
        <v>5</v>
      </c>
      <c r="B468" s="38" t="str">
        <f t="shared" si="21"/>
        <v/>
      </c>
      <c r="C468" s="88"/>
      <c r="D468" s="31"/>
      <c r="E468" s="94" t="s">
        <v>470</v>
      </c>
      <c r="F468" s="38" t="str">
        <f>IF(COUNTIF(C464:C484,E468)=0,"",COUNTIF(C464:C484,E468))</f>
        <v/>
      </c>
      <c r="G468" s="38" t="str">
        <f>IF(F463&lt;&gt;"",VLOOKUP(F463,ShipTypeTable,$H$28,FALSE),"")</f>
        <v/>
      </c>
    </row>
    <row r="469" spans="1:7" x14ac:dyDescent="0.25">
      <c r="A469" s="96">
        <v>6</v>
      </c>
      <c r="B469" s="38" t="str">
        <f t="shared" si="21"/>
        <v/>
      </c>
      <c r="C469" s="88"/>
      <c r="D469" s="31"/>
      <c r="E469" s="94" t="s">
        <v>76</v>
      </c>
      <c r="F469" s="38" t="str">
        <f>IF(COUNTIF(C464:C484,E469)=0,"",COUNTIF(C464:C484,E469))</f>
        <v/>
      </c>
      <c r="G469" s="26"/>
    </row>
    <row r="470" spans="1:7" x14ac:dyDescent="0.25">
      <c r="A470" s="96">
        <v>7</v>
      </c>
      <c r="B470" s="38" t="str">
        <f t="shared" si="21"/>
        <v/>
      </c>
      <c r="C470" s="88"/>
      <c r="D470" s="31"/>
      <c r="E470" s="198" t="s">
        <v>800</v>
      </c>
      <c r="F470" s="199"/>
      <c r="G470" s="200"/>
    </row>
    <row r="471" spans="1:7" x14ac:dyDescent="0.25">
      <c r="A471" s="96">
        <v>8</v>
      </c>
      <c r="B471" s="38" t="str">
        <f t="shared" si="21"/>
        <v/>
      </c>
      <c r="C471" s="88"/>
      <c r="D471" s="31"/>
      <c r="E471" s="189"/>
      <c r="F471" s="190"/>
      <c r="G471" s="191"/>
    </row>
    <row r="472" spans="1:7" x14ac:dyDescent="0.25">
      <c r="A472" s="96">
        <v>9</v>
      </c>
      <c r="B472" s="38" t="str">
        <f t="shared" si="21"/>
        <v/>
      </c>
      <c r="C472" s="88"/>
      <c r="D472" s="31"/>
      <c r="E472" s="192"/>
      <c r="F472" s="193"/>
      <c r="G472" s="194"/>
    </row>
    <row r="473" spans="1:7" x14ac:dyDescent="0.25">
      <c r="A473" s="96">
        <v>10</v>
      </c>
      <c r="B473" s="38" t="str">
        <f t="shared" si="21"/>
        <v/>
      </c>
      <c r="C473" s="88"/>
      <c r="D473" s="31"/>
      <c r="E473" s="192"/>
      <c r="F473" s="193"/>
      <c r="G473" s="194"/>
    </row>
    <row r="474" spans="1:7" x14ac:dyDescent="0.25">
      <c r="A474" s="96">
        <v>11</v>
      </c>
      <c r="B474" s="38" t="str">
        <f t="shared" si="21"/>
        <v/>
      </c>
      <c r="C474" s="88"/>
      <c r="D474" s="31"/>
      <c r="E474" s="192"/>
      <c r="F474" s="193"/>
      <c r="G474" s="194"/>
    </row>
    <row r="475" spans="1:7" x14ac:dyDescent="0.25">
      <c r="A475" s="96">
        <v>12</v>
      </c>
      <c r="B475" s="38" t="str">
        <f t="shared" si="21"/>
        <v/>
      </c>
      <c r="C475" s="88"/>
      <c r="D475" s="31"/>
      <c r="E475" s="192"/>
      <c r="F475" s="193"/>
      <c r="G475" s="194"/>
    </row>
    <row r="476" spans="1:7" x14ac:dyDescent="0.25">
      <c r="A476" s="96">
        <v>13</v>
      </c>
      <c r="B476" s="38" t="str">
        <f t="shared" si="21"/>
        <v/>
      </c>
      <c r="C476" s="88"/>
      <c r="D476" s="31"/>
      <c r="E476" s="192"/>
      <c r="F476" s="193"/>
      <c r="G476" s="194"/>
    </row>
    <row r="477" spans="1:7" x14ac:dyDescent="0.25">
      <c r="A477" s="96">
        <v>14</v>
      </c>
      <c r="B477" s="38" t="str">
        <f t="shared" si="21"/>
        <v/>
      </c>
      <c r="C477" s="88"/>
      <c r="D477" s="31"/>
      <c r="E477" s="192"/>
      <c r="F477" s="193"/>
      <c r="G477" s="194"/>
    </row>
    <row r="478" spans="1:7" x14ac:dyDescent="0.25">
      <c r="A478" s="96">
        <v>15</v>
      </c>
      <c r="B478" s="38" t="str">
        <f t="shared" si="21"/>
        <v/>
      </c>
      <c r="C478" s="88"/>
      <c r="D478" s="31"/>
      <c r="E478" s="192"/>
      <c r="F478" s="193"/>
      <c r="G478" s="194"/>
    </row>
    <row r="479" spans="1:7" x14ac:dyDescent="0.25">
      <c r="A479" s="96">
        <v>16</v>
      </c>
      <c r="B479" s="38" t="str">
        <f t="shared" si="21"/>
        <v/>
      </c>
      <c r="C479" s="88"/>
      <c r="D479" s="31"/>
      <c r="E479" s="192"/>
      <c r="F479" s="193"/>
      <c r="G479" s="194"/>
    </row>
    <row r="480" spans="1:7" x14ac:dyDescent="0.25">
      <c r="A480" s="96">
        <v>17</v>
      </c>
      <c r="B480" s="38" t="str">
        <f t="shared" si="21"/>
        <v/>
      </c>
      <c r="C480" s="88"/>
      <c r="D480" s="31"/>
      <c r="E480" s="192"/>
      <c r="F480" s="193"/>
      <c r="G480" s="194"/>
    </row>
    <row r="481" spans="1:7" x14ac:dyDescent="0.25">
      <c r="A481" s="96">
        <v>18</v>
      </c>
      <c r="B481" s="38" t="str">
        <f t="shared" si="21"/>
        <v/>
      </c>
      <c r="C481" s="88"/>
      <c r="D481" s="31"/>
      <c r="E481" s="192"/>
      <c r="F481" s="193"/>
      <c r="G481" s="194"/>
    </row>
    <row r="482" spans="1:7" x14ac:dyDescent="0.25">
      <c r="A482" s="96">
        <v>19</v>
      </c>
      <c r="B482" s="38" t="str">
        <f t="shared" si="21"/>
        <v/>
      </c>
      <c r="C482" s="88"/>
      <c r="D482" s="31"/>
      <c r="E482" s="192"/>
      <c r="F482" s="193"/>
      <c r="G482" s="194"/>
    </row>
    <row r="483" spans="1:7" x14ac:dyDescent="0.25">
      <c r="A483" s="96">
        <v>20</v>
      </c>
      <c r="B483" s="38" t="str">
        <f t="shared" si="21"/>
        <v/>
      </c>
      <c r="C483" s="88"/>
      <c r="D483" s="31"/>
      <c r="E483" s="192"/>
      <c r="F483" s="193"/>
      <c r="G483" s="194"/>
    </row>
    <row r="484" spans="1:7" ht="15.75" thickBot="1" x14ac:dyDescent="0.3">
      <c r="A484" s="97">
        <v>21</v>
      </c>
      <c r="B484" s="39" t="str">
        <f t="shared" si="21"/>
        <v/>
      </c>
      <c r="C484" s="88"/>
      <c r="D484" s="100"/>
      <c r="E484" s="195"/>
      <c r="F484" s="196"/>
      <c r="G484" s="197"/>
    </row>
    <row r="485" spans="1:7" x14ac:dyDescent="0.25">
      <c r="A485" s="92">
        <f>A463+1</f>
        <v>23</v>
      </c>
      <c r="B485" s="99" t="s">
        <v>43</v>
      </c>
      <c r="C485" s="99" t="s">
        <v>732</v>
      </c>
      <c r="D485" s="99" t="s">
        <v>467</v>
      </c>
      <c r="E485" s="98" t="s">
        <v>72</v>
      </c>
      <c r="F485" s="201" t="str">
        <f>IF(B486&lt;&gt;"",VLOOKUP(B486,SystemFactions,2,FALSE),"")</f>
        <v/>
      </c>
      <c r="G485" s="202"/>
    </row>
    <row r="486" spans="1:7" x14ac:dyDescent="0.25">
      <c r="A486" s="96">
        <v>1</v>
      </c>
      <c r="B486" s="90"/>
      <c r="C486" s="88"/>
      <c r="D486" s="31"/>
      <c r="E486" s="94" t="s">
        <v>46</v>
      </c>
      <c r="F486" s="38" t="str">
        <f>IF(COUNTA(D486:D506)=0,"",COUNTA(D486:D506))</f>
        <v/>
      </c>
      <c r="G486" s="154" t="s">
        <v>733</v>
      </c>
    </row>
    <row r="487" spans="1:7" x14ac:dyDescent="0.25">
      <c r="A487" s="96">
        <v>2</v>
      </c>
      <c r="B487" s="38" t="str">
        <f>IF(B486&lt;&gt;"",B486,"")</f>
        <v/>
      </c>
      <c r="C487" s="88"/>
      <c r="D487" s="31"/>
      <c r="E487" s="94" t="s">
        <v>469</v>
      </c>
      <c r="F487" s="38" t="str">
        <f>IF(COUNTIF(C486:C506,E487)=0,"",COUNTIF(C486:C506,E487))</f>
        <v/>
      </c>
      <c r="G487" s="38" t="str">
        <f>IF(F485&lt;&gt;"",VLOOKUP(F485,ShipTypeTable,$H$25,FALSE),"")</f>
        <v/>
      </c>
    </row>
    <row r="488" spans="1:7" x14ac:dyDescent="0.25">
      <c r="A488" s="96">
        <v>3</v>
      </c>
      <c r="B488" s="38" t="str">
        <f t="shared" ref="B488:B506" si="22">IF(B487&lt;&gt;"",B487,"")</f>
        <v/>
      </c>
      <c r="C488" s="88"/>
      <c r="D488" s="31"/>
      <c r="E488" s="94" t="s">
        <v>468</v>
      </c>
      <c r="F488" s="38" t="str">
        <f>IF(COUNTIF(C486:C506,E488)=0,"",COUNTIF(C486:C506,E488))</f>
        <v/>
      </c>
      <c r="G488" s="38" t="str">
        <f>IF(F485&lt;&gt;"",VLOOKUP(F485,ShipTypeTable,$H$26,FALSE),"")</f>
        <v/>
      </c>
    </row>
    <row r="489" spans="1:7" x14ac:dyDescent="0.25">
      <c r="A489" s="96">
        <v>4</v>
      </c>
      <c r="B489" s="38" t="str">
        <f t="shared" si="22"/>
        <v/>
      </c>
      <c r="C489" s="88"/>
      <c r="D489" s="31"/>
      <c r="E489" s="94" t="s">
        <v>515</v>
      </c>
      <c r="F489" s="38" t="str">
        <f>IF(COUNTIF(C486:C506,E489)=0,"",COUNTIF(C486:C506,E489))</f>
        <v/>
      </c>
      <c r="G489" s="38" t="str">
        <f>IF(F485&lt;&gt;"",VLOOKUP(F485,ShipTypeTable,$H$27,FALSE),"")</f>
        <v/>
      </c>
    </row>
    <row r="490" spans="1:7" x14ac:dyDescent="0.25">
      <c r="A490" s="96">
        <v>5</v>
      </c>
      <c r="B490" s="38" t="str">
        <f t="shared" si="22"/>
        <v/>
      </c>
      <c r="C490" s="88"/>
      <c r="D490" s="31"/>
      <c r="E490" s="94" t="s">
        <v>470</v>
      </c>
      <c r="F490" s="38" t="str">
        <f>IF(COUNTIF(C486:C506,E490)=0,"",COUNTIF(C486:C506,E490))</f>
        <v/>
      </c>
      <c r="G490" s="38" t="str">
        <f>IF(F485&lt;&gt;"",VLOOKUP(F485,ShipTypeTable,$H$28,FALSE),"")</f>
        <v/>
      </c>
    </row>
    <row r="491" spans="1:7" x14ac:dyDescent="0.25">
      <c r="A491" s="96">
        <v>6</v>
      </c>
      <c r="B491" s="38" t="str">
        <f t="shared" si="22"/>
        <v/>
      </c>
      <c r="C491" s="88"/>
      <c r="D491" s="31"/>
      <c r="E491" s="94" t="s">
        <v>76</v>
      </c>
      <c r="F491" s="38" t="str">
        <f>IF(COUNTIF(C486:C506,E491)=0,"",COUNTIF(C486:C506,E491))</f>
        <v/>
      </c>
      <c r="G491" s="26"/>
    </row>
    <row r="492" spans="1:7" x14ac:dyDescent="0.25">
      <c r="A492" s="96">
        <v>7</v>
      </c>
      <c r="B492" s="38" t="str">
        <f t="shared" si="22"/>
        <v/>
      </c>
      <c r="C492" s="88"/>
      <c r="D492" s="31"/>
      <c r="E492" s="198" t="s">
        <v>800</v>
      </c>
      <c r="F492" s="199"/>
      <c r="G492" s="200"/>
    </row>
    <row r="493" spans="1:7" x14ac:dyDescent="0.25">
      <c r="A493" s="96">
        <v>8</v>
      </c>
      <c r="B493" s="38" t="str">
        <f t="shared" si="22"/>
        <v/>
      </c>
      <c r="C493" s="88"/>
      <c r="D493" s="31"/>
      <c r="E493" s="189"/>
      <c r="F493" s="190"/>
      <c r="G493" s="191"/>
    </row>
    <row r="494" spans="1:7" x14ac:dyDescent="0.25">
      <c r="A494" s="96">
        <v>9</v>
      </c>
      <c r="B494" s="38" t="str">
        <f t="shared" si="22"/>
        <v/>
      </c>
      <c r="C494" s="88"/>
      <c r="D494" s="31"/>
      <c r="E494" s="192"/>
      <c r="F494" s="193"/>
      <c r="G494" s="194"/>
    </row>
    <row r="495" spans="1:7" x14ac:dyDescent="0.25">
      <c r="A495" s="96">
        <v>10</v>
      </c>
      <c r="B495" s="38" t="str">
        <f t="shared" si="22"/>
        <v/>
      </c>
      <c r="C495" s="88"/>
      <c r="D495" s="31"/>
      <c r="E495" s="192"/>
      <c r="F495" s="193"/>
      <c r="G495" s="194"/>
    </row>
    <row r="496" spans="1:7" x14ac:dyDescent="0.25">
      <c r="A496" s="96">
        <v>11</v>
      </c>
      <c r="B496" s="38" t="str">
        <f t="shared" si="22"/>
        <v/>
      </c>
      <c r="C496" s="88"/>
      <c r="D496" s="31"/>
      <c r="E496" s="192"/>
      <c r="F496" s="193"/>
      <c r="G496" s="194"/>
    </row>
    <row r="497" spans="1:7" x14ac:dyDescent="0.25">
      <c r="A497" s="96">
        <v>12</v>
      </c>
      <c r="B497" s="38" t="str">
        <f t="shared" si="22"/>
        <v/>
      </c>
      <c r="C497" s="88"/>
      <c r="D497" s="31"/>
      <c r="E497" s="192"/>
      <c r="F497" s="193"/>
      <c r="G497" s="194"/>
    </row>
    <row r="498" spans="1:7" x14ac:dyDescent="0.25">
      <c r="A498" s="96">
        <v>13</v>
      </c>
      <c r="B498" s="38" t="str">
        <f t="shared" si="22"/>
        <v/>
      </c>
      <c r="C498" s="88"/>
      <c r="D498" s="31"/>
      <c r="E498" s="192"/>
      <c r="F498" s="193"/>
      <c r="G498" s="194"/>
    </row>
    <row r="499" spans="1:7" x14ac:dyDescent="0.25">
      <c r="A499" s="96">
        <v>14</v>
      </c>
      <c r="B499" s="38" t="str">
        <f t="shared" si="22"/>
        <v/>
      </c>
      <c r="C499" s="88"/>
      <c r="D499" s="31"/>
      <c r="E499" s="192"/>
      <c r="F499" s="193"/>
      <c r="G499" s="194"/>
    </row>
    <row r="500" spans="1:7" x14ac:dyDescent="0.25">
      <c r="A500" s="96">
        <v>15</v>
      </c>
      <c r="B500" s="38" t="str">
        <f t="shared" si="22"/>
        <v/>
      </c>
      <c r="C500" s="88"/>
      <c r="D500" s="31"/>
      <c r="E500" s="192"/>
      <c r="F500" s="193"/>
      <c r="G500" s="194"/>
    </row>
    <row r="501" spans="1:7" x14ac:dyDescent="0.25">
      <c r="A501" s="96">
        <v>16</v>
      </c>
      <c r="B501" s="38" t="str">
        <f t="shared" si="22"/>
        <v/>
      </c>
      <c r="C501" s="88"/>
      <c r="D501" s="31"/>
      <c r="E501" s="192"/>
      <c r="F501" s="193"/>
      <c r="G501" s="194"/>
    </row>
    <row r="502" spans="1:7" x14ac:dyDescent="0.25">
      <c r="A502" s="96">
        <v>17</v>
      </c>
      <c r="B502" s="38" t="str">
        <f t="shared" si="22"/>
        <v/>
      </c>
      <c r="C502" s="88"/>
      <c r="D502" s="31"/>
      <c r="E502" s="192"/>
      <c r="F502" s="193"/>
      <c r="G502" s="194"/>
    </row>
    <row r="503" spans="1:7" x14ac:dyDescent="0.25">
      <c r="A503" s="96">
        <v>18</v>
      </c>
      <c r="B503" s="38" t="str">
        <f t="shared" si="22"/>
        <v/>
      </c>
      <c r="C503" s="88"/>
      <c r="D503" s="31"/>
      <c r="E503" s="192"/>
      <c r="F503" s="193"/>
      <c r="G503" s="194"/>
    </row>
    <row r="504" spans="1:7" x14ac:dyDescent="0.25">
      <c r="A504" s="96">
        <v>19</v>
      </c>
      <c r="B504" s="38" t="str">
        <f t="shared" si="22"/>
        <v/>
      </c>
      <c r="C504" s="88"/>
      <c r="D504" s="31"/>
      <c r="E504" s="192"/>
      <c r="F504" s="193"/>
      <c r="G504" s="194"/>
    </row>
    <row r="505" spans="1:7" x14ac:dyDescent="0.25">
      <c r="A505" s="96">
        <v>20</v>
      </c>
      <c r="B505" s="38" t="str">
        <f t="shared" si="22"/>
        <v/>
      </c>
      <c r="C505" s="88"/>
      <c r="D505" s="31"/>
      <c r="E505" s="192"/>
      <c r="F505" s="193"/>
      <c r="G505" s="194"/>
    </row>
    <row r="506" spans="1:7" ht="15.75" thickBot="1" x14ac:dyDescent="0.3">
      <c r="A506" s="97">
        <v>21</v>
      </c>
      <c r="B506" s="39" t="str">
        <f t="shared" si="22"/>
        <v/>
      </c>
      <c r="C506" s="88"/>
      <c r="D506" s="100"/>
      <c r="E506" s="195"/>
      <c r="F506" s="196"/>
      <c r="G506" s="197"/>
    </row>
    <row r="507" spans="1:7" x14ac:dyDescent="0.25">
      <c r="A507" s="92">
        <f>A485+1</f>
        <v>24</v>
      </c>
      <c r="B507" s="99" t="s">
        <v>43</v>
      </c>
      <c r="C507" s="99" t="s">
        <v>732</v>
      </c>
      <c r="D507" s="99" t="s">
        <v>467</v>
      </c>
      <c r="E507" s="98" t="s">
        <v>72</v>
      </c>
      <c r="F507" s="201" t="str">
        <f>IF(B508&lt;&gt;"",VLOOKUP(B508,SystemFactions,2,FALSE),"")</f>
        <v/>
      </c>
      <c r="G507" s="202"/>
    </row>
    <row r="508" spans="1:7" x14ac:dyDescent="0.25">
      <c r="A508" s="96">
        <v>1</v>
      </c>
      <c r="B508" s="90"/>
      <c r="C508" s="88"/>
      <c r="D508" s="31"/>
      <c r="E508" s="94" t="s">
        <v>46</v>
      </c>
      <c r="F508" s="38" t="str">
        <f>IF(COUNTA(D508:D528)=0,"",COUNTA(D508:D528))</f>
        <v/>
      </c>
      <c r="G508" s="154" t="s">
        <v>733</v>
      </c>
    </row>
    <row r="509" spans="1:7" x14ac:dyDescent="0.25">
      <c r="A509" s="96">
        <v>2</v>
      </c>
      <c r="B509" s="38" t="str">
        <f>IF(B508&lt;&gt;"",B508,"")</f>
        <v/>
      </c>
      <c r="C509" s="88"/>
      <c r="D509" s="31"/>
      <c r="E509" s="94" t="s">
        <v>469</v>
      </c>
      <c r="F509" s="38" t="str">
        <f>IF(COUNTIF(C508:C528,E509)=0,"",COUNTIF(C508:C528,E509))</f>
        <v/>
      </c>
      <c r="G509" s="38" t="str">
        <f>IF(F507&lt;&gt;"",VLOOKUP(F507,ShipTypeTable,$H$25,FALSE),"")</f>
        <v/>
      </c>
    </row>
    <row r="510" spans="1:7" x14ac:dyDescent="0.25">
      <c r="A510" s="96">
        <v>3</v>
      </c>
      <c r="B510" s="38" t="str">
        <f t="shared" ref="B510:B528" si="23">IF(B509&lt;&gt;"",B509,"")</f>
        <v/>
      </c>
      <c r="C510" s="88"/>
      <c r="D510" s="31"/>
      <c r="E510" s="94" t="s">
        <v>468</v>
      </c>
      <c r="F510" s="38" t="str">
        <f>IF(COUNTIF(C508:C528,E510)=0,"",COUNTIF(C508:C528,E510))</f>
        <v/>
      </c>
      <c r="G510" s="38" t="str">
        <f>IF(F507&lt;&gt;"",VLOOKUP(F507,ShipTypeTable,$H$26,FALSE),"")</f>
        <v/>
      </c>
    </row>
    <row r="511" spans="1:7" x14ac:dyDescent="0.25">
      <c r="A511" s="96">
        <v>4</v>
      </c>
      <c r="B511" s="38" t="str">
        <f t="shared" si="23"/>
        <v/>
      </c>
      <c r="C511" s="88"/>
      <c r="D511" s="31"/>
      <c r="E511" s="94" t="s">
        <v>515</v>
      </c>
      <c r="F511" s="38" t="str">
        <f>IF(COUNTIF(C508:C528,E511)=0,"",COUNTIF(C508:C528,E511))</f>
        <v/>
      </c>
      <c r="G511" s="38" t="str">
        <f>IF(F507&lt;&gt;"",VLOOKUP(F507,ShipTypeTable,$H$27,FALSE),"")</f>
        <v/>
      </c>
    </row>
    <row r="512" spans="1:7" x14ac:dyDescent="0.25">
      <c r="A512" s="96">
        <v>5</v>
      </c>
      <c r="B512" s="38" t="str">
        <f t="shared" si="23"/>
        <v/>
      </c>
      <c r="C512" s="88"/>
      <c r="D512" s="31"/>
      <c r="E512" s="94" t="s">
        <v>470</v>
      </c>
      <c r="F512" s="38" t="str">
        <f>IF(COUNTIF(C508:C528,E512)=0,"",COUNTIF(C508:C528,E512))</f>
        <v/>
      </c>
      <c r="G512" s="38" t="str">
        <f>IF(F507&lt;&gt;"",VLOOKUP(F507,ShipTypeTable,$H$28,FALSE),"")</f>
        <v/>
      </c>
    </row>
    <row r="513" spans="1:7" x14ac:dyDescent="0.25">
      <c r="A513" s="96">
        <v>6</v>
      </c>
      <c r="B513" s="38" t="str">
        <f t="shared" si="23"/>
        <v/>
      </c>
      <c r="C513" s="88"/>
      <c r="D513" s="31"/>
      <c r="E513" s="94" t="s">
        <v>76</v>
      </c>
      <c r="F513" s="38" t="str">
        <f>IF(COUNTIF(C508:C528,E513)=0,"",COUNTIF(C508:C528,E513))</f>
        <v/>
      </c>
      <c r="G513" s="26"/>
    </row>
    <row r="514" spans="1:7" x14ac:dyDescent="0.25">
      <c r="A514" s="96">
        <v>7</v>
      </c>
      <c r="B514" s="38" t="str">
        <f t="shared" si="23"/>
        <v/>
      </c>
      <c r="C514" s="88"/>
      <c r="D514" s="31"/>
      <c r="E514" s="198" t="s">
        <v>800</v>
      </c>
      <c r="F514" s="199"/>
      <c r="G514" s="200"/>
    </row>
    <row r="515" spans="1:7" x14ac:dyDescent="0.25">
      <c r="A515" s="96">
        <v>8</v>
      </c>
      <c r="B515" s="38" t="str">
        <f t="shared" si="23"/>
        <v/>
      </c>
      <c r="C515" s="88"/>
      <c r="D515" s="31"/>
      <c r="E515" s="189"/>
      <c r="F515" s="190"/>
      <c r="G515" s="191"/>
    </row>
    <row r="516" spans="1:7" x14ac:dyDescent="0.25">
      <c r="A516" s="96">
        <v>9</v>
      </c>
      <c r="B516" s="38" t="str">
        <f t="shared" si="23"/>
        <v/>
      </c>
      <c r="C516" s="88"/>
      <c r="D516" s="31"/>
      <c r="E516" s="192"/>
      <c r="F516" s="193"/>
      <c r="G516" s="194"/>
    </row>
    <row r="517" spans="1:7" x14ac:dyDescent="0.25">
      <c r="A517" s="96">
        <v>10</v>
      </c>
      <c r="B517" s="38" t="str">
        <f t="shared" si="23"/>
        <v/>
      </c>
      <c r="C517" s="88"/>
      <c r="D517" s="31"/>
      <c r="E517" s="192"/>
      <c r="F517" s="193"/>
      <c r="G517" s="194"/>
    </row>
    <row r="518" spans="1:7" x14ac:dyDescent="0.25">
      <c r="A518" s="96">
        <v>11</v>
      </c>
      <c r="B518" s="38" t="str">
        <f t="shared" si="23"/>
        <v/>
      </c>
      <c r="C518" s="88"/>
      <c r="D518" s="31"/>
      <c r="E518" s="192"/>
      <c r="F518" s="193"/>
      <c r="G518" s="194"/>
    </row>
    <row r="519" spans="1:7" x14ac:dyDescent="0.25">
      <c r="A519" s="96">
        <v>12</v>
      </c>
      <c r="B519" s="38" t="str">
        <f t="shared" si="23"/>
        <v/>
      </c>
      <c r="C519" s="88"/>
      <c r="D519" s="31"/>
      <c r="E519" s="192"/>
      <c r="F519" s="193"/>
      <c r="G519" s="194"/>
    </row>
    <row r="520" spans="1:7" x14ac:dyDescent="0.25">
      <c r="A520" s="96">
        <v>13</v>
      </c>
      <c r="B520" s="38" t="str">
        <f t="shared" si="23"/>
        <v/>
      </c>
      <c r="C520" s="88"/>
      <c r="D520" s="31"/>
      <c r="E520" s="192"/>
      <c r="F520" s="193"/>
      <c r="G520" s="194"/>
    </row>
    <row r="521" spans="1:7" x14ac:dyDescent="0.25">
      <c r="A521" s="96">
        <v>14</v>
      </c>
      <c r="B521" s="38" t="str">
        <f t="shared" si="23"/>
        <v/>
      </c>
      <c r="C521" s="88"/>
      <c r="D521" s="31"/>
      <c r="E521" s="192"/>
      <c r="F521" s="193"/>
      <c r="G521" s="194"/>
    </row>
    <row r="522" spans="1:7" x14ac:dyDescent="0.25">
      <c r="A522" s="96">
        <v>15</v>
      </c>
      <c r="B522" s="38" t="str">
        <f t="shared" si="23"/>
        <v/>
      </c>
      <c r="C522" s="88"/>
      <c r="D522" s="31"/>
      <c r="E522" s="192"/>
      <c r="F522" s="193"/>
      <c r="G522" s="194"/>
    </row>
    <row r="523" spans="1:7" x14ac:dyDescent="0.25">
      <c r="A523" s="96">
        <v>16</v>
      </c>
      <c r="B523" s="38" t="str">
        <f t="shared" si="23"/>
        <v/>
      </c>
      <c r="C523" s="88"/>
      <c r="D523" s="31"/>
      <c r="E523" s="192"/>
      <c r="F523" s="193"/>
      <c r="G523" s="194"/>
    </row>
    <row r="524" spans="1:7" x14ac:dyDescent="0.25">
      <c r="A524" s="96">
        <v>17</v>
      </c>
      <c r="B524" s="38" t="str">
        <f t="shared" si="23"/>
        <v/>
      </c>
      <c r="C524" s="88"/>
      <c r="D524" s="31"/>
      <c r="E524" s="192"/>
      <c r="F524" s="193"/>
      <c r="G524" s="194"/>
    </row>
    <row r="525" spans="1:7" x14ac:dyDescent="0.25">
      <c r="A525" s="96">
        <v>18</v>
      </c>
      <c r="B525" s="38" t="str">
        <f t="shared" si="23"/>
        <v/>
      </c>
      <c r="C525" s="88"/>
      <c r="D525" s="31"/>
      <c r="E525" s="192"/>
      <c r="F525" s="193"/>
      <c r="G525" s="194"/>
    </row>
    <row r="526" spans="1:7" x14ac:dyDescent="0.25">
      <c r="A526" s="96">
        <v>19</v>
      </c>
      <c r="B526" s="38" t="str">
        <f t="shared" si="23"/>
        <v/>
      </c>
      <c r="C526" s="88"/>
      <c r="D526" s="31"/>
      <c r="E526" s="192"/>
      <c r="F526" s="193"/>
      <c r="G526" s="194"/>
    </row>
    <row r="527" spans="1:7" x14ac:dyDescent="0.25">
      <c r="A527" s="96">
        <v>20</v>
      </c>
      <c r="B527" s="38" t="str">
        <f t="shared" si="23"/>
        <v/>
      </c>
      <c r="C527" s="88"/>
      <c r="D527" s="31"/>
      <c r="E527" s="192"/>
      <c r="F527" s="193"/>
      <c r="G527" s="194"/>
    </row>
    <row r="528" spans="1:7" ht="15.75" thickBot="1" x14ac:dyDescent="0.3">
      <c r="A528" s="97">
        <v>21</v>
      </c>
      <c r="B528" s="39" t="str">
        <f t="shared" si="23"/>
        <v/>
      </c>
      <c r="C528" s="88"/>
      <c r="D528" s="100"/>
      <c r="E528" s="195"/>
      <c r="F528" s="196"/>
      <c r="G528" s="197"/>
    </row>
    <row r="529" spans="1:7" x14ac:dyDescent="0.25">
      <c r="A529" s="92">
        <f>A507+1</f>
        <v>25</v>
      </c>
      <c r="B529" s="99" t="s">
        <v>43</v>
      </c>
      <c r="C529" s="99" t="s">
        <v>732</v>
      </c>
      <c r="D529" s="99" t="s">
        <v>467</v>
      </c>
      <c r="E529" s="98" t="s">
        <v>72</v>
      </c>
      <c r="F529" s="201" t="str">
        <f>IF(B530&lt;&gt;"",VLOOKUP(B530,SystemFactions,2,FALSE),"")</f>
        <v/>
      </c>
      <c r="G529" s="202"/>
    </row>
    <row r="530" spans="1:7" x14ac:dyDescent="0.25">
      <c r="A530" s="96">
        <v>1</v>
      </c>
      <c r="B530" s="90"/>
      <c r="C530" s="88"/>
      <c r="D530" s="31"/>
      <c r="E530" s="94" t="s">
        <v>46</v>
      </c>
      <c r="F530" s="38" t="str">
        <f>IF(COUNTA(D530:D550)=0,"",COUNTA(D530:D550))</f>
        <v/>
      </c>
      <c r="G530" s="154" t="s">
        <v>733</v>
      </c>
    </row>
    <row r="531" spans="1:7" x14ac:dyDescent="0.25">
      <c r="A531" s="96">
        <v>2</v>
      </c>
      <c r="B531" s="38" t="str">
        <f>IF(B530&lt;&gt;"",B530,"")</f>
        <v/>
      </c>
      <c r="C531" s="88"/>
      <c r="D531" s="31"/>
      <c r="E531" s="94" t="s">
        <v>469</v>
      </c>
      <c r="F531" s="38" t="str">
        <f>IF(COUNTIF(C530:C550,E531)=0,"",COUNTIF(C530:C550,E531))</f>
        <v/>
      </c>
      <c r="G531" s="38" t="str">
        <f>IF(F529&lt;&gt;"",VLOOKUP(F529,ShipTypeTable,$H$25,FALSE),"")</f>
        <v/>
      </c>
    </row>
    <row r="532" spans="1:7" x14ac:dyDescent="0.25">
      <c r="A532" s="96">
        <v>3</v>
      </c>
      <c r="B532" s="38" t="str">
        <f t="shared" ref="B532:B550" si="24">IF(B531&lt;&gt;"",B531,"")</f>
        <v/>
      </c>
      <c r="C532" s="88"/>
      <c r="D532" s="31"/>
      <c r="E532" s="94" t="s">
        <v>468</v>
      </c>
      <c r="F532" s="38" t="str">
        <f>IF(COUNTIF(C530:C550,E532)=0,"",COUNTIF(C530:C550,E532))</f>
        <v/>
      </c>
      <c r="G532" s="38" t="str">
        <f>IF(F529&lt;&gt;"",VLOOKUP(F529,ShipTypeTable,$H$26,FALSE),"")</f>
        <v/>
      </c>
    </row>
    <row r="533" spans="1:7" x14ac:dyDescent="0.25">
      <c r="A533" s="96">
        <v>4</v>
      </c>
      <c r="B533" s="38" t="str">
        <f t="shared" si="24"/>
        <v/>
      </c>
      <c r="C533" s="88"/>
      <c r="D533" s="31"/>
      <c r="E533" s="94" t="s">
        <v>515</v>
      </c>
      <c r="F533" s="38" t="str">
        <f>IF(COUNTIF(C530:C550,E533)=0,"",COUNTIF(C530:C550,E533))</f>
        <v/>
      </c>
      <c r="G533" s="38" t="str">
        <f>IF(F529&lt;&gt;"",VLOOKUP(F529,ShipTypeTable,$H$27,FALSE),"")</f>
        <v/>
      </c>
    </row>
    <row r="534" spans="1:7" x14ac:dyDescent="0.25">
      <c r="A534" s="96">
        <v>5</v>
      </c>
      <c r="B534" s="38" t="str">
        <f t="shared" si="24"/>
        <v/>
      </c>
      <c r="C534" s="88"/>
      <c r="D534" s="31"/>
      <c r="E534" s="94" t="s">
        <v>470</v>
      </c>
      <c r="F534" s="38" t="str">
        <f>IF(COUNTIF(C530:C550,E534)=0,"",COUNTIF(C530:C550,E534))</f>
        <v/>
      </c>
      <c r="G534" s="38" t="str">
        <f>IF(F529&lt;&gt;"",VLOOKUP(F529,ShipTypeTable,$H$28,FALSE),"")</f>
        <v/>
      </c>
    </row>
    <row r="535" spans="1:7" x14ac:dyDescent="0.25">
      <c r="A535" s="96">
        <v>6</v>
      </c>
      <c r="B535" s="38" t="str">
        <f t="shared" si="24"/>
        <v/>
      </c>
      <c r="C535" s="88"/>
      <c r="D535" s="31"/>
      <c r="E535" s="94" t="s">
        <v>76</v>
      </c>
      <c r="F535" s="38" t="str">
        <f>IF(COUNTIF(C530:C550,E535)=0,"",COUNTIF(C530:C550,E535))</f>
        <v/>
      </c>
      <c r="G535" s="26"/>
    </row>
    <row r="536" spans="1:7" x14ac:dyDescent="0.25">
      <c r="A536" s="96">
        <v>7</v>
      </c>
      <c r="B536" s="38" t="str">
        <f t="shared" si="24"/>
        <v/>
      </c>
      <c r="C536" s="88"/>
      <c r="D536" s="31"/>
      <c r="E536" s="198" t="s">
        <v>800</v>
      </c>
      <c r="F536" s="199"/>
      <c r="G536" s="200"/>
    </row>
    <row r="537" spans="1:7" x14ac:dyDescent="0.25">
      <c r="A537" s="96">
        <v>8</v>
      </c>
      <c r="B537" s="38" t="str">
        <f t="shared" si="24"/>
        <v/>
      </c>
      <c r="C537" s="88"/>
      <c r="D537" s="31"/>
      <c r="E537" s="189"/>
      <c r="F537" s="190"/>
      <c r="G537" s="191"/>
    </row>
    <row r="538" spans="1:7" x14ac:dyDescent="0.25">
      <c r="A538" s="96">
        <v>9</v>
      </c>
      <c r="B538" s="38" t="str">
        <f t="shared" si="24"/>
        <v/>
      </c>
      <c r="C538" s="88"/>
      <c r="D538" s="31"/>
      <c r="E538" s="192"/>
      <c r="F538" s="193"/>
      <c r="G538" s="194"/>
    </row>
    <row r="539" spans="1:7" x14ac:dyDescent="0.25">
      <c r="A539" s="96">
        <v>10</v>
      </c>
      <c r="B539" s="38" t="str">
        <f t="shared" si="24"/>
        <v/>
      </c>
      <c r="C539" s="88"/>
      <c r="D539" s="31"/>
      <c r="E539" s="192"/>
      <c r="F539" s="193"/>
      <c r="G539" s="194"/>
    </row>
    <row r="540" spans="1:7" x14ac:dyDescent="0.25">
      <c r="A540" s="96">
        <v>11</v>
      </c>
      <c r="B540" s="38" t="str">
        <f t="shared" si="24"/>
        <v/>
      </c>
      <c r="C540" s="88"/>
      <c r="D540" s="31"/>
      <c r="E540" s="192"/>
      <c r="F540" s="193"/>
      <c r="G540" s="194"/>
    </row>
    <row r="541" spans="1:7" x14ac:dyDescent="0.25">
      <c r="A541" s="96">
        <v>12</v>
      </c>
      <c r="B541" s="38" t="str">
        <f t="shared" si="24"/>
        <v/>
      </c>
      <c r="C541" s="88"/>
      <c r="D541" s="31"/>
      <c r="E541" s="192"/>
      <c r="F541" s="193"/>
      <c r="G541" s="194"/>
    </row>
    <row r="542" spans="1:7" x14ac:dyDescent="0.25">
      <c r="A542" s="96">
        <v>13</v>
      </c>
      <c r="B542" s="38" t="str">
        <f t="shared" si="24"/>
        <v/>
      </c>
      <c r="C542" s="88"/>
      <c r="D542" s="31"/>
      <c r="E542" s="192"/>
      <c r="F542" s="193"/>
      <c r="G542" s="194"/>
    </row>
    <row r="543" spans="1:7" x14ac:dyDescent="0.25">
      <c r="A543" s="96">
        <v>14</v>
      </c>
      <c r="B543" s="38" t="str">
        <f t="shared" si="24"/>
        <v/>
      </c>
      <c r="C543" s="88"/>
      <c r="D543" s="31"/>
      <c r="E543" s="192"/>
      <c r="F543" s="193"/>
      <c r="G543" s="194"/>
    </row>
    <row r="544" spans="1:7" x14ac:dyDescent="0.25">
      <c r="A544" s="96">
        <v>15</v>
      </c>
      <c r="B544" s="38" t="str">
        <f t="shared" si="24"/>
        <v/>
      </c>
      <c r="C544" s="88"/>
      <c r="D544" s="31"/>
      <c r="E544" s="192"/>
      <c r="F544" s="193"/>
      <c r="G544" s="194"/>
    </row>
    <row r="545" spans="1:7" x14ac:dyDescent="0.25">
      <c r="A545" s="96">
        <v>16</v>
      </c>
      <c r="B545" s="38" t="str">
        <f t="shared" si="24"/>
        <v/>
      </c>
      <c r="C545" s="88"/>
      <c r="D545" s="31"/>
      <c r="E545" s="192"/>
      <c r="F545" s="193"/>
      <c r="G545" s="194"/>
    </row>
    <row r="546" spans="1:7" x14ac:dyDescent="0.25">
      <c r="A546" s="96">
        <v>17</v>
      </c>
      <c r="B546" s="38" t="str">
        <f t="shared" si="24"/>
        <v/>
      </c>
      <c r="C546" s="88"/>
      <c r="D546" s="31"/>
      <c r="E546" s="192"/>
      <c r="F546" s="193"/>
      <c r="G546" s="194"/>
    </row>
    <row r="547" spans="1:7" x14ac:dyDescent="0.25">
      <c r="A547" s="96">
        <v>18</v>
      </c>
      <c r="B547" s="38" t="str">
        <f t="shared" si="24"/>
        <v/>
      </c>
      <c r="C547" s="88"/>
      <c r="D547" s="31"/>
      <c r="E547" s="192"/>
      <c r="F547" s="193"/>
      <c r="G547" s="194"/>
    </row>
    <row r="548" spans="1:7" x14ac:dyDescent="0.25">
      <c r="A548" s="96">
        <v>19</v>
      </c>
      <c r="B548" s="38" t="str">
        <f t="shared" si="24"/>
        <v/>
      </c>
      <c r="C548" s="88"/>
      <c r="D548" s="31"/>
      <c r="E548" s="192"/>
      <c r="F548" s="193"/>
      <c r="G548" s="194"/>
    </row>
    <row r="549" spans="1:7" x14ac:dyDescent="0.25">
      <c r="A549" s="96">
        <v>20</v>
      </c>
      <c r="B549" s="38" t="str">
        <f t="shared" si="24"/>
        <v/>
      </c>
      <c r="C549" s="88"/>
      <c r="D549" s="31"/>
      <c r="E549" s="192"/>
      <c r="F549" s="193"/>
      <c r="G549" s="194"/>
    </row>
    <row r="550" spans="1:7" ht="15.75" thickBot="1" x14ac:dyDescent="0.3">
      <c r="A550" s="97">
        <v>21</v>
      </c>
      <c r="B550" s="39" t="str">
        <f t="shared" si="24"/>
        <v/>
      </c>
      <c r="C550" s="88"/>
      <c r="D550" s="100"/>
      <c r="E550" s="195"/>
      <c r="F550" s="196"/>
      <c r="G550" s="197"/>
    </row>
    <row r="551" spans="1:7" x14ac:dyDescent="0.25">
      <c r="A551" s="92">
        <f>A529+1</f>
        <v>26</v>
      </c>
      <c r="B551" s="99" t="s">
        <v>43</v>
      </c>
      <c r="C551" s="99" t="s">
        <v>732</v>
      </c>
      <c r="D551" s="99" t="s">
        <v>467</v>
      </c>
      <c r="E551" s="137" t="s">
        <v>72</v>
      </c>
      <c r="F551" s="203" t="str">
        <f>IF(B552&lt;&gt;"",VLOOKUP(B552,SystemFactions,2,FALSE),"")</f>
        <v/>
      </c>
      <c r="G551" s="204"/>
    </row>
    <row r="552" spans="1:7" x14ac:dyDescent="0.25">
      <c r="A552" s="96">
        <v>1</v>
      </c>
      <c r="B552" s="90"/>
      <c r="C552" s="88"/>
      <c r="D552" s="31"/>
      <c r="E552" s="94" t="s">
        <v>46</v>
      </c>
      <c r="F552" s="38" t="str">
        <f>IF(COUNTA(D552:D572)=0,"",COUNTA(D552:D572))</f>
        <v/>
      </c>
      <c r="G552" s="154" t="s">
        <v>733</v>
      </c>
    </row>
    <row r="553" spans="1:7" x14ac:dyDescent="0.25">
      <c r="A553" s="96">
        <v>2</v>
      </c>
      <c r="B553" s="38" t="str">
        <f>IF(B552&lt;&gt;"",B552,"")</f>
        <v/>
      </c>
      <c r="C553" s="88"/>
      <c r="D553" s="31"/>
      <c r="E553" s="94" t="s">
        <v>469</v>
      </c>
      <c r="F553" s="38" t="str">
        <f>IF(COUNTIF(C552:C572,E553)=0,"",COUNTIF(C552:C572,E553))</f>
        <v/>
      </c>
      <c r="G553" s="38" t="str">
        <f>IF(F551&lt;&gt;"",VLOOKUP(F551,ShipTypeTable,$H$25,FALSE),"")</f>
        <v/>
      </c>
    </row>
    <row r="554" spans="1:7" x14ac:dyDescent="0.25">
      <c r="A554" s="96">
        <v>3</v>
      </c>
      <c r="B554" s="38" t="str">
        <f t="shared" ref="B554:B572" si="25">IF(B553&lt;&gt;"",B553,"")</f>
        <v/>
      </c>
      <c r="C554" s="88"/>
      <c r="D554" s="31"/>
      <c r="E554" s="94" t="s">
        <v>468</v>
      </c>
      <c r="F554" s="38" t="str">
        <f>IF(COUNTIF(C552:C572,E554)=0,"",COUNTIF(C552:C572,E554))</f>
        <v/>
      </c>
      <c r="G554" s="38" t="str">
        <f>IF(F551&lt;&gt;"",VLOOKUP(F551,ShipTypeTable,$H$26,FALSE),"")</f>
        <v/>
      </c>
    </row>
    <row r="555" spans="1:7" x14ac:dyDescent="0.25">
      <c r="A555" s="96">
        <v>4</v>
      </c>
      <c r="B555" s="38" t="str">
        <f t="shared" si="25"/>
        <v/>
      </c>
      <c r="C555" s="88"/>
      <c r="D555" s="31"/>
      <c r="E555" s="94" t="s">
        <v>515</v>
      </c>
      <c r="F555" s="38" t="str">
        <f>IF(COUNTIF(C552:C572,E555)=0,"",COUNTIF(C552:C572,E555))</f>
        <v/>
      </c>
      <c r="G555" s="38" t="str">
        <f>IF(F551&lt;&gt;"",VLOOKUP(F551,ShipTypeTable,$H$27,FALSE),"")</f>
        <v/>
      </c>
    </row>
    <row r="556" spans="1:7" x14ac:dyDescent="0.25">
      <c r="A556" s="96">
        <v>5</v>
      </c>
      <c r="B556" s="38" t="str">
        <f t="shared" si="25"/>
        <v/>
      </c>
      <c r="C556" s="88"/>
      <c r="D556" s="31"/>
      <c r="E556" s="94" t="s">
        <v>470</v>
      </c>
      <c r="F556" s="38" t="str">
        <f>IF(COUNTIF(C552:C572,E556)=0,"",COUNTIF(C552:C572,E556))</f>
        <v/>
      </c>
      <c r="G556" s="38" t="str">
        <f>IF(F551&lt;&gt;"",VLOOKUP(F551,ShipTypeTable,$H$28,FALSE),"")</f>
        <v/>
      </c>
    </row>
    <row r="557" spans="1:7" x14ac:dyDescent="0.25">
      <c r="A557" s="96">
        <v>6</v>
      </c>
      <c r="B557" s="38" t="str">
        <f t="shared" si="25"/>
        <v/>
      </c>
      <c r="C557" s="88"/>
      <c r="D557" s="31"/>
      <c r="E557" s="94" t="s">
        <v>76</v>
      </c>
      <c r="F557" s="38" t="str">
        <f>IF(COUNTIF(C552:C572,E557)=0,"",COUNTIF(C552:C572,E557))</f>
        <v/>
      </c>
      <c r="G557" s="26"/>
    </row>
    <row r="558" spans="1:7" x14ac:dyDescent="0.25">
      <c r="A558" s="96">
        <v>7</v>
      </c>
      <c r="B558" s="38" t="str">
        <f t="shared" si="25"/>
        <v/>
      </c>
      <c r="C558" s="88"/>
      <c r="D558" s="31"/>
      <c r="E558" s="198" t="s">
        <v>800</v>
      </c>
      <c r="F558" s="199"/>
      <c r="G558" s="200"/>
    </row>
    <row r="559" spans="1:7" x14ac:dyDescent="0.25">
      <c r="A559" s="96">
        <v>8</v>
      </c>
      <c r="B559" s="38" t="str">
        <f t="shared" si="25"/>
        <v/>
      </c>
      <c r="C559" s="88"/>
      <c r="D559" s="31"/>
      <c r="E559" s="189"/>
      <c r="F559" s="190"/>
      <c r="G559" s="191"/>
    </row>
    <row r="560" spans="1:7" x14ac:dyDescent="0.25">
      <c r="A560" s="96">
        <v>9</v>
      </c>
      <c r="B560" s="38" t="str">
        <f t="shared" si="25"/>
        <v/>
      </c>
      <c r="C560" s="88"/>
      <c r="D560" s="31"/>
      <c r="E560" s="192"/>
      <c r="F560" s="193"/>
      <c r="G560" s="194"/>
    </row>
    <row r="561" spans="1:7" x14ac:dyDescent="0.25">
      <c r="A561" s="96">
        <v>10</v>
      </c>
      <c r="B561" s="38" t="str">
        <f t="shared" si="25"/>
        <v/>
      </c>
      <c r="C561" s="88"/>
      <c r="D561" s="31"/>
      <c r="E561" s="192"/>
      <c r="F561" s="193"/>
      <c r="G561" s="194"/>
    </row>
    <row r="562" spans="1:7" x14ac:dyDescent="0.25">
      <c r="A562" s="96">
        <v>11</v>
      </c>
      <c r="B562" s="38" t="str">
        <f t="shared" si="25"/>
        <v/>
      </c>
      <c r="C562" s="88"/>
      <c r="D562" s="31"/>
      <c r="E562" s="192"/>
      <c r="F562" s="193"/>
      <c r="G562" s="194"/>
    </row>
    <row r="563" spans="1:7" x14ac:dyDescent="0.25">
      <c r="A563" s="96">
        <v>12</v>
      </c>
      <c r="B563" s="38" t="str">
        <f t="shared" si="25"/>
        <v/>
      </c>
      <c r="C563" s="88"/>
      <c r="D563" s="31"/>
      <c r="E563" s="192"/>
      <c r="F563" s="193"/>
      <c r="G563" s="194"/>
    </row>
    <row r="564" spans="1:7" x14ac:dyDescent="0.25">
      <c r="A564" s="96">
        <v>13</v>
      </c>
      <c r="B564" s="38" t="str">
        <f t="shared" si="25"/>
        <v/>
      </c>
      <c r="C564" s="88"/>
      <c r="D564" s="31"/>
      <c r="E564" s="192"/>
      <c r="F564" s="193"/>
      <c r="G564" s="194"/>
    </row>
    <row r="565" spans="1:7" x14ac:dyDescent="0.25">
      <c r="A565" s="96">
        <v>14</v>
      </c>
      <c r="B565" s="38" t="str">
        <f t="shared" si="25"/>
        <v/>
      </c>
      <c r="C565" s="88"/>
      <c r="D565" s="31"/>
      <c r="E565" s="192"/>
      <c r="F565" s="193"/>
      <c r="G565" s="194"/>
    </row>
    <row r="566" spans="1:7" x14ac:dyDescent="0.25">
      <c r="A566" s="96">
        <v>15</v>
      </c>
      <c r="B566" s="38" t="str">
        <f t="shared" si="25"/>
        <v/>
      </c>
      <c r="C566" s="88"/>
      <c r="D566" s="31"/>
      <c r="E566" s="192"/>
      <c r="F566" s="193"/>
      <c r="G566" s="194"/>
    </row>
    <row r="567" spans="1:7" x14ac:dyDescent="0.25">
      <c r="A567" s="96">
        <v>16</v>
      </c>
      <c r="B567" s="38" t="str">
        <f t="shared" si="25"/>
        <v/>
      </c>
      <c r="C567" s="88"/>
      <c r="D567" s="31"/>
      <c r="E567" s="192"/>
      <c r="F567" s="193"/>
      <c r="G567" s="194"/>
    </row>
    <row r="568" spans="1:7" x14ac:dyDescent="0.25">
      <c r="A568" s="96">
        <v>17</v>
      </c>
      <c r="B568" s="38" t="str">
        <f t="shared" si="25"/>
        <v/>
      </c>
      <c r="C568" s="88"/>
      <c r="D568" s="31"/>
      <c r="E568" s="192"/>
      <c r="F568" s="193"/>
      <c r="G568" s="194"/>
    </row>
    <row r="569" spans="1:7" x14ac:dyDescent="0.25">
      <c r="A569" s="96">
        <v>18</v>
      </c>
      <c r="B569" s="38" t="str">
        <f t="shared" si="25"/>
        <v/>
      </c>
      <c r="C569" s="88"/>
      <c r="D569" s="31"/>
      <c r="E569" s="192"/>
      <c r="F569" s="193"/>
      <c r="G569" s="194"/>
    </row>
    <row r="570" spans="1:7" x14ac:dyDescent="0.25">
      <c r="A570" s="96">
        <v>19</v>
      </c>
      <c r="B570" s="38" t="str">
        <f t="shared" si="25"/>
        <v/>
      </c>
      <c r="C570" s="88"/>
      <c r="D570" s="31"/>
      <c r="E570" s="192"/>
      <c r="F570" s="193"/>
      <c r="G570" s="194"/>
    </row>
    <row r="571" spans="1:7" x14ac:dyDescent="0.25">
      <c r="A571" s="96">
        <v>20</v>
      </c>
      <c r="B571" s="38" t="str">
        <f t="shared" si="25"/>
        <v/>
      </c>
      <c r="C571" s="88"/>
      <c r="D571" s="31"/>
      <c r="E571" s="192"/>
      <c r="F571" s="193"/>
      <c r="G571" s="194"/>
    </row>
    <row r="572" spans="1:7" ht="15.75" thickBot="1" x14ac:dyDescent="0.3">
      <c r="A572" s="97">
        <v>21</v>
      </c>
      <c r="B572" s="39" t="str">
        <f t="shared" si="25"/>
        <v/>
      </c>
      <c r="C572" s="88"/>
      <c r="D572" s="100"/>
      <c r="E572" s="195"/>
      <c r="F572" s="196"/>
      <c r="G572" s="197"/>
    </row>
    <row r="573" spans="1:7" x14ac:dyDescent="0.25">
      <c r="A573" s="92">
        <f>A551+1</f>
        <v>27</v>
      </c>
      <c r="B573" s="99" t="s">
        <v>43</v>
      </c>
      <c r="C573" s="99" t="s">
        <v>732</v>
      </c>
      <c r="D573" s="99" t="s">
        <v>467</v>
      </c>
      <c r="E573" s="98" t="s">
        <v>72</v>
      </c>
      <c r="F573" s="201" t="str">
        <f>IF(B574&lt;&gt;"",VLOOKUP(B574,SystemFactions,2,FALSE),"")</f>
        <v/>
      </c>
      <c r="G573" s="202"/>
    </row>
    <row r="574" spans="1:7" x14ac:dyDescent="0.25">
      <c r="A574" s="96">
        <v>1</v>
      </c>
      <c r="B574" s="90"/>
      <c r="C574" s="88"/>
      <c r="D574" s="31"/>
      <c r="E574" s="94" t="s">
        <v>46</v>
      </c>
      <c r="F574" s="38" t="str">
        <f>IF(COUNTA(D574:D594)=0,"",COUNTA(D574:D594))</f>
        <v/>
      </c>
      <c r="G574" s="154" t="s">
        <v>733</v>
      </c>
    </row>
    <row r="575" spans="1:7" x14ac:dyDescent="0.25">
      <c r="A575" s="96">
        <v>2</v>
      </c>
      <c r="B575" s="38" t="str">
        <f>IF(B574&lt;&gt;"",B574,"")</f>
        <v/>
      </c>
      <c r="C575" s="88"/>
      <c r="D575" s="31"/>
      <c r="E575" s="94" t="s">
        <v>469</v>
      </c>
      <c r="F575" s="38" t="str">
        <f>IF(COUNTIF(C574:C594,E575)=0,"",COUNTIF(C574:C594,E575))</f>
        <v/>
      </c>
      <c r="G575" s="38" t="str">
        <f>IF(F573&lt;&gt;"",VLOOKUP(F573,ShipTypeTable,$H$25,FALSE),"")</f>
        <v/>
      </c>
    </row>
    <row r="576" spans="1:7" x14ac:dyDescent="0.25">
      <c r="A576" s="96">
        <v>3</v>
      </c>
      <c r="B576" s="38" t="str">
        <f t="shared" ref="B576:B594" si="26">IF(B575&lt;&gt;"",B575,"")</f>
        <v/>
      </c>
      <c r="C576" s="88"/>
      <c r="D576" s="31"/>
      <c r="E576" s="94" t="s">
        <v>468</v>
      </c>
      <c r="F576" s="38" t="str">
        <f>IF(COUNTIF(C574:C594,E576)=0,"",COUNTIF(C574:C594,E576))</f>
        <v/>
      </c>
      <c r="G576" s="38" t="str">
        <f>IF(F573&lt;&gt;"",VLOOKUP(F573,ShipTypeTable,$H$26,FALSE),"")</f>
        <v/>
      </c>
    </row>
    <row r="577" spans="1:7" x14ac:dyDescent="0.25">
      <c r="A577" s="96">
        <v>4</v>
      </c>
      <c r="B577" s="38" t="str">
        <f t="shared" si="26"/>
        <v/>
      </c>
      <c r="C577" s="88"/>
      <c r="D577" s="31"/>
      <c r="E577" s="94" t="s">
        <v>515</v>
      </c>
      <c r="F577" s="38" t="str">
        <f>IF(COUNTIF(C574:C594,E577)=0,"",COUNTIF(C574:C594,E577))</f>
        <v/>
      </c>
      <c r="G577" s="38" t="str">
        <f>IF(F573&lt;&gt;"",VLOOKUP(F573,ShipTypeTable,$H$27,FALSE),"")</f>
        <v/>
      </c>
    </row>
    <row r="578" spans="1:7" x14ac:dyDescent="0.25">
      <c r="A578" s="96">
        <v>5</v>
      </c>
      <c r="B578" s="38" t="str">
        <f t="shared" si="26"/>
        <v/>
      </c>
      <c r="C578" s="88"/>
      <c r="D578" s="31"/>
      <c r="E578" s="94" t="s">
        <v>470</v>
      </c>
      <c r="F578" s="38" t="str">
        <f>IF(COUNTIF(C574:C594,E578)=0,"",COUNTIF(C574:C594,E578))</f>
        <v/>
      </c>
      <c r="G578" s="38" t="str">
        <f>IF(F573&lt;&gt;"",VLOOKUP(F573,ShipTypeTable,$H$28,FALSE),"")</f>
        <v/>
      </c>
    </row>
    <row r="579" spans="1:7" x14ac:dyDescent="0.25">
      <c r="A579" s="96">
        <v>6</v>
      </c>
      <c r="B579" s="38" t="str">
        <f t="shared" si="26"/>
        <v/>
      </c>
      <c r="C579" s="88"/>
      <c r="D579" s="31"/>
      <c r="E579" s="94" t="s">
        <v>76</v>
      </c>
      <c r="F579" s="38" t="str">
        <f>IF(COUNTIF(C574:C594,E579)=0,"",COUNTIF(C574:C594,E579))</f>
        <v/>
      </c>
      <c r="G579" s="26"/>
    </row>
    <row r="580" spans="1:7" x14ac:dyDescent="0.25">
      <c r="A580" s="96">
        <v>7</v>
      </c>
      <c r="B580" s="38" t="str">
        <f t="shared" si="26"/>
        <v/>
      </c>
      <c r="C580" s="88"/>
      <c r="D580" s="31"/>
      <c r="E580" s="198" t="s">
        <v>800</v>
      </c>
      <c r="F580" s="199"/>
      <c r="G580" s="200"/>
    </row>
    <row r="581" spans="1:7" x14ac:dyDescent="0.25">
      <c r="A581" s="96">
        <v>8</v>
      </c>
      <c r="B581" s="38" t="str">
        <f t="shared" si="26"/>
        <v/>
      </c>
      <c r="C581" s="88"/>
      <c r="D581" s="31"/>
      <c r="E581" s="189"/>
      <c r="F581" s="190"/>
      <c r="G581" s="191"/>
    </row>
    <row r="582" spans="1:7" x14ac:dyDescent="0.25">
      <c r="A582" s="96">
        <v>9</v>
      </c>
      <c r="B582" s="38" t="str">
        <f t="shared" si="26"/>
        <v/>
      </c>
      <c r="C582" s="88"/>
      <c r="D582" s="31"/>
      <c r="E582" s="192"/>
      <c r="F582" s="193"/>
      <c r="G582" s="194"/>
    </row>
    <row r="583" spans="1:7" x14ac:dyDescent="0.25">
      <c r="A583" s="96">
        <v>10</v>
      </c>
      <c r="B583" s="38" t="str">
        <f t="shared" si="26"/>
        <v/>
      </c>
      <c r="C583" s="88"/>
      <c r="D583" s="31"/>
      <c r="E583" s="192"/>
      <c r="F583" s="193"/>
      <c r="G583" s="194"/>
    </row>
    <row r="584" spans="1:7" x14ac:dyDescent="0.25">
      <c r="A584" s="96">
        <v>11</v>
      </c>
      <c r="B584" s="38" t="str">
        <f t="shared" si="26"/>
        <v/>
      </c>
      <c r="C584" s="88"/>
      <c r="D584" s="31"/>
      <c r="E584" s="192"/>
      <c r="F584" s="193"/>
      <c r="G584" s="194"/>
    </row>
    <row r="585" spans="1:7" x14ac:dyDescent="0.25">
      <c r="A585" s="96">
        <v>12</v>
      </c>
      <c r="B585" s="38" t="str">
        <f t="shared" si="26"/>
        <v/>
      </c>
      <c r="C585" s="88"/>
      <c r="D585" s="31"/>
      <c r="E585" s="192"/>
      <c r="F585" s="193"/>
      <c r="G585" s="194"/>
    </row>
    <row r="586" spans="1:7" x14ac:dyDescent="0.25">
      <c r="A586" s="96">
        <v>13</v>
      </c>
      <c r="B586" s="38" t="str">
        <f t="shared" si="26"/>
        <v/>
      </c>
      <c r="C586" s="88"/>
      <c r="D586" s="31"/>
      <c r="E586" s="192"/>
      <c r="F586" s="193"/>
      <c r="G586" s="194"/>
    </row>
    <row r="587" spans="1:7" x14ac:dyDescent="0.25">
      <c r="A587" s="96">
        <v>14</v>
      </c>
      <c r="B587" s="38" t="str">
        <f t="shared" si="26"/>
        <v/>
      </c>
      <c r="C587" s="88"/>
      <c r="D587" s="31"/>
      <c r="E587" s="192"/>
      <c r="F587" s="193"/>
      <c r="G587" s="194"/>
    </row>
    <row r="588" spans="1:7" x14ac:dyDescent="0.25">
      <c r="A588" s="96">
        <v>15</v>
      </c>
      <c r="B588" s="38" t="str">
        <f t="shared" si="26"/>
        <v/>
      </c>
      <c r="C588" s="88"/>
      <c r="D588" s="31"/>
      <c r="E588" s="192"/>
      <c r="F588" s="193"/>
      <c r="G588" s="194"/>
    </row>
    <row r="589" spans="1:7" x14ac:dyDescent="0.25">
      <c r="A589" s="96">
        <v>16</v>
      </c>
      <c r="B589" s="38" t="str">
        <f t="shared" si="26"/>
        <v/>
      </c>
      <c r="C589" s="88"/>
      <c r="D589" s="31"/>
      <c r="E589" s="192"/>
      <c r="F589" s="193"/>
      <c r="G589" s="194"/>
    </row>
    <row r="590" spans="1:7" x14ac:dyDescent="0.25">
      <c r="A590" s="96">
        <v>17</v>
      </c>
      <c r="B590" s="38" t="str">
        <f t="shared" si="26"/>
        <v/>
      </c>
      <c r="C590" s="88"/>
      <c r="D590" s="31"/>
      <c r="E590" s="192"/>
      <c r="F590" s="193"/>
      <c r="G590" s="194"/>
    </row>
    <row r="591" spans="1:7" x14ac:dyDescent="0.25">
      <c r="A591" s="96">
        <v>18</v>
      </c>
      <c r="B591" s="38" t="str">
        <f t="shared" si="26"/>
        <v/>
      </c>
      <c r="C591" s="88"/>
      <c r="D591" s="31"/>
      <c r="E591" s="192"/>
      <c r="F591" s="193"/>
      <c r="G591" s="194"/>
    </row>
    <row r="592" spans="1:7" x14ac:dyDescent="0.25">
      <c r="A592" s="96">
        <v>19</v>
      </c>
      <c r="B592" s="38" t="str">
        <f t="shared" si="26"/>
        <v/>
      </c>
      <c r="C592" s="88"/>
      <c r="D592" s="31"/>
      <c r="E592" s="192"/>
      <c r="F592" s="193"/>
      <c r="G592" s="194"/>
    </row>
    <row r="593" spans="1:7" x14ac:dyDescent="0.25">
      <c r="A593" s="96">
        <v>20</v>
      </c>
      <c r="B593" s="38" t="str">
        <f t="shared" si="26"/>
        <v/>
      </c>
      <c r="C593" s="88"/>
      <c r="D593" s="31"/>
      <c r="E593" s="192"/>
      <c r="F593" s="193"/>
      <c r="G593" s="194"/>
    </row>
    <row r="594" spans="1:7" ht="15.75" thickBot="1" x14ac:dyDescent="0.3">
      <c r="A594" s="97">
        <v>21</v>
      </c>
      <c r="B594" s="39" t="str">
        <f t="shared" si="26"/>
        <v/>
      </c>
      <c r="C594" s="88"/>
      <c r="D594" s="100"/>
      <c r="E594" s="195"/>
      <c r="F594" s="196"/>
      <c r="G594" s="197"/>
    </row>
    <row r="595" spans="1:7" x14ac:dyDescent="0.25">
      <c r="A595" s="92">
        <f>A573+1</f>
        <v>28</v>
      </c>
      <c r="B595" s="99" t="s">
        <v>43</v>
      </c>
      <c r="C595" s="99" t="s">
        <v>732</v>
      </c>
      <c r="D595" s="99" t="s">
        <v>467</v>
      </c>
      <c r="E595" s="98" t="s">
        <v>72</v>
      </c>
      <c r="F595" s="201" t="str">
        <f>IF(B596&lt;&gt;"",VLOOKUP(B596,SystemFactions,2,FALSE),"")</f>
        <v/>
      </c>
      <c r="G595" s="202"/>
    </row>
    <row r="596" spans="1:7" x14ac:dyDescent="0.25">
      <c r="A596" s="96">
        <v>1</v>
      </c>
      <c r="B596" s="90"/>
      <c r="C596" s="88"/>
      <c r="D596" s="31"/>
      <c r="E596" s="94" t="s">
        <v>46</v>
      </c>
      <c r="F596" s="38" t="str">
        <f>IF(COUNTA(D596:D616)=0,"",COUNTA(D596:D616))</f>
        <v/>
      </c>
      <c r="G596" s="154" t="s">
        <v>733</v>
      </c>
    </row>
    <row r="597" spans="1:7" x14ac:dyDescent="0.25">
      <c r="A597" s="96">
        <v>2</v>
      </c>
      <c r="B597" s="38" t="str">
        <f>IF(B596&lt;&gt;"",B596,"")</f>
        <v/>
      </c>
      <c r="C597" s="88"/>
      <c r="D597" s="31"/>
      <c r="E597" s="94" t="s">
        <v>469</v>
      </c>
      <c r="F597" s="38" t="str">
        <f>IF(COUNTIF(C596:C616,E597)=0,"",COUNTIF(C596:C616,E597))</f>
        <v/>
      </c>
      <c r="G597" s="38" t="str">
        <f>IF(F595&lt;&gt;"",VLOOKUP(F595,ShipTypeTable,$H$25,FALSE),"")</f>
        <v/>
      </c>
    </row>
    <row r="598" spans="1:7" x14ac:dyDescent="0.25">
      <c r="A598" s="96">
        <v>3</v>
      </c>
      <c r="B598" s="38" t="str">
        <f t="shared" ref="B598:B616" si="27">IF(B597&lt;&gt;"",B597,"")</f>
        <v/>
      </c>
      <c r="C598" s="88"/>
      <c r="D598" s="31"/>
      <c r="E598" s="94" t="s">
        <v>468</v>
      </c>
      <c r="F598" s="38" t="str">
        <f>IF(COUNTIF(C596:C616,E598)=0,"",COUNTIF(C596:C616,E598))</f>
        <v/>
      </c>
      <c r="G598" s="38" t="str">
        <f>IF(F595&lt;&gt;"",VLOOKUP(F595,ShipTypeTable,$H$26,FALSE),"")</f>
        <v/>
      </c>
    </row>
    <row r="599" spans="1:7" x14ac:dyDescent="0.25">
      <c r="A599" s="96">
        <v>4</v>
      </c>
      <c r="B599" s="38" t="str">
        <f t="shared" si="27"/>
        <v/>
      </c>
      <c r="C599" s="88"/>
      <c r="D599" s="31"/>
      <c r="E599" s="94" t="s">
        <v>515</v>
      </c>
      <c r="F599" s="38" t="str">
        <f>IF(COUNTIF(C596:C616,E599)=0,"",COUNTIF(C596:C616,E599))</f>
        <v/>
      </c>
      <c r="G599" s="38" t="str">
        <f>IF(F595&lt;&gt;"",VLOOKUP(F595,ShipTypeTable,$H$27,FALSE),"")</f>
        <v/>
      </c>
    </row>
    <row r="600" spans="1:7" x14ac:dyDescent="0.25">
      <c r="A600" s="96">
        <v>5</v>
      </c>
      <c r="B600" s="38" t="str">
        <f t="shared" si="27"/>
        <v/>
      </c>
      <c r="C600" s="88"/>
      <c r="D600" s="31"/>
      <c r="E600" s="94" t="s">
        <v>470</v>
      </c>
      <c r="F600" s="38" t="str">
        <f>IF(COUNTIF(C596:C616,E600)=0,"",COUNTIF(C596:C616,E600))</f>
        <v/>
      </c>
      <c r="G600" s="38" t="str">
        <f>IF(F595&lt;&gt;"",VLOOKUP(F595,ShipTypeTable,$H$28,FALSE),"")</f>
        <v/>
      </c>
    </row>
    <row r="601" spans="1:7" x14ac:dyDescent="0.25">
      <c r="A601" s="96">
        <v>6</v>
      </c>
      <c r="B601" s="38" t="str">
        <f t="shared" si="27"/>
        <v/>
      </c>
      <c r="C601" s="88"/>
      <c r="D601" s="31"/>
      <c r="E601" s="94" t="s">
        <v>76</v>
      </c>
      <c r="F601" s="38" t="str">
        <f>IF(COUNTIF(C596:C616,E601)=0,"",COUNTIF(C596:C616,E601))</f>
        <v/>
      </c>
      <c r="G601" s="26"/>
    </row>
    <row r="602" spans="1:7" x14ac:dyDescent="0.25">
      <c r="A602" s="96">
        <v>7</v>
      </c>
      <c r="B602" s="38" t="str">
        <f t="shared" si="27"/>
        <v/>
      </c>
      <c r="C602" s="88"/>
      <c r="D602" s="31"/>
      <c r="E602" s="198" t="s">
        <v>800</v>
      </c>
      <c r="F602" s="199"/>
      <c r="G602" s="200"/>
    </row>
    <row r="603" spans="1:7" x14ac:dyDescent="0.25">
      <c r="A603" s="96">
        <v>8</v>
      </c>
      <c r="B603" s="38" t="str">
        <f t="shared" si="27"/>
        <v/>
      </c>
      <c r="C603" s="88"/>
      <c r="D603" s="31"/>
      <c r="E603" s="189"/>
      <c r="F603" s="190"/>
      <c r="G603" s="191"/>
    </row>
    <row r="604" spans="1:7" x14ac:dyDescent="0.25">
      <c r="A604" s="96">
        <v>9</v>
      </c>
      <c r="B604" s="38" t="str">
        <f t="shared" si="27"/>
        <v/>
      </c>
      <c r="C604" s="88"/>
      <c r="D604" s="31"/>
      <c r="E604" s="192"/>
      <c r="F604" s="193"/>
      <c r="G604" s="194"/>
    </row>
    <row r="605" spans="1:7" x14ac:dyDescent="0.25">
      <c r="A605" s="96">
        <v>10</v>
      </c>
      <c r="B605" s="38" t="str">
        <f t="shared" si="27"/>
        <v/>
      </c>
      <c r="C605" s="88"/>
      <c r="D605" s="31"/>
      <c r="E605" s="192"/>
      <c r="F605" s="193"/>
      <c r="G605" s="194"/>
    </row>
    <row r="606" spans="1:7" x14ac:dyDescent="0.25">
      <c r="A606" s="96">
        <v>11</v>
      </c>
      <c r="B606" s="38" t="str">
        <f t="shared" si="27"/>
        <v/>
      </c>
      <c r="C606" s="88"/>
      <c r="D606" s="31"/>
      <c r="E606" s="192"/>
      <c r="F606" s="193"/>
      <c r="G606" s="194"/>
    </row>
    <row r="607" spans="1:7" x14ac:dyDescent="0.25">
      <c r="A607" s="96">
        <v>12</v>
      </c>
      <c r="B607" s="38" t="str">
        <f t="shared" si="27"/>
        <v/>
      </c>
      <c r="C607" s="88"/>
      <c r="D607" s="31"/>
      <c r="E607" s="192"/>
      <c r="F607" s="193"/>
      <c r="G607" s="194"/>
    </row>
    <row r="608" spans="1:7" x14ac:dyDescent="0.25">
      <c r="A608" s="96">
        <v>13</v>
      </c>
      <c r="B608" s="38" t="str">
        <f t="shared" si="27"/>
        <v/>
      </c>
      <c r="C608" s="88"/>
      <c r="D608" s="31"/>
      <c r="E608" s="192"/>
      <c r="F608" s="193"/>
      <c r="G608" s="194"/>
    </row>
    <row r="609" spans="1:7" x14ac:dyDescent="0.25">
      <c r="A609" s="96">
        <v>14</v>
      </c>
      <c r="B609" s="38" t="str">
        <f t="shared" si="27"/>
        <v/>
      </c>
      <c r="C609" s="88"/>
      <c r="D609" s="31"/>
      <c r="E609" s="192"/>
      <c r="F609" s="193"/>
      <c r="G609" s="194"/>
    </row>
    <row r="610" spans="1:7" x14ac:dyDescent="0.25">
      <c r="A610" s="96">
        <v>15</v>
      </c>
      <c r="B610" s="38" t="str">
        <f t="shared" si="27"/>
        <v/>
      </c>
      <c r="C610" s="88"/>
      <c r="D610" s="31"/>
      <c r="E610" s="192"/>
      <c r="F610" s="193"/>
      <c r="G610" s="194"/>
    </row>
    <row r="611" spans="1:7" x14ac:dyDescent="0.25">
      <c r="A611" s="96">
        <v>16</v>
      </c>
      <c r="B611" s="38" t="str">
        <f t="shared" si="27"/>
        <v/>
      </c>
      <c r="C611" s="88"/>
      <c r="D611" s="31"/>
      <c r="E611" s="192"/>
      <c r="F611" s="193"/>
      <c r="G611" s="194"/>
    </row>
    <row r="612" spans="1:7" x14ac:dyDescent="0.25">
      <c r="A612" s="96">
        <v>17</v>
      </c>
      <c r="B612" s="38" t="str">
        <f t="shared" si="27"/>
        <v/>
      </c>
      <c r="C612" s="88"/>
      <c r="D612" s="31"/>
      <c r="E612" s="192"/>
      <c r="F612" s="193"/>
      <c r="G612" s="194"/>
    </row>
    <row r="613" spans="1:7" x14ac:dyDescent="0.25">
      <c r="A613" s="96">
        <v>18</v>
      </c>
      <c r="B613" s="38" t="str">
        <f t="shared" si="27"/>
        <v/>
      </c>
      <c r="C613" s="88"/>
      <c r="D613" s="31"/>
      <c r="E613" s="192"/>
      <c r="F613" s="193"/>
      <c r="G613" s="194"/>
    </row>
    <row r="614" spans="1:7" x14ac:dyDescent="0.25">
      <c r="A614" s="96">
        <v>19</v>
      </c>
      <c r="B614" s="38" t="str">
        <f t="shared" si="27"/>
        <v/>
      </c>
      <c r="C614" s="88"/>
      <c r="D614" s="31"/>
      <c r="E614" s="192"/>
      <c r="F614" s="193"/>
      <c r="G614" s="194"/>
    </row>
    <row r="615" spans="1:7" x14ac:dyDescent="0.25">
      <c r="A615" s="96">
        <v>20</v>
      </c>
      <c r="B615" s="38" t="str">
        <f t="shared" si="27"/>
        <v/>
      </c>
      <c r="C615" s="88"/>
      <c r="D615" s="31"/>
      <c r="E615" s="192"/>
      <c r="F615" s="193"/>
      <c r="G615" s="194"/>
    </row>
    <row r="616" spans="1:7" ht="15.75" thickBot="1" x14ac:dyDescent="0.3">
      <c r="A616" s="97">
        <v>21</v>
      </c>
      <c r="B616" s="39" t="str">
        <f t="shared" si="27"/>
        <v/>
      </c>
      <c r="C616" s="88"/>
      <c r="D616" s="100"/>
      <c r="E616" s="195"/>
      <c r="F616" s="196"/>
      <c r="G616" s="197"/>
    </row>
    <row r="617" spans="1:7" x14ac:dyDescent="0.25">
      <c r="A617" s="92">
        <f>A595+1</f>
        <v>29</v>
      </c>
      <c r="B617" s="99" t="s">
        <v>43</v>
      </c>
      <c r="C617" s="99" t="s">
        <v>732</v>
      </c>
      <c r="D617" s="99" t="s">
        <v>467</v>
      </c>
      <c r="E617" s="98" t="s">
        <v>72</v>
      </c>
      <c r="F617" s="201" t="str">
        <f>IF(B618&lt;&gt;"",VLOOKUP(B618,SystemFactions,2,FALSE),"")</f>
        <v/>
      </c>
      <c r="G617" s="202"/>
    </row>
    <row r="618" spans="1:7" x14ac:dyDescent="0.25">
      <c r="A618" s="96">
        <v>1</v>
      </c>
      <c r="B618" s="90"/>
      <c r="C618" s="88"/>
      <c r="D618" s="31"/>
      <c r="E618" s="94" t="s">
        <v>46</v>
      </c>
      <c r="F618" s="38" t="str">
        <f>IF(COUNTA(D618:D638)=0,"",COUNTA(D618:D638))</f>
        <v/>
      </c>
      <c r="G618" s="154" t="s">
        <v>733</v>
      </c>
    </row>
    <row r="619" spans="1:7" x14ac:dyDescent="0.25">
      <c r="A619" s="96">
        <v>2</v>
      </c>
      <c r="B619" s="38" t="str">
        <f>IF(B618&lt;&gt;"",B618,"")</f>
        <v/>
      </c>
      <c r="C619" s="88"/>
      <c r="D619" s="31"/>
      <c r="E619" s="94" t="s">
        <v>469</v>
      </c>
      <c r="F619" s="38" t="str">
        <f>IF(COUNTIF(C618:C638,E619)=0,"",COUNTIF(C618:C638,E619))</f>
        <v/>
      </c>
      <c r="G619" s="38" t="str">
        <f>IF(F617&lt;&gt;"",VLOOKUP(F617,ShipTypeTable,$H$25,FALSE),"")</f>
        <v/>
      </c>
    </row>
    <row r="620" spans="1:7" x14ac:dyDescent="0.25">
      <c r="A620" s="96">
        <v>3</v>
      </c>
      <c r="B620" s="38" t="str">
        <f t="shared" ref="B620:B638" si="28">IF(B619&lt;&gt;"",B619,"")</f>
        <v/>
      </c>
      <c r="C620" s="88"/>
      <c r="D620" s="31"/>
      <c r="E620" s="94" t="s">
        <v>468</v>
      </c>
      <c r="F620" s="38" t="str">
        <f>IF(COUNTIF(C618:C638,E620)=0,"",COUNTIF(C618:C638,E620))</f>
        <v/>
      </c>
      <c r="G620" s="38" t="str">
        <f>IF(F617&lt;&gt;"",VLOOKUP(F617,ShipTypeTable,$H$26,FALSE),"")</f>
        <v/>
      </c>
    </row>
    <row r="621" spans="1:7" x14ac:dyDescent="0.25">
      <c r="A621" s="96">
        <v>4</v>
      </c>
      <c r="B621" s="38" t="str">
        <f t="shared" si="28"/>
        <v/>
      </c>
      <c r="C621" s="88"/>
      <c r="D621" s="31"/>
      <c r="E621" s="94" t="s">
        <v>515</v>
      </c>
      <c r="F621" s="38" t="str">
        <f>IF(COUNTIF(C618:C638,E621)=0,"",COUNTIF(C618:C638,E621))</f>
        <v/>
      </c>
      <c r="G621" s="38" t="str">
        <f>IF(F617&lt;&gt;"",VLOOKUP(F617,ShipTypeTable,$H$27,FALSE),"")</f>
        <v/>
      </c>
    </row>
    <row r="622" spans="1:7" x14ac:dyDescent="0.25">
      <c r="A622" s="96">
        <v>5</v>
      </c>
      <c r="B622" s="38" t="str">
        <f t="shared" si="28"/>
        <v/>
      </c>
      <c r="C622" s="88"/>
      <c r="D622" s="31"/>
      <c r="E622" s="94" t="s">
        <v>470</v>
      </c>
      <c r="F622" s="38" t="str">
        <f>IF(COUNTIF(C618:C638,E622)=0,"",COUNTIF(C618:C638,E622))</f>
        <v/>
      </c>
      <c r="G622" s="38" t="str">
        <f>IF(F617&lt;&gt;"",VLOOKUP(F617,ShipTypeTable,$H$28,FALSE),"")</f>
        <v/>
      </c>
    </row>
    <row r="623" spans="1:7" x14ac:dyDescent="0.25">
      <c r="A623" s="96">
        <v>6</v>
      </c>
      <c r="B623" s="38" t="str">
        <f t="shared" si="28"/>
        <v/>
      </c>
      <c r="C623" s="88"/>
      <c r="D623" s="31"/>
      <c r="E623" s="94" t="s">
        <v>76</v>
      </c>
      <c r="F623" s="38" t="str">
        <f>IF(COUNTIF(C618:C638,E623)=0,"",COUNTIF(C618:C638,E623))</f>
        <v/>
      </c>
      <c r="G623" s="26"/>
    </row>
    <row r="624" spans="1:7" x14ac:dyDescent="0.25">
      <c r="A624" s="96">
        <v>7</v>
      </c>
      <c r="B624" s="38" t="str">
        <f t="shared" si="28"/>
        <v/>
      </c>
      <c r="C624" s="88"/>
      <c r="D624" s="31"/>
      <c r="E624" s="198" t="s">
        <v>800</v>
      </c>
      <c r="F624" s="199"/>
      <c r="G624" s="200"/>
    </row>
    <row r="625" spans="1:7" x14ac:dyDescent="0.25">
      <c r="A625" s="96">
        <v>8</v>
      </c>
      <c r="B625" s="38" t="str">
        <f t="shared" si="28"/>
        <v/>
      </c>
      <c r="C625" s="88"/>
      <c r="D625" s="31"/>
      <c r="E625" s="189"/>
      <c r="F625" s="190"/>
      <c r="G625" s="191"/>
    </row>
    <row r="626" spans="1:7" x14ac:dyDescent="0.25">
      <c r="A626" s="96">
        <v>9</v>
      </c>
      <c r="B626" s="38" t="str">
        <f t="shared" si="28"/>
        <v/>
      </c>
      <c r="C626" s="88"/>
      <c r="D626" s="31"/>
      <c r="E626" s="192"/>
      <c r="F626" s="193"/>
      <c r="G626" s="194"/>
    </row>
    <row r="627" spans="1:7" x14ac:dyDescent="0.25">
      <c r="A627" s="96">
        <v>10</v>
      </c>
      <c r="B627" s="38" t="str">
        <f t="shared" si="28"/>
        <v/>
      </c>
      <c r="C627" s="88"/>
      <c r="D627" s="31"/>
      <c r="E627" s="192"/>
      <c r="F627" s="193"/>
      <c r="G627" s="194"/>
    </row>
    <row r="628" spans="1:7" x14ac:dyDescent="0.25">
      <c r="A628" s="96">
        <v>11</v>
      </c>
      <c r="B628" s="38" t="str">
        <f t="shared" si="28"/>
        <v/>
      </c>
      <c r="C628" s="88"/>
      <c r="D628" s="31"/>
      <c r="E628" s="192"/>
      <c r="F628" s="193"/>
      <c r="G628" s="194"/>
    </row>
    <row r="629" spans="1:7" x14ac:dyDescent="0.25">
      <c r="A629" s="96">
        <v>12</v>
      </c>
      <c r="B629" s="38" t="str">
        <f t="shared" si="28"/>
        <v/>
      </c>
      <c r="C629" s="88"/>
      <c r="D629" s="31"/>
      <c r="E629" s="192"/>
      <c r="F629" s="193"/>
      <c r="G629" s="194"/>
    </row>
    <row r="630" spans="1:7" x14ac:dyDescent="0.25">
      <c r="A630" s="96">
        <v>13</v>
      </c>
      <c r="B630" s="38" t="str">
        <f t="shared" si="28"/>
        <v/>
      </c>
      <c r="C630" s="88"/>
      <c r="D630" s="31"/>
      <c r="E630" s="192"/>
      <c r="F630" s="193"/>
      <c r="G630" s="194"/>
    </row>
    <row r="631" spans="1:7" x14ac:dyDescent="0.25">
      <c r="A631" s="96">
        <v>14</v>
      </c>
      <c r="B631" s="38" t="str">
        <f t="shared" si="28"/>
        <v/>
      </c>
      <c r="C631" s="88"/>
      <c r="D631" s="31"/>
      <c r="E631" s="192"/>
      <c r="F631" s="193"/>
      <c r="G631" s="194"/>
    </row>
    <row r="632" spans="1:7" x14ac:dyDescent="0.25">
      <c r="A632" s="96">
        <v>15</v>
      </c>
      <c r="B632" s="38" t="str">
        <f t="shared" si="28"/>
        <v/>
      </c>
      <c r="C632" s="88"/>
      <c r="D632" s="31"/>
      <c r="E632" s="192"/>
      <c r="F632" s="193"/>
      <c r="G632" s="194"/>
    </row>
    <row r="633" spans="1:7" x14ac:dyDescent="0.25">
      <c r="A633" s="96">
        <v>16</v>
      </c>
      <c r="B633" s="38" t="str">
        <f t="shared" si="28"/>
        <v/>
      </c>
      <c r="C633" s="88"/>
      <c r="D633" s="31"/>
      <c r="E633" s="192"/>
      <c r="F633" s="193"/>
      <c r="G633" s="194"/>
    </row>
    <row r="634" spans="1:7" x14ac:dyDescent="0.25">
      <c r="A634" s="96">
        <v>17</v>
      </c>
      <c r="B634" s="38" t="str">
        <f t="shared" si="28"/>
        <v/>
      </c>
      <c r="C634" s="88"/>
      <c r="D634" s="31"/>
      <c r="E634" s="192"/>
      <c r="F634" s="193"/>
      <c r="G634" s="194"/>
    </row>
    <row r="635" spans="1:7" x14ac:dyDescent="0.25">
      <c r="A635" s="96">
        <v>18</v>
      </c>
      <c r="B635" s="38" t="str">
        <f t="shared" si="28"/>
        <v/>
      </c>
      <c r="C635" s="88"/>
      <c r="D635" s="31"/>
      <c r="E635" s="192"/>
      <c r="F635" s="193"/>
      <c r="G635" s="194"/>
    </row>
    <row r="636" spans="1:7" x14ac:dyDescent="0.25">
      <c r="A636" s="96">
        <v>19</v>
      </c>
      <c r="B636" s="38" t="str">
        <f t="shared" si="28"/>
        <v/>
      </c>
      <c r="C636" s="88"/>
      <c r="D636" s="31"/>
      <c r="E636" s="192"/>
      <c r="F636" s="193"/>
      <c r="G636" s="194"/>
    </row>
    <row r="637" spans="1:7" x14ac:dyDescent="0.25">
      <c r="A637" s="96">
        <v>20</v>
      </c>
      <c r="B637" s="38" t="str">
        <f t="shared" si="28"/>
        <v/>
      </c>
      <c r="C637" s="88"/>
      <c r="D637" s="31"/>
      <c r="E637" s="192"/>
      <c r="F637" s="193"/>
      <c r="G637" s="194"/>
    </row>
    <row r="638" spans="1:7" ht="15.75" thickBot="1" x14ac:dyDescent="0.3">
      <c r="A638" s="97">
        <v>21</v>
      </c>
      <c r="B638" s="39" t="str">
        <f t="shared" si="28"/>
        <v/>
      </c>
      <c r="C638" s="88"/>
      <c r="D638" s="100"/>
      <c r="E638" s="195"/>
      <c r="F638" s="196"/>
      <c r="G638" s="197"/>
    </row>
    <row r="639" spans="1:7" x14ac:dyDescent="0.25">
      <c r="A639" s="92">
        <f>A617+1</f>
        <v>30</v>
      </c>
      <c r="B639" s="99" t="s">
        <v>43</v>
      </c>
      <c r="C639" s="99" t="s">
        <v>732</v>
      </c>
      <c r="D639" s="99" t="s">
        <v>467</v>
      </c>
      <c r="E639" s="98" t="s">
        <v>72</v>
      </c>
      <c r="F639" s="201" t="str">
        <f>IF(B640&lt;&gt;"",VLOOKUP(B640,SystemFactions,2,FALSE),"")</f>
        <v/>
      </c>
      <c r="G639" s="202"/>
    </row>
    <row r="640" spans="1:7" x14ac:dyDescent="0.25">
      <c r="A640" s="96">
        <v>1</v>
      </c>
      <c r="B640" s="90"/>
      <c r="C640" s="88"/>
      <c r="D640" s="31"/>
      <c r="E640" s="94" t="s">
        <v>46</v>
      </c>
      <c r="F640" s="38" t="str">
        <f>IF(COUNTA(D640:D660)=0,"",COUNTA(D640:D660))</f>
        <v/>
      </c>
      <c r="G640" s="154" t="s">
        <v>733</v>
      </c>
    </row>
    <row r="641" spans="1:7" x14ac:dyDescent="0.25">
      <c r="A641" s="96">
        <v>2</v>
      </c>
      <c r="B641" s="38" t="str">
        <f>IF(B640&lt;&gt;"",B640,"")</f>
        <v/>
      </c>
      <c r="C641" s="88"/>
      <c r="D641" s="31"/>
      <c r="E641" s="94" t="s">
        <v>469</v>
      </c>
      <c r="F641" s="38" t="str">
        <f>IF(COUNTIF(C640:C660,E641)=0,"",COUNTIF(C640:C660,E641))</f>
        <v/>
      </c>
      <c r="G641" s="38" t="str">
        <f>IF(F639&lt;&gt;"",VLOOKUP(F639,ShipTypeTable,$H$25,FALSE),"")</f>
        <v/>
      </c>
    </row>
    <row r="642" spans="1:7" x14ac:dyDescent="0.25">
      <c r="A642" s="96">
        <v>3</v>
      </c>
      <c r="B642" s="38" t="str">
        <f t="shared" ref="B642:B660" si="29">IF(B641&lt;&gt;"",B641,"")</f>
        <v/>
      </c>
      <c r="C642" s="88"/>
      <c r="D642" s="31"/>
      <c r="E642" s="94" t="s">
        <v>468</v>
      </c>
      <c r="F642" s="38" t="str">
        <f>IF(COUNTIF(C640:C660,E642)=0,"",COUNTIF(C640:C660,E642))</f>
        <v/>
      </c>
      <c r="G642" s="38" t="str">
        <f>IF(F639&lt;&gt;"",VLOOKUP(F639,ShipTypeTable,$H$26,FALSE),"")</f>
        <v/>
      </c>
    </row>
    <row r="643" spans="1:7" x14ac:dyDescent="0.25">
      <c r="A643" s="96">
        <v>4</v>
      </c>
      <c r="B643" s="38" t="str">
        <f t="shared" si="29"/>
        <v/>
      </c>
      <c r="C643" s="88"/>
      <c r="D643" s="31"/>
      <c r="E643" s="94" t="s">
        <v>515</v>
      </c>
      <c r="F643" s="38" t="str">
        <f>IF(COUNTIF(C640:C660,E643)=0,"",COUNTIF(C640:C660,E643))</f>
        <v/>
      </c>
      <c r="G643" s="38" t="str">
        <f>IF(F639&lt;&gt;"",VLOOKUP(F639,ShipTypeTable,$H$27,FALSE),"")</f>
        <v/>
      </c>
    </row>
    <row r="644" spans="1:7" x14ac:dyDescent="0.25">
      <c r="A644" s="96">
        <v>5</v>
      </c>
      <c r="B644" s="38" t="str">
        <f t="shared" si="29"/>
        <v/>
      </c>
      <c r="C644" s="88"/>
      <c r="D644" s="31"/>
      <c r="E644" s="94" t="s">
        <v>470</v>
      </c>
      <c r="F644" s="38" t="str">
        <f>IF(COUNTIF(C640:C660,E644)=0,"",COUNTIF(C640:C660,E644))</f>
        <v/>
      </c>
      <c r="G644" s="38" t="str">
        <f>IF(F639&lt;&gt;"",VLOOKUP(F639,ShipTypeTable,$H$28,FALSE),"")</f>
        <v/>
      </c>
    </row>
    <row r="645" spans="1:7" x14ac:dyDescent="0.25">
      <c r="A645" s="96">
        <v>6</v>
      </c>
      <c r="B645" s="38" t="str">
        <f t="shared" si="29"/>
        <v/>
      </c>
      <c r="C645" s="88"/>
      <c r="D645" s="31"/>
      <c r="E645" s="94" t="s">
        <v>76</v>
      </c>
      <c r="F645" s="38" t="str">
        <f>IF(COUNTIF(C640:C660,E645)=0,"",COUNTIF(C640:C660,E645))</f>
        <v/>
      </c>
      <c r="G645" s="26"/>
    </row>
    <row r="646" spans="1:7" x14ac:dyDescent="0.25">
      <c r="A646" s="96">
        <v>7</v>
      </c>
      <c r="B646" s="38" t="str">
        <f t="shared" si="29"/>
        <v/>
      </c>
      <c r="C646" s="88"/>
      <c r="D646" s="31"/>
      <c r="E646" s="198" t="s">
        <v>800</v>
      </c>
      <c r="F646" s="199"/>
      <c r="G646" s="200"/>
    </row>
    <row r="647" spans="1:7" x14ac:dyDescent="0.25">
      <c r="A647" s="96">
        <v>8</v>
      </c>
      <c r="B647" s="38" t="str">
        <f t="shared" si="29"/>
        <v/>
      </c>
      <c r="C647" s="88"/>
      <c r="D647" s="31"/>
      <c r="E647" s="189"/>
      <c r="F647" s="190"/>
      <c r="G647" s="191"/>
    </row>
    <row r="648" spans="1:7" x14ac:dyDescent="0.25">
      <c r="A648" s="96">
        <v>9</v>
      </c>
      <c r="B648" s="38" t="str">
        <f t="shared" si="29"/>
        <v/>
      </c>
      <c r="C648" s="88"/>
      <c r="D648" s="31"/>
      <c r="E648" s="192"/>
      <c r="F648" s="193"/>
      <c r="G648" s="194"/>
    </row>
    <row r="649" spans="1:7" x14ac:dyDescent="0.25">
      <c r="A649" s="96">
        <v>10</v>
      </c>
      <c r="B649" s="38" t="str">
        <f t="shared" si="29"/>
        <v/>
      </c>
      <c r="C649" s="88"/>
      <c r="D649" s="31"/>
      <c r="E649" s="192"/>
      <c r="F649" s="193"/>
      <c r="G649" s="194"/>
    </row>
    <row r="650" spans="1:7" x14ac:dyDescent="0.25">
      <c r="A650" s="96">
        <v>11</v>
      </c>
      <c r="B650" s="38" t="str">
        <f t="shared" si="29"/>
        <v/>
      </c>
      <c r="C650" s="88"/>
      <c r="D650" s="31"/>
      <c r="E650" s="192"/>
      <c r="F650" s="193"/>
      <c r="G650" s="194"/>
    </row>
    <row r="651" spans="1:7" x14ac:dyDescent="0.25">
      <c r="A651" s="96">
        <v>12</v>
      </c>
      <c r="B651" s="38" t="str">
        <f t="shared" si="29"/>
        <v/>
      </c>
      <c r="C651" s="88"/>
      <c r="D651" s="31"/>
      <c r="E651" s="192"/>
      <c r="F651" s="193"/>
      <c r="G651" s="194"/>
    </row>
    <row r="652" spans="1:7" x14ac:dyDescent="0.25">
      <c r="A652" s="96">
        <v>13</v>
      </c>
      <c r="B652" s="38" t="str">
        <f t="shared" si="29"/>
        <v/>
      </c>
      <c r="C652" s="88"/>
      <c r="D652" s="31"/>
      <c r="E652" s="192"/>
      <c r="F652" s="193"/>
      <c r="G652" s="194"/>
    </row>
    <row r="653" spans="1:7" x14ac:dyDescent="0.25">
      <c r="A653" s="96">
        <v>14</v>
      </c>
      <c r="B653" s="38" t="str">
        <f t="shared" si="29"/>
        <v/>
      </c>
      <c r="C653" s="88"/>
      <c r="D653" s="31"/>
      <c r="E653" s="192"/>
      <c r="F653" s="193"/>
      <c r="G653" s="194"/>
    </row>
    <row r="654" spans="1:7" x14ac:dyDescent="0.25">
      <c r="A654" s="96">
        <v>15</v>
      </c>
      <c r="B654" s="38" t="str">
        <f t="shared" si="29"/>
        <v/>
      </c>
      <c r="C654" s="88"/>
      <c r="D654" s="31"/>
      <c r="E654" s="192"/>
      <c r="F654" s="193"/>
      <c r="G654" s="194"/>
    </row>
    <row r="655" spans="1:7" x14ac:dyDescent="0.25">
      <c r="A655" s="96">
        <v>16</v>
      </c>
      <c r="B655" s="38" t="str">
        <f t="shared" si="29"/>
        <v/>
      </c>
      <c r="C655" s="88"/>
      <c r="D655" s="31"/>
      <c r="E655" s="192"/>
      <c r="F655" s="193"/>
      <c r="G655" s="194"/>
    </row>
    <row r="656" spans="1:7" x14ac:dyDescent="0.25">
      <c r="A656" s="96">
        <v>17</v>
      </c>
      <c r="B656" s="38" t="str">
        <f t="shared" si="29"/>
        <v/>
      </c>
      <c r="C656" s="88"/>
      <c r="D656" s="31"/>
      <c r="E656" s="192"/>
      <c r="F656" s="193"/>
      <c r="G656" s="194"/>
    </row>
    <row r="657" spans="1:7" x14ac:dyDescent="0.25">
      <c r="A657" s="96">
        <v>18</v>
      </c>
      <c r="B657" s="38" t="str">
        <f t="shared" si="29"/>
        <v/>
      </c>
      <c r="C657" s="88"/>
      <c r="D657" s="31"/>
      <c r="E657" s="192"/>
      <c r="F657" s="193"/>
      <c r="G657" s="194"/>
    </row>
    <row r="658" spans="1:7" x14ac:dyDescent="0.25">
      <c r="A658" s="96">
        <v>19</v>
      </c>
      <c r="B658" s="38" t="str">
        <f t="shared" si="29"/>
        <v/>
      </c>
      <c r="C658" s="88"/>
      <c r="D658" s="31"/>
      <c r="E658" s="192"/>
      <c r="F658" s="193"/>
      <c r="G658" s="194"/>
    </row>
    <row r="659" spans="1:7" x14ac:dyDescent="0.25">
      <c r="A659" s="96">
        <v>20</v>
      </c>
      <c r="B659" s="38" t="str">
        <f t="shared" si="29"/>
        <v/>
      </c>
      <c r="C659" s="88"/>
      <c r="D659" s="31"/>
      <c r="E659" s="192"/>
      <c r="F659" s="193"/>
      <c r="G659" s="194"/>
    </row>
    <row r="660" spans="1:7" ht="15.75" thickBot="1" x14ac:dyDescent="0.3">
      <c r="A660" s="97">
        <v>21</v>
      </c>
      <c r="B660" s="39" t="str">
        <f t="shared" si="29"/>
        <v/>
      </c>
      <c r="C660" s="88"/>
      <c r="D660" s="100"/>
      <c r="E660" s="195"/>
      <c r="F660" s="196"/>
      <c r="G660" s="197"/>
    </row>
    <row r="661" spans="1:7" x14ac:dyDescent="0.25">
      <c r="A661" s="92">
        <f>A639+1</f>
        <v>31</v>
      </c>
      <c r="B661" s="99" t="s">
        <v>43</v>
      </c>
      <c r="C661" s="99" t="s">
        <v>732</v>
      </c>
      <c r="D661" s="99" t="s">
        <v>467</v>
      </c>
      <c r="E661" s="98" t="s">
        <v>72</v>
      </c>
      <c r="F661" s="201" t="str">
        <f>IF(B662&lt;&gt;"",VLOOKUP(B662,SystemFactions,2,FALSE),"")</f>
        <v/>
      </c>
      <c r="G661" s="202"/>
    </row>
    <row r="662" spans="1:7" x14ac:dyDescent="0.25">
      <c r="A662" s="96">
        <v>1</v>
      </c>
      <c r="B662" s="90"/>
      <c r="C662" s="88"/>
      <c r="D662" s="31"/>
      <c r="E662" s="94" t="s">
        <v>46</v>
      </c>
      <c r="F662" s="38" t="str">
        <f>IF(COUNTA(D662:D682)=0,"",COUNTA(D662:D682))</f>
        <v/>
      </c>
      <c r="G662" s="154" t="s">
        <v>733</v>
      </c>
    </row>
    <row r="663" spans="1:7" x14ac:dyDescent="0.25">
      <c r="A663" s="96">
        <v>2</v>
      </c>
      <c r="B663" s="38" t="str">
        <f>IF(B662&lt;&gt;"",B662,"")</f>
        <v/>
      </c>
      <c r="C663" s="88"/>
      <c r="D663" s="31"/>
      <c r="E663" s="94" t="s">
        <v>469</v>
      </c>
      <c r="F663" s="38" t="str">
        <f>IF(COUNTIF(C662:C682,E663)=0,"",COUNTIF(C662:C682,E663))</f>
        <v/>
      </c>
      <c r="G663" s="38" t="str">
        <f>IF(F661&lt;&gt;"",VLOOKUP(F661,ShipTypeTable,$H$25,FALSE),"")</f>
        <v/>
      </c>
    </row>
    <row r="664" spans="1:7" x14ac:dyDescent="0.25">
      <c r="A664" s="96">
        <v>3</v>
      </c>
      <c r="B664" s="38" t="str">
        <f t="shared" ref="B664:B682" si="30">IF(B663&lt;&gt;"",B663,"")</f>
        <v/>
      </c>
      <c r="C664" s="88"/>
      <c r="D664" s="31"/>
      <c r="E664" s="94" t="s">
        <v>468</v>
      </c>
      <c r="F664" s="38" t="str">
        <f>IF(COUNTIF(C662:C682,E664)=0,"",COUNTIF(C662:C682,E664))</f>
        <v/>
      </c>
      <c r="G664" s="38" t="str">
        <f>IF(F661&lt;&gt;"",VLOOKUP(F661,ShipTypeTable,$H$26,FALSE),"")</f>
        <v/>
      </c>
    </row>
    <row r="665" spans="1:7" x14ac:dyDescent="0.25">
      <c r="A665" s="96">
        <v>4</v>
      </c>
      <c r="B665" s="38" t="str">
        <f t="shared" si="30"/>
        <v/>
      </c>
      <c r="C665" s="88"/>
      <c r="D665" s="31"/>
      <c r="E665" s="94" t="s">
        <v>515</v>
      </c>
      <c r="F665" s="38" t="str">
        <f>IF(COUNTIF(C662:C682,E665)=0,"",COUNTIF(C662:C682,E665))</f>
        <v/>
      </c>
      <c r="G665" s="38" t="str">
        <f>IF(F661&lt;&gt;"",VLOOKUP(F661,ShipTypeTable,$H$27,FALSE),"")</f>
        <v/>
      </c>
    </row>
    <row r="666" spans="1:7" x14ac:dyDescent="0.25">
      <c r="A666" s="96">
        <v>5</v>
      </c>
      <c r="B666" s="38" t="str">
        <f t="shared" si="30"/>
        <v/>
      </c>
      <c r="C666" s="88"/>
      <c r="D666" s="31"/>
      <c r="E666" s="94" t="s">
        <v>470</v>
      </c>
      <c r="F666" s="38" t="str">
        <f>IF(COUNTIF(C662:C682,E666)=0,"",COUNTIF(C662:C682,E666))</f>
        <v/>
      </c>
      <c r="G666" s="38" t="str">
        <f>IF(F661&lt;&gt;"",VLOOKUP(F661,ShipTypeTable,$H$28,FALSE),"")</f>
        <v/>
      </c>
    </row>
    <row r="667" spans="1:7" x14ac:dyDescent="0.25">
      <c r="A667" s="96">
        <v>6</v>
      </c>
      <c r="B667" s="38" t="str">
        <f t="shared" si="30"/>
        <v/>
      </c>
      <c r="C667" s="88"/>
      <c r="D667" s="31"/>
      <c r="E667" s="94" t="s">
        <v>76</v>
      </c>
      <c r="F667" s="38" t="str">
        <f>IF(COUNTIF(C662:C682,E667)=0,"",COUNTIF(C662:C682,E667))</f>
        <v/>
      </c>
      <c r="G667" s="26"/>
    </row>
    <row r="668" spans="1:7" x14ac:dyDescent="0.25">
      <c r="A668" s="96">
        <v>7</v>
      </c>
      <c r="B668" s="38" t="str">
        <f t="shared" si="30"/>
        <v/>
      </c>
      <c r="C668" s="88"/>
      <c r="D668" s="31"/>
      <c r="E668" s="198" t="s">
        <v>800</v>
      </c>
      <c r="F668" s="199"/>
      <c r="G668" s="200"/>
    </row>
    <row r="669" spans="1:7" x14ac:dyDescent="0.25">
      <c r="A669" s="96">
        <v>8</v>
      </c>
      <c r="B669" s="38" t="str">
        <f t="shared" si="30"/>
        <v/>
      </c>
      <c r="C669" s="88"/>
      <c r="D669" s="31"/>
      <c r="E669" s="189"/>
      <c r="F669" s="190"/>
      <c r="G669" s="191"/>
    </row>
    <row r="670" spans="1:7" x14ac:dyDescent="0.25">
      <c r="A670" s="96">
        <v>9</v>
      </c>
      <c r="B670" s="38" t="str">
        <f t="shared" si="30"/>
        <v/>
      </c>
      <c r="C670" s="88"/>
      <c r="D670" s="31"/>
      <c r="E670" s="192"/>
      <c r="F670" s="193"/>
      <c r="G670" s="194"/>
    </row>
    <row r="671" spans="1:7" x14ac:dyDescent="0.25">
      <c r="A671" s="96">
        <v>10</v>
      </c>
      <c r="B671" s="38" t="str">
        <f t="shared" si="30"/>
        <v/>
      </c>
      <c r="C671" s="88"/>
      <c r="D671" s="31"/>
      <c r="E671" s="192"/>
      <c r="F671" s="193"/>
      <c r="G671" s="194"/>
    </row>
    <row r="672" spans="1:7" x14ac:dyDescent="0.25">
      <c r="A672" s="96">
        <v>11</v>
      </c>
      <c r="B672" s="38" t="str">
        <f t="shared" si="30"/>
        <v/>
      </c>
      <c r="C672" s="88"/>
      <c r="D672" s="31"/>
      <c r="E672" s="192"/>
      <c r="F672" s="193"/>
      <c r="G672" s="194"/>
    </row>
    <row r="673" spans="1:7" x14ac:dyDescent="0.25">
      <c r="A673" s="96">
        <v>12</v>
      </c>
      <c r="B673" s="38" t="str">
        <f t="shared" si="30"/>
        <v/>
      </c>
      <c r="C673" s="88"/>
      <c r="D673" s="31"/>
      <c r="E673" s="192"/>
      <c r="F673" s="193"/>
      <c r="G673" s="194"/>
    </row>
    <row r="674" spans="1:7" x14ac:dyDescent="0.25">
      <c r="A674" s="96">
        <v>13</v>
      </c>
      <c r="B674" s="38" t="str">
        <f t="shared" si="30"/>
        <v/>
      </c>
      <c r="C674" s="88"/>
      <c r="D674" s="31"/>
      <c r="E674" s="192"/>
      <c r="F674" s="193"/>
      <c r="G674" s="194"/>
    </row>
    <row r="675" spans="1:7" x14ac:dyDescent="0.25">
      <c r="A675" s="96">
        <v>14</v>
      </c>
      <c r="B675" s="38" t="str">
        <f t="shared" si="30"/>
        <v/>
      </c>
      <c r="C675" s="88"/>
      <c r="D675" s="31"/>
      <c r="E675" s="192"/>
      <c r="F675" s="193"/>
      <c r="G675" s="194"/>
    </row>
    <row r="676" spans="1:7" x14ac:dyDescent="0.25">
      <c r="A676" s="96">
        <v>15</v>
      </c>
      <c r="B676" s="38" t="str">
        <f t="shared" si="30"/>
        <v/>
      </c>
      <c r="C676" s="88"/>
      <c r="D676" s="31"/>
      <c r="E676" s="192"/>
      <c r="F676" s="193"/>
      <c r="G676" s="194"/>
    </row>
    <row r="677" spans="1:7" x14ac:dyDescent="0.25">
      <c r="A677" s="96">
        <v>16</v>
      </c>
      <c r="B677" s="38" t="str">
        <f t="shared" si="30"/>
        <v/>
      </c>
      <c r="C677" s="88"/>
      <c r="D677" s="31"/>
      <c r="E677" s="192"/>
      <c r="F677" s="193"/>
      <c r="G677" s="194"/>
    </row>
    <row r="678" spans="1:7" x14ac:dyDescent="0.25">
      <c r="A678" s="96">
        <v>17</v>
      </c>
      <c r="B678" s="38" t="str">
        <f t="shared" si="30"/>
        <v/>
      </c>
      <c r="C678" s="88"/>
      <c r="D678" s="31"/>
      <c r="E678" s="192"/>
      <c r="F678" s="193"/>
      <c r="G678" s="194"/>
    </row>
    <row r="679" spans="1:7" x14ac:dyDescent="0.25">
      <c r="A679" s="96">
        <v>18</v>
      </c>
      <c r="B679" s="38" t="str">
        <f t="shared" si="30"/>
        <v/>
      </c>
      <c r="C679" s="88"/>
      <c r="D679" s="31"/>
      <c r="E679" s="192"/>
      <c r="F679" s="193"/>
      <c r="G679" s="194"/>
    </row>
    <row r="680" spans="1:7" x14ac:dyDescent="0.25">
      <c r="A680" s="96">
        <v>19</v>
      </c>
      <c r="B680" s="38" t="str">
        <f t="shared" si="30"/>
        <v/>
      </c>
      <c r="C680" s="88"/>
      <c r="D680" s="31"/>
      <c r="E680" s="192"/>
      <c r="F680" s="193"/>
      <c r="G680" s="194"/>
    </row>
    <row r="681" spans="1:7" x14ac:dyDescent="0.25">
      <c r="A681" s="96">
        <v>20</v>
      </c>
      <c r="B681" s="38" t="str">
        <f t="shared" si="30"/>
        <v/>
      </c>
      <c r="C681" s="88"/>
      <c r="D681" s="31"/>
      <c r="E681" s="192"/>
      <c r="F681" s="193"/>
      <c r="G681" s="194"/>
    </row>
    <row r="682" spans="1:7" ht="15.75" thickBot="1" x14ac:dyDescent="0.3">
      <c r="A682" s="97">
        <v>21</v>
      </c>
      <c r="B682" s="39" t="str">
        <f t="shared" si="30"/>
        <v/>
      </c>
      <c r="C682" s="88"/>
      <c r="D682" s="100"/>
      <c r="E682" s="195"/>
      <c r="F682" s="196"/>
      <c r="G682" s="197"/>
    </row>
    <row r="683" spans="1:7" x14ac:dyDescent="0.25">
      <c r="A683" s="92">
        <f>A661+1</f>
        <v>32</v>
      </c>
      <c r="B683" s="99" t="s">
        <v>43</v>
      </c>
      <c r="C683" s="99" t="s">
        <v>732</v>
      </c>
      <c r="D683" s="99" t="s">
        <v>467</v>
      </c>
      <c r="E683" s="98" t="s">
        <v>72</v>
      </c>
      <c r="F683" s="201" t="str">
        <f>IF(B684&lt;&gt;"",VLOOKUP(B684,SystemFactions,2,FALSE),"")</f>
        <v/>
      </c>
      <c r="G683" s="202"/>
    </row>
    <row r="684" spans="1:7" x14ac:dyDescent="0.25">
      <c r="A684" s="96">
        <v>1</v>
      </c>
      <c r="B684" s="90"/>
      <c r="C684" s="88"/>
      <c r="D684" s="31"/>
      <c r="E684" s="94" t="s">
        <v>46</v>
      </c>
      <c r="F684" s="38" t="str">
        <f>IF(COUNTA(D684:D704)=0,"",COUNTA(D684:D704))</f>
        <v/>
      </c>
      <c r="G684" s="154" t="s">
        <v>733</v>
      </c>
    </row>
    <row r="685" spans="1:7" x14ac:dyDescent="0.25">
      <c r="A685" s="96">
        <v>2</v>
      </c>
      <c r="B685" s="38" t="str">
        <f>IF(B684&lt;&gt;"",B684,"")</f>
        <v/>
      </c>
      <c r="C685" s="88"/>
      <c r="D685" s="31"/>
      <c r="E685" s="94" t="s">
        <v>469</v>
      </c>
      <c r="F685" s="38" t="str">
        <f>IF(COUNTIF(C684:C704,E685)=0,"",COUNTIF(C684:C704,E685))</f>
        <v/>
      </c>
      <c r="G685" s="38" t="str">
        <f>IF(F683&lt;&gt;"",VLOOKUP(F683,ShipTypeTable,$H$25,FALSE),"")</f>
        <v/>
      </c>
    </row>
    <row r="686" spans="1:7" x14ac:dyDescent="0.25">
      <c r="A686" s="96">
        <v>3</v>
      </c>
      <c r="B686" s="38" t="str">
        <f t="shared" ref="B686:B704" si="31">IF(B685&lt;&gt;"",B685,"")</f>
        <v/>
      </c>
      <c r="C686" s="88"/>
      <c r="D686" s="31"/>
      <c r="E686" s="94" t="s">
        <v>468</v>
      </c>
      <c r="F686" s="38" t="str">
        <f>IF(COUNTIF(C684:C704,E686)=0,"",COUNTIF(C684:C704,E686))</f>
        <v/>
      </c>
      <c r="G686" s="38" t="str">
        <f>IF(F683&lt;&gt;"",VLOOKUP(F683,ShipTypeTable,$H$26,FALSE),"")</f>
        <v/>
      </c>
    </row>
    <row r="687" spans="1:7" x14ac:dyDescent="0.25">
      <c r="A687" s="96">
        <v>4</v>
      </c>
      <c r="B687" s="38" t="str">
        <f t="shared" si="31"/>
        <v/>
      </c>
      <c r="C687" s="88"/>
      <c r="D687" s="31"/>
      <c r="E687" s="94" t="s">
        <v>515</v>
      </c>
      <c r="F687" s="38" t="str">
        <f>IF(COUNTIF(C684:C704,E687)=0,"",COUNTIF(C684:C704,E687))</f>
        <v/>
      </c>
      <c r="G687" s="38" t="str">
        <f>IF(F683&lt;&gt;"",VLOOKUP(F683,ShipTypeTable,$H$27,FALSE),"")</f>
        <v/>
      </c>
    </row>
    <row r="688" spans="1:7" x14ac:dyDescent="0.25">
      <c r="A688" s="96">
        <v>5</v>
      </c>
      <c r="B688" s="38" t="str">
        <f t="shared" si="31"/>
        <v/>
      </c>
      <c r="C688" s="88"/>
      <c r="D688" s="31"/>
      <c r="E688" s="94" t="s">
        <v>470</v>
      </c>
      <c r="F688" s="38" t="str">
        <f>IF(COUNTIF(C684:C704,E688)=0,"",COUNTIF(C684:C704,E688))</f>
        <v/>
      </c>
      <c r="G688" s="38" t="str">
        <f>IF(F683&lt;&gt;"",VLOOKUP(F683,ShipTypeTable,$H$28,FALSE),"")</f>
        <v/>
      </c>
    </row>
    <row r="689" spans="1:7" x14ac:dyDescent="0.25">
      <c r="A689" s="96">
        <v>6</v>
      </c>
      <c r="B689" s="38" t="str">
        <f t="shared" si="31"/>
        <v/>
      </c>
      <c r="C689" s="88"/>
      <c r="D689" s="31"/>
      <c r="E689" s="94" t="s">
        <v>76</v>
      </c>
      <c r="F689" s="38" t="str">
        <f>IF(COUNTIF(C684:C704,E689)=0,"",COUNTIF(C684:C704,E689))</f>
        <v/>
      </c>
      <c r="G689" s="26"/>
    </row>
    <row r="690" spans="1:7" x14ac:dyDescent="0.25">
      <c r="A690" s="96">
        <v>7</v>
      </c>
      <c r="B690" s="38" t="str">
        <f t="shared" si="31"/>
        <v/>
      </c>
      <c r="C690" s="88"/>
      <c r="D690" s="31"/>
      <c r="E690" s="198" t="s">
        <v>800</v>
      </c>
      <c r="F690" s="199"/>
      <c r="G690" s="200"/>
    </row>
    <row r="691" spans="1:7" x14ac:dyDescent="0.25">
      <c r="A691" s="96">
        <v>8</v>
      </c>
      <c r="B691" s="38" t="str">
        <f t="shared" si="31"/>
        <v/>
      </c>
      <c r="C691" s="88"/>
      <c r="D691" s="31"/>
      <c r="E691" s="189"/>
      <c r="F691" s="190"/>
      <c r="G691" s="191"/>
    </row>
    <row r="692" spans="1:7" x14ac:dyDescent="0.25">
      <c r="A692" s="96">
        <v>9</v>
      </c>
      <c r="B692" s="38" t="str">
        <f t="shared" si="31"/>
        <v/>
      </c>
      <c r="C692" s="88"/>
      <c r="D692" s="31"/>
      <c r="E692" s="192"/>
      <c r="F692" s="193"/>
      <c r="G692" s="194"/>
    </row>
    <row r="693" spans="1:7" x14ac:dyDescent="0.25">
      <c r="A693" s="96">
        <v>10</v>
      </c>
      <c r="B693" s="38" t="str">
        <f t="shared" si="31"/>
        <v/>
      </c>
      <c r="C693" s="88"/>
      <c r="D693" s="31"/>
      <c r="E693" s="192"/>
      <c r="F693" s="193"/>
      <c r="G693" s="194"/>
    </row>
    <row r="694" spans="1:7" x14ac:dyDescent="0.25">
      <c r="A694" s="96">
        <v>11</v>
      </c>
      <c r="B694" s="38" t="str">
        <f t="shared" si="31"/>
        <v/>
      </c>
      <c r="C694" s="88"/>
      <c r="D694" s="31"/>
      <c r="E694" s="192"/>
      <c r="F694" s="193"/>
      <c r="G694" s="194"/>
    </row>
    <row r="695" spans="1:7" x14ac:dyDescent="0.25">
      <c r="A695" s="96">
        <v>12</v>
      </c>
      <c r="B695" s="38" t="str">
        <f t="shared" si="31"/>
        <v/>
      </c>
      <c r="C695" s="88"/>
      <c r="D695" s="31"/>
      <c r="E695" s="192"/>
      <c r="F695" s="193"/>
      <c r="G695" s="194"/>
    </row>
    <row r="696" spans="1:7" x14ac:dyDescent="0.25">
      <c r="A696" s="96">
        <v>13</v>
      </c>
      <c r="B696" s="38" t="str">
        <f t="shared" si="31"/>
        <v/>
      </c>
      <c r="C696" s="88"/>
      <c r="D696" s="31"/>
      <c r="E696" s="192"/>
      <c r="F696" s="193"/>
      <c r="G696" s="194"/>
    </row>
    <row r="697" spans="1:7" x14ac:dyDescent="0.25">
      <c r="A697" s="96">
        <v>14</v>
      </c>
      <c r="B697" s="38" t="str">
        <f t="shared" si="31"/>
        <v/>
      </c>
      <c r="C697" s="88"/>
      <c r="D697" s="31"/>
      <c r="E697" s="192"/>
      <c r="F697" s="193"/>
      <c r="G697" s="194"/>
    </row>
    <row r="698" spans="1:7" x14ac:dyDescent="0.25">
      <c r="A698" s="96">
        <v>15</v>
      </c>
      <c r="B698" s="38" t="str">
        <f t="shared" si="31"/>
        <v/>
      </c>
      <c r="C698" s="88"/>
      <c r="D698" s="31"/>
      <c r="E698" s="192"/>
      <c r="F698" s="193"/>
      <c r="G698" s="194"/>
    </row>
    <row r="699" spans="1:7" x14ac:dyDescent="0.25">
      <c r="A699" s="96">
        <v>16</v>
      </c>
      <c r="B699" s="38" t="str">
        <f t="shared" si="31"/>
        <v/>
      </c>
      <c r="C699" s="88"/>
      <c r="D699" s="31"/>
      <c r="E699" s="192"/>
      <c r="F699" s="193"/>
      <c r="G699" s="194"/>
    </row>
    <row r="700" spans="1:7" x14ac:dyDescent="0.25">
      <c r="A700" s="96">
        <v>17</v>
      </c>
      <c r="B700" s="38" t="str">
        <f t="shared" si="31"/>
        <v/>
      </c>
      <c r="C700" s="88"/>
      <c r="D700" s="31"/>
      <c r="E700" s="192"/>
      <c r="F700" s="193"/>
      <c r="G700" s="194"/>
    </row>
    <row r="701" spans="1:7" x14ac:dyDescent="0.25">
      <c r="A701" s="96">
        <v>18</v>
      </c>
      <c r="B701" s="38" t="str">
        <f t="shared" si="31"/>
        <v/>
      </c>
      <c r="C701" s="88"/>
      <c r="D701" s="31"/>
      <c r="E701" s="192"/>
      <c r="F701" s="193"/>
      <c r="G701" s="194"/>
    </row>
    <row r="702" spans="1:7" x14ac:dyDescent="0.25">
      <c r="A702" s="96">
        <v>19</v>
      </c>
      <c r="B702" s="38" t="str">
        <f t="shared" si="31"/>
        <v/>
      </c>
      <c r="C702" s="88"/>
      <c r="D702" s="31"/>
      <c r="E702" s="192"/>
      <c r="F702" s="193"/>
      <c r="G702" s="194"/>
    </row>
    <row r="703" spans="1:7" x14ac:dyDescent="0.25">
      <c r="A703" s="96">
        <v>20</v>
      </c>
      <c r="B703" s="38" t="str">
        <f t="shared" si="31"/>
        <v/>
      </c>
      <c r="C703" s="88"/>
      <c r="D703" s="31"/>
      <c r="E703" s="192"/>
      <c r="F703" s="193"/>
      <c r="G703" s="194"/>
    </row>
    <row r="704" spans="1:7" ht="15.75" thickBot="1" x14ac:dyDescent="0.3">
      <c r="A704" s="97">
        <v>21</v>
      </c>
      <c r="B704" s="39" t="str">
        <f t="shared" si="31"/>
        <v/>
      </c>
      <c r="C704" s="88"/>
      <c r="D704" s="100"/>
      <c r="E704" s="195"/>
      <c r="F704" s="196"/>
      <c r="G704" s="197"/>
    </row>
  </sheetData>
  <sortState xmlns:xlrd2="http://schemas.microsoft.com/office/spreadsheetml/2017/richdata2" ref="C2:D19">
    <sortCondition ref="C2:C19"/>
    <sortCondition ref="D2:D19"/>
  </sortState>
  <mergeCells count="96">
    <mergeCell ref="F287:G287"/>
    <mergeCell ref="E185:G198"/>
    <mergeCell ref="F199:G199"/>
    <mergeCell ref="E206:G206"/>
    <mergeCell ref="E207:G220"/>
    <mergeCell ref="F221:G221"/>
    <mergeCell ref="E228:G228"/>
    <mergeCell ref="E229:G242"/>
    <mergeCell ref="F243:G243"/>
    <mergeCell ref="F265:G265"/>
    <mergeCell ref="F309:G309"/>
    <mergeCell ref="E8:G8"/>
    <mergeCell ref="E9:G22"/>
    <mergeCell ref="E30:G30"/>
    <mergeCell ref="E31:G44"/>
    <mergeCell ref="E52:G52"/>
    <mergeCell ref="E53:G66"/>
    <mergeCell ref="E74:G74"/>
    <mergeCell ref="E75:G88"/>
    <mergeCell ref="E96:G96"/>
    <mergeCell ref="E97:G110"/>
    <mergeCell ref="E118:G118"/>
    <mergeCell ref="E119:G132"/>
    <mergeCell ref="E295:G308"/>
    <mergeCell ref="E250:G250"/>
    <mergeCell ref="E251:G264"/>
    <mergeCell ref="E272:G272"/>
    <mergeCell ref="E273:G286"/>
    <mergeCell ref="E294:G294"/>
    <mergeCell ref="F155:G155"/>
    <mergeCell ref="E162:G162"/>
    <mergeCell ref="E163:G176"/>
    <mergeCell ref="F177:G177"/>
    <mergeCell ref="E184:G184"/>
    <mergeCell ref="F1:G1"/>
    <mergeCell ref="F23:G23"/>
    <mergeCell ref="F45:G45"/>
    <mergeCell ref="F67:G67"/>
    <mergeCell ref="F89:G89"/>
    <mergeCell ref="F111:G111"/>
    <mergeCell ref="F133:G133"/>
    <mergeCell ref="E140:G140"/>
    <mergeCell ref="E141:G154"/>
    <mergeCell ref="F529:G529"/>
    <mergeCell ref="F551:G551"/>
    <mergeCell ref="F573:G573"/>
    <mergeCell ref="F595:G595"/>
    <mergeCell ref="F617:G617"/>
    <mergeCell ref="F639:G639"/>
    <mergeCell ref="F397:G397"/>
    <mergeCell ref="F419:G419"/>
    <mergeCell ref="F441:G441"/>
    <mergeCell ref="F463:G463"/>
    <mergeCell ref="F485:G485"/>
    <mergeCell ref="F507:G507"/>
    <mergeCell ref="E405:G418"/>
    <mergeCell ref="E426:G426"/>
    <mergeCell ref="E427:G440"/>
    <mergeCell ref="E448:G448"/>
    <mergeCell ref="E449:G462"/>
    <mergeCell ref="E470:G470"/>
    <mergeCell ref="E471:G484"/>
    <mergeCell ref="E492:G492"/>
    <mergeCell ref="E493:G506"/>
    <mergeCell ref="E514:G514"/>
    <mergeCell ref="E515:G528"/>
    <mergeCell ref="E536:G536"/>
    <mergeCell ref="F661:G661"/>
    <mergeCell ref="F683:G683"/>
    <mergeCell ref="E316:G316"/>
    <mergeCell ref="E317:G330"/>
    <mergeCell ref="E338:G338"/>
    <mergeCell ref="E339:G352"/>
    <mergeCell ref="E360:G360"/>
    <mergeCell ref="E361:G374"/>
    <mergeCell ref="E382:G382"/>
    <mergeCell ref="E383:G396"/>
    <mergeCell ref="E404:G404"/>
    <mergeCell ref="F331:G331"/>
    <mergeCell ref="F353:G353"/>
    <mergeCell ref="F375:G375"/>
    <mergeCell ref="E537:G550"/>
    <mergeCell ref="E558:G558"/>
    <mergeCell ref="E559:G572"/>
    <mergeCell ref="E580:G580"/>
    <mergeCell ref="E581:G594"/>
    <mergeCell ref="E602:G602"/>
    <mergeCell ref="E603:G616"/>
    <mergeCell ref="E624:G624"/>
    <mergeCell ref="E625:G638"/>
    <mergeCell ref="E646:G646"/>
    <mergeCell ref="E647:G660"/>
    <mergeCell ref="E668:G668"/>
    <mergeCell ref="E669:G682"/>
    <mergeCell ref="E690:G690"/>
    <mergeCell ref="E691:G704"/>
  </mergeCells>
  <dataValidations count="2">
    <dataValidation type="list" allowBlank="1" showInputMessage="1" showErrorMessage="1" sqref="B2 B24 B46 B68 B90 B112 B134 B156 B178 B200 B222 B244 B266 B288 B310 B332 B354 B376 B398 B420 B442 B464 B486 B508 B530 B552 B574 B596 B618 B640 B662 B684" xr:uid="{FD8282B3-4F7D-45D0-9803-63E1DCAC1A75}">
      <formula1>OFFSET(SystemList,0,0,COUNTA(SystemList)-COUNTBLANK(SystemList),1)</formula1>
    </dataValidation>
    <dataValidation type="list" allowBlank="1" showInputMessage="1" showErrorMessage="1" sqref="C2:C22 C24:C44 C46:C66 C68:C88 C90:C110 C112:C132 C134:C154 C156:C176 C178:C198 C200:C220 C222:C242 C244:C264 C266:C286 C288:C308 C310:C330 C332:C352 C354:C374 C376:C396 C398:C418 C420:C440 C442:C462 C464:C484 C486:C506 C508:C528 C530:C550 C552:C572 C574:C594 C596:C616 C618:C638 C640:C660 C662:C682 C684:C704" xr:uid="{847D4689-8A1C-4CC9-8F74-120370393B12}">
      <formula1>ShipTypes</formula1>
    </dataValidation>
  </dataValidation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AC5B5-9227-4CFA-93A9-17878E709AE8}">
  <sheetPr codeName="Sheet23"/>
  <dimension ref="A1:Y250"/>
  <sheetViews>
    <sheetView showGridLines="0" workbookViewId="0">
      <pane ySplit="1" topLeftCell="A2" activePane="bottomLeft" state="frozen"/>
      <selection pane="bottomLeft" activeCell="E2" sqref="E2"/>
    </sheetView>
  </sheetViews>
  <sheetFormatPr defaultRowHeight="15" x14ac:dyDescent="0.25"/>
  <cols>
    <col min="1" max="1" width="6.28515625" style="4" bestFit="1" customWidth="1"/>
    <col min="2" max="2" width="18.5703125" style="19" bestFit="1" customWidth="1"/>
    <col min="3" max="3" width="10.140625" style="19" customWidth="1"/>
    <col min="4" max="4" width="9.140625" style="19"/>
    <col min="5" max="5" width="6.42578125" style="20" bestFit="1" customWidth="1"/>
    <col min="6" max="6" width="30.28515625" style="19" bestFit="1" customWidth="1"/>
    <col min="7" max="7" width="9.140625" style="19"/>
    <col min="8" max="8" width="10.140625" style="19" bestFit="1" customWidth="1"/>
    <col min="9" max="9" width="10.140625" style="4" customWidth="1"/>
    <col min="10" max="10" width="11.140625" style="19" customWidth="1"/>
    <col min="11" max="11" width="12.42578125" style="4" bestFit="1" customWidth="1"/>
    <col min="12" max="12" width="13.85546875" style="19" bestFit="1" customWidth="1"/>
    <col min="13" max="13" width="12.140625" style="4" customWidth="1"/>
    <col min="14" max="14" width="17" style="19" bestFit="1" customWidth="1"/>
    <col min="15" max="15" width="11.140625" style="4" bestFit="1" customWidth="1"/>
    <col min="16" max="16" width="18.42578125" style="107" hidden="1" customWidth="1"/>
    <col min="17" max="17" width="10.28515625" style="4" hidden="1" customWidth="1"/>
    <col min="18" max="18" width="3" style="4" hidden="1" customWidth="1"/>
    <col min="19" max="19" width="11.140625" style="4" hidden="1" customWidth="1"/>
    <col min="20" max="20" width="10.140625" style="4" hidden="1" customWidth="1"/>
    <col min="21" max="21" width="11.7109375" style="4" hidden="1" customWidth="1"/>
    <col min="22" max="22" width="8.42578125" style="4" hidden="1" customWidth="1"/>
    <col min="23" max="23" width="5.42578125" style="4" hidden="1" customWidth="1"/>
    <col min="24" max="24" width="6" style="4" hidden="1" customWidth="1"/>
    <col min="25" max="25" width="11.140625" style="4" hidden="1" customWidth="1"/>
    <col min="26" max="16384" width="9.140625" style="4"/>
  </cols>
  <sheetData>
    <row r="1" spans="1:25" s="11" customFormat="1" ht="60.75" thickBot="1" x14ac:dyDescent="0.3">
      <c r="A1" s="115" t="s">
        <v>529</v>
      </c>
      <c r="B1" s="116" t="s">
        <v>43</v>
      </c>
      <c r="C1" s="116" t="s">
        <v>808</v>
      </c>
      <c r="D1" s="116" t="s">
        <v>809</v>
      </c>
      <c r="E1" s="116" t="s">
        <v>810</v>
      </c>
      <c r="F1" s="116" t="s">
        <v>811</v>
      </c>
      <c r="G1" s="116" t="s">
        <v>814</v>
      </c>
      <c r="H1" s="116" t="s">
        <v>812</v>
      </c>
      <c r="I1" s="115" t="s">
        <v>813</v>
      </c>
      <c r="J1" s="116" t="s">
        <v>815</v>
      </c>
      <c r="K1" s="115" t="s">
        <v>816</v>
      </c>
      <c r="L1" s="116" t="s">
        <v>817</v>
      </c>
      <c r="M1" s="115" t="s">
        <v>818</v>
      </c>
      <c r="N1" s="116" t="s">
        <v>819</v>
      </c>
      <c r="P1" s="108" t="s">
        <v>820</v>
      </c>
      <c r="Q1" s="108" t="s">
        <v>530</v>
      </c>
      <c r="U1" s="108" t="s">
        <v>807</v>
      </c>
      <c r="V1" s="108" t="s">
        <v>466</v>
      </c>
      <c r="W1" s="108" t="s">
        <v>804</v>
      </c>
      <c r="X1" s="108" t="s">
        <v>805</v>
      </c>
      <c r="Y1" s="108" t="s">
        <v>806</v>
      </c>
    </row>
    <row r="2" spans="1:25" x14ac:dyDescent="0.25">
      <c r="A2" s="111" t="str">
        <f>IF(B2&lt;&gt;"",1,"")</f>
        <v/>
      </c>
      <c r="B2" s="112"/>
      <c r="C2" s="37" t="str">
        <f t="shared" ref="C2:C65" si="0">IF(B2&lt;&gt;"",IF(ISNA(VLOOKUP(B2,SystemFactions,2,FALSE)),"",VLOOKUP(B2,SystemFactions,2,FALSE)),"")</f>
        <v/>
      </c>
      <c r="D2" s="112"/>
      <c r="E2" s="113"/>
      <c r="F2" s="85"/>
      <c r="G2" s="85"/>
      <c r="H2" s="114" t="str">
        <f>IF(ISNA(VLOOKUP(D2&amp;E2&amp;G2,$U$2:$Y$159,5,FALSE)),"",VLOOKUP(D2&amp;E2&amp;G2,$U$2:$Y$159,5,FALSE))</f>
        <v/>
      </c>
      <c r="I2" s="111" t="str">
        <f>IF(H2&lt;&gt;"",H2*$Q$8/100,"")</f>
        <v/>
      </c>
      <c r="J2" s="112"/>
      <c r="K2" s="111" t="str">
        <f t="shared" ref="K2:K65" si="1">IF(AND(J2&lt;&gt;"",E2&lt;&gt;""),VLOOKUP(E2,$P$2:$Q$5,2,FALSE)*J2,"")</f>
        <v/>
      </c>
      <c r="L2" s="112"/>
      <c r="M2" s="111" t="str">
        <f t="shared" ref="M2:M65" si="2">IF(AND(I2&lt;&gt;"",K2&lt;&gt;""),I2/K2,"")</f>
        <v/>
      </c>
      <c r="N2" s="23"/>
      <c r="P2" s="109" t="s">
        <v>44</v>
      </c>
      <c r="Q2" s="110">
        <v>300</v>
      </c>
      <c r="U2" s="110" t="str">
        <f>V2&amp;W2&amp;X2</f>
        <v>ExplorerA18</v>
      </c>
      <c r="V2" s="110" t="s">
        <v>469</v>
      </c>
      <c r="W2" s="110" t="s">
        <v>44</v>
      </c>
      <c r="X2" s="110">
        <v>18</v>
      </c>
      <c r="Y2" s="110">
        <v>1235000</v>
      </c>
    </row>
    <row r="3" spans="1:25" x14ac:dyDescent="0.25">
      <c r="A3" s="86" t="str">
        <f>IF(B3&lt;&gt;"",MAX(A$1:A2)+1,"")</f>
        <v/>
      </c>
      <c r="B3" s="82"/>
      <c r="C3" s="37" t="str">
        <f t="shared" si="0"/>
        <v/>
      </c>
      <c r="D3" s="82"/>
      <c r="E3" s="35"/>
      <c r="F3" s="83"/>
      <c r="G3" s="83"/>
      <c r="H3" s="106" t="str">
        <f t="shared" ref="H3:H66" si="3">IF(ISNA(VLOOKUP(D3&amp;E3&amp;G3,$U$2:$Y$159,5,FALSE)),"",VLOOKUP(D3&amp;E3&amp;G3,$U$2:$Y$159,5,FALSE))</f>
        <v/>
      </c>
      <c r="I3" s="86" t="str">
        <f t="shared" ref="I3:I66" si="4">IF(H3&lt;&gt;"",H3*$Q$8/100,"")</f>
        <v/>
      </c>
      <c r="J3" s="82"/>
      <c r="K3" s="86" t="str">
        <f t="shared" si="1"/>
        <v/>
      </c>
      <c r="L3" s="82"/>
      <c r="M3" s="86" t="str">
        <f t="shared" si="2"/>
        <v/>
      </c>
      <c r="N3" s="21"/>
      <c r="P3" s="109" t="s">
        <v>45</v>
      </c>
      <c r="Q3" s="110">
        <v>140</v>
      </c>
      <c r="U3" s="110" t="str">
        <f t="shared" ref="U3:U91" si="5">V3&amp;W3&amp;X3</f>
        <v>ExplorerA19</v>
      </c>
      <c r="V3" s="110" t="s">
        <v>469</v>
      </c>
      <c r="W3" s="110" t="s">
        <v>44</v>
      </c>
      <c r="X3" s="110">
        <v>19</v>
      </c>
      <c r="Y3" s="110">
        <v>1565000</v>
      </c>
    </row>
    <row r="4" spans="1:25" x14ac:dyDescent="0.25">
      <c r="A4" s="86" t="str">
        <f>IF(B4&lt;&gt;"",MAX(A$1:A3)+1,"")</f>
        <v/>
      </c>
      <c r="B4" s="82"/>
      <c r="C4" s="37" t="str">
        <f t="shared" si="0"/>
        <v/>
      </c>
      <c r="D4" s="82"/>
      <c r="E4" s="35"/>
      <c r="F4" s="83"/>
      <c r="G4" s="83"/>
      <c r="H4" s="106" t="str">
        <f t="shared" si="3"/>
        <v/>
      </c>
      <c r="I4" s="86" t="str">
        <f t="shared" si="4"/>
        <v/>
      </c>
      <c r="J4" s="82"/>
      <c r="K4" s="86" t="str">
        <f t="shared" si="1"/>
        <v/>
      </c>
      <c r="L4" s="82"/>
      <c r="M4" s="86" t="str">
        <f t="shared" si="2"/>
        <v/>
      </c>
      <c r="N4" s="21"/>
      <c r="P4" s="109" t="s">
        <v>42</v>
      </c>
      <c r="Q4" s="110">
        <v>60</v>
      </c>
      <c r="U4" s="110" t="str">
        <f t="shared" si="5"/>
        <v>ExplorerA27</v>
      </c>
      <c r="V4" s="110" t="s">
        <v>469</v>
      </c>
      <c r="W4" s="110" t="s">
        <v>44</v>
      </c>
      <c r="X4" s="110">
        <v>27</v>
      </c>
      <c r="Y4" s="110">
        <v>7250000</v>
      </c>
    </row>
    <row r="5" spans="1:25" x14ac:dyDescent="0.25">
      <c r="A5" s="86" t="str">
        <f>IF(B5&lt;&gt;"",MAX(A$1:A4)+1,"")</f>
        <v/>
      </c>
      <c r="B5" s="82"/>
      <c r="C5" s="37" t="str">
        <f t="shared" si="0"/>
        <v/>
      </c>
      <c r="D5" s="82"/>
      <c r="E5" s="35"/>
      <c r="F5" s="83"/>
      <c r="G5" s="83"/>
      <c r="H5" s="106" t="str">
        <f t="shared" si="3"/>
        <v/>
      </c>
      <c r="I5" s="86" t="str">
        <f t="shared" si="4"/>
        <v/>
      </c>
      <c r="J5" s="82"/>
      <c r="K5" s="86" t="str">
        <f t="shared" si="1"/>
        <v/>
      </c>
      <c r="L5" s="82"/>
      <c r="M5" s="86" t="str">
        <f t="shared" si="2"/>
        <v/>
      </c>
      <c r="N5" s="21"/>
      <c r="P5" s="109" t="s">
        <v>249</v>
      </c>
      <c r="Q5" s="110">
        <v>480</v>
      </c>
      <c r="U5" s="110" t="str">
        <f t="shared" si="5"/>
        <v>ExplorerA28</v>
      </c>
      <c r="V5" s="110" t="s">
        <v>469</v>
      </c>
      <c r="W5" s="110" t="s">
        <v>44</v>
      </c>
      <c r="X5" s="110">
        <v>28</v>
      </c>
      <c r="Y5" s="110">
        <v>8500000</v>
      </c>
    </row>
    <row r="6" spans="1:25" x14ac:dyDescent="0.25">
      <c r="A6" s="86" t="str">
        <f>IF(B6&lt;&gt;"",MAX(A$1:A5)+1,"")</f>
        <v/>
      </c>
      <c r="B6" s="82"/>
      <c r="C6" s="37" t="str">
        <f t="shared" si="0"/>
        <v/>
      </c>
      <c r="D6" s="82"/>
      <c r="E6" s="35"/>
      <c r="F6" s="83"/>
      <c r="G6" s="83"/>
      <c r="H6" s="106" t="str">
        <f t="shared" si="3"/>
        <v/>
      </c>
      <c r="I6" s="86" t="str">
        <f t="shared" si="4"/>
        <v/>
      </c>
      <c r="J6" s="82"/>
      <c r="K6" s="86" t="str">
        <f t="shared" si="1"/>
        <v/>
      </c>
      <c r="L6" s="82"/>
      <c r="M6" s="86" t="str">
        <f t="shared" si="2"/>
        <v/>
      </c>
      <c r="N6" s="21"/>
      <c r="U6" s="110" t="str">
        <f t="shared" si="5"/>
        <v>ExplorerA29</v>
      </c>
      <c r="V6" s="110" t="s">
        <v>469</v>
      </c>
      <c r="W6" s="110" t="s">
        <v>44</v>
      </c>
      <c r="X6" s="110">
        <v>29</v>
      </c>
      <c r="Y6" s="110">
        <v>9900000</v>
      </c>
    </row>
    <row r="7" spans="1:25" x14ac:dyDescent="0.25">
      <c r="A7" s="86" t="str">
        <f>IF(B7&lt;&gt;"",MAX(A$1:A6)+1,"")</f>
        <v/>
      </c>
      <c r="B7" s="82"/>
      <c r="C7" s="37" t="str">
        <f t="shared" si="0"/>
        <v/>
      </c>
      <c r="D7" s="82"/>
      <c r="E7" s="35"/>
      <c r="F7" s="83"/>
      <c r="G7" s="83"/>
      <c r="H7" s="106" t="str">
        <f t="shared" si="3"/>
        <v/>
      </c>
      <c r="I7" s="86" t="str">
        <f t="shared" si="4"/>
        <v/>
      </c>
      <c r="J7" s="82"/>
      <c r="K7" s="86" t="str">
        <f t="shared" si="1"/>
        <v/>
      </c>
      <c r="L7" s="82"/>
      <c r="M7" s="86" t="str">
        <f t="shared" si="2"/>
        <v/>
      </c>
      <c r="N7" s="21"/>
      <c r="U7" s="110" t="str">
        <f t="shared" si="5"/>
        <v>ExplorerA36</v>
      </c>
      <c r="V7" s="110" t="s">
        <v>469</v>
      </c>
      <c r="W7" s="110" t="s">
        <v>44</v>
      </c>
      <c r="X7" s="110">
        <v>36</v>
      </c>
      <c r="Y7" s="110">
        <v>25500000</v>
      </c>
    </row>
    <row r="8" spans="1:25" x14ac:dyDescent="0.25">
      <c r="A8" s="86" t="str">
        <f>IF(B8&lt;&gt;"",MAX(A$1:A7)+1,"")</f>
        <v/>
      </c>
      <c r="B8" s="82"/>
      <c r="C8" s="37" t="str">
        <f t="shared" si="0"/>
        <v/>
      </c>
      <c r="D8" s="82"/>
      <c r="E8" s="35"/>
      <c r="F8" s="83"/>
      <c r="G8" s="83"/>
      <c r="H8" s="106" t="str">
        <f t="shared" si="3"/>
        <v/>
      </c>
      <c r="I8" s="86" t="str">
        <f t="shared" si="4"/>
        <v/>
      </c>
      <c r="J8" s="82"/>
      <c r="K8" s="86" t="str">
        <f t="shared" si="1"/>
        <v/>
      </c>
      <c r="L8" s="82"/>
      <c r="M8" s="86" t="str">
        <f t="shared" si="2"/>
        <v/>
      </c>
      <c r="N8" s="21"/>
      <c r="P8" s="109" t="s">
        <v>821</v>
      </c>
      <c r="Q8" s="110">
        <v>29</v>
      </c>
      <c r="U8" s="110" t="str">
        <f t="shared" si="5"/>
        <v>ExplorerA37</v>
      </c>
      <c r="V8" s="110" t="s">
        <v>469</v>
      </c>
      <c r="W8" s="110" t="s">
        <v>44</v>
      </c>
      <c r="X8" s="110">
        <v>37</v>
      </c>
      <c r="Y8" s="110">
        <v>28750000</v>
      </c>
    </row>
    <row r="9" spans="1:25" x14ac:dyDescent="0.25">
      <c r="A9" s="86" t="str">
        <f>IF(B9&lt;&gt;"",MAX(A$1:A8)+1,"")</f>
        <v/>
      </c>
      <c r="B9" s="82"/>
      <c r="C9" s="37" t="str">
        <f t="shared" si="0"/>
        <v/>
      </c>
      <c r="D9" s="82"/>
      <c r="E9" s="35"/>
      <c r="F9" s="83"/>
      <c r="G9" s="83"/>
      <c r="H9" s="106" t="str">
        <f t="shared" si="3"/>
        <v/>
      </c>
      <c r="I9" s="86" t="str">
        <f t="shared" si="4"/>
        <v/>
      </c>
      <c r="J9" s="82"/>
      <c r="K9" s="86" t="str">
        <f t="shared" si="1"/>
        <v/>
      </c>
      <c r="L9" s="82"/>
      <c r="M9" s="86" t="str">
        <f t="shared" si="2"/>
        <v/>
      </c>
      <c r="N9" s="21"/>
      <c r="U9" s="110" t="str">
        <f t="shared" si="5"/>
        <v>ExplorerA38</v>
      </c>
      <c r="V9" s="110" t="s">
        <v>469</v>
      </c>
      <c r="W9" s="110" t="s">
        <v>44</v>
      </c>
      <c r="X9" s="110">
        <v>38</v>
      </c>
      <c r="Y9" s="110">
        <v>32500000</v>
      </c>
    </row>
    <row r="10" spans="1:25" x14ac:dyDescent="0.25">
      <c r="A10" s="86" t="str">
        <f>IF(B10&lt;&gt;"",MAX(A$1:A9)+1,"")</f>
        <v/>
      </c>
      <c r="B10" s="82"/>
      <c r="C10" s="37" t="str">
        <f t="shared" si="0"/>
        <v/>
      </c>
      <c r="D10" s="82"/>
      <c r="E10" s="35"/>
      <c r="F10" s="83"/>
      <c r="G10" s="83"/>
      <c r="H10" s="106" t="str">
        <f t="shared" si="3"/>
        <v/>
      </c>
      <c r="I10" s="86" t="str">
        <f t="shared" si="4"/>
        <v/>
      </c>
      <c r="J10" s="82"/>
      <c r="K10" s="86" t="str">
        <f t="shared" si="1"/>
        <v/>
      </c>
      <c r="L10" s="82"/>
      <c r="M10" s="86" t="str">
        <f t="shared" si="2"/>
        <v/>
      </c>
      <c r="N10" s="21"/>
      <c r="U10" s="110" t="str">
        <f t="shared" si="5"/>
        <v>ExplorerS19</v>
      </c>
      <c r="V10" s="110" t="s">
        <v>469</v>
      </c>
      <c r="W10" s="110" t="s">
        <v>249</v>
      </c>
      <c r="X10" s="110">
        <v>19</v>
      </c>
      <c r="Y10" s="110">
        <v>1875000</v>
      </c>
    </row>
    <row r="11" spans="1:25" x14ac:dyDescent="0.25">
      <c r="A11" s="86" t="str">
        <f>IF(B11&lt;&gt;"",MAX(A$1:A10)+1,"")</f>
        <v/>
      </c>
      <c r="B11" s="82"/>
      <c r="C11" s="37" t="str">
        <f t="shared" si="0"/>
        <v/>
      </c>
      <c r="D11" s="82"/>
      <c r="E11" s="35"/>
      <c r="F11" s="83"/>
      <c r="G11" s="83"/>
      <c r="H11" s="106" t="str">
        <f t="shared" si="3"/>
        <v/>
      </c>
      <c r="I11" s="86" t="str">
        <f t="shared" si="4"/>
        <v/>
      </c>
      <c r="J11" s="82"/>
      <c r="K11" s="86" t="str">
        <f t="shared" si="1"/>
        <v/>
      </c>
      <c r="L11" s="82"/>
      <c r="M11" s="86" t="str">
        <f t="shared" si="2"/>
        <v/>
      </c>
      <c r="N11" s="21"/>
      <c r="U11" s="110" t="str">
        <f t="shared" si="5"/>
        <v>ExplorerS29</v>
      </c>
      <c r="V11" s="110" t="s">
        <v>469</v>
      </c>
      <c r="W11" s="110" t="s">
        <v>249</v>
      </c>
      <c r="X11" s="110">
        <v>29</v>
      </c>
      <c r="Y11" s="110">
        <v>11900000</v>
      </c>
    </row>
    <row r="12" spans="1:25" x14ac:dyDescent="0.25">
      <c r="A12" s="86" t="str">
        <f>IF(B12&lt;&gt;"",MAX(A$1:A11)+1,"")</f>
        <v/>
      </c>
      <c r="B12" s="82"/>
      <c r="C12" s="37" t="str">
        <f t="shared" si="0"/>
        <v/>
      </c>
      <c r="D12" s="82"/>
      <c r="E12" s="35"/>
      <c r="F12" s="83"/>
      <c r="G12" s="83"/>
      <c r="H12" s="106" t="str">
        <f t="shared" si="3"/>
        <v/>
      </c>
      <c r="I12" s="86" t="str">
        <f t="shared" si="4"/>
        <v/>
      </c>
      <c r="J12" s="82"/>
      <c r="K12" s="86" t="str">
        <f t="shared" si="1"/>
        <v/>
      </c>
      <c r="L12" s="82"/>
      <c r="M12" s="86" t="str">
        <f t="shared" si="2"/>
        <v/>
      </c>
      <c r="N12" s="21"/>
      <c r="U12" s="110" t="str">
        <f t="shared" si="5"/>
        <v>ExplorerS38</v>
      </c>
      <c r="V12" s="110" t="s">
        <v>469</v>
      </c>
      <c r="W12" s="110" t="s">
        <v>249</v>
      </c>
      <c r="X12" s="110">
        <v>38</v>
      </c>
      <c r="Y12" s="110">
        <v>39000000</v>
      </c>
    </row>
    <row r="13" spans="1:25" x14ac:dyDescent="0.25">
      <c r="A13" s="86" t="str">
        <f>IF(B13&lt;&gt;"",MAX(A$1:A12)+1,"")</f>
        <v/>
      </c>
      <c r="B13" s="82"/>
      <c r="C13" s="37" t="str">
        <f t="shared" si="0"/>
        <v/>
      </c>
      <c r="D13" s="82"/>
      <c r="E13" s="35"/>
      <c r="F13" s="83"/>
      <c r="G13" s="83"/>
      <c r="H13" s="106" t="str">
        <f t="shared" si="3"/>
        <v/>
      </c>
      <c r="I13" s="86" t="str">
        <f t="shared" si="4"/>
        <v/>
      </c>
      <c r="J13" s="82"/>
      <c r="K13" s="86" t="str">
        <f t="shared" si="1"/>
        <v/>
      </c>
      <c r="L13" s="82"/>
      <c r="M13" s="86" t="str">
        <f t="shared" si="2"/>
        <v/>
      </c>
      <c r="N13" s="21"/>
      <c r="U13" s="110" t="str">
        <f t="shared" si="5"/>
        <v>ExplorerB16</v>
      </c>
      <c r="V13" s="110" t="s">
        <v>469</v>
      </c>
      <c r="W13" s="110" t="s">
        <v>45</v>
      </c>
      <c r="X13" s="110">
        <v>16</v>
      </c>
      <c r="Y13" s="110">
        <v>650000</v>
      </c>
    </row>
    <row r="14" spans="1:25" x14ac:dyDescent="0.25">
      <c r="A14" s="86" t="str">
        <f>IF(B14&lt;&gt;"",MAX(A$1:A13)+1,"")</f>
        <v/>
      </c>
      <c r="B14" s="82"/>
      <c r="C14" s="37" t="str">
        <f t="shared" si="0"/>
        <v/>
      </c>
      <c r="D14" s="82"/>
      <c r="E14" s="35"/>
      <c r="F14" s="83"/>
      <c r="G14" s="83"/>
      <c r="H14" s="106" t="str">
        <f t="shared" si="3"/>
        <v/>
      </c>
      <c r="I14" s="86" t="str">
        <f t="shared" si="4"/>
        <v/>
      </c>
      <c r="J14" s="82"/>
      <c r="K14" s="86" t="str">
        <f t="shared" si="1"/>
        <v/>
      </c>
      <c r="L14" s="82"/>
      <c r="M14" s="86" t="str">
        <f t="shared" si="2"/>
        <v/>
      </c>
      <c r="N14" s="21"/>
      <c r="U14" s="110" t="str">
        <f t="shared" si="5"/>
        <v>ExplorerB17</v>
      </c>
      <c r="V14" s="110" t="s">
        <v>469</v>
      </c>
      <c r="W14" s="110" t="s">
        <v>45</v>
      </c>
      <c r="X14" s="110">
        <v>17</v>
      </c>
      <c r="Y14" s="110">
        <v>845000</v>
      </c>
    </row>
    <row r="15" spans="1:25" x14ac:dyDescent="0.25">
      <c r="A15" s="86" t="str">
        <f>IF(B15&lt;&gt;"",MAX(A$1:A14)+1,"")</f>
        <v/>
      </c>
      <c r="B15" s="82"/>
      <c r="C15" s="37" t="str">
        <f t="shared" si="0"/>
        <v/>
      </c>
      <c r="D15" s="82"/>
      <c r="E15" s="35"/>
      <c r="F15" s="83"/>
      <c r="G15" s="83"/>
      <c r="H15" s="106" t="str">
        <f t="shared" si="3"/>
        <v/>
      </c>
      <c r="I15" s="86" t="str">
        <f t="shared" si="4"/>
        <v/>
      </c>
      <c r="J15" s="82"/>
      <c r="K15" s="86" t="str">
        <f t="shared" si="1"/>
        <v/>
      </c>
      <c r="L15" s="82"/>
      <c r="M15" s="86" t="str">
        <f t="shared" si="2"/>
        <v/>
      </c>
      <c r="N15" s="21"/>
      <c r="U15" s="110" t="str">
        <f t="shared" si="5"/>
        <v>ExplorerB18</v>
      </c>
      <c r="V15" s="110" t="s">
        <v>469</v>
      </c>
      <c r="W15" s="110" t="s">
        <v>45</v>
      </c>
      <c r="X15" s="110">
        <v>18</v>
      </c>
      <c r="Y15" s="110">
        <v>1085000</v>
      </c>
    </row>
    <row r="16" spans="1:25" x14ac:dyDescent="0.25">
      <c r="A16" s="86" t="str">
        <f>IF(B16&lt;&gt;"",MAX(A$1:A15)+1,"")</f>
        <v/>
      </c>
      <c r="B16" s="82"/>
      <c r="C16" s="37" t="str">
        <f t="shared" si="0"/>
        <v/>
      </c>
      <c r="D16" s="82"/>
      <c r="E16" s="35"/>
      <c r="F16" s="83"/>
      <c r="G16" s="83"/>
      <c r="H16" s="106" t="str">
        <f t="shared" si="3"/>
        <v/>
      </c>
      <c r="I16" s="86" t="str">
        <f t="shared" si="4"/>
        <v/>
      </c>
      <c r="J16" s="82"/>
      <c r="K16" s="86" t="str">
        <f t="shared" si="1"/>
        <v/>
      </c>
      <c r="L16" s="82"/>
      <c r="M16" s="86" t="str">
        <f t="shared" si="2"/>
        <v/>
      </c>
      <c r="N16" s="21"/>
      <c r="U16" s="110" t="str">
        <f t="shared" si="5"/>
        <v>ExplorerB19</v>
      </c>
      <c r="V16" s="110" t="s">
        <v>469</v>
      </c>
      <c r="W16" s="110" t="s">
        <v>45</v>
      </c>
      <c r="X16" s="110">
        <v>19</v>
      </c>
      <c r="Y16" s="110">
        <v>1375000</v>
      </c>
    </row>
    <row r="17" spans="1:25" x14ac:dyDescent="0.25">
      <c r="A17" s="86" t="str">
        <f>IF(B17&lt;&gt;"",MAX(A$1:A16)+1,"")</f>
        <v/>
      </c>
      <c r="B17" s="82"/>
      <c r="C17" s="37" t="str">
        <f t="shared" si="0"/>
        <v/>
      </c>
      <c r="D17" s="82"/>
      <c r="E17" s="35"/>
      <c r="F17" s="83"/>
      <c r="G17" s="83"/>
      <c r="H17" s="106" t="str">
        <f t="shared" si="3"/>
        <v/>
      </c>
      <c r="I17" s="86" t="str">
        <f t="shared" si="4"/>
        <v/>
      </c>
      <c r="J17" s="82"/>
      <c r="K17" s="86" t="str">
        <f t="shared" si="1"/>
        <v/>
      </c>
      <c r="L17" s="82"/>
      <c r="M17" s="86" t="str">
        <f t="shared" si="2"/>
        <v/>
      </c>
      <c r="N17" s="21"/>
      <c r="U17" s="110" t="str">
        <f t="shared" si="5"/>
        <v>ExplorerB23</v>
      </c>
      <c r="V17" s="110" t="s">
        <v>469</v>
      </c>
      <c r="W17" s="110" t="s">
        <v>45</v>
      </c>
      <c r="X17" s="110">
        <v>23</v>
      </c>
      <c r="Y17" s="110">
        <v>3150000</v>
      </c>
    </row>
    <row r="18" spans="1:25" x14ac:dyDescent="0.25">
      <c r="A18" s="86" t="str">
        <f>IF(B18&lt;&gt;"",MAX(A$1:A17)+1,"")</f>
        <v/>
      </c>
      <c r="B18" s="82"/>
      <c r="C18" s="37" t="str">
        <f t="shared" si="0"/>
        <v/>
      </c>
      <c r="D18" s="82"/>
      <c r="E18" s="35"/>
      <c r="F18" s="84"/>
      <c r="G18" s="84"/>
      <c r="H18" s="106" t="str">
        <f t="shared" si="3"/>
        <v/>
      </c>
      <c r="I18" s="86" t="str">
        <f t="shared" si="4"/>
        <v/>
      </c>
      <c r="J18" s="82"/>
      <c r="K18" s="86" t="str">
        <f t="shared" si="1"/>
        <v/>
      </c>
      <c r="L18" s="82"/>
      <c r="M18" s="86" t="str">
        <f t="shared" si="2"/>
        <v/>
      </c>
      <c r="N18" s="22"/>
      <c r="U18" s="110" t="str">
        <f t="shared" si="5"/>
        <v>ExplorerB24</v>
      </c>
      <c r="V18" s="110" t="s">
        <v>469</v>
      </c>
      <c r="W18" s="110" t="s">
        <v>45</v>
      </c>
      <c r="X18" s="110">
        <v>24</v>
      </c>
      <c r="Y18" s="110">
        <v>3800000</v>
      </c>
    </row>
    <row r="19" spans="1:25" x14ac:dyDescent="0.25">
      <c r="A19" s="86" t="str">
        <f>IF(B19&lt;&gt;"",MAX(A$1:A18)+1,"")</f>
        <v/>
      </c>
      <c r="B19" s="82"/>
      <c r="C19" s="37" t="str">
        <f t="shared" si="0"/>
        <v/>
      </c>
      <c r="D19" s="82"/>
      <c r="E19" s="35"/>
      <c r="F19" s="83"/>
      <c r="G19" s="83"/>
      <c r="H19" s="106" t="str">
        <f t="shared" si="3"/>
        <v/>
      </c>
      <c r="I19" s="86" t="str">
        <f t="shared" si="4"/>
        <v/>
      </c>
      <c r="J19" s="82"/>
      <c r="K19" s="86" t="str">
        <f t="shared" si="1"/>
        <v/>
      </c>
      <c r="L19" s="82"/>
      <c r="M19" s="86" t="str">
        <f t="shared" si="2"/>
        <v/>
      </c>
      <c r="N19" s="21"/>
      <c r="U19" s="110" t="str">
        <f t="shared" si="5"/>
        <v>ExplorerB25</v>
      </c>
      <c r="V19" s="110" t="s">
        <v>469</v>
      </c>
      <c r="W19" s="110" t="s">
        <v>45</v>
      </c>
      <c r="X19" s="110">
        <v>25</v>
      </c>
      <c r="Y19" s="110">
        <v>4550000</v>
      </c>
    </row>
    <row r="20" spans="1:25" x14ac:dyDescent="0.25">
      <c r="A20" s="86" t="str">
        <f>IF(B20&lt;&gt;"",MAX(A$1:A19)+1,"")</f>
        <v/>
      </c>
      <c r="B20" s="82"/>
      <c r="C20" s="37" t="str">
        <f t="shared" si="0"/>
        <v/>
      </c>
      <c r="D20" s="82"/>
      <c r="E20" s="35"/>
      <c r="F20" s="85"/>
      <c r="G20" s="85"/>
      <c r="H20" s="106" t="str">
        <f t="shared" si="3"/>
        <v/>
      </c>
      <c r="I20" s="86" t="str">
        <f t="shared" si="4"/>
        <v/>
      </c>
      <c r="J20" s="82"/>
      <c r="K20" s="86" t="str">
        <f t="shared" si="1"/>
        <v/>
      </c>
      <c r="L20" s="82"/>
      <c r="M20" s="86" t="str">
        <f t="shared" si="2"/>
        <v/>
      </c>
      <c r="N20" s="23"/>
      <c r="U20" s="110" t="str">
        <f t="shared" si="5"/>
        <v>ExplorerB26</v>
      </c>
      <c r="V20" s="110" t="s">
        <v>469</v>
      </c>
      <c r="W20" s="110" t="s">
        <v>45</v>
      </c>
      <c r="X20" s="110">
        <v>26</v>
      </c>
      <c r="Y20" s="110">
        <v>5400000</v>
      </c>
    </row>
    <row r="21" spans="1:25" x14ac:dyDescent="0.25">
      <c r="A21" s="86" t="str">
        <f>IF(B21&lt;&gt;"",MAX(A$1:A20)+1,"")</f>
        <v/>
      </c>
      <c r="B21" s="82"/>
      <c r="C21" s="37" t="str">
        <f t="shared" si="0"/>
        <v/>
      </c>
      <c r="D21" s="82"/>
      <c r="E21" s="35"/>
      <c r="F21" s="83"/>
      <c r="G21" s="83"/>
      <c r="H21" s="106" t="str">
        <f t="shared" si="3"/>
        <v/>
      </c>
      <c r="I21" s="86" t="str">
        <f t="shared" si="4"/>
        <v/>
      </c>
      <c r="J21" s="82"/>
      <c r="K21" s="86" t="str">
        <f t="shared" si="1"/>
        <v/>
      </c>
      <c r="L21" s="82"/>
      <c r="M21" s="86" t="str">
        <f t="shared" si="2"/>
        <v/>
      </c>
      <c r="N21" s="21"/>
      <c r="U21" s="110" t="str">
        <f t="shared" si="5"/>
        <v>ExplorerB27</v>
      </c>
      <c r="V21" s="110" t="s">
        <v>469</v>
      </c>
      <c r="W21" s="110" t="s">
        <v>45</v>
      </c>
      <c r="X21" s="110">
        <v>27</v>
      </c>
      <c r="Y21" s="110">
        <v>6400000</v>
      </c>
    </row>
    <row r="22" spans="1:25" x14ac:dyDescent="0.25">
      <c r="A22" s="86" t="str">
        <f>IF(B22&lt;&gt;"",MAX(A$1:A21)+1,"")</f>
        <v/>
      </c>
      <c r="B22" s="82"/>
      <c r="C22" s="37" t="str">
        <f t="shared" si="0"/>
        <v/>
      </c>
      <c r="D22" s="82"/>
      <c r="E22" s="35"/>
      <c r="F22" s="83"/>
      <c r="G22" s="83"/>
      <c r="H22" s="106" t="str">
        <f t="shared" si="3"/>
        <v/>
      </c>
      <c r="I22" s="86" t="str">
        <f t="shared" si="4"/>
        <v/>
      </c>
      <c r="J22" s="82"/>
      <c r="K22" s="86" t="str">
        <f t="shared" si="1"/>
        <v/>
      </c>
      <c r="L22" s="82"/>
      <c r="M22" s="86" t="str">
        <f t="shared" si="2"/>
        <v/>
      </c>
      <c r="N22" s="21"/>
      <c r="U22" s="110" t="str">
        <f t="shared" si="5"/>
        <v>ExplorerB28</v>
      </c>
      <c r="V22" s="110" t="s">
        <v>469</v>
      </c>
      <c r="W22" s="110" t="s">
        <v>45</v>
      </c>
      <c r="X22" s="110">
        <v>28</v>
      </c>
      <c r="Y22" s="110">
        <v>7500000</v>
      </c>
    </row>
    <row r="23" spans="1:25" x14ac:dyDescent="0.25">
      <c r="A23" s="86" t="str">
        <f>IF(B23&lt;&gt;"",MAX(A$1:A22)+1,"")</f>
        <v/>
      </c>
      <c r="B23" s="82"/>
      <c r="C23" s="37" t="str">
        <f t="shared" si="0"/>
        <v/>
      </c>
      <c r="D23" s="82"/>
      <c r="E23" s="35"/>
      <c r="F23" s="83"/>
      <c r="G23" s="83"/>
      <c r="H23" s="106" t="str">
        <f t="shared" si="3"/>
        <v/>
      </c>
      <c r="I23" s="86" t="str">
        <f t="shared" si="4"/>
        <v/>
      </c>
      <c r="J23" s="82"/>
      <c r="K23" s="86" t="str">
        <f t="shared" si="1"/>
        <v/>
      </c>
      <c r="L23" s="82"/>
      <c r="M23" s="86" t="str">
        <f t="shared" si="2"/>
        <v/>
      </c>
      <c r="N23" s="21"/>
      <c r="U23" s="110" t="str">
        <f t="shared" si="5"/>
        <v>ExplorerB29</v>
      </c>
      <c r="V23" s="110" t="s">
        <v>469</v>
      </c>
      <c r="W23" s="110" t="s">
        <v>45</v>
      </c>
      <c r="X23" s="110">
        <v>29</v>
      </c>
      <c r="Y23" s="110">
        <v>9900000</v>
      </c>
    </row>
    <row r="24" spans="1:25" x14ac:dyDescent="0.25">
      <c r="A24" s="86" t="str">
        <f>IF(B24&lt;&gt;"",MAX(A$1:A23)+1,"")</f>
        <v/>
      </c>
      <c r="B24" s="82"/>
      <c r="C24" s="37" t="str">
        <f t="shared" si="0"/>
        <v/>
      </c>
      <c r="D24" s="82"/>
      <c r="E24" s="35"/>
      <c r="F24" s="83"/>
      <c r="G24" s="83"/>
      <c r="H24" s="106" t="str">
        <f t="shared" si="3"/>
        <v/>
      </c>
      <c r="I24" s="86" t="str">
        <f t="shared" si="4"/>
        <v/>
      </c>
      <c r="J24" s="82"/>
      <c r="K24" s="86" t="str">
        <f t="shared" si="1"/>
        <v/>
      </c>
      <c r="L24" s="82"/>
      <c r="M24" s="86" t="str">
        <f t="shared" si="2"/>
        <v/>
      </c>
      <c r="N24" s="21"/>
      <c r="U24" s="110" t="str">
        <f t="shared" si="5"/>
        <v>ExplorerB36</v>
      </c>
      <c r="V24" s="110" t="s">
        <v>469</v>
      </c>
      <c r="W24" s="110" t="s">
        <v>45</v>
      </c>
      <c r="X24" s="110">
        <v>36</v>
      </c>
      <c r="Y24" s="110">
        <v>25500000</v>
      </c>
    </row>
    <row r="25" spans="1:25" x14ac:dyDescent="0.25">
      <c r="A25" s="86" t="str">
        <f>IF(B25&lt;&gt;"",MAX(A$1:A24)+1,"")</f>
        <v/>
      </c>
      <c r="B25" s="82"/>
      <c r="C25" s="37" t="str">
        <f t="shared" si="0"/>
        <v/>
      </c>
      <c r="D25" s="82"/>
      <c r="E25" s="35"/>
      <c r="F25" s="83"/>
      <c r="G25" s="83"/>
      <c r="H25" s="106" t="str">
        <f t="shared" si="3"/>
        <v/>
      </c>
      <c r="I25" s="86" t="str">
        <f t="shared" si="4"/>
        <v/>
      </c>
      <c r="J25" s="82"/>
      <c r="K25" s="86" t="str">
        <f t="shared" si="1"/>
        <v/>
      </c>
      <c r="L25" s="82"/>
      <c r="M25" s="86" t="str">
        <f t="shared" si="2"/>
        <v/>
      </c>
      <c r="N25" s="21"/>
      <c r="U25" s="110" t="str">
        <f t="shared" si="5"/>
        <v>ExplorerB37</v>
      </c>
      <c r="V25" s="110" t="s">
        <v>469</v>
      </c>
      <c r="W25" s="110" t="s">
        <v>45</v>
      </c>
      <c r="X25" s="110">
        <v>37</v>
      </c>
      <c r="Y25" s="110">
        <v>28750000</v>
      </c>
    </row>
    <row r="26" spans="1:25" x14ac:dyDescent="0.25">
      <c r="A26" s="86" t="str">
        <f>IF(B26&lt;&gt;"",MAX(A$1:A25)+1,"")</f>
        <v/>
      </c>
      <c r="B26" s="82"/>
      <c r="C26" s="37" t="str">
        <f t="shared" si="0"/>
        <v/>
      </c>
      <c r="D26" s="82"/>
      <c r="E26" s="35"/>
      <c r="F26" s="83"/>
      <c r="G26" s="83"/>
      <c r="H26" s="106" t="str">
        <f t="shared" si="3"/>
        <v/>
      </c>
      <c r="I26" s="86" t="str">
        <f t="shared" si="4"/>
        <v/>
      </c>
      <c r="J26" s="82"/>
      <c r="K26" s="86" t="str">
        <f t="shared" si="1"/>
        <v/>
      </c>
      <c r="L26" s="82"/>
      <c r="M26" s="86" t="str">
        <f t="shared" si="2"/>
        <v/>
      </c>
      <c r="N26" s="21"/>
      <c r="U26" s="110" t="str">
        <f t="shared" si="5"/>
        <v>ExplorerB38</v>
      </c>
      <c r="V26" s="110" t="s">
        <v>469</v>
      </c>
      <c r="W26" s="110" t="s">
        <v>45</v>
      </c>
      <c r="X26" s="110">
        <v>38</v>
      </c>
      <c r="Y26" s="110">
        <v>32500000</v>
      </c>
    </row>
    <row r="27" spans="1:25" x14ac:dyDescent="0.25">
      <c r="A27" s="86" t="str">
        <f>IF(B27&lt;&gt;"",MAX(A$1:A26)+1,"")</f>
        <v/>
      </c>
      <c r="B27" s="82"/>
      <c r="C27" s="37" t="str">
        <f t="shared" si="0"/>
        <v/>
      </c>
      <c r="D27" s="82"/>
      <c r="E27" s="35"/>
      <c r="F27" s="83"/>
      <c r="G27" s="83"/>
      <c r="H27" s="106" t="str">
        <f t="shared" si="3"/>
        <v/>
      </c>
      <c r="I27" s="86" t="str">
        <f t="shared" si="4"/>
        <v/>
      </c>
      <c r="J27" s="82"/>
      <c r="K27" s="86" t="str">
        <f t="shared" si="1"/>
        <v/>
      </c>
      <c r="L27" s="82"/>
      <c r="M27" s="86" t="str">
        <f t="shared" si="2"/>
        <v/>
      </c>
      <c r="N27" s="21"/>
      <c r="U27" s="110" t="str">
        <f t="shared" si="5"/>
        <v>ExplorerC15</v>
      </c>
      <c r="V27" s="110" t="s">
        <v>469</v>
      </c>
      <c r="W27" s="110" t="s">
        <v>42</v>
      </c>
      <c r="X27" s="110">
        <v>15</v>
      </c>
      <c r="Y27" s="110">
        <v>445000</v>
      </c>
    </row>
    <row r="28" spans="1:25" x14ac:dyDescent="0.25">
      <c r="A28" s="86" t="str">
        <f>IF(B28&lt;&gt;"",MAX(A$1:A27)+1,"")</f>
        <v/>
      </c>
      <c r="B28" s="82"/>
      <c r="C28" s="37" t="str">
        <f t="shared" si="0"/>
        <v/>
      </c>
      <c r="D28" s="82"/>
      <c r="E28" s="35"/>
      <c r="F28" s="83"/>
      <c r="G28" s="83"/>
      <c r="H28" s="106" t="str">
        <f t="shared" si="3"/>
        <v/>
      </c>
      <c r="I28" s="86" t="str">
        <f t="shared" si="4"/>
        <v/>
      </c>
      <c r="J28" s="82"/>
      <c r="K28" s="86" t="str">
        <f t="shared" si="1"/>
        <v/>
      </c>
      <c r="L28" s="82"/>
      <c r="M28" s="86" t="str">
        <f t="shared" si="2"/>
        <v/>
      </c>
      <c r="N28" s="21"/>
      <c r="U28" s="110" t="str">
        <f t="shared" si="5"/>
        <v>ExplorerC16</v>
      </c>
      <c r="V28" s="110" t="s">
        <v>469</v>
      </c>
      <c r="W28" s="110" t="s">
        <v>42</v>
      </c>
      <c r="X28" s="110">
        <v>16</v>
      </c>
      <c r="Y28" s="110">
        <v>590000</v>
      </c>
    </row>
    <row r="29" spans="1:25" x14ac:dyDescent="0.25">
      <c r="A29" s="86" t="str">
        <f>IF(B29&lt;&gt;"",MAX(A$1:A28)+1,"")</f>
        <v/>
      </c>
      <c r="B29" s="82"/>
      <c r="C29" s="37" t="str">
        <f t="shared" si="0"/>
        <v/>
      </c>
      <c r="D29" s="82"/>
      <c r="E29" s="35"/>
      <c r="F29" s="83"/>
      <c r="G29" s="83"/>
      <c r="H29" s="106" t="str">
        <f t="shared" si="3"/>
        <v/>
      </c>
      <c r="I29" s="86" t="str">
        <f t="shared" si="4"/>
        <v/>
      </c>
      <c r="J29" s="82"/>
      <c r="K29" s="86" t="str">
        <f t="shared" si="1"/>
        <v/>
      </c>
      <c r="L29" s="82"/>
      <c r="M29" s="86" t="str">
        <f t="shared" si="2"/>
        <v/>
      </c>
      <c r="N29" s="21"/>
      <c r="U29" s="110" t="str">
        <f t="shared" si="5"/>
        <v>ExplorerC17</v>
      </c>
      <c r="V29" s="110" t="s">
        <v>469</v>
      </c>
      <c r="W29" s="110" t="s">
        <v>42</v>
      </c>
      <c r="X29" s="110">
        <v>17</v>
      </c>
      <c r="Y29" s="110">
        <v>770000</v>
      </c>
    </row>
    <row r="30" spans="1:25" x14ac:dyDescent="0.25">
      <c r="A30" s="86" t="str">
        <f>IF(B30&lt;&gt;"",MAX(A$1:A29)+1,"")</f>
        <v/>
      </c>
      <c r="B30" s="82"/>
      <c r="C30" s="37" t="str">
        <f t="shared" si="0"/>
        <v/>
      </c>
      <c r="D30" s="82"/>
      <c r="E30" s="35"/>
      <c r="F30" s="83"/>
      <c r="G30" s="83"/>
      <c r="H30" s="106" t="str">
        <f t="shared" si="3"/>
        <v/>
      </c>
      <c r="I30" s="86" t="str">
        <f t="shared" si="4"/>
        <v/>
      </c>
      <c r="J30" s="82"/>
      <c r="K30" s="86" t="str">
        <f t="shared" si="1"/>
        <v/>
      </c>
      <c r="L30" s="82"/>
      <c r="M30" s="86" t="str">
        <f t="shared" si="2"/>
        <v/>
      </c>
      <c r="N30" s="21"/>
      <c r="U30" s="110" t="str">
        <f t="shared" si="5"/>
        <v>ExplorerC20</v>
      </c>
      <c r="V30" s="110" t="s">
        <v>469</v>
      </c>
      <c r="W30" s="110" t="s">
        <v>42</v>
      </c>
      <c r="X30" s="110">
        <v>20</v>
      </c>
      <c r="Y30" s="110">
        <v>1565000</v>
      </c>
    </row>
    <row r="31" spans="1:25" x14ac:dyDescent="0.25">
      <c r="A31" s="86" t="str">
        <f>IF(B31&lt;&gt;"",MAX(A$1:A30)+1,"")</f>
        <v/>
      </c>
      <c r="B31" s="82"/>
      <c r="C31" s="37" t="str">
        <f t="shared" si="0"/>
        <v/>
      </c>
      <c r="D31" s="82"/>
      <c r="E31" s="35"/>
      <c r="F31" s="83"/>
      <c r="G31" s="83"/>
      <c r="H31" s="106" t="str">
        <f t="shared" si="3"/>
        <v/>
      </c>
      <c r="I31" s="86" t="str">
        <f t="shared" si="4"/>
        <v/>
      </c>
      <c r="J31" s="82"/>
      <c r="K31" s="86" t="str">
        <f t="shared" si="1"/>
        <v/>
      </c>
      <c r="L31" s="82"/>
      <c r="M31" s="86" t="str">
        <f t="shared" si="2"/>
        <v/>
      </c>
      <c r="N31" s="21"/>
      <c r="U31" s="110" t="str">
        <f t="shared" si="5"/>
        <v>ExplorerC21</v>
      </c>
      <c r="V31" s="110" t="s">
        <v>469</v>
      </c>
      <c r="W31" s="110" t="s">
        <v>42</v>
      </c>
      <c r="X31" s="110">
        <v>21</v>
      </c>
      <c r="Y31" s="110">
        <v>1935000</v>
      </c>
    </row>
    <row r="32" spans="1:25" x14ac:dyDescent="0.25">
      <c r="A32" s="86" t="str">
        <f>IF(B32&lt;&gt;"",MAX(A$1:A31)+1,"")</f>
        <v/>
      </c>
      <c r="B32" s="82"/>
      <c r="C32" s="37" t="str">
        <f t="shared" si="0"/>
        <v/>
      </c>
      <c r="D32" s="82"/>
      <c r="E32" s="35"/>
      <c r="F32" s="83"/>
      <c r="G32" s="83"/>
      <c r="H32" s="106" t="str">
        <f t="shared" si="3"/>
        <v/>
      </c>
      <c r="I32" s="86" t="str">
        <f t="shared" si="4"/>
        <v/>
      </c>
      <c r="J32" s="82"/>
      <c r="K32" s="86" t="str">
        <f t="shared" si="1"/>
        <v/>
      </c>
      <c r="L32" s="82"/>
      <c r="M32" s="86" t="str">
        <f t="shared" si="2"/>
        <v/>
      </c>
      <c r="N32" s="21"/>
      <c r="U32" s="110" t="str">
        <f t="shared" si="5"/>
        <v>ExplorerC22</v>
      </c>
      <c r="V32" s="110" t="s">
        <v>469</v>
      </c>
      <c r="W32" s="110" t="s">
        <v>42</v>
      </c>
      <c r="X32" s="110">
        <v>22</v>
      </c>
      <c r="Y32" s="110">
        <v>2370000</v>
      </c>
    </row>
    <row r="33" spans="1:25" x14ac:dyDescent="0.25">
      <c r="A33" s="86" t="str">
        <f>IF(B33&lt;&gt;"",MAX(A$1:A32)+1,"")</f>
        <v/>
      </c>
      <c r="B33" s="82"/>
      <c r="C33" s="37" t="str">
        <f t="shared" si="0"/>
        <v/>
      </c>
      <c r="D33" s="82"/>
      <c r="E33" s="35"/>
      <c r="F33" s="83"/>
      <c r="G33" s="83"/>
      <c r="H33" s="106" t="str">
        <f t="shared" si="3"/>
        <v/>
      </c>
      <c r="I33" s="86" t="str">
        <f t="shared" si="4"/>
        <v/>
      </c>
      <c r="J33" s="82"/>
      <c r="K33" s="86" t="str">
        <f t="shared" si="1"/>
        <v/>
      </c>
      <c r="L33" s="82"/>
      <c r="M33" s="86" t="str">
        <f t="shared" si="2"/>
        <v/>
      </c>
      <c r="N33" s="21"/>
      <c r="U33" s="110" t="str">
        <f t="shared" si="5"/>
        <v>ExplorerC23</v>
      </c>
      <c r="V33" s="110" t="s">
        <v>469</v>
      </c>
      <c r="W33" s="110" t="s">
        <v>42</v>
      </c>
      <c r="X33" s="110">
        <v>23</v>
      </c>
      <c r="Y33" s="110">
        <v>2880000</v>
      </c>
    </row>
    <row r="34" spans="1:25" x14ac:dyDescent="0.25">
      <c r="A34" s="86" t="str">
        <f>IF(B34&lt;&gt;"",MAX(A$1:A33)+1,"")</f>
        <v/>
      </c>
      <c r="B34" s="82"/>
      <c r="C34" s="37" t="str">
        <f t="shared" si="0"/>
        <v/>
      </c>
      <c r="D34" s="82"/>
      <c r="E34" s="35"/>
      <c r="F34" s="83"/>
      <c r="G34" s="83"/>
      <c r="H34" s="106" t="str">
        <f t="shared" si="3"/>
        <v/>
      </c>
      <c r="I34" s="86" t="str">
        <f t="shared" si="4"/>
        <v/>
      </c>
      <c r="J34" s="82"/>
      <c r="K34" s="86" t="str">
        <f t="shared" si="1"/>
        <v/>
      </c>
      <c r="L34" s="82"/>
      <c r="M34" s="86" t="str">
        <f t="shared" si="2"/>
        <v/>
      </c>
      <c r="N34" s="21"/>
      <c r="U34" s="110" t="str">
        <f t="shared" si="5"/>
        <v>ExplorerC24</v>
      </c>
      <c r="V34" s="110" t="s">
        <v>469</v>
      </c>
      <c r="W34" s="110" t="s">
        <v>42</v>
      </c>
      <c r="X34" s="110">
        <v>24</v>
      </c>
      <c r="Y34" s="110">
        <v>3450000</v>
      </c>
    </row>
    <row r="35" spans="1:25" x14ac:dyDescent="0.25">
      <c r="A35" s="86" t="str">
        <f>IF(B35&lt;&gt;"",MAX(A$1:A34)+1,"")</f>
        <v/>
      </c>
      <c r="B35" s="82"/>
      <c r="C35" s="37" t="str">
        <f t="shared" si="0"/>
        <v/>
      </c>
      <c r="D35" s="82"/>
      <c r="E35" s="35"/>
      <c r="F35" s="83"/>
      <c r="G35" s="83"/>
      <c r="H35" s="106" t="str">
        <f t="shared" si="3"/>
        <v/>
      </c>
      <c r="I35" s="86" t="str">
        <f t="shared" si="4"/>
        <v/>
      </c>
      <c r="J35" s="82"/>
      <c r="K35" s="86" t="str">
        <f t="shared" si="1"/>
        <v/>
      </c>
      <c r="L35" s="82"/>
      <c r="M35" s="86" t="str">
        <f t="shared" si="2"/>
        <v/>
      </c>
      <c r="N35" s="21"/>
      <c r="U35" s="110" t="str">
        <f t="shared" si="5"/>
        <v>ExplorerC25</v>
      </c>
      <c r="V35" s="110" t="s">
        <v>469</v>
      </c>
      <c r="W35" s="110" t="s">
        <v>42</v>
      </c>
      <c r="X35" s="110">
        <v>25</v>
      </c>
      <c r="Y35" s="110">
        <v>4150000</v>
      </c>
    </row>
    <row r="36" spans="1:25" x14ac:dyDescent="0.25">
      <c r="A36" s="86" t="str">
        <f>IF(B36&lt;&gt;"",MAX(A$1:A35)+1,"")</f>
        <v/>
      </c>
      <c r="B36" s="82"/>
      <c r="C36" s="37" t="str">
        <f t="shared" si="0"/>
        <v/>
      </c>
      <c r="D36" s="82"/>
      <c r="E36" s="35"/>
      <c r="F36" s="83"/>
      <c r="G36" s="83"/>
      <c r="H36" s="106" t="str">
        <f t="shared" si="3"/>
        <v/>
      </c>
      <c r="I36" s="86" t="str">
        <f t="shared" si="4"/>
        <v/>
      </c>
      <c r="J36" s="82"/>
      <c r="K36" s="86" t="str">
        <f t="shared" si="1"/>
        <v/>
      </c>
      <c r="L36" s="82"/>
      <c r="M36" s="86" t="str">
        <f t="shared" si="2"/>
        <v/>
      </c>
      <c r="N36" s="21"/>
      <c r="U36" s="110" t="str">
        <f t="shared" si="5"/>
        <v>ExplorerC30</v>
      </c>
      <c r="V36" s="110" t="s">
        <v>469</v>
      </c>
      <c r="W36" s="110" t="s">
        <v>42</v>
      </c>
      <c r="X36" s="110">
        <v>30</v>
      </c>
      <c r="Y36" s="110">
        <v>9200000</v>
      </c>
    </row>
    <row r="37" spans="1:25" x14ac:dyDescent="0.25">
      <c r="A37" s="86" t="str">
        <f>IF(B37&lt;&gt;"",MAX(A$1:A36)+1,"")</f>
        <v/>
      </c>
      <c r="B37" s="82"/>
      <c r="C37" s="37" t="str">
        <f t="shared" si="0"/>
        <v/>
      </c>
      <c r="D37" s="82"/>
      <c r="E37" s="35"/>
      <c r="F37" s="83"/>
      <c r="G37" s="83"/>
      <c r="H37" s="106" t="str">
        <f t="shared" si="3"/>
        <v/>
      </c>
      <c r="I37" s="86" t="str">
        <f t="shared" si="4"/>
        <v/>
      </c>
      <c r="J37" s="82"/>
      <c r="K37" s="86" t="str">
        <f t="shared" si="1"/>
        <v/>
      </c>
      <c r="L37" s="82"/>
      <c r="M37" s="86" t="str">
        <f t="shared" si="2"/>
        <v/>
      </c>
      <c r="N37" s="21"/>
      <c r="U37" s="110" t="str">
        <f t="shared" si="5"/>
        <v>ExplorerC31</v>
      </c>
      <c r="V37" s="110" t="s">
        <v>469</v>
      </c>
      <c r="W37" s="110" t="s">
        <v>42</v>
      </c>
      <c r="X37" s="110">
        <v>31</v>
      </c>
      <c r="Y37" s="110">
        <v>10600000</v>
      </c>
    </row>
    <row r="38" spans="1:25" x14ac:dyDescent="0.25">
      <c r="A38" s="86" t="str">
        <f>IF(B38&lt;&gt;"",MAX(A$1:A37)+1,"")</f>
        <v/>
      </c>
      <c r="B38" s="82"/>
      <c r="C38" s="37" t="str">
        <f t="shared" si="0"/>
        <v/>
      </c>
      <c r="D38" s="82"/>
      <c r="E38" s="35"/>
      <c r="F38" s="83"/>
      <c r="G38" s="83"/>
      <c r="H38" s="106" t="str">
        <f t="shared" si="3"/>
        <v/>
      </c>
      <c r="I38" s="86" t="str">
        <f t="shared" si="4"/>
        <v/>
      </c>
      <c r="J38" s="82"/>
      <c r="K38" s="86" t="str">
        <f t="shared" si="1"/>
        <v/>
      </c>
      <c r="L38" s="82"/>
      <c r="M38" s="86" t="str">
        <f t="shared" si="2"/>
        <v/>
      </c>
      <c r="N38" s="21"/>
      <c r="U38" s="110" t="str">
        <f t="shared" ref="U38:U47" si="6">V38&amp;W38&amp;X38</f>
        <v>ExplorerC32</v>
      </c>
      <c r="V38" s="110" t="s">
        <v>469</v>
      </c>
      <c r="W38" s="110" t="s">
        <v>42</v>
      </c>
      <c r="X38" s="110">
        <v>32</v>
      </c>
      <c r="Y38" s="110">
        <v>12200000</v>
      </c>
    </row>
    <row r="39" spans="1:25" x14ac:dyDescent="0.25">
      <c r="A39" s="86" t="str">
        <f>IF(B39&lt;&gt;"",MAX(A$1:A38)+1,"")</f>
        <v/>
      </c>
      <c r="B39" s="82"/>
      <c r="C39" s="37" t="str">
        <f t="shared" si="0"/>
        <v/>
      </c>
      <c r="D39" s="82"/>
      <c r="E39" s="35"/>
      <c r="F39" s="83"/>
      <c r="G39" s="83"/>
      <c r="H39" s="106" t="str">
        <f t="shared" si="3"/>
        <v/>
      </c>
      <c r="I39" s="86" t="str">
        <f t="shared" si="4"/>
        <v/>
      </c>
      <c r="J39" s="82"/>
      <c r="K39" s="86" t="str">
        <f t="shared" si="1"/>
        <v/>
      </c>
      <c r="L39" s="82"/>
      <c r="M39" s="86" t="str">
        <f t="shared" si="2"/>
        <v/>
      </c>
      <c r="N39" s="21"/>
      <c r="U39" s="110" t="str">
        <f t="shared" si="6"/>
        <v>ExplorerC33</v>
      </c>
      <c r="V39" s="110" t="s">
        <v>469</v>
      </c>
      <c r="W39" s="110" t="s">
        <v>42</v>
      </c>
      <c r="X39" s="110">
        <v>33</v>
      </c>
      <c r="Y39" s="110">
        <v>13950000</v>
      </c>
    </row>
    <row r="40" spans="1:25" x14ac:dyDescent="0.25">
      <c r="A40" s="86" t="str">
        <f>IF(B40&lt;&gt;"",MAX(A$1:A39)+1,"")</f>
        <v/>
      </c>
      <c r="B40" s="82"/>
      <c r="C40" s="37" t="str">
        <f t="shared" si="0"/>
        <v/>
      </c>
      <c r="D40" s="82"/>
      <c r="E40" s="35"/>
      <c r="F40" s="83"/>
      <c r="G40" s="83"/>
      <c r="H40" s="106" t="str">
        <f t="shared" si="3"/>
        <v/>
      </c>
      <c r="I40" s="86" t="str">
        <f t="shared" si="4"/>
        <v/>
      </c>
      <c r="J40" s="82"/>
      <c r="K40" s="86" t="str">
        <f t="shared" si="1"/>
        <v/>
      </c>
      <c r="L40" s="82"/>
      <c r="M40" s="86" t="str">
        <f t="shared" si="2"/>
        <v/>
      </c>
      <c r="N40" s="21"/>
      <c r="U40" s="110" t="str">
        <f t="shared" si="6"/>
        <v>ExplorerC34</v>
      </c>
      <c r="V40" s="110" t="s">
        <v>469</v>
      </c>
      <c r="W40" s="110" t="s">
        <v>42</v>
      </c>
      <c r="X40" s="110">
        <v>34</v>
      </c>
      <c r="Y40" s="110">
        <v>15900000</v>
      </c>
    </row>
    <row r="41" spans="1:25" x14ac:dyDescent="0.25">
      <c r="A41" s="86" t="str">
        <f>IF(B41&lt;&gt;"",MAX(A$1:A40)+1,"")</f>
        <v/>
      </c>
      <c r="B41" s="82"/>
      <c r="C41" s="37" t="str">
        <f t="shared" si="0"/>
        <v/>
      </c>
      <c r="D41" s="82"/>
      <c r="E41" s="35"/>
      <c r="F41" s="83"/>
      <c r="G41" s="83"/>
      <c r="H41" s="106" t="str">
        <f t="shared" si="3"/>
        <v/>
      </c>
      <c r="I41" s="86" t="str">
        <f t="shared" si="4"/>
        <v/>
      </c>
      <c r="J41" s="82"/>
      <c r="K41" s="86" t="str">
        <f t="shared" si="1"/>
        <v/>
      </c>
      <c r="L41" s="82"/>
      <c r="M41" s="86" t="str">
        <f t="shared" si="2"/>
        <v/>
      </c>
      <c r="N41" s="21"/>
      <c r="U41" s="110" t="str">
        <f t="shared" si="6"/>
        <v>ExplorerC35</v>
      </c>
      <c r="V41" s="110" t="s">
        <v>469</v>
      </c>
      <c r="W41" s="110" t="s">
        <v>42</v>
      </c>
      <c r="X41" s="110">
        <v>35</v>
      </c>
      <c r="Y41" s="110">
        <v>18050000</v>
      </c>
    </row>
    <row r="42" spans="1:25" x14ac:dyDescent="0.25">
      <c r="A42" s="86" t="str">
        <f>IF(B42&lt;&gt;"",MAX(A$1:A41)+1,"")</f>
        <v/>
      </c>
      <c r="B42" s="82"/>
      <c r="C42" s="37" t="str">
        <f t="shared" si="0"/>
        <v/>
      </c>
      <c r="D42" s="82"/>
      <c r="E42" s="35"/>
      <c r="F42" s="83"/>
      <c r="G42" s="83"/>
      <c r="H42" s="106" t="str">
        <f t="shared" si="3"/>
        <v/>
      </c>
      <c r="I42" s="86" t="str">
        <f t="shared" si="4"/>
        <v/>
      </c>
      <c r="J42" s="82"/>
      <c r="K42" s="86" t="str">
        <f t="shared" si="1"/>
        <v/>
      </c>
      <c r="L42" s="82"/>
      <c r="M42" s="86" t="str">
        <f t="shared" si="2"/>
        <v/>
      </c>
      <c r="N42" s="21"/>
      <c r="U42" s="110" t="str">
        <f t="shared" si="6"/>
        <v>ExoticS15</v>
      </c>
      <c r="V42" s="110" t="s">
        <v>76</v>
      </c>
      <c r="W42" s="110" t="s">
        <v>249</v>
      </c>
      <c r="X42" s="110">
        <v>15</v>
      </c>
      <c r="Y42" s="110">
        <v>5000000</v>
      </c>
    </row>
    <row r="43" spans="1:25" x14ac:dyDescent="0.25">
      <c r="A43" s="86" t="str">
        <f>IF(B43&lt;&gt;"",MAX(A$1:A42)+1,"")</f>
        <v/>
      </c>
      <c r="B43" s="82"/>
      <c r="C43" s="37" t="str">
        <f t="shared" si="0"/>
        <v/>
      </c>
      <c r="D43" s="82"/>
      <c r="E43" s="35"/>
      <c r="F43" s="83"/>
      <c r="G43" s="83"/>
      <c r="H43" s="106" t="str">
        <f t="shared" si="3"/>
        <v/>
      </c>
      <c r="I43" s="86" t="str">
        <f t="shared" si="4"/>
        <v/>
      </c>
      <c r="J43" s="82"/>
      <c r="K43" s="86" t="str">
        <f t="shared" si="1"/>
        <v/>
      </c>
      <c r="L43" s="82"/>
      <c r="M43" s="86" t="str">
        <f t="shared" si="2"/>
        <v/>
      </c>
      <c r="N43" s="21"/>
      <c r="U43" s="110" t="str">
        <f t="shared" si="6"/>
        <v>ExoticS16</v>
      </c>
      <c r="V43" s="110" t="s">
        <v>76</v>
      </c>
      <c r="W43" s="110" t="s">
        <v>249</v>
      </c>
      <c r="X43" s="110">
        <v>16</v>
      </c>
      <c r="Y43" s="110">
        <v>6100000</v>
      </c>
    </row>
    <row r="44" spans="1:25" x14ac:dyDescent="0.25">
      <c r="A44" s="86" t="str">
        <f>IF(B44&lt;&gt;"",MAX(A$1:A43)+1,"")</f>
        <v/>
      </c>
      <c r="B44" s="82"/>
      <c r="C44" s="37" t="str">
        <f t="shared" si="0"/>
        <v/>
      </c>
      <c r="D44" s="82"/>
      <c r="E44" s="35"/>
      <c r="F44" s="83"/>
      <c r="G44" s="83"/>
      <c r="H44" s="106" t="str">
        <f t="shared" si="3"/>
        <v/>
      </c>
      <c r="I44" s="86" t="str">
        <f t="shared" si="4"/>
        <v/>
      </c>
      <c r="J44" s="82"/>
      <c r="K44" s="86" t="str">
        <f t="shared" si="1"/>
        <v/>
      </c>
      <c r="L44" s="82"/>
      <c r="M44" s="86" t="str">
        <f t="shared" si="2"/>
        <v/>
      </c>
      <c r="N44" s="21"/>
      <c r="U44" s="110" t="str">
        <f t="shared" si="6"/>
        <v>ExoticS17</v>
      </c>
      <c r="V44" s="110" t="s">
        <v>76</v>
      </c>
      <c r="W44" s="110" t="s">
        <v>249</v>
      </c>
      <c r="X44" s="110">
        <v>17</v>
      </c>
      <c r="Y44" s="110">
        <v>7300000</v>
      </c>
    </row>
    <row r="45" spans="1:25" x14ac:dyDescent="0.25">
      <c r="A45" s="86" t="str">
        <f>IF(B45&lt;&gt;"",MAX(A$1:A44)+1,"")</f>
        <v/>
      </c>
      <c r="B45" s="82"/>
      <c r="C45" s="37" t="str">
        <f t="shared" si="0"/>
        <v/>
      </c>
      <c r="D45" s="82"/>
      <c r="E45" s="35"/>
      <c r="F45" s="83"/>
      <c r="G45" s="83"/>
      <c r="H45" s="106" t="str">
        <f t="shared" si="3"/>
        <v/>
      </c>
      <c r="I45" s="86" t="str">
        <f t="shared" si="4"/>
        <v/>
      </c>
      <c r="J45" s="82"/>
      <c r="K45" s="86" t="str">
        <f t="shared" si="1"/>
        <v/>
      </c>
      <c r="L45" s="82"/>
      <c r="M45" s="86" t="str">
        <f t="shared" si="2"/>
        <v/>
      </c>
      <c r="N45" s="21"/>
      <c r="U45" s="110" t="str">
        <f t="shared" si="6"/>
        <v>ExoticS18</v>
      </c>
      <c r="V45" s="110" t="s">
        <v>76</v>
      </c>
      <c r="W45" s="110" t="s">
        <v>249</v>
      </c>
      <c r="X45" s="110">
        <v>18</v>
      </c>
      <c r="Y45" s="110">
        <v>8700000</v>
      </c>
    </row>
    <row r="46" spans="1:25" x14ac:dyDescent="0.25">
      <c r="A46" s="86" t="str">
        <f>IF(B46&lt;&gt;"",MAX(A$1:A45)+1,"")</f>
        <v/>
      </c>
      <c r="B46" s="82"/>
      <c r="C46" s="37" t="str">
        <f t="shared" si="0"/>
        <v/>
      </c>
      <c r="D46" s="82"/>
      <c r="E46" s="35"/>
      <c r="F46" s="83"/>
      <c r="G46" s="83"/>
      <c r="H46" s="106" t="str">
        <f t="shared" si="3"/>
        <v/>
      </c>
      <c r="I46" s="86" t="str">
        <f t="shared" si="4"/>
        <v/>
      </c>
      <c r="J46" s="82"/>
      <c r="K46" s="86" t="str">
        <f t="shared" si="1"/>
        <v/>
      </c>
      <c r="L46" s="82"/>
      <c r="M46" s="86" t="str">
        <f t="shared" si="2"/>
        <v/>
      </c>
      <c r="N46" s="21"/>
      <c r="U46" s="110" t="str">
        <f t="shared" si="6"/>
        <v>ExoticS19</v>
      </c>
      <c r="V46" s="110" t="s">
        <v>76</v>
      </c>
      <c r="W46" s="110" t="s">
        <v>249</v>
      </c>
      <c r="X46" s="110">
        <v>19</v>
      </c>
      <c r="Y46" s="110">
        <v>10250000</v>
      </c>
    </row>
    <row r="47" spans="1:25" x14ac:dyDescent="0.25">
      <c r="A47" s="86" t="str">
        <f>IF(B47&lt;&gt;"",MAX(A$1:A46)+1,"")</f>
        <v/>
      </c>
      <c r="B47" s="82"/>
      <c r="C47" s="37" t="str">
        <f t="shared" si="0"/>
        <v/>
      </c>
      <c r="D47" s="82"/>
      <c r="E47" s="35"/>
      <c r="F47" s="83"/>
      <c r="G47" s="83"/>
      <c r="H47" s="106" t="str">
        <f t="shared" si="3"/>
        <v/>
      </c>
      <c r="I47" s="86" t="str">
        <f t="shared" si="4"/>
        <v/>
      </c>
      <c r="J47" s="82"/>
      <c r="K47" s="86" t="str">
        <f t="shared" si="1"/>
        <v/>
      </c>
      <c r="L47" s="82"/>
      <c r="M47" s="86" t="str">
        <f t="shared" si="2"/>
        <v/>
      </c>
      <c r="N47" s="21"/>
      <c r="U47" s="110" t="str">
        <f t="shared" si="6"/>
        <v>ExoticS20</v>
      </c>
      <c r="V47" s="110" t="s">
        <v>76</v>
      </c>
      <c r="W47" s="110" t="s">
        <v>249</v>
      </c>
      <c r="X47" s="110">
        <v>20</v>
      </c>
      <c r="Y47" s="110">
        <v>12000000</v>
      </c>
    </row>
    <row r="48" spans="1:25" x14ac:dyDescent="0.25">
      <c r="A48" s="86" t="str">
        <f>IF(B48&lt;&gt;"",MAX(A$1:A47)+1,"")</f>
        <v/>
      </c>
      <c r="B48" s="82"/>
      <c r="C48" s="37" t="str">
        <f t="shared" si="0"/>
        <v/>
      </c>
      <c r="D48" s="82"/>
      <c r="E48" s="35"/>
      <c r="F48" s="83"/>
      <c r="G48" s="83"/>
      <c r="H48" s="106" t="str">
        <f t="shared" si="3"/>
        <v/>
      </c>
      <c r="I48" s="86" t="str">
        <f t="shared" si="4"/>
        <v/>
      </c>
      <c r="J48" s="82"/>
      <c r="K48" s="86" t="str">
        <f t="shared" si="1"/>
        <v/>
      </c>
      <c r="L48" s="82"/>
      <c r="M48" s="86" t="str">
        <f t="shared" si="2"/>
        <v/>
      </c>
      <c r="N48" s="21"/>
      <c r="U48" s="110" t="str">
        <f t="shared" si="5"/>
        <v>FighterA18</v>
      </c>
      <c r="V48" s="110" t="s">
        <v>468</v>
      </c>
      <c r="W48" s="110" t="s">
        <v>44</v>
      </c>
      <c r="X48" s="110">
        <v>18</v>
      </c>
      <c r="Y48" s="110">
        <v>2025000</v>
      </c>
    </row>
    <row r="49" spans="1:25" x14ac:dyDescent="0.25">
      <c r="A49" s="86" t="str">
        <f>IF(B49&lt;&gt;"",MAX(A$1:A48)+1,"")</f>
        <v/>
      </c>
      <c r="B49" s="82"/>
      <c r="C49" s="37" t="str">
        <f t="shared" si="0"/>
        <v/>
      </c>
      <c r="D49" s="82"/>
      <c r="E49" s="35"/>
      <c r="F49" s="83"/>
      <c r="G49" s="83"/>
      <c r="H49" s="106" t="str">
        <f t="shared" si="3"/>
        <v/>
      </c>
      <c r="I49" s="86" t="str">
        <f t="shared" si="4"/>
        <v/>
      </c>
      <c r="J49" s="82"/>
      <c r="K49" s="86" t="str">
        <f t="shared" si="1"/>
        <v/>
      </c>
      <c r="L49" s="82"/>
      <c r="M49" s="86" t="str">
        <f t="shared" si="2"/>
        <v/>
      </c>
      <c r="N49" s="21"/>
      <c r="U49" s="110" t="str">
        <f t="shared" si="5"/>
        <v>FighterA19</v>
      </c>
      <c r="V49" s="110" t="s">
        <v>468</v>
      </c>
      <c r="W49" s="110" t="s">
        <v>44</v>
      </c>
      <c r="X49" s="110">
        <v>19</v>
      </c>
      <c r="Y49" s="110">
        <v>2550000</v>
      </c>
    </row>
    <row r="50" spans="1:25" x14ac:dyDescent="0.25">
      <c r="A50" s="86" t="str">
        <f>IF(B50&lt;&gt;"",MAX(A$1:A49)+1,"")</f>
        <v/>
      </c>
      <c r="B50" s="82"/>
      <c r="C50" s="37" t="str">
        <f t="shared" si="0"/>
        <v/>
      </c>
      <c r="D50" s="82"/>
      <c r="E50" s="35"/>
      <c r="F50" s="83"/>
      <c r="G50" s="83"/>
      <c r="H50" s="106" t="str">
        <f t="shared" si="3"/>
        <v/>
      </c>
      <c r="I50" s="86" t="str">
        <f t="shared" si="4"/>
        <v/>
      </c>
      <c r="J50" s="82"/>
      <c r="K50" s="86" t="str">
        <f t="shared" si="1"/>
        <v/>
      </c>
      <c r="L50" s="82"/>
      <c r="M50" s="86" t="str">
        <f t="shared" si="2"/>
        <v/>
      </c>
      <c r="N50" s="21"/>
      <c r="U50" s="110" t="str">
        <f t="shared" si="5"/>
        <v>FighterA27</v>
      </c>
      <c r="V50" s="110" t="s">
        <v>468</v>
      </c>
      <c r="W50" s="110" t="s">
        <v>44</v>
      </c>
      <c r="X50" s="110">
        <v>27</v>
      </c>
      <c r="Y50" s="110">
        <v>11400000</v>
      </c>
    </row>
    <row r="51" spans="1:25" x14ac:dyDescent="0.25">
      <c r="A51" s="86" t="str">
        <f>IF(B51&lt;&gt;"",MAX(A$1:A50)+1,"")</f>
        <v/>
      </c>
      <c r="B51" s="82"/>
      <c r="C51" s="37" t="str">
        <f t="shared" si="0"/>
        <v/>
      </c>
      <c r="D51" s="82"/>
      <c r="E51" s="35"/>
      <c r="F51" s="83"/>
      <c r="G51" s="83"/>
      <c r="H51" s="106" t="str">
        <f t="shared" si="3"/>
        <v/>
      </c>
      <c r="I51" s="86" t="str">
        <f t="shared" si="4"/>
        <v/>
      </c>
      <c r="J51" s="82"/>
      <c r="K51" s="86" t="str">
        <f t="shared" si="1"/>
        <v/>
      </c>
      <c r="L51" s="82"/>
      <c r="M51" s="86" t="str">
        <f t="shared" si="2"/>
        <v/>
      </c>
      <c r="N51" s="21"/>
      <c r="U51" s="110" t="str">
        <f t="shared" si="5"/>
        <v>FighterA28</v>
      </c>
      <c r="V51" s="110" t="s">
        <v>468</v>
      </c>
      <c r="W51" s="110" t="s">
        <v>44</v>
      </c>
      <c r="X51" s="110">
        <v>28</v>
      </c>
      <c r="Y51" s="110">
        <v>13300000</v>
      </c>
    </row>
    <row r="52" spans="1:25" x14ac:dyDescent="0.25">
      <c r="A52" s="86" t="str">
        <f>IF(B52&lt;&gt;"",MAX(A$1:A51)+1,"")</f>
        <v/>
      </c>
      <c r="B52" s="82"/>
      <c r="C52" s="37" t="str">
        <f t="shared" si="0"/>
        <v/>
      </c>
      <c r="D52" s="82"/>
      <c r="E52" s="35"/>
      <c r="F52" s="83"/>
      <c r="G52" s="83"/>
      <c r="H52" s="106" t="str">
        <f t="shared" si="3"/>
        <v/>
      </c>
      <c r="I52" s="86" t="str">
        <f t="shared" si="4"/>
        <v/>
      </c>
      <c r="J52" s="82"/>
      <c r="K52" s="86" t="str">
        <f t="shared" si="1"/>
        <v/>
      </c>
      <c r="L52" s="82"/>
      <c r="M52" s="86" t="str">
        <f t="shared" si="2"/>
        <v/>
      </c>
      <c r="N52" s="21"/>
      <c r="U52" s="110" t="str">
        <f t="shared" si="5"/>
        <v>FighterA29</v>
      </c>
      <c r="V52" s="110" t="s">
        <v>468</v>
      </c>
      <c r="W52" s="110" t="s">
        <v>44</v>
      </c>
      <c r="X52" s="110">
        <v>29</v>
      </c>
      <c r="Y52" s="110">
        <v>15450000</v>
      </c>
    </row>
    <row r="53" spans="1:25" x14ac:dyDescent="0.25">
      <c r="A53" s="86" t="str">
        <f>IF(B53&lt;&gt;"",MAX(A$1:A52)+1,"")</f>
        <v/>
      </c>
      <c r="B53" s="82"/>
      <c r="C53" s="37" t="str">
        <f t="shared" si="0"/>
        <v/>
      </c>
      <c r="D53" s="82"/>
      <c r="E53" s="35"/>
      <c r="F53" s="83"/>
      <c r="G53" s="83"/>
      <c r="H53" s="106" t="str">
        <f t="shared" si="3"/>
        <v/>
      </c>
      <c r="I53" s="86" t="str">
        <f t="shared" si="4"/>
        <v/>
      </c>
      <c r="J53" s="82"/>
      <c r="K53" s="86" t="str">
        <f t="shared" si="1"/>
        <v/>
      </c>
      <c r="L53" s="82"/>
      <c r="M53" s="86" t="str">
        <f t="shared" si="2"/>
        <v/>
      </c>
      <c r="N53" s="21"/>
      <c r="U53" s="110" t="str">
        <f t="shared" si="5"/>
        <v>FighterA36</v>
      </c>
      <c r="V53" s="110" t="s">
        <v>468</v>
      </c>
      <c r="W53" s="110" t="s">
        <v>44</v>
      </c>
      <c r="X53" s="110">
        <v>36</v>
      </c>
      <c r="Y53" s="110">
        <v>39000000</v>
      </c>
    </row>
    <row r="54" spans="1:25" x14ac:dyDescent="0.25">
      <c r="A54" s="86" t="str">
        <f>IF(B54&lt;&gt;"",MAX(A$1:A53)+1,"")</f>
        <v/>
      </c>
      <c r="B54" s="82"/>
      <c r="C54" s="37" t="str">
        <f t="shared" si="0"/>
        <v/>
      </c>
      <c r="D54" s="82"/>
      <c r="E54" s="35"/>
      <c r="F54" s="83"/>
      <c r="G54" s="83"/>
      <c r="H54" s="106" t="str">
        <f t="shared" si="3"/>
        <v/>
      </c>
      <c r="I54" s="86" t="str">
        <f t="shared" si="4"/>
        <v/>
      </c>
      <c r="J54" s="82"/>
      <c r="K54" s="86" t="str">
        <f t="shared" si="1"/>
        <v/>
      </c>
      <c r="L54" s="82"/>
      <c r="M54" s="86" t="str">
        <f t="shared" si="2"/>
        <v/>
      </c>
      <c r="N54" s="21"/>
      <c r="U54" s="110" t="str">
        <f t="shared" si="5"/>
        <v>FighterA37</v>
      </c>
      <c r="V54" s="110" t="s">
        <v>468</v>
      </c>
      <c r="W54" s="110" t="s">
        <v>44</v>
      </c>
      <c r="X54" s="110">
        <v>37</v>
      </c>
      <c r="Y54" s="110">
        <v>43500000</v>
      </c>
    </row>
    <row r="55" spans="1:25" x14ac:dyDescent="0.25">
      <c r="A55" s="86" t="str">
        <f>IF(B55&lt;&gt;"",MAX(A$1:A54)+1,"")</f>
        <v/>
      </c>
      <c r="B55" s="82"/>
      <c r="C55" s="37" t="str">
        <f t="shared" si="0"/>
        <v/>
      </c>
      <c r="D55" s="82"/>
      <c r="E55" s="35"/>
      <c r="F55" s="83"/>
      <c r="G55" s="83"/>
      <c r="H55" s="106" t="str">
        <f t="shared" si="3"/>
        <v/>
      </c>
      <c r="I55" s="86" t="str">
        <f t="shared" si="4"/>
        <v/>
      </c>
      <c r="J55" s="82"/>
      <c r="K55" s="86" t="str">
        <f t="shared" si="1"/>
        <v/>
      </c>
      <c r="L55" s="82"/>
      <c r="M55" s="86" t="str">
        <f t="shared" si="2"/>
        <v/>
      </c>
      <c r="N55" s="21"/>
      <c r="U55" s="110" t="str">
        <f t="shared" si="5"/>
        <v>FighterA38</v>
      </c>
      <c r="V55" s="110" t="s">
        <v>468</v>
      </c>
      <c r="W55" s="110" t="s">
        <v>44</v>
      </c>
      <c r="X55" s="110">
        <v>38</v>
      </c>
      <c r="Y55" s="110">
        <v>49000000</v>
      </c>
    </row>
    <row r="56" spans="1:25" x14ac:dyDescent="0.25">
      <c r="A56" s="86" t="str">
        <f>IF(B56&lt;&gt;"",MAX(A$1:A55)+1,"")</f>
        <v/>
      </c>
      <c r="B56" s="82"/>
      <c r="C56" s="37" t="str">
        <f t="shared" si="0"/>
        <v/>
      </c>
      <c r="D56" s="82"/>
      <c r="E56" s="35"/>
      <c r="F56" s="83"/>
      <c r="G56" s="83"/>
      <c r="H56" s="106" t="str">
        <f t="shared" si="3"/>
        <v/>
      </c>
      <c r="I56" s="86" t="str">
        <f t="shared" si="4"/>
        <v/>
      </c>
      <c r="J56" s="82"/>
      <c r="K56" s="86" t="str">
        <f t="shared" si="1"/>
        <v/>
      </c>
      <c r="L56" s="82"/>
      <c r="M56" s="86" t="str">
        <f t="shared" si="2"/>
        <v/>
      </c>
      <c r="N56" s="21"/>
      <c r="U56" s="110" t="str">
        <f t="shared" si="5"/>
        <v>FighterS19</v>
      </c>
      <c r="V56" s="110" t="s">
        <v>468</v>
      </c>
      <c r="W56" s="110" t="s">
        <v>249</v>
      </c>
      <c r="X56" s="110">
        <v>19</v>
      </c>
      <c r="Y56" s="110">
        <v>3000000</v>
      </c>
    </row>
    <row r="57" spans="1:25" x14ac:dyDescent="0.25">
      <c r="A57" s="86" t="str">
        <f>IF(B57&lt;&gt;"",MAX(A$1:A56)+1,"")</f>
        <v/>
      </c>
      <c r="B57" s="82"/>
      <c r="C57" s="37" t="str">
        <f t="shared" si="0"/>
        <v/>
      </c>
      <c r="D57" s="82"/>
      <c r="E57" s="35"/>
      <c r="F57" s="83"/>
      <c r="G57" s="83"/>
      <c r="H57" s="106" t="str">
        <f t="shared" si="3"/>
        <v/>
      </c>
      <c r="I57" s="86" t="str">
        <f t="shared" si="4"/>
        <v/>
      </c>
      <c r="J57" s="82"/>
      <c r="K57" s="86" t="str">
        <f t="shared" si="1"/>
        <v/>
      </c>
      <c r="L57" s="82"/>
      <c r="M57" s="86" t="str">
        <f t="shared" si="2"/>
        <v/>
      </c>
      <c r="N57" s="21"/>
      <c r="U57" s="110" t="str">
        <f t="shared" si="5"/>
        <v>FighterS29</v>
      </c>
      <c r="V57" s="110" t="s">
        <v>468</v>
      </c>
      <c r="W57" s="110" t="s">
        <v>249</v>
      </c>
      <c r="X57" s="110">
        <v>29</v>
      </c>
      <c r="Y57" s="110">
        <v>18200000</v>
      </c>
    </row>
    <row r="58" spans="1:25" x14ac:dyDescent="0.25">
      <c r="A58" s="86" t="str">
        <f>IF(B58&lt;&gt;"",MAX(A$1:A57)+1,"")</f>
        <v/>
      </c>
      <c r="B58" s="82"/>
      <c r="C58" s="37" t="str">
        <f t="shared" si="0"/>
        <v/>
      </c>
      <c r="D58" s="82"/>
      <c r="E58" s="35"/>
      <c r="F58" s="83"/>
      <c r="G58" s="83"/>
      <c r="H58" s="106" t="str">
        <f t="shared" si="3"/>
        <v/>
      </c>
      <c r="I58" s="86" t="str">
        <f t="shared" si="4"/>
        <v/>
      </c>
      <c r="J58" s="82"/>
      <c r="K58" s="86" t="str">
        <f t="shared" si="1"/>
        <v/>
      </c>
      <c r="L58" s="82"/>
      <c r="M58" s="86" t="str">
        <f t="shared" si="2"/>
        <v/>
      </c>
      <c r="N58" s="21"/>
      <c r="U58" s="110" t="str">
        <f t="shared" si="5"/>
        <v>FighterS38</v>
      </c>
      <c r="V58" s="110" t="s">
        <v>468</v>
      </c>
      <c r="W58" s="110" t="s">
        <v>249</v>
      </c>
      <c r="X58" s="110">
        <v>38</v>
      </c>
      <c r="Y58" s="110">
        <v>57500000</v>
      </c>
    </row>
    <row r="59" spans="1:25" x14ac:dyDescent="0.25">
      <c r="A59" s="86" t="str">
        <f>IF(B59&lt;&gt;"",MAX(A$1:A58)+1,"")</f>
        <v/>
      </c>
      <c r="B59" s="82"/>
      <c r="C59" s="37" t="str">
        <f t="shared" si="0"/>
        <v/>
      </c>
      <c r="D59" s="82"/>
      <c r="E59" s="35"/>
      <c r="F59" s="83"/>
      <c r="G59" s="83"/>
      <c r="H59" s="106" t="str">
        <f t="shared" si="3"/>
        <v/>
      </c>
      <c r="I59" s="86" t="str">
        <f t="shared" si="4"/>
        <v/>
      </c>
      <c r="J59" s="82"/>
      <c r="K59" s="86" t="str">
        <f t="shared" si="1"/>
        <v/>
      </c>
      <c r="L59" s="82"/>
      <c r="M59" s="86" t="str">
        <f t="shared" si="2"/>
        <v/>
      </c>
      <c r="N59" s="21"/>
      <c r="U59" s="110" t="str">
        <f t="shared" si="5"/>
        <v>FighterB16</v>
      </c>
      <c r="V59" s="110" t="s">
        <v>468</v>
      </c>
      <c r="W59" s="110" t="s">
        <v>45</v>
      </c>
      <c r="X59" s="110">
        <v>16</v>
      </c>
      <c r="Y59" s="110">
        <v>865000</v>
      </c>
    </row>
    <row r="60" spans="1:25" x14ac:dyDescent="0.25">
      <c r="A60" s="86" t="str">
        <f>IF(B60&lt;&gt;"",MAX(A$1:A59)+1,"")</f>
        <v/>
      </c>
      <c r="B60" s="82"/>
      <c r="C60" s="37" t="str">
        <f t="shared" si="0"/>
        <v/>
      </c>
      <c r="D60" s="82"/>
      <c r="E60" s="35"/>
      <c r="F60" s="83"/>
      <c r="G60" s="83"/>
      <c r="H60" s="106" t="str">
        <f t="shared" si="3"/>
        <v/>
      </c>
      <c r="I60" s="86" t="str">
        <f t="shared" si="4"/>
        <v/>
      </c>
      <c r="J60" s="82"/>
      <c r="K60" s="86" t="str">
        <f t="shared" si="1"/>
        <v/>
      </c>
      <c r="L60" s="82"/>
      <c r="M60" s="86" t="str">
        <f t="shared" si="2"/>
        <v/>
      </c>
      <c r="N60" s="21"/>
      <c r="U60" s="110" t="str">
        <f t="shared" ref="U60:U90" si="7">V60&amp;W60&amp;X60</f>
        <v>FighterB17</v>
      </c>
      <c r="V60" s="110" t="s">
        <v>468</v>
      </c>
      <c r="W60" s="110" t="s">
        <v>45</v>
      </c>
      <c r="X60" s="110">
        <v>17</v>
      </c>
      <c r="Y60" s="110">
        <v>1120000</v>
      </c>
    </row>
    <row r="61" spans="1:25" x14ac:dyDescent="0.25">
      <c r="A61" s="86" t="str">
        <f>IF(B61&lt;&gt;"",MAX(A$1:A60)+1,"")</f>
        <v/>
      </c>
      <c r="B61" s="82"/>
      <c r="C61" s="37" t="str">
        <f t="shared" si="0"/>
        <v/>
      </c>
      <c r="D61" s="82"/>
      <c r="E61" s="35"/>
      <c r="F61" s="83"/>
      <c r="G61" s="83"/>
      <c r="H61" s="106" t="str">
        <f t="shared" si="3"/>
        <v/>
      </c>
      <c r="I61" s="86" t="str">
        <f t="shared" si="4"/>
        <v/>
      </c>
      <c r="J61" s="82"/>
      <c r="K61" s="86" t="str">
        <f t="shared" si="1"/>
        <v/>
      </c>
      <c r="L61" s="82"/>
      <c r="M61" s="86" t="str">
        <f t="shared" si="2"/>
        <v/>
      </c>
      <c r="N61" s="21"/>
      <c r="U61" s="110" t="str">
        <f t="shared" si="7"/>
        <v>FighterB18</v>
      </c>
      <c r="V61" s="110" t="s">
        <v>468</v>
      </c>
      <c r="W61" s="110" t="s">
        <v>45</v>
      </c>
      <c r="X61" s="110">
        <v>18</v>
      </c>
      <c r="Y61" s="110">
        <v>1430000</v>
      </c>
    </row>
    <row r="62" spans="1:25" x14ac:dyDescent="0.25">
      <c r="A62" s="86" t="str">
        <f>IF(B62&lt;&gt;"",MAX(A$1:A61)+1,"")</f>
        <v/>
      </c>
      <c r="B62" s="82"/>
      <c r="C62" s="37" t="str">
        <f t="shared" si="0"/>
        <v/>
      </c>
      <c r="D62" s="82"/>
      <c r="E62" s="35"/>
      <c r="F62" s="83"/>
      <c r="G62" s="83"/>
      <c r="H62" s="106" t="str">
        <f t="shared" si="3"/>
        <v/>
      </c>
      <c r="I62" s="86" t="str">
        <f t="shared" si="4"/>
        <v/>
      </c>
      <c r="J62" s="82"/>
      <c r="K62" s="86" t="str">
        <f t="shared" si="1"/>
        <v/>
      </c>
      <c r="L62" s="82"/>
      <c r="M62" s="86" t="str">
        <f t="shared" si="2"/>
        <v/>
      </c>
      <c r="N62" s="21"/>
      <c r="U62" s="110" t="str">
        <f t="shared" si="7"/>
        <v>FighterB19</v>
      </c>
      <c r="V62" s="110" t="s">
        <v>468</v>
      </c>
      <c r="W62" s="110" t="s">
        <v>45</v>
      </c>
      <c r="X62" s="110">
        <v>19</v>
      </c>
      <c r="Y62" s="110">
        <v>1800000</v>
      </c>
    </row>
    <row r="63" spans="1:25" x14ac:dyDescent="0.25">
      <c r="A63" s="86" t="str">
        <f>IF(B63&lt;&gt;"",MAX(A$1:A62)+1,"")</f>
        <v/>
      </c>
      <c r="B63" s="82"/>
      <c r="C63" s="37" t="str">
        <f t="shared" si="0"/>
        <v/>
      </c>
      <c r="D63" s="82"/>
      <c r="E63" s="35"/>
      <c r="F63" s="83"/>
      <c r="G63" s="83"/>
      <c r="H63" s="106" t="str">
        <f t="shared" si="3"/>
        <v/>
      </c>
      <c r="I63" s="86" t="str">
        <f t="shared" si="4"/>
        <v/>
      </c>
      <c r="J63" s="82"/>
      <c r="K63" s="86" t="str">
        <f t="shared" si="1"/>
        <v/>
      </c>
      <c r="L63" s="82"/>
      <c r="M63" s="86" t="str">
        <f t="shared" si="2"/>
        <v/>
      </c>
      <c r="N63" s="21"/>
      <c r="U63" s="110" t="str">
        <f t="shared" si="7"/>
        <v>FighterB23</v>
      </c>
      <c r="V63" s="110" t="s">
        <v>468</v>
      </c>
      <c r="W63" s="110" t="s">
        <v>45</v>
      </c>
      <c r="X63" s="110">
        <v>23</v>
      </c>
      <c r="Y63" s="110">
        <v>4050000</v>
      </c>
    </row>
    <row r="64" spans="1:25" x14ac:dyDescent="0.25">
      <c r="A64" s="86" t="str">
        <f>IF(B64&lt;&gt;"",MAX(A$1:A63)+1,"")</f>
        <v/>
      </c>
      <c r="B64" s="82"/>
      <c r="C64" s="37" t="str">
        <f t="shared" si="0"/>
        <v/>
      </c>
      <c r="D64" s="82"/>
      <c r="E64" s="35"/>
      <c r="F64" s="83"/>
      <c r="G64" s="83"/>
      <c r="H64" s="106" t="str">
        <f t="shared" si="3"/>
        <v/>
      </c>
      <c r="I64" s="86" t="str">
        <f t="shared" si="4"/>
        <v/>
      </c>
      <c r="J64" s="82"/>
      <c r="K64" s="86" t="str">
        <f t="shared" si="1"/>
        <v/>
      </c>
      <c r="L64" s="82"/>
      <c r="M64" s="86" t="str">
        <f t="shared" si="2"/>
        <v/>
      </c>
      <c r="N64" s="21"/>
      <c r="U64" s="110" t="str">
        <f t="shared" si="7"/>
        <v>FighterB24</v>
      </c>
      <c r="V64" s="110" t="s">
        <v>468</v>
      </c>
      <c r="W64" s="110" t="s">
        <v>45</v>
      </c>
      <c r="X64" s="110">
        <v>24</v>
      </c>
      <c r="Y64" s="110">
        <v>4850000</v>
      </c>
    </row>
    <row r="65" spans="1:25" x14ac:dyDescent="0.25">
      <c r="A65" s="86" t="str">
        <f>IF(B65&lt;&gt;"",MAX(A$1:A64)+1,"")</f>
        <v/>
      </c>
      <c r="B65" s="82"/>
      <c r="C65" s="37" t="str">
        <f t="shared" si="0"/>
        <v/>
      </c>
      <c r="D65" s="82"/>
      <c r="E65" s="35"/>
      <c r="F65" s="83"/>
      <c r="G65" s="83"/>
      <c r="H65" s="106" t="str">
        <f t="shared" si="3"/>
        <v/>
      </c>
      <c r="I65" s="86" t="str">
        <f t="shared" si="4"/>
        <v/>
      </c>
      <c r="J65" s="82"/>
      <c r="K65" s="86" t="str">
        <f t="shared" si="1"/>
        <v/>
      </c>
      <c r="L65" s="82"/>
      <c r="M65" s="86" t="str">
        <f t="shared" si="2"/>
        <v/>
      </c>
      <c r="N65" s="21"/>
      <c r="U65" s="110" t="str">
        <f t="shared" si="7"/>
        <v>FighterB25</v>
      </c>
      <c r="V65" s="110" t="s">
        <v>468</v>
      </c>
      <c r="W65" s="110" t="s">
        <v>45</v>
      </c>
      <c r="X65" s="110">
        <v>25</v>
      </c>
      <c r="Y65" s="110">
        <v>5800000</v>
      </c>
    </row>
    <row r="66" spans="1:25" x14ac:dyDescent="0.25">
      <c r="A66" s="86" t="str">
        <f>IF(B66&lt;&gt;"",MAX(A$1:A65)+1,"")</f>
        <v/>
      </c>
      <c r="B66" s="82"/>
      <c r="C66" s="37" t="str">
        <f t="shared" ref="C66:C129" si="8">IF(B66&lt;&gt;"",IF(ISNA(VLOOKUP(B66,SystemFactions,2,FALSE)),"",VLOOKUP(B66,SystemFactions,2,FALSE)),"")</f>
        <v/>
      </c>
      <c r="D66" s="82"/>
      <c r="E66" s="35"/>
      <c r="F66" s="83"/>
      <c r="G66" s="83"/>
      <c r="H66" s="106" t="str">
        <f t="shared" si="3"/>
        <v/>
      </c>
      <c r="I66" s="86" t="str">
        <f t="shared" si="4"/>
        <v/>
      </c>
      <c r="J66" s="82"/>
      <c r="K66" s="86" t="str">
        <f t="shared" ref="K66:K129" si="9">IF(AND(J66&lt;&gt;"",E66&lt;&gt;""),VLOOKUP(E66,$P$2:$Q$5,2,FALSE)*J66,"")</f>
        <v/>
      </c>
      <c r="L66" s="82"/>
      <c r="M66" s="86" t="str">
        <f t="shared" ref="M66:M129" si="10">IF(AND(I66&lt;&gt;"",K66&lt;&gt;""),I66/K66,"")</f>
        <v/>
      </c>
      <c r="N66" s="21"/>
      <c r="U66" s="110" t="str">
        <f t="shared" si="7"/>
        <v>FighterB26</v>
      </c>
      <c r="V66" s="110" t="s">
        <v>468</v>
      </c>
      <c r="W66" s="110" t="s">
        <v>45</v>
      </c>
      <c r="X66" s="110">
        <v>26</v>
      </c>
      <c r="Y66" s="110">
        <v>6850000</v>
      </c>
    </row>
    <row r="67" spans="1:25" x14ac:dyDescent="0.25">
      <c r="A67" s="86" t="str">
        <f>IF(B67&lt;&gt;"",MAX(A$1:A66)+1,"")</f>
        <v/>
      </c>
      <c r="B67" s="82"/>
      <c r="C67" s="37" t="str">
        <f t="shared" si="8"/>
        <v/>
      </c>
      <c r="D67" s="82"/>
      <c r="E67" s="35"/>
      <c r="F67" s="83"/>
      <c r="G67" s="83"/>
      <c r="H67" s="106" t="str">
        <f t="shared" ref="H67:H130" si="11">IF(ISNA(VLOOKUP(D67&amp;E67&amp;G67,$U$2:$Y$159,5,FALSE)),"",VLOOKUP(D67&amp;E67&amp;G67,$U$2:$Y$159,5,FALSE))</f>
        <v/>
      </c>
      <c r="I67" s="86" t="str">
        <f t="shared" ref="I67:I130" si="12">IF(H67&lt;&gt;"",H67*$Q$8/100,"")</f>
        <v/>
      </c>
      <c r="J67" s="82"/>
      <c r="K67" s="86" t="str">
        <f t="shared" si="9"/>
        <v/>
      </c>
      <c r="L67" s="82"/>
      <c r="M67" s="86" t="str">
        <f t="shared" si="10"/>
        <v/>
      </c>
      <c r="N67" s="21"/>
      <c r="U67" s="110" t="str">
        <f t="shared" si="7"/>
        <v>FighterB27</v>
      </c>
      <c r="V67" s="110" t="s">
        <v>468</v>
      </c>
      <c r="W67" s="110" t="s">
        <v>45</v>
      </c>
      <c r="X67" s="110">
        <v>27</v>
      </c>
      <c r="Y67" s="110">
        <v>8050000</v>
      </c>
    </row>
    <row r="68" spans="1:25" x14ac:dyDescent="0.25">
      <c r="A68" s="86" t="str">
        <f>IF(B68&lt;&gt;"",MAX(A$1:A67)+1,"")</f>
        <v/>
      </c>
      <c r="B68" s="82"/>
      <c r="C68" s="37" t="str">
        <f t="shared" si="8"/>
        <v/>
      </c>
      <c r="D68" s="82"/>
      <c r="E68" s="35"/>
      <c r="F68" s="83"/>
      <c r="G68" s="83"/>
      <c r="H68" s="106" t="str">
        <f t="shared" si="11"/>
        <v/>
      </c>
      <c r="I68" s="86" t="str">
        <f t="shared" si="12"/>
        <v/>
      </c>
      <c r="J68" s="82"/>
      <c r="K68" s="86" t="str">
        <f t="shared" si="9"/>
        <v/>
      </c>
      <c r="L68" s="82"/>
      <c r="M68" s="86" t="str">
        <f t="shared" si="10"/>
        <v/>
      </c>
      <c r="N68" s="21"/>
      <c r="U68" s="110" t="str">
        <f t="shared" si="7"/>
        <v>FighterB28</v>
      </c>
      <c r="V68" s="110" t="s">
        <v>468</v>
      </c>
      <c r="W68" s="110" t="s">
        <v>45</v>
      </c>
      <c r="X68" s="110">
        <v>28</v>
      </c>
      <c r="Y68" s="110">
        <v>9400000</v>
      </c>
    </row>
    <row r="69" spans="1:25" x14ac:dyDescent="0.25">
      <c r="A69" s="86" t="str">
        <f>IF(B69&lt;&gt;"",MAX(A$1:A68)+1,"")</f>
        <v/>
      </c>
      <c r="B69" s="82"/>
      <c r="C69" s="37" t="str">
        <f t="shared" si="8"/>
        <v/>
      </c>
      <c r="D69" s="82"/>
      <c r="E69" s="35"/>
      <c r="F69" s="83"/>
      <c r="G69" s="83"/>
      <c r="H69" s="106" t="str">
        <f t="shared" si="11"/>
        <v/>
      </c>
      <c r="I69" s="86" t="str">
        <f t="shared" si="12"/>
        <v/>
      </c>
      <c r="J69" s="82"/>
      <c r="K69" s="86" t="str">
        <f t="shared" si="9"/>
        <v/>
      </c>
      <c r="L69" s="82"/>
      <c r="M69" s="86" t="str">
        <f t="shared" si="10"/>
        <v/>
      </c>
      <c r="N69" s="21"/>
      <c r="U69" s="110" t="str">
        <f t="shared" si="7"/>
        <v>FighterB32</v>
      </c>
      <c r="V69" s="110" t="s">
        <v>468</v>
      </c>
      <c r="W69" s="110" t="s">
        <v>45</v>
      </c>
      <c r="X69" s="110">
        <v>32</v>
      </c>
      <c r="Y69" s="110">
        <v>16600000</v>
      </c>
    </row>
    <row r="70" spans="1:25" x14ac:dyDescent="0.25">
      <c r="A70" s="86" t="str">
        <f>IF(B70&lt;&gt;"",MAX(A$1:A69)+1,"")</f>
        <v/>
      </c>
      <c r="B70" s="82"/>
      <c r="C70" s="37" t="str">
        <f t="shared" si="8"/>
        <v/>
      </c>
      <c r="D70" s="82"/>
      <c r="E70" s="35"/>
      <c r="F70" s="83"/>
      <c r="G70" s="83"/>
      <c r="H70" s="106" t="str">
        <f t="shared" si="11"/>
        <v/>
      </c>
      <c r="I70" s="86" t="str">
        <f t="shared" si="12"/>
        <v/>
      </c>
      <c r="J70" s="82"/>
      <c r="K70" s="86" t="str">
        <f t="shared" si="9"/>
        <v/>
      </c>
      <c r="L70" s="82"/>
      <c r="M70" s="86" t="str">
        <f t="shared" si="10"/>
        <v/>
      </c>
      <c r="N70" s="21"/>
      <c r="U70" s="110" t="str">
        <f t="shared" si="7"/>
        <v>FighterB33</v>
      </c>
      <c r="V70" s="110" t="s">
        <v>468</v>
      </c>
      <c r="W70" s="110" t="s">
        <v>45</v>
      </c>
      <c r="X70" s="110">
        <v>33</v>
      </c>
      <c r="Y70" s="110">
        <v>18900000</v>
      </c>
    </row>
    <row r="71" spans="1:25" x14ac:dyDescent="0.25">
      <c r="A71" s="86" t="str">
        <f>IF(B71&lt;&gt;"",MAX(A$1:A70)+1,"")</f>
        <v/>
      </c>
      <c r="B71" s="82"/>
      <c r="C71" s="37" t="str">
        <f t="shared" si="8"/>
        <v/>
      </c>
      <c r="D71" s="82"/>
      <c r="E71" s="35"/>
      <c r="F71" s="83"/>
      <c r="G71" s="83"/>
      <c r="H71" s="106" t="str">
        <f t="shared" si="11"/>
        <v/>
      </c>
      <c r="I71" s="86" t="str">
        <f t="shared" si="12"/>
        <v/>
      </c>
      <c r="J71" s="82"/>
      <c r="K71" s="86" t="str">
        <f t="shared" si="9"/>
        <v/>
      </c>
      <c r="L71" s="82"/>
      <c r="M71" s="86" t="str">
        <f t="shared" si="10"/>
        <v/>
      </c>
      <c r="N71" s="21"/>
      <c r="U71" s="110" t="str">
        <f t="shared" si="7"/>
        <v>FighterB34</v>
      </c>
      <c r="V71" s="110" t="s">
        <v>468</v>
      </c>
      <c r="W71" s="110" t="s">
        <v>45</v>
      </c>
      <c r="X71" s="110">
        <v>34</v>
      </c>
      <c r="Y71" s="110">
        <v>21500000</v>
      </c>
    </row>
    <row r="72" spans="1:25" x14ac:dyDescent="0.25">
      <c r="A72" s="86" t="str">
        <f>IF(B72&lt;&gt;"",MAX(A$1:A71)+1,"")</f>
        <v/>
      </c>
      <c r="B72" s="82"/>
      <c r="C72" s="37" t="str">
        <f t="shared" si="8"/>
        <v/>
      </c>
      <c r="D72" s="82"/>
      <c r="E72" s="35"/>
      <c r="F72" s="83"/>
      <c r="G72" s="83"/>
      <c r="H72" s="106" t="str">
        <f t="shared" si="11"/>
        <v/>
      </c>
      <c r="I72" s="86" t="str">
        <f t="shared" si="12"/>
        <v/>
      </c>
      <c r="J72" s="82"/>
      <c r="K72" s="86" t="str">
        <f t="shared" si="9"/>
        <v/>
      </c>
      <c r="L72" s="82"/>
      <c r="M72" s="86" t="str">
        <f t="shared" si="10"/>
        <v/>
      </c>
      <c r="N72" s="21"/>
      <c r="U72" s="110" t="str">
        <f t="shared" si="7"/>
        <v>FighterB35</v>
      </c>
      <c r="V72" s="110" t="s">
        <v>468</v>
      </c>
      <c r="W72" s="110" t="s">
        <v>45</v>
      </c>
      <c r="X72" s="110">
        <v>35</v>
      </c>
      <c r="Y72" s="110">
        <v>24300000</v>
      </c>
    </row>
    <row r="73" spans="1:25" x14ac:dyDescent="0.25">
      <c r="A73" s="86" t="str">
        <f>IF(B73&lt;&gt;"",MAX(A$1:A72)+1,"")</f>
        <v/>
      </c>
      <c r="B73" s="82"/>
      <c r="C73" s="37" t="str">
        <f t="shared" si="8"/>
        <v/>
      </c>
      <c r="D73" s="82"/>
      <c r="E73" s="35"/>
      <c r="F73" s="83"/>
      <c r="G73" s="83"/>
      <c r="H73" s="106" t="str">
        <f t="shared" si="11"/>
        <v/>
      </c>
      <c r="I73" s="86" t="str">
        <f t="shared" si="12"/>
        <v/>
      </c>
      <c r="J73" s="82"/>
      <c r="K73" s="86" t="str">
        <f t="shared" si="9"/>
        <v/>
      </c>
      <c r="L73" s="82"/>
      <c r="M73" s="86" t="str">
        <f t="shared" si="10"/>
        <v/>
      </c>
      <c r="N73" s="21"/>
      <c r="U73" s="110" t="str">
        <f t="shared" si="7"/>
        <v>FighterB36</v>
      </c>
      <c r="V73" s="110" t="s">
        <v>468</v>
      </c>
      <c r="W73" s="110" t="s">
        <v>45</v>
      </c>
      <c r="X73" s="110">
        <v>36</v>
      </c>
      <c r="Y73" s="110">
        <v>27400000</v>
      </c>
    </row>
    <row r="74" spans="1:25" x14ac:dyDescent="0.25">
      <c r="A74" s="86" t="str">
        <f>IF(B74&lt;&gt;"",MAX(A$1:A73)+1,"")</f>
        <v/>
      </c>
      <c r="B74" s="82"/>
      <c r="C74" s="37" t="str">
        <f t="shared" si="8"/>
        <v/>
      </c>
      <c r="D74" s="82"/>
      <c r="E74" s="35"/>
      <c r="F74" s="83"/>
      <c r="G74" s="83"/>
      <c r="H74" s="106" t="str">
        <f t="shared" si="11"/>
        <v/>
      </c>
      <c r="I74" s="86" t="str">
        <f t="shared" si="12"/>
        <v/>
      </c>
      <c r="J74" s="82"/>
      <c r="K74" s="86" t="str">
        <f t="shared" si="9"/>
        <v/>
      </c>
      <c r="L74" s="82"/>
      <c r="M74" s="86" t="str">
        <f t="shared" si="10"/>
        <v/>
      </c>
      <c r="N74" s="21"/>
      <c r="U74" s="110" t="str">
        <f t="shared" si="7"/>
        <v>FighterB37</v>
      </c>
      <c r="V74" s="110" t="s">
        <v>468</v>
      </c>
      <c r="W74" s="110" t="s">
        <v>45</v>
      </c>
      <c r="X74" s="110">
        <v>37</v>
      </c>
      <c r="Y74" s="110">
        <v>30800000</v>
      </c>
    </row>
    <row r="75" spans="1:25" x14ac:dyDescent="0.25">
      <c r="A75" s="86" t="str">
        <f>IF(B75&lt;&gt;"",MAX(A$1:A74)+1,"")</f>
        <v/>
      </c>
      <c r="B75" s="82"/>
      <c r="C75" s="37" t="str">
        <f t="shared" si="8"/>
        <v/>
      </c>
      <c r="D75" s="82"/>
      <c r="E75" s="35"/>
      <c r="F75" s="83"/>
      <c r="G75" s="83"/>
      <c r="H75" s="106" t="str">
        <f t="shared" si="11"/>
        <v/>
      </c>
      <c r="I75" s="86" t="str">
        <f t="shared" si="12"/>
        <v/>
      </c>
      <c r="J75" s="82"/>
      <c r="K75" s="86" t="str">
        <f t="shared" si="9"/>
        <v/>
      </c>
      <c r="L75" s="82"/>
      <c r="M75" s="86" t="str">
        <f t="shared" si="10"/>
        <v/>
      </c>
      <c r="N75" s="21"/>
      <c r="U75" s="110" t="str">
        <f t="shared" si="7"/>
        <v>FighterB38</v>
      </c>
      <c r="V75" s="110" t="s">
        <v>468</v>
      </c>
      <c r="W75" s="110" t="s">
        <v>45</v>
      </c>
      <c r="X75" s="110">
        <v>38</v>
      </c>
      <c r="Y75" s="110">
        <v>34500000</v>
      </c>
    </row>
    <row r="76" spans="1:25" x14ac:dyDescent="0.25">
      <c r="A76" s="86" t="str">
        <f>IF(B76&lt;&gt;"",MAX(A$1:A75)+1,"")</f>
        <v/>
      </c>
      <c r="B76" s="82"/>
      <c r="C76" s="37" t="str">
        <f t="shared" si="8"/>
        <v/>
      </c>
      <c r="D76" s="82"/>
      <c r="E76" s="35"/>
      <c r="F76" s="83"/>
      <c r="G76" s="83"/>
      <c r="H76" s="106" t="str">
        <f t="shared" si="11"/>
        <v/>
      </c>
      <c r="I76" s="86" t="str">
        <f t="shared" si="12"/>
        <v/>
      </c>
      <c r="J76" s="82"/>
      <c r="K76" s="86" t="str">
        <f t="shared" si="9"/>
        <v/>
      </c>
      <c r="L76" s="82"/>
      <c r="M76" s="86" t="str">
        <f t="shared" si="10"/>
        <v/>
      </c>
      <c r="N76" s="21"/>
      <c r="U76" s="110" t="str">
        <f t="shared" si="7"/>
        <v>FighterC15</v>
      </c>
      <c r="V76" s="110" t="s">
        <v>468</v>
      </c>
      <c r="W76" s="110" t="s">
        <v>42</v>
      </c>
      <c r="X76" s="110">
        <v>15</v>
      </c>
      <c r="Y76" s="110">
        <v>550000</v>
      </c>
    </row>
    <row r="77" spans="1:25" x14ac:dyDescent="0.25">
      <c r="A77" s="86" t="str">
        <f>IF(B77&lt;&gt;"",MAX(A$1:A76)+1,"")</f>
        <v/>
      </c>
      <c r="B77" s="82"/>
      <c r="C77" s="37" t="str">
        <f t="shared" si="8"/>
        <v/>
      </c>
      <c r="D77" s="82"/>
      <c r="E77" s="35"/>
      <c r="F77" s="83"/>
      <c r="G77" s="83"/>
      <c r="H77" s="106" t="str">
        <f t="shared" si="11"/>
        <v/>
      </c>
      <c r="I77" s="86" t="str">
        <f t="shared" si="12"/>
        <v/>
      </c>
      <c r="J77" s="82"/>
      <c r="K77" s="86" t="str">
        <f t="shared" si="9"/>
        <v/>
      </c>
      <c r="L77" s="82"/>
      <c r="M77" s="86" t="str">
        <f t="shared" si="10"/>
        <v/>
      </c>
      <c r="N77" s="21"/>
      <c r="U77" s="110" t="str">
        <f t="shared" si="7"/>
        <v>FighterC16</v>
      </c>
      <c r="V77" s="110" t="s">
        <v>468</v>
      </c>
      <c r="W77" s="110" t="s">
        <v>42</v>
      </c>
      <c r="X77" s="110">
        <v>16</v>
      </c>
      <c r="Y77" s="110">
        <v>720000</v>
      </c>
    </row>
    <row r="78" spans="1:25" x14ac:dyDescent="0.25">
      <c r="A78" s="86" t="str">
        <f>IF(B78&lt;&gt;"",MAX(A$1:A77)+1,"")</f>
        <v/>
      </c>
      <c r="B78" s="82"/>
      <c r="C78" s="37" t="str">
        <f t="shared" si="8"/>
        <v/>
      </c>
      <c r="D78" s="82"/>
      <c r="E78" s="35"/>
      <c r="F78" s="83"/>
      <c r="G78" s="83"/>
      <c r="H78" s="106" t="str">
        <f t="shared" si="11"/>
        <v/>
      </c>
      <c r="I78" s="86" t="str">
        <f t="shared" si="12"/>
        <v/>
      </c>
      <c r="J78" s="82"/>
      <c r="K78" s="86" t="str">
        <f t="shared" si="9"/>
        <v/>
      </c>
      <c r="L78" s="82"/>
      <c r="M78" s="86" t="str">
        <f t="shared" si="10"/>
        <v/>
      </c>
      <c r="N78" s="21"/>
      <c r="U78" s="110" t="str">
        <f t="shared" si="7"/>
        <v>FighterC17</v>
      </c>
      <c r="V78" s="110" t="s">
        <v>468</v>
      </c>
      <c r="W78" s="110" t="s">
        <v>42</v>
      </c>
      <c r="X78" s="110">
        <v>17</v>
      </c>
      <c r="Y78" s="110">
        <v>935000</v>
      </c>
    </row>
    <row r="79" spans="1:25" x14ac:dyDescent="0.25">
      <c r="A79" s="86" t="str">
        <f>IF(B79&lt;&gt;"",MAX(A$1:A78)+1,"")</f>
        <v/>
      </c>
      <c r="B79" s="82"/>
      <c r="C79" s="37" t="str">
        <f t="shared" si="8"/>
        <v/>
      </c>
      <c r="D79" s="82"/>
      <c r="E79" s="35"/>
      <c r="F79" s="83"/>
      <c r="G79" s="83"/>
      <c r="H79" s="106" t="str">
        <f t="shared" si="11"/>
        <v/>
      </c>
      <c r="I79" s="86" t="str">
        <f t="shared" si="12"/>
        <v/>
      </c>
      <c r="J79" s="82"/>
      <c r="K79" s="86" t="str">
        <f t="shared" si="9"/>
        <v/>
      </c>
      <c r="L79" s="82"/>
      <c r="M79" s="86" t="str">
        <f t="shared" si="10"/>
        <v/>
      </c>
      <c r="N79" s="21"/>
      <c r="U79" s="110" t="str">
        <f t="shared" si="7"/>
        <v>FighterC20</v>
      </c>
      <c r="V79" s="110" t="s">
        <v>468</v>
      </c>
      <c r="W79" s="110" t="s">
        <v>42</v>
      </c>
      <c r="X79" s="110">
        <v>20</v>
      </c>
      <c r="Y79" s="110">
        <v>1865000</v>
      </c>
    </row>
    <row r="80" spans="1:25" x14ac:dyDescent="0.25">
      <c r="A80" s="86" t="str">
        <f>IF(B80&lt;&gt;"",MAX(A$1:A79)+1,"")</f>
        <v/>
      </c>
      <c r="B80" s="82"/>
      <c r="C80" s="37" t="str">
        <f t="shared" si="8"/>
        <v/>
      </c>
      <c r="D80" s="82"/>
      <c r="E80" s="35"/>
      <c r="F80" s="83"/>
      <c r="G80" s="83"/>
      <c r="H80" s="106" t="str">
        <f t="shared" si="11"/>
        <v/>
      </c>
      <c r="I80" s="86" t="str">
        <f t="shared" si="12"/>
        <v/>
      </c>
      <c r="J80" s="82"/>
      <c r="K80" s="86" t="str">
        <f t="shared" si="9"/>
        <v/>
      </c>
      <c r="L80" s="82"/>
      <c r="M80" s="86" t="str">
        <f t="shared" si="10"/>
        <v/>
      </c>
      <c r="N80" s="21"/>
      <c r="U80" s="110" t="str">
        <f t="shared" si="7"/>
        <v>FighterC21</v>
      </c>
      <c r="V80" s="110" t="s">
        <v>468</v>
      </c>
      <c r="W80" s="110" t="s">
        <v>42</v>
      </c>
      <c r="X80" s="110">
        <v>21</v>
      </c>
      <c r="Y80" s="110">
        <v>2300000</v>
      </c>
    </row>
    <row r="81" spans="1:25" x14ac:dyDescent="0.25">
      <c r="A81" s="86" t="str">
        <f>IF(B81&lt;&gt;"",MAX(A$1:A80)+1,"")</f>
        <v/>
      </c>
      <c r="B81" s="82"/>
      <c r="C81" s="37" t="str">
        <f t="shared" si="8"/>
        <v/>
      </c>
      <c r="D81" s="82"/>
      <c r="E81" s="35"/>
      <c r="F81" s="83"/>
      <c r="G81" s="83"/>
      <c r="H81" s="106" t="str">
        <f t="shared" si="11"/>
        <v/>
      </c>
      <c r="I81" s="86" t="str">
        <f t="shared" si="12"/>
        <v/>
      </c>
      <c r="J81" s="82"/>
      <c r="K81" s="86" t="str">
        <f t="shared" si="9"/>
        <v/>
      </c>
      <c r="L81" s="82"/>
      <c r="M81" s="86" t="str">
        <f t="shared" si="10"/>
        <v/>
      </c>
      <c r="N81" s="21"/>
      <c r="U81" s="110" t="str">
        <f t="shared" si="7"/>
        <v>FighterC22</v>
      </c>
      <c r="V81" s="110" t="s">
        <v>468</v>
      </c>
      <c r="W81" s="110" t="s">
        <v>42</v>
      </c>
      <c r="X81" s="110">
        <v>22</v>
      </c>
      <c r="Y81" s="110">
        <v>2800000</v>
      </c>
    </row>
    <row r="82" spans="1:25" x14ac:dyDescent="0.25">
      <c r="A82" s="86" t="str">
        <f>IF(B82&lt;&gt;"",MAX(A$1:A81)+1,"")</f>
        <v/>
      </c>
      <c r="B82" s="82"/>
      <c r="C82" s="37" t="str">
        <f t="shared" si="8"/>
        <v/>
      </c>
      <c r="D82" s="82"/>
      <c r="E82" s="35"/>
      <c r="F82" s="83"/>
      <c r="G82" s="83"/>
      <c r="H82" s="106" t="str">
        <f t="shared" si="11"/>
        <v/>
      </c>
      <c r="I82" s="86" t="str">
        <f t="shared" si="12"/>
        <v/>
      </c>
      <c r="J82" s="82"/>
      <c r="K82" s="86" t="str">
        <f t="shared" si="9"/>
        <v/>
      </c>
      <c r="L82" s="82"/>
      <c r="M82" s="86" t="str">
        <f t="shared" si="10"/>
        <v/>
      </c>
      <c r="N82" s="21"/>
      <c r="U82" s="110" t="str">
        <f t="shared" si="7"/>
        <v>FighterC23</v>
      </c>
      <c r="V82" s="110" t="s">
        <v>468</v>
      </c>
      <c r="W82" s="110" t="s">
        <v>42</v>
      </c>
      <c r="X82" s="110">
        <v>23</v>
      </c>
      <c r="Y82" s="110">
        <v>3400000</v>
      </c>
    </row>
    <row r="83" spans="1:25" x14ac:dyDescent="0.25">
      <c r="A83" s="86" t="str">
        <f>IF(B83&lt;&gt;"",MAX(A$1:A82)+1,"")</f>
        <v/>
      </c>
      <c r="B83" s="82"/>
      <c r="C83" s="37" t="str">
        <f t="shared" si="8"/>
        <v/>
      </c>
      <c r="D83" s="82"/>
      <c r="E83" s="35"/>
      <c r="F83" s="83"/>
      <c r="G83" s="83"/>
      <c r="H83" s="106" t="str">
        <f t="shared" si="11"/>
        <v/>
      </c>
      <c r="I83" s="86" t="str">
        <f t="shared" si="12"/>
        <v/>
      </c>
      <c r="J83" s="82"/>
      <c r="K83" s="86" t="str">
        <f t="shared" si="9"/>
        <v/>
      </c>
      <c r="L83" s="82"/>
      <c r="M83" s="86" t="str">
        <f t="shared" si="10"/>
        <v/>
      </c>
      <c r="N83" s="21"/>
      <c r="U83" s="110" t="str">
        <f t="shared" si="7"/>
        <v>FighterC24</v>
      </c>
      <c r="V83" s="110" t="s">
        <v>468</v>
      </c>
      <c r="W83" s="110" t="s">
        <v>42</v>
      </c>
      <c r="X83" s="110">
        <v>24</v>
      </c>
      <c r="Y83" s="110">
        <v>4050000</v>
      </c>
    </row>
    <row r="84" spans="1:25" x14ac:dyDescent="0.25">
      <c r="A84" s="86" t="str">
        <f>IF(B84&lt;&gt;"",MAX(A$1:A83)+1,"")</f>
        <v/>
      </c>
      <c r="B84" s="82"/>
      <c r="C84" s="37" t="str">
        <f t="shared" si="8"/>
        <v/>
      </c>
      <c r="D84" s="82"/>
      <c r="E84" s="35"/>
      <c r="F84" s="83"/>
      <c r="G84" s="83"/>
      <c r="H84" s="106" t="str">
        <f t="shared" si="11"/>
        <v/>
      </c>
      <c r="I84" s="86" t="str">
        <f t="shared" si="12"/>
        <v/>
      </c>
      <c r="J84" s="82"/>
      <c r="K84" s="86" t="str">
        <f t="shared" si="9"/>
        <v/>
      </c>
      <c r="L84" s="82"/>
      <c r="M84" s="86" t="str">
        <f t="shared" si="10"/>
        <v/>
      </c>
      <c r="N84" s="21"/>
      <c r="U84" s="110" t="str">
        <f t="shared" si="7"/>
        <v>FighterC25</v>
      </c>
      <c r="V84" s="110" t="s">
        <v>468</v>
      </c>
      <c r="W84" s="110" t="s">
        <v>42</v>
      </c>
      <c r="X84" s="110">
        <v>25</v>
      </c>
      <c r="Y84" s="110">
        <v>4850000</v>
      </c>
    </row>
    <row r="85" spans="1:25" x14ac:dyDescent="0.25">
      <c r="A85" s="86" t="str">
        <f>IF(B85&lt;&gt;"",MAX(A$1:A84)+1,"")</f>
        <v/>
      </c>
      <c r="B85" s="82"/>
      <c r="C85" s="37" t="str">
        <f t="shared" si="8"/>
        <v/>
      </c>
      <c r="D85" s="82"/>
      <c r="E85" s="35"/>
      <c r="F85" s="83"/>
      <c r="G85" s="83"/>
      <c r="H85" s="106" t="str">
        <f t="shared" si="11"/>
        <v/>
      </c>
      <c r="I85" s="86" t="str">
        <f t="shared" si="12"/>
        <v/>
      </c>
      <c r="J85" s="82"/>
      <c r="K85" s="86" t="str">
        <f t="shared" si="9"/>
        <v/>
      </c>
      <c r="L85" s="82"/>
      <c r="M85" s="86" t="str">
        <f t="shared" si="10"/>
        <v/>
      </c>
      <c r="N85" s="21"/>
      <c r="U85" s="110" t="str">
        <f t="shared" si="7"/>
        <v>FighterC30</v>
      </c>
      <c r="V85" s="110" t="s">
        <v>468</v>
      </c>
      <c r="W85" s="110" t="s">
        <v>42</v>
      </c>
      <c r="X85" s="110">
        <v>30</v>
      </c>
      <c r="Y85" s="110">
        <v>10500000</v>
      </c>
    </row>
    <row r="86" spans="1:25" x14ac:dyDescent="0.25">
      <c r="A86" s="86" t="str">
        <f>IF(B86&lt;&gt;"",MAX(A$1:A85)+1,"")</f>
        <v/>
      </c>
      <c r="B86" s="82"/>
      <c r="C86" s="37" t="str">
        <f t="shared" si="8"/>
        <v/>
      </c>
      <c r="D86" s="82"/>
      <c r="E86" s="35"/>
      <c r="F86" s="83"/>
      <c r="G86" s="83"/>
      <c r="H86" s="106" t="str">
        <f t="shared" si="11"/>
        <v/>
      </c>
      <c r="I86" s="86" t="str">
        <f t="shared" si="12"/>
        <v/>
      </c>
      <c r="J86" s="82"/>
      <c r="K86" s="86" t="str">
        <f t="shared" si="9"/>
        <v/>
      </c>
      <c r="L86" s="82"/>
      <c r="M86" s="86" t="str">
        <f t="shared" si="10"/>
        <v/>
      </c>
      <c r="N86" s="21"/>
      <c r="U86" s="110" t="str">
        <f t="shared" si="7"/>
        <v>FighterC31</v>
      </c>
      <c r="V86" s="110" t="s">
        <v>468</v>
      </c>
      <c r="W86" s="110" t="s">
        <v>42</v>
      </c>
      <c r="X86" s="110">
        <v>31</v>
      </c>
      <c r="Y86" s="110">
        <v>12050000</v>
      </c>
    </row>
    <row r="87" spans="1:25" x14ac:dyDescent="0.25">
      <c r="A87" s="86" t="str">
        <f>IF(B87&lt;&gt;"",MAX(A$1:A86)+1,"")</f>
        <v/>
      </c>
      <c r="B87" s="82"/>
      <c r="C87" s="37" t="str">
        <f t="shared" si="8"/>
        <v/>
      </c>
      <c r="D87" s="82"/>
      <c r="E87" s="35"/>
      <c r="F87" s="83"/>
      <c r="G87" s="83"/>
      <c r="H87" s="106" t="str">
        <f t="shared" si="11"/>
        <v/>
      </c>
      <c r="I87" s="86" t="str">
        <f t="shared" si="12"/>
        <v/>
      </c>
      <c r="J87" s="82"/>
      <c r="K87" s="86" t="str">
        <f t="shared" si="9"/>
        <v/>
      </c>
      <c r="L87" s="82"/>
      <c r="M87" s="86" t="str">
        <f t="shared" si="10"/>
        <v/>
      </c>
      <c r="N87" s="21"/>
      <c r="U87" s="110" t="str">
        <f t="shared" si="7"/>
        <v>FighterC32</v>
      </c>
      <c r="V87" s="110" t="s">
        <v>468</v>
      </c>
      <c r="W87" s="110" t="s">
        <v>42</v>
      </c>
      <c r="X87" s="110">
        <v>32</v>
      </c>
      <c r="Y87" s="110">
        <v>13800000</v>
      </c>
    </row>
    <row r="88" spans="1:25" x14ac:dyDescent="0.25">
      <c r="A88" s="86" t="str">
        <f>IF(B88&lt;&gt;"",MAX(A$1:A87)+1,"")</f>
        <v/>
      </c>
      <c r="B88" s="82"/>
      <c r="C88" s="37" t="str">
        <f t="shared" si="8"/>
        <v/>
      </c>
      <c r="D88" s="82"/>
      <c r="E88" s="35"/>
      <c r="F88" s="83"/>
      <c r="G88" s="83"/>
      <c r="H88" s="106" t="str">
        <f t="shared" si="11"/>
        <v/>
      </c>
      <c r="I88" s="86" t="str">
        <f t="shared" si="12"/>
        <v/>
      </c>
      <c r="J88" s="82"/>
      <c r="K88" s="86" t="str">
        <f t="shared" si="9"/>
        <v/>
      </c>
      <c r="L88" s="82"/>
      <c r="M88" s="86" t="str">
        <f t="shared" si="10"/>
        <v/>
      </c>
      <c r="N88" s="21"/>
      <c r="U88" s="110" t="str">
        <f t="shared" si="7"/>
        <v>FighterC33</v>
      </c>
      <c r="V88" s="110" t="s">
        <v>468</v>
      </c>
      <c r="W88" s="110" t="s">
        <v>42</v>
      </c>
      <c r="X88" s="110">
        <v>33</v>
      </c>
      <c r="Y88" s="110">
        <v>15750000</v>
      </c>
    </row>
    <row r="89" spans="1:25" x14ac:dyDescent="0.25">
      <c r="A89" s="86" t="str">
        <f>IF(B89&lt;&gt;"",MAX(A$1:A88)+1,"")</f>
        <v/>
      </c>
      <c r="B89" s="82"/>
      <c r="C89" s="37" t="str">
        <f t="shared" si="8"/>
        <v/>
      </c>
      <c r="D89" s="82"/>
      <c r="E89" s="35"/>
      <c r="F89" s="83"/>
      <c r="G89" s="83"/>
      <c r="H89" s="106" t="str">
        <f t="shared" si="11"/>
        <v/>
      </c>
      <c r="I89" s="86" t="str">
        <f t="shared" si="12"/>
        <v/>
      </c>
      <c r="J89" s="82"/>
      <c r="K89" s="86" t="str">
        <f t="shared" si="9"/>
        <v/>
      </c>
      <c r="L89" s="82"/>
      <c r="M89" s="86" t="str">
        <f t="shared" si="10"/>
        <v/>
      </c>
      <c r="N89" s="21"/>
      <c r="U89" s="110" t="str">
        <f t="shared" si="7"/>
        <v>FighterC34</v>
      </c>
      <c r="V89" s="110" t="s">
        <v>468</v>
      </c>
      <c r="W89" s="110" t="s">
        <v>42</v>
      </c>
      <c r="X89" s="110">
        <v>34</v>
      </c>
      <c r="Y89" s="110">
        <v>17900000</v>
      </c>
    </row>
    <row r="90" spans="1:25" x14ac:dyDescent="0.25">
      <c r="A90" s="86" t="str">
        <f>IF(B90&lt;&gt;"",MAX(A$1:A89)+1,"")</f>
        <v/>
      </c>
      <c r="B90" s="82"/>
      <c r="C90" s="37" t="str">
        <f t="shared" si="8"/>
        <v/>
      </c>
      <c r="D90" s="82"/>
      <c r="E90" s="35"/>
      <c r="F90" s="83"/>
      <c r="G90" s="83"/>
      <c r="H90" s="106" t="str">
        <f t="shared" si="11"/>
        <v/>
      </c>
      <c r="I90" s="86" t="str">
        <f t="shared" si="12"/>
        <v/>
      </c>
      <c r="J90" s="82"/>
      <c r="K90" s="86" t="str">
        <f t="shared" si="9"/>
        <v/>
      </c>
      <c r="L90" s="82"/>
      <c r="M90" s="86" t="str">
        <f t="shared" si="10"/>
        <v/>
      </c>
      <c r="N90" s="21"/>
      <c r="U90" s="110" t="str">
        <f t="shared" si="7"/>
        <v>FighterC35</v>
      </c>
      <c r="V90" s="110" t="s">
        <v>468</v>
      </c>
      <c r="W90" s="110" t="s">
        <v>42</v>
      </c>
      <c r="X90" s="110">
        <v>35</v>
      </c>
      <c r="Y90" s="110">
        <v>20250000</v>
      </c>
    </row>
    <row r="91" spans="1:25" x14ac:dyDescent="0.25">
      <c r="A91" s="86" t="str">
        <f>IF(B91&lt;&gt;"",MAX(A$1:A90)+1,"")</f>
        <v/>
      </c>
      <c r="B91" s="82"/>
      <c r="C91" s="37" t="str">
        <f t="shared" si="8"/>
        <v/>
      </c>
      <c r="D91" s="82"/>
      <c r="E91" s="35"/>
      <c r="F91" s="83"/>
      <c r="G91" s="83"/>
      <c r="H91" s="106" t="str">
        <f t="shared" si="11"/>
        <v/>
      </c>
      <c r="I91" s="86" t="str">
        <f t="shared" si="12"/>
        <v/>
      </c>
      <c r="J91" s="82"/>
      <c r="K91" s="86" t="str">
        <f t="shared" si="9"/>
        <v/>
      </c>
      <c r="L91" s="82"/>
      <c r="M91" s="86" t="str">
        <f t="shared" si="10"/>
        <v/>
      </c>
      <c r="N91" s="21"/>
      <c r="U91" s="110" t="str">
        <f t="shared" si="5"/>
        <v>ShuttleA22</v>
      </c>
      <c r="V91" s="110" t="s">
        <v>470</v>
      </c>
      <c r="W91" s="110" t="s">
        <v>44</v>
      </c>
      <c r="X91" s="110">
        <v>22</v>
      </c>
      <c r="Y91" s="110">
        <v>1690000</v>
      </c>
    </row>
    <row r="92" spans="1:25" x14ac:dyDescent="0.25">
      <c r="A92" s="86" t="str">
        <f>IF(B92&lt;&gt;"",MAX(A$1:A91)+1,"")</f>
        <v/>
      </c>
      <c r="B92" s="82"/>
      <c r="C92" s="37" t="str">
        <f t="shared" si="8"/>
        <v/>
      </c>
      <c r="D92" s="82"/>
      <c r="E92" s="35"/>
      <c r="F92" s="83"/>
      <c r="G92" s="83"/>
      <c r="H92" s="106" t="str">
        <f t="shared" si="11"/>
        <v/>
      </c>
      <c r="I92" s="86" t="str">
        <f t="shared" si="12"/>
        <v/>
      </c>
      <c r="J92" s="82"/>
      <c r="K92" s="86" t="str">
        <f t="shared" si="9"/>
        <v/>
      </c>
      <c r="L92" s="82"/>
      <c r="M92" s="86" t="str">
        <f t="shared" si="10"/>
        <v/>
      </c>
      <c r="N92" s="21"/>
      <c r="U92" s="110" t="str">
        <f t="shared" ref="U92:U114" si="13">V92&amp;W92&amp;X92</f>
        <v>ShuttleA23</v>
      </c>
      <c r="V92" s="110" t="s">
        <v>470</v>
      </c>
      <c r="W92" s="110" t="s">
        <v>44</v>
      </c>
      <c r="X92" s="110">
        <v>23</v>
      </c>
      <c r="Y92" s="110">
        <v>2105000</v>
      </c>
    </row>
    <row r="93" spans="1:25" x14ac:dyDescent="0.25">
      <c r="A93" s="86" t="str">
        <f>IF(B93&lt;&gt;"",MAX(A$1:A92)+1,"")</f>
        <v/>
      </c>
      <c r="B93" s="82"/>
      <c r="C93" s="37" t="str">
        <f t="shared" si="8"/>
        <v/>
      </c>
      <c r="D93" s="82"/>
      <c r="E93" s="35"/>
      <c r="F93" s="83"/>
      <c r="G93" s="83"/>
      <c r="H93" s="106" t="str">
        <f t="shared" si="11"/>
        <v/>
      </c>
      <c r="I93" s="86" t="str">
        <f t="shared" si="12"/>
        <v/>
      </c>
      <c r="J93" s="82"/>
      <c r="K93" s="86" t="str">
        <f t="shared" si="9"/>
        <v/>
      </c>
      <c r="L93" s="82"/>
      <c r="M93" s="86" t="str">
        <f t="shared" si="10"/>
        <v/>
      </c>
      <c r="N93" s="21"/>
      <c r="U93" s="110" t="str">
        <f t="shared" si="13"/>
        <v>ShuttleA26</v>
      </c>
      <c r="V93" s="110" t="s">
        <v>470</v>
      </c>
      <c r="W93" s="110" t="s">
        <v>44</v>
      </c>
      <c r="X93" s="110">
        <v>26</v>
      </c>
      <c r="Y93" s="110">
        <v>3850000</v>
      </c>
    </row>
    <row r="94" spans="1:25" x14ac:dyDescent="0.25">
      <c r="A94" s="86" t="str">
        <f>IF(B94&lt;&gt;"",MAX(A$1:A93)+1,"")</f>
        <v/>
      </c>
      <c r="B94" s="82"/>
      <c r="C94" s="37" t="str">
        <f t="shared" si="8"/>
        <v/>
      </c>
      <c r="D94" s="82"/>
      <c r="E94" s="35"/>
      <c r="F94" s="83"/>
      <c r="G94" s="83"/>
      <c r="H94" s="106" t="str">
        <f t="shared" si="11"/>
        <v/>
      </c>
      <c r="I94" s="86" t="str">
        <f t="shared" si="12"/>
        <v/>
      </c>
      <c r="J94" s="82"/>
      <c r="K94" s="86" t="str">
        <f t="shared" si="9"/>
        <v/>
      </c>
      <c r="L94" s="82"/>
      <c r="M94" s="86" t="str">
        <f t="shared" si="10"/>
        <v/>
      </c>
      <c r="N94" s="21"/>
      <c r="U94" s="110" t="str">
        <f t="shared" si="13"/>
        <v>ShuttleA27</v>
      </c>
      <c r="V94" s="110" t="s">
        <v>470</v>
      </c>
      <c r="W94" s="110" t="s">
        <v>44</v>
      </c>
      <c r="X94" s="110">
        <v>27</v>
      </c>
      <c r="Y94" s="110">
        <v>4600000</v>
      </c>
    </row>
    <row r="95" spans="1:25" x14ac:dyDescent="0.25">
      <c r="A95" s="86" t="str">
        <f>IF(B95&lt;&gt;"",MAX(A$1:A94)+1,"")</f>
        <v/>
      </c>
      <c r="B95" s="82"/>
      <c r="C95" s="37" t="str">
        <f t="shared" si="8"/>
        <v/>
      </c>
      <c r="D95" s="82"/>
      <c r="E95" s="35"/>
      <c r="F95" s="83"/>
      <c r="G95" s="83"/>
      <c r="H95" s="106" t="str">
        <f t="shared" si="11"/>
        <v/>
      </c>
      <c r="I95" s="86" t="str">
        <f t="shared" si="12"/>
        <v/>
      </c>
      <c r="J95" s="82"/>
      <c r="K95" s="86" t="str">
        <f t="shared" si="9"/>
        <v/>
      </c>
      <c r="L95" s="82"/>
      <c r="M95" s="86" t="str">
        <f t="shared" si="10"/>
        <v/>
      </c>
      <c r="N95" s="21"/>
      <c r="U95" s="110" t="str">
        <f t="shared" si="13"/>
        <v>ShuttleA28</v>
      </c>
      <c r="V95" s="110" t="s">
        <v>470</v>
      </c>
      <c r="W95" s="110" t="s">
        <v>44</v>
      </c>
      <c r="X95" s="110">
        <v>28</v>
      </c>
      <c r="Y95" s="110">
        <v>5500000</v>
      </c>
    </row>
    <row r="96" spans="1:25" x14ac:dyDescent="0.25">
      <c r="A96" s="86" t="str">
        <f>IF(B96&lt;&gt;"",MAX(A$1:A95)+1,"")</f>
        <v/>
      </c>
      <c r="B96" s="82"/>
      <c r="C96" s="37" t="str">
        <f t="shared" si="8"/>
        <v/>
      </c>
      <c r="D96" s="82"/>
      <c r="E96" s="35"/>
      <c r="F96" s="83"/>
      <c r="G96" s="83"/>
      <c r="H96" s="106" t="str">
        <f t="shared" si="11"/>
        <v/>
      </c>
      <c r="I96" s="86" t="str">
        <f t="shared" si="12"/>
        <v/>
      </c>
      <c r="J96" s="82"/>
      <c r="K96" s="86" t="str">
        <f t="shared" si="9"/>
        <v/>
      </c>
      <c r="L96" s="82"/>
      <c r="M96" s="86" t="str">
        <f t="shared" si="10"/>
        <v/>
      </c>
      <c r="N96" s="21"/>
      <c r="U96" s="110" t="str">
        <f t="shared" si="13"/>
        <v>ShuttleS23</v>
      </c>
      <c r="V96" s="110" t="s">
        <v>470</v>
      </c>
      <c r="W96" s="110" t="s">
        <v>249</v>
      </c>
      <c r="X96" s="110">
        <v>23</v>
      </c>
      <c r="Y96" s="110">
        <v>2525000</v>
      </c>
    </row>
    <row r="97" spans="1:25" x14ac:dyDescent="0.25">
      <c r="A97" s="86" t="str">
        <f>IF(B97&lt;&gt;"",MAX(A$1:A96)+1,"")</f>
        <v/>
      </c>
      <c r="B97" s="82"/>
      <c r="C97" s="37" t="str">
        <f t="shared" si="8"/>
        <v/>
      </c>
      <c r="D97" s="82"/>
      <c r="E97" s="35"/>
      <c r="F97" s="83"/>
      <c r="G97" s="83"/>
      <c r="H97" s="106" t="str">
        <f t="shared" si="11"/>
        <v/>
      </c>
      <c r="I97" s="86" t="str">
        <f t="shared" si="12"/>
        <v/>
      </c>
      <c r="J97" s="82"/>
      <c r="K97" s="86" t="str">
        <f t="shared" si="9"/>
        <v/>
      </c>
      <c r="L97" s="82"/>
      <c r="M97" s="86" t="str">
        <f t="shared" si="10"/>
        <v/>
      </c>
      <c r="N97" s="21"/>
      <c r="U97" s="110" t="str">
        <f t="shared" si="13"/>
        <v>ShuttleS28</v>
      </c>
      <c r="V97" s="110" t="s">
        <v>470</v>
      </c>
      <c r="W97" s="110" t="s">
        <v>249</v>
      </c>
      <c r="X97" s="110">
        <v>28</v>
      </c>
      <c r="Y97" s="110">
        <v>6600000</v>
      </c>
    </row>
    <row r="98" spans="1:25" x14ac:dyDescent="0.25">
      <c r="A98" s="86" t="str">
        <f>IF(B98&lt;&gt;"",MAX(A$1:A97)+1,"")</f>
        <v/>
      </c>
      <c r="B98" s="82"/>
      <c r="C98" s="37" t="str">
        <f t="shared" si="8"/>
        <v/>
      </c>
      <c r="D98" s="82"/>
      <c r="E98" s="35"/>
      <c r="F98" s="83"/>
      <c r="G98" s="83"/>
      <c r="H98" s="106" t="str">
        <f t="shared" si="11"/>
        <v/>
      </c>
      <c r="I98" s="86" t="str">
        <f t="shared" si="12"/>
        <v/>
      </c>
      <c r="J98" s="82"/>
      <c r="K98" s="86" t="str">
        <f t="shared" si="9"/>
        <v/>
      </c>
      <c r="L98" s="82"/>
      <c r="M98" s="86" t="str">
        <f t="shared" si="10"/>
        <v/>
      </c>
      <c r="N98" s="21"/>
      <c r="U98" s="110" t="str">
        <f t="shared" si="13"/>
        <v>ShuttleB19</v>
      </c>
      <c r="V98" s="110" t="s">
        <v>470</v>
      </c>
      <c r="W98" s="110" t="s">
        <v>45</v>
      </c>
      <c r="X98" s="110">
        <v>19</v>
      </c>
      <c r="Y98" s="110">
        <v>730000</v>
      </c>
    </row>
    <row r="99" spans="1:25" x14ac:dyDescent="0.25">
      <c r="A99" s="86" t="str">
        <f>IF(B99&lt;&gt;"",MAX(A$1:A98)+1,"")</f>
        <v/>
      </c>
      <c r="B99" s="82"/>
      <c r="C99" s="37" t="str">
        <f t="shared" si="8"/>
        <v/>
      </c>
      <c r="D99" s="82"/>
      <c r="E99" s="35"/>
      <c r="F99" s="83"/>
      <c r="G99" s="83"/>
      <c r="H99" s="106" t="str">
        <f t="shared" si="11"/>
        <v/>
      </c>
      <c r="I99" s="86" t="str">
        <f t="shared" si="12"/>
        <v/>
      </c>
      <c r="J99" s="82"/>
      <c r="K99" s="86" t="str">
        <f t="shared" si="9"/>
        <v/>
      </c>
      <c r="L99" s="82"/>
      <c r="M99" s="86" t="str">
        <f t="shared" si="10"/>
        <v/>
      </c>
      <c r="N99" s="21"/>
      <c r="U99" s="110" t="str">
        <f t="shared" si="13"/>
        <v>ShuttleB20</v>
      </c>
      <c r="V99" s="110" t="s">
        <v>470</v>
      </c>
      <c r="W99" s="110" t="s">
        <v>45</v>
      </c>
      <c r="X99" s="110">
        <v>20</v>
      </c>
      <c r="Y99" s="110">
        <v>935000</v>
      </c>
    </row>
    <row r="100" spans="1:25" x14ac:dyDescent="0.25">
      <c r="A100" s="86" t="str">
        <f>IF(B100&lt;&gt;"",MAX(A$1:A99)+1,"")</f>
        <v/>
      </c>
      <c r="B100" s="82"/>
      <c r="C100" s="37" t="str">
        <f t="shared" si="8"/>
        <v/>
      </c>
      <c r="D100" s="82"/>
      <c r="E100" s="35"/>
      <c r="F100" s="83"/>
      <c r="G100" s="83"/>
      <c r="H100" s="106" t="str">
        <f t="shared" si="11"/>
        <v/>
      </c>
      <c r="I100" s="86" t="str">
        <f t="shared" si="12"/>
        <v/>
      </c>
      <c r="J100" s="82"/>
      <c r="K100" s="86" t="str">
        <f t="shared" si="9"/>
        <v/>
      </c>
      <c r="L100" s="82"/>
      <c r="M100" s="86" t="str">
        <f t="shared" si="10"/>
        <v/>
      </c>
      <c r="N100" s="21"/>
      <c r="U100" s="110" t="str">
        <f t="shared" si="13"/>
        <v>ShuttleB21</v>
      </c>
      <c r="V100" s="110" t="s">
        <v>470</v>
      </c>
      <c r="W100" s="110" t="s">
        <v>45</v>
      </c>
      <c r="X100" s="110">
        <v>21</v>
      </c>
      <c r="Y100" s="110">
        <v>1185000</v>
      </c>
    </row>
    <row r="101" spans="1:25" x14ac:dyDescent="0.25">
      <c r="A101" s="86" t="str">
        <f>IF(B101&lt;&gt;"",MAX(A$1:A100)+1,"")</f>
        <v/>
      </c>
      <c r="B101" s="82"/>
      <c r="C101" s="37" t="str">
        <f t="shared" si="8"/>
        <v/>
      </c>
      <c r="D101" s="82"/>
      <c r="E101" s="35"/>
      <c r="F101" s="83"/>
      <c r="G101" s="83"/>
      <c r="H101" s="106" t="str">
        <f t="shared" si="11"/>
        <v/>
      </c>
      <c r="I101" s="86" t="str">
        <f t="shared" si="12"/>
        <v/>
      </c>
      <c r="J101" s="82"/>
      <c r="K101" s="86" t="str">
        <f t="shared" si="9"/>
        <v/>
      </c>
      <c r="L101" s="82"/>
      <c r="M101" s="86" t="str">
        <f t="shared" si="10"/>
        <v/>
      </c>
      <c r="N101" s="21"/>
      <c r="U101" s="110" t="str">
        <f t="shared" si="13"/>
        <v>ShuttleB22</v>
      </c>
      <c r="V101" s="110" t="s">
        <v>470</v>
      </c>
      <c r="W101" s="110" t="s">
        <v>45</v>
      </c>
      <c r="X101" s="110">
        <v>22</v>
      </c>
      <c r="Y101" s="110">
        <v>1490000</v>
      </c>
    </row>
    <row r="102" spans="1:25" x14ac:dyDescent="0.25">
      <c r="A102" s="86" t="str">
        <f>IF(B102&lt;&gt;"",MAX(A$1:A101)+1,"")</f>
        <v/>
      </c>
      <c r="B102" s="82"/>
      <c r="C102" s="37" t="str">
        <f t="shared" si="8"/>
        <v/>
      </c>
      <c r="D102" s="82"/>
      <c r="E102" s="35"/>
      <c r="F102" s="83"/>
      <c r="G102" s="83"/>
      <c r="H102" s="106" t="str">
        <f t="shared" si="11"/>
        <v/>
      </c>
      <c r="I102" s="86" t="str">
        <f t="shared" si="12"/>
        <v/>
      </c>
      <c r="J102" s="82"/>
      <c r="K102" s="86" t="str">
        <f t="shared" si="9"/>
        <v/>
      </c>
      <c r="L102" s="82"/>
      <c r="M102" s="86" t="str">
        <f t="shared" si="10"/>
        <v/>
      </c>
      <c r="N102" s="21"/>
      <c r="U102" s="110" t="str">
        <f t="shared" si="13"/>
        <v>ShuttleB23</v>
      </c>
      <c r="V102" s="110" t="s">
        <v>470</v>
      </c>
      <c r="W102" s="110" t="s">
        <v>45</v>
      </c>
      <c r="X102" s="110">
        <v>23</v>
      </c>
      <c r="Y102" s="110">
        <v>1850000</v>
      </c>
    </row>
    <row r="103" spans="1:25" x14ac:dyDescent="0.25">
      <c r="A103" s="86" t="str">
        <f>IF(B103&lt;&gt;"",MAX(A$1:A102)+1,"")</f>
        <v/>
      </c>
      <c r="B103" s="82"/>
      <c r="C103" s="37" t="str">
        <f t="shared" si="8"/>
        <v/>
      </c>
      <c r="D103" s="82"/>
      <c r="E103" s="35"/>
      <c r="F103" s="83"/>
      <c r="G103" s="83"/>
      <c r="H103" s="106" t="str">
        <f t="shared" si="11"/>
        <v/>
      </c>
      <c r="I103" s="86" t="str">
        <f t="shared" si="12"/>
        <v/>
      </c>
      <c r="J103" s="82"/>
      <c r="K103" s="86" t="str">
        <f t="shared" si="9"/>
        <v/>
      </c>
      <c r="L103" s="82"/>
      <c r="M103" s="86" t="str">
        <f t="shared" si="10"/>
        <v/>
      </c>
      <c r="N103" s="21"/>
      <c r="U103" s="110" t="str">
        <f t="shared" si="13"/>
        <v>ShuttleB24</v>
      </c>
      <c r="V103" s="110" t="s">
        <v>470</v>
      </c>
      <c r="W103" s="110" t="s">
        <v>45</v>
      </c>
      <c r="X103" s="110">
        <v>24</v>
      </c>
      <c r="Y103" s="110">
        <v>2280000</v>
      </c>
    </row>
    <row r="104" spans="1:25" x14ac:dyDescent="0.25">
      <c r="A104" s="86" t="str">
        <f>IF(B104&lt;&gt;"",MAX(A$1:A103)+1,"")</f>
        <v/>
      </c>
      <c r="B104" s="82"/>
      <c r="C104" s="37" t="str">
        <f t="shared" si="8"/>
        <v/>
      </c>
      <c r="D104" s="82"/>
      <c r="E104" s="35"/>
      <c r="F104" s="83"/>
      <c r="G104" s="83"/>
      <c r="H104" s="106" t="str">
        <f t="shared" si="11"/>
        <v/>
      </c>
      <c r="I104" s="86" t="str">
        <f t="shared" si="12"/>
        <v/>
      </c>
      <c r="J104" s="82"/>
      <c r="K104" s="86" t="str">
        <f t="shared" si="9"/>
        <v/>
      </c>
      <c r="L104" s="82"/>
      <c r="M104" s="86" t="str">
        <f t="shared" si="10"/>
        <v/>
      </c>
      <c r="N104" s="21"/>
      <c r="U104" s="110" t="str">
        <f t="shared" si="13"/>
        <v>ShuttleB25</v>
      </c>
      <c r="V104" s="110" t="s">
        <v>470</v>
      </c>
      <c r="W104" s="110" t="s">
        <v>45</v>
      </c>
      <c r="X104" s="110">
        <v>25</v>
      </c>
      <c r="Y104" s="110">
        <v>2780000</v>
      </c>
    </row>
    <row r="105" spans="1:25" x14ac:dyDescent="0.25">
      <c r="A105" s="86" t="str">
        <f>IF(B105&lt;&gt;"",MAX(A$1:A104)+1,"")</f>
        <v/>
      </c>
      <c r="B105" s="82"/>
      <c r="C105" s="37" t="str">
        <f t="shared" si="8"/>
        <v/>
      </c>
      <c r="D105" s="82"/>
      <c r="E105" s="35"/>
      <c r="F105" s="83"/>
      <c r="G105" s="83"/>
      <c r="H105" s="106" t="str">
        <f t="shared" si="11"/>
        <v/>
      </c>
      <c r="I105" s="86" t="str">
        <f t="shared" si="12"/>
        <v/>
      </c>
      <c r="J105" s="82"/>
      <c r="K105" s="86" t="str">
        <f t="shared" si="9"/>
        <v/>
      </c>
      <c r="L105" s="82"/>
      <c r="M105" s="86" t="str">
        <f t="shared" si="10"/>
        <v/>
      </c>
      <c r="N105" s="21"/>
      <c r="U105" s="110" t="str">
        <f t="shared" si="13"/>
        <v>ShuttleB26</v>
      </c>
      <c r="V105" s="110" t="s">
        <v>470</v>
      </c>
      <c r="W105" s="110" t="s">
        <v>45</v>
      </c>
      <c r="X105" s="110">
        <v>26</v>
      </c>
      <c r="Y105" s="110">
        <v>3350000</v>
      </c>
    </row>
    <row r="106" spans="1:25" x14ac:dyDescent="0.25">
      <c r="A106" s="86" t="str">
        <f>IF(B106&lt;&gt;"",MAX(A$1:A105)+1,"")</f>
        <v/>
      </c>
      <c r="B106" s="82"/>
      <c r="C106" s="37" t="str">
        <f t="shared" si="8"/>
        <v/>
      </c>
      <c r="D106" s="82"/>
      <c r="E106" s="35"/>
      <c r="F106" s="83"/>
      <c r="G106" s="83"/>
      <c r="H106" s="106" t="str">
        <f t="shared" si="11"/>
        <v/>
      </c>
      <c r="I106" s="86" t="str">
        <f t="shared" si="12"/>
        <v/>
      </c>
      <c r="J106" s="82"/>
      <c r="K106" s="86" t="str">
        <f t="shared" si="9"/>
        <v/>
      </c>
      <c r="L106" s="82"/>
      <c r="M106" s="86" t="str">
        <f t="shared" si="10"/>
        <v/>
      </c>
      <c r="N106" s="21"/>
      <c r="U106" s="110" t="str">
        <f t="shared" si="13"/>
        <v>ShuttleB27</v>
      </c>
      <c r="V106" s="110" t="s">
        <v>470</v>
      </c>
      <c r="W106" s="110" t="s">
        <v>45</v>
      </c>
      <c r="X106" s="110">
        <v>27</v>
      </c>
      <c r="Y106" s="110">
        <v>4050000</v>
      </c>
    </row>
    <row r="107" spans="1:25" x14ac:dyDescent="0.25">
      <c r="A107" s="86" t="str">
        <f>IF(B107&lt;&gt;"",MAX(A$1:A106)+1,"")</f>
        <v/>
      </c>
      <c r="B107" s="82"/>
      <c r="C107" s="37" t="str">
        <f t="shared" si="8"/>
        <v/>
      </c>
      <c r="D107" s="82"/>
      <c r="E107" s="35"/>
      <c r="F107" s="83"/>
      <c r="G107" s="83"/>
      <c r="H107" s="106" t="str">
        <f t="shared" si="11"/>
        <v/>
      </c>
      <c r="I107" s="86" t="str">
        <f t="shared" si="12"/>
        <v/>
      </c>
      <c r="J107" s="82"/>
      <c r="K107" s="86" t="str">
        <f t="shared" si="9"/>
        <v/>
      </c>
      <c r="L107" s="82"/>
      <c r="M107" s="86" t="str">
        <f t="shared" si="10"/>
        <v/>
      </c>
      <c r="N107" s="21"/>
      <c r="U107" s="110" t="str">
        <f t="shared" si="13"/>
        <v>ShuttleC18</v>
      </c>
      <c r="V107" s="110" t="s">
        <v>470</v>
      </c>
      <c r="W107" s="110" t="s">
        <v>42</v>
      </c>
      <c r="X107" s="110">
        <v>18</v>
      </c>
      <c r="Y107" s="110">
        <v>510000</v>
      </c>
    </row>
    <row r="108" spans="1:25" x14ac:dyDescent="0.25">
      <c r="A108" s="86" t="str">
        <f>IF(B108&lt;&gt;"",MAX(A$1:A107)+1,"")</f>
        <v/>
      </c>
      <c r="B108" s="82"/>
      <c r="C108" s="37" t="str">
        <f t="shared" si="8"/>
        <v/>
      </c>
      <c r="D108" s="82"/>
      <c r="E108" s="35"/>
      <c r="F108" s="83"/>
      <c r="G108" s="83"/>
      <c r="H108" s="106" t="str">
        <f t="shared" si="11"/>
        <v/>
      </c>
      <c r="I108" s="86" t="str">
        <f t="shared" si="12"/>
        <v/>
      </c>
      <c r="J108" s="82"/>
      <c r="K108" s="86" t="str">
        <f t="shared" si="9"/>
        <v/>
      </c>
      <c r="L108" s="82"/>
      <c r="M108" s="86" t="str">
        <f t="shared" si="10"/>
        <v/>
      </c>
      <c r="N108" s="21"/>
      <c r="U108" s="110" t="str">
        <f t="shared" si="13"/>
        <v>ShuttleC19</v>
      </c>
      <c r="V108" s="110" t="s">
        <v>470</v>
      </c>
      <c r="W108" s="110" t="s">
        <v>42</v>
      </c>
      <c r="X108" s="110">
        <v>19</v>
      </c>
      <c r="Y108" s="110">
        <v>663000</v>
      </c>
    </row>
    <row r="109" spans="1:25" x14ac:dyDescent="0.25">
      <c r="A109" s="86" t="str">
        <f>IF(B109&lt;&gt;"",MAX(A$1:A108)+1,"")</f>
        <v/>
      </c>
      <c r="B109" s="82"/>
      <c r="C109" s="37" t="str">
        <f t="shared" si="8"/>
        <v/>
      </c>
      <c r="D109" s="82"/>
      <c r="E109" s="35"/>
      <c r="F109" s="83"/>
      <c r="G109" s="83"/>
      <c r="H109" s="106" t="str">
        <f t="shared" si="11"/>
        <v/>
      </c>
      <c r="I109" s="86" t="str">
        <f t="shared" si="12"/>
        <v/>
      </c>
      <c r="J109" s="82"/>
      <c r="K109" s="86" t="str">
        <f t="shared" si="9"/>
        <v/>
      </c>
      <c r="L109" s="82"/>
      <c r="M109" s="86" t="str">
        <f t="shared" si="10"/>
        <v/>
      </c>
      <c r="N109" s="21"/>
      <c r="U109" s="110" t="str">
        <f t="shared" si="13"/>
        <v>ShuttleC20</v>
      </c>
      <c r="V109" s="110" t="s">
        <v>470</v>
      </c>
      <c r="W109" s="110" t="s">
        <v>42</v>
      </c>
      <c r="X109" s="110">
        <v>20</v>
      </c>
      <c r="Y109" s="110">
        <v>850000</v>
      </c>
    </row>
    <row r="110" spans="1:25" x14ac:dyDescent="0.25">
      <c r="A110" s="86" t="str">
        <f>IF(B110&lt;&gt;"",MAX(A$1:A109)+1,"")</f>
        <v/>
      </c>
      <c r="B110" s="82"/>
      <c r="C110" s="37" t="str">
        <f t="shared" si="8"/>
        <v/>
      </c>
      <c r="D110" s="82"/>
      <c r="E110" s="35"/>
      <c r="F110" s="83"/>
      <c r="G110" s="83"/>
      <c r="H110" s="106" t="str">
        <f t="shared" si="11"/>
        <v/>
      </c>
      <c r="I110" s="86" t="str">
        <f t="shared" si="12"/>
        <v/>
      </c>
      <c r="J110" s="82"/>
      <c r="K110" s="86" t="str">
        <f t="shared" si="9"/>
        <v/>
      </c>
      <c r="L110" s="82"/>
      <c r="M110" s="86" t="str">
        <f t="shared" si="10"/>
        <v/>
      </c>
      <c r="N110" s="21"/>
      <c r="U110" s="110" t="str">
        <f t="shared" si="13"/>
        <v>ShuttleC21</v>
      </c>
      <c r="V110" s="110" t="s">
        <v>470</v>
      </c>
      <c r="W110" s="110" t="s">
        <v>42</v>
      </c>
      <c r="X110" s="110">
        <v>21</v>
      </c>
      <c r="Y110" s="110">
        <v>1080000</v>
      </c>
    </row>
    <row r="111" spans="1:25" x14ac:dyDescent="0.25">
      <c r="A111" s="86" t="str">
        <f>IF(B111&lt;&gt;"",MAX(A$1:A110)+1,"")</f>
        <v/>
      </c>
      <c r="B111" s="82"/>
      <c r="C111" s="37" t="str">
        <f t="shared" si="8"/>
        <v/>
      </c>
      <c r="D111" s="82"/>
      <c r="E111" s="35"/>
      <c r="F111" s="83"/>
      <c r="G111" s="83"/>
      <c r="H111" s="106" t="str">
        <f t="shared" si="11"/>
        <v/>
      </c>
      <c r="I111" s="86" t="str">
        <f t="shared" si="12"/>
        <v/>
      </c>
      <c r="J111" s="82"/>
      <c r="K111" s="86" t="str">
        <f t="shared" si="9"/>
        <v/>
      </c>
      <c r="L111" s="82"/>
      <c r="M111" s="86" t="str">
        <f t="shared" si="10"/>
        <v/>
      </c>
      <c r="N111" s="21"/>
      <c r="U111" s="110" t="str">
        <f t="shared" si="13"/>
        <v>ShuttleC22</v>
      </c>
      <c r="V111" s="110" t="s">
        <v>470</v>
      </c>
      <c r="W111" s="110" t="s">
        <v>42</v>
      </c>
      <c r="X111" s="110">
        <v>22</v>
      </c>
      <c r="Y111" s="110">
        <v>1355000</v>
      </c>
    </row>
    <row r="112" spans="1:25" x14ac:dyDescent="0.25">
      <c r="A112" s="86" t="str">
        <f>IF(B112&lt;&gt;"",MAX(A$1:A111)+1,"")</f>
        <v/>
      </c>
      <c r="B112" s="82"/>
      <c r="C112" s="37" t="str">
        <f t="shared" si="8"/>
        <v/>
      </c>
      <c r="D112" s="82"/>
      <c r="E112" s="35"/>
      <c r="F112" s="83"/>
      <c r="G112" s="83"/>
      <c r="H112" s="106" t="str">
        <f t="shared" si="11"/>
        <v/>
      </c>
      <c r="I112" s="86" t="str">
        <f t="shared" si="12"/>
        <v/>
      </c>
      <c r="J112" s="82"/>
      <c r="K112" s="86" t="str">
        <f t="shared" si="9"/>
        <v/>
      </c>
      <c r="L112" s="82"/>
      <c r="M112" s="86" t="str">
        <f t="shared" si="10"/>
        <v/>
      </c>
      <c r="N112" s="21"/>
      <c r="U112" s="110" t="str">
        <f t="shared" si="13"/>
        <v>ShuttleC23</v>
      </c>
      <c r="V112" s="110" t="s">
        <v>470</v>
      </c>
      <c r="W112" s="110" t="s">
        <v>42</v>
      </c>
      <c r="X112" s="110">
        <v>23</v>
      </c>
      <c r="Y112" s="110">
        <v>1680000</v>
      </c>
    </row>
    <row r="113" spans="1:25" x14ac:dyDescent="0.25">
      <c r="A113" s="86" t="str">
        <f>IF(B113&lt;&gt;"",MAX(A$1:A112)+1,"")</f>
        <v/>
      </c>
      <c r="B113" s="82"/>
      <c r="C113" s="37" t="str">
        <f t="shared" si="8"/>
        <v/>
      </c>
      <c r="D113" s="82"/>
      <c r="E113" s="35"/>
      <c r="F113" s="83"/>
      <c r="G113" s="83"/>
      <c r="H113" s="106" t="str">
        <f t="shared" si="11"/>
        <v/>
      </c>
      <c r="I113" s="86" t="str">
        <f t="shared" si="12"/>
        <v/>
      </c>
      <c r="J113" s="82"/>
      <c r="K113" s="86" t="str">
        <f t="shared" si="9"/>
        <v/>
      </c>
      <c r="L113" s="82"/>
      <c r="M113" s="86" t="str">
        <f t="shared" si="10"/>
        <v/>
      </c>
      <c r="N113" s="21"/>
      <c r="U113" s="110" t="str">
        <f t="shared" si="13"/>
        <v>ShuttleC24</v>
      </c>
      <c r="V113" s="110" t="s">
        <v>470</v>
      </c>
      <c r="W113" s="110" t="s">
        <v>42</v>
      </c>
      <c r="X113" s="110">
        <v>24</v>
      </c>
      <c r="Y113" s="110">
        <v>2070000</v>
      </c>
    </row>
    <row r="114" spans="1:25" x14ac:dyDescent="0.25">
      <c r="A114" s="86" t="str">
        <f>IF(B114&lt;&gt;"",MAX(A$1:A113)+1,"")</f>
        <v/>
      </c>
      <c r="B114" s="82"/>
      <c r="C114" s="37" t="str">
        <f t="shared" si="8"/>
        <v/>
      </c>
      <c r="D114" s="82"/>
      <c r="E114" s="35"/>
      <c r="F114" s="83"/>
      <c r="G114" s="83"/>
      <c r="H114" s="106" t="str">
        <f t="shared" si="11"/>
        <v/>
      </c>
      <c r="I114" s="86" t="str">
        <f t="shared" si="12"/>
        <v/>
      </c>
      <c r="J114" s="82"/>
      <c r="K114" s="86" t="str">
        <f t="shared" si="9"/>
        <v/>
      </c>
      <c r="L114" s="82"/>
      <c r="M114" s="86" t="str">
        <f t="shared" si="10"/>
        <v/>
      </c>
      <c r="N114" s="21"/>
      <c r="U114" s="110" t="str">
        <f t="shared" si="13"/>
        <v>HaulerA29</v>
      </c>
      <c r="V114" s="110" t="s">
        <v>515</v>
      </c>
      <c r="W114" s="110" t="s">
        <v>44</v>
      </c>
      <c r="X114" s="110">
        <v>29</v>
      </c>
      <c r="Y114" s="110">
        <v>13450000</v>
      </c>
    </row>
    <row r="115" spans="1:25" x14ac:dyDescent="0.25">
      <c r="A115" s="86" t="str">
        <f>IF(B115&lt;&gt;"",MAX(A$1:A114)+1,"")</f>
        <v/>
      </c>
      <c r="B115" s="82"/>
      <c r="C115" s="37" t="str">
        <f t="shared" si="8"/>
        <v/>
      </c>
      <c r="D115" s="82"/>
      <c r="E115" s="35"/>
      <c r="F115" s="83"/>
      <c r="G115" s="83"/>
      <c r="H115" s="106" t="str">
        <f t="shared" si="11"/>
        <v/>
      </c>
      <c r="I115" s="86" t="str">
        <f t="shared" si="12"/>
        <v/>
      </c>
      <c r="J115" s="82"/>
      <c r="K115" s="86" t="str">
        <f t="shared" si="9"/>
        <v/>
      </c>
      <c r="L115" s="82"/>
      <c r="M115" s="86" t="str">
        <f t="shared" si="10"/>
        <v/>
      </c>
      <c r="N115" s="21"/>
      <c r="U115" s="110" t="str">
        <f t="shared" ref="U115:U122" si="14">V115&amp;W115&amp;X115</f>
        <v>HaulerA30</v>
      </c>
      <c r="V115" s="110" t="s">
        <v>515</v>
      </c>
      <c r="W115" s="110" t="s">
        <v>44</v>
      </c>
      <c r="X115" s="110">
        <v>30</v>
      </c>
      <c r="Y115" s="110">
        <v>15500000</v>
      </c>
    </row>
    <row r="116" spans="1:25" x14ac:dyDescent="0.25">
      <c r="A116" s="86" t="str">
        <f>IF(B116&lt;&gt;"",MAX(A$1:A115)+1,"")</f>
        <v/>
      </c>
      <c r="B116" s="82"/>
      <c r="C116" s="37" t="str">
        <f t="shared" si="8"/>
        <v/>
      </c>
      <c r="D116" s="82"/>
      <c r="E116" s="35"/>
      <c r="F116" s="83"/>
      <c r="G116" s="83"/>
      <c r="H116" s="106" t="str">
        <f t="shared" si="11"/>
        <v/>
      </c>
      <c r="I116" s="86" t="str">
        <f t="shared" si="12"/>
        <v/>
      </c>
      <c r="J116" s="82"/>
      <c r="K116" s="86" t="str">
        <f t="shared" si="9"/>
        <v/>
      </c>
      <c r="L116" s="82"/>
      <c r="M116" s="86" t="str">
        <f t="shared" si="10"/>
        <v/>
      </c>
      <c r="N116" s="21"/>
      <c r="U116" s="110" t="str">
        <f t="shared" si="14"/>
        <v>HaulerA31</v>
      </c>
      <c r="V116" s="110" t="s">
        <v>515</v>
      </c>
      <c r="W116" s="110" t="s">
        <v>44</v>
      </c>
      <c r="X116" s="110">
        <v>31</v>
      </c>
      <c r="Y116" s="110">
        <v>17800000</v>
      </c>
    </row>
    <row r="117" spans="1:25" x14ac:dyDescent="0.25">
      <c r="A117" s="86" t="str">
        <f>IF(B117&lt;&gt;"",MAX(A$1:A116)+1,"")</f>
        <v/>
      </c>
      <c r="B117" s="82"/>
      <c r="C117" s="37" t="str">
        <f t="shared" si="8"/>
        <v/>
      </c>
      <c r="D117" s="82"/>
      <c r="E117" s="35"/>
      <c r="F117" s="83"/>
      <c r="G117" s="83"/>
      <c r="H117" s="106" t="str">
        <f t="shared" si="11"/>
        <v/>
      </c>
      <c r="I117" s="86" t="str">
        <f t="shared" si="12"/>
        <v/>
      </c>
      <c r="J117" s="82"/>
      <c r="K117" s="86" t="str">
        <f t="shared" si="9"/>
        <v/>
      </c>
      <c r="L117" s="82"/>
      <c r="M117" s="86" t="str">
        <f t="shared" si="10"/>
        <v/>
      </c>
      <c r="N117" s="21"/>
      <c r="U117" s="110" t="str">
        <f t="shared" si="14"/>
        <v>HaulerA37</v>
      </c>
      <c r="V117" s="110" t="s">
        <v>515</v>
      </c>
      <c r="W117" s="110" t="s">
        <v>44</v>
      </c>
      <c r="X117" s="110">
        <v>37</v>
      </c>
      <c r="Y117" s="110">
        <v>37500000</v>
      </c>
    </row>
    <row r="118" spans="1:25" x14ac:dyDescent="0.25">
      <c r="A118" s="86" t="str">
        <f>IF(B118&lt;&gt;"",MAX(A$1:A117)+1,"")</f>
        <v/>
      </c>
      <c r="B118" s="82"/>
      <c r="C118" s="37" t="str">
        <f t="shared" si="8"/>
        <v/>
      </c>
      <c r="D118" s="82"/>
      <c r="E118" s="35"/>
      <c r="F118" s="83"/>
      <c r="G118" s="83"/>
      <c r="H118" s="106" t="str">
        <f t="shared" si="11"/>
        <v/>
      </c>
      <c r="I118" s="86" t="str">
        <f t="shared" si="12"/>
        <v/>
      </c>
      <c r="J118" s="82"/>
      <c r="K118" s="86" t="str">
        <f t="shared" si="9"/>
        <v/>
      </c>
      <c r="L118" s="82"/>
      <c r="M118" s="86" t="str">
        <f t="shared" si="10"/>
        <v/>
      </c>
      <c r="N118" s="21"/>
      <c r="U118" s="110" t="str">
        <f t="shared" si="14"/>
        <v>HaulerA38</v>
      </c>
      <c r="V118" s="110" t="s">
        <v>515</v>
      </c>
      <c r="W118" s="110" t="s">
        <v>44</v>
      </c>
      <c r="X118" s="110">
        <v>38</v>
      </c>
      <c r="Y118" s="110">
        <v>42000000</v>
      </c>
    </row>
    <row r="119" spans="1:25" x14ac:dyDescent="0.25">
      <c r="A119" s="86" t="str">
        <f>IF(B119&lt;&gt;"",MAX(A$1:A118)+1,"")</f>
        <v/>
      </c>
      <c r="B119" s="82"/>
      <c r="C119" s="37" t="str">
        <f t="shared" si="8"/>
        <v/>
      </c>
      <c r="D119" s="82"/>
      <c r="E119" s="35"/>
      <c r="F119" s="83"/>
      <c r="G119" s="83"/>
      <c r="H119" s="106" t="str">
        <f t="shared" si="11"/>
        <v/>
      </c>
      <c r="I119" s="86" t="str">
        <f t="shared" si="12"/>
        <v/>
      </c>
      <c r="J119" s="82"/>
      <c r="K119" s="86" t="str">
        <f t="shared" si="9"/>
        <v/>
      </c>
      <c r="L119" s="82"/>
      <c r="M119" s="86" t="str">
        <f t="shared" si="10"/>
        <v/>
      </c>
      <c r="N119" s="21"/>
      <c r="U119" s="110" t="str">
        <f t="shared" si="14"/>
        <v>HaulerA39</v>
      </c>
      <c r="V119" s="110" t="s">
        <v>515</v>
      </c>
      <c r="W119" s="110" t="s">
        <v>44</v>
      </c>
      <c r="X119" s="110">
        <v>39</v>
      </c>
      <c r="Y119" s="110">
        <v>47000000</v>
      </c>
    </row>
    <row r="120" spans="1:25" x14ac:dyDescent="0.25">
      <c r="A120" s="86" t="str">
        <f>IF(B120&lt;&gt;"",MAX(A$1:A119)+1,"")</f>
        <v/>
      </c>
      <c r="B120" s="82"/>
      <c r="C120" s="37" t="str">
        <f t="shared" si="8"/>
        <v/>
      </c>
      <c r="D120" s="82"/>
      <c r="E120" s="35"/>
      <c r="F120" s="83"/>
      <c r="G120" s="83"/>
      <c r="H120" s="106" t="str">
        <f t="shared" si="11"/>
        <v/>
      </c>
      <c r="I120" s="86" t="str">
        <f t="shared" si="12"/>
        <v/>
      </c>
      <c r="J120" s="82"/>
      <c r="K120" s="86" t="str">
        <f t="shared" si="9"/>
        <v/>
      </c>
      <c r="L120" s="82"/>
      <c r="M120" s="86" t="str">
        <f t="shared" si="10"/>
        <v/>
      </c>
      <c r="N120" s="21"/>
      <c r="U120" s="110" t="str">
        <f t="shared" si="14"/>
        <v>HaulerA46</v>
      </c>
      <c r="V120" s="110" t="s">
        <v>515</v>
      </c>
      <c r="W120" s="110" t="s">
        <v>44</v>
      </c>
      <c r="X120" s="110">
        <v>46</v>
      </c>
      <c r="Y120" s="110">
        <v>93500000</v>
      </c>
    </row>
    <row r="121" spans="1:25" x14ac:dyDescent="0.25">
      <c r="A121" s="86" t="str">
        <f>IF(B121&lt;&gt;"",MAX(A$1:A120)+1,"")</f>
        <v/>
      </c>
      <c r="B121" s="82"/>
      <c r="C121" s="37" t="str">
        <f t="shared" si="8"/>
        <v/>
      </c>
      <c r="D121" s="82"/>
      <c r="E121" s="35"/>
      <c r="F121" s="83"/>
      <c r="G121" s="83"/>
      <c r="H121" s="106" t="str">
        <f t="shared" si="11"/>
        <v/>
      </c>
      <c r="I121" s="86" t="str">
        <f t="shared" si="12"/>
        <v/>
      </c>
      <c r="J121" s="82"/>
      <c r="K121" s="86" t="str">
        <f t="shared" si="9"/>
        <v/>
      </c>
      <c r="L121" s="82"/>
      <c r="M121" s="86" t="str">
        <f t="shared" si="10"/>
        <v/>
      </c>
      <c r="N121" s="21"/>
      <c r="U121" s="110" t="str">
        <f t="shared" si="14"/>
        <v>HaulerA47</v>
      </c>
      <c r="V121" s="110" t="s">
        <v>515</v>
      </c>
      <c r="W121" s="110" t="s">
        <v>44</v>
      </c>
      <c r="X121" s="110">
        <v>47</v>
      </c>
      <c r="Y121" s="110">
        <v>102500000</v>
      </c>
    </row>
    <row r="122" spans="1:25" x14ac:dyDescent="0.25">
      <c r="A122" s="86" t="str">
        <f>IF(B122&lt;&gt;"",MAX(A$1:A121)+1,"")</f>
        <v/>
      </c>
      <c r="B122" s="82"/>
      <c r="C122" s="37" t="str">
        <f t="shared" si="8"/>
        <v/>
      </c>
      <c r="D122" s="82"/>
      <c r="E122" s="35"/>
      <c r="F122" s="83"/>
      <c r="G122" s="83"/>
      <c r="H122" s="106" t="str">
        <f t="shared" si="11"/>
        <v/>
      </c>
      <c r="I122" s="86" t="str">
        <f t="shared" si="12"/>
        <v/>
      </c>
      <c r="J122" s="82"/>
      <c r="K122" s="86" t="str">
        <f t="shared" si="9"/>
        <v/>
      </c>
      <c r="L122" s="82"/>
      <c r="M122" s="86" t="str">
        <f t="shared" si="10"/>
        <v/>
      </c>
      <c r="N122" s="21"/>
      <c r="U122" s="110" t="str">
        <f t="shared" si="14"/>
        <v>HaulerA48</v>
      </c>
      <c r="V122" s="110" t="s">
        <v>515</v>
      </c>
      <c r="W122" s="110" t="s">
        <v>44</v>
      </c>
      <c r="X122" s="110">
        <v>48</v>
      </c>
      <c r="Y122" s="110">
        <v>112000000</v>
      </c>
    </row>
    <row r="123" spans="1:25" x14ac:dyDescent="0.25">
      <c r="A123" s="86" t="str">
        <f>IF(B123&lt;&gt;"",MAX(A$1:A122)+1,"")</f>
        <v/>
      </c>
      <c r="B123" s="82"/>
      <c r="C123" s="37" t="str">
        <f t="shared" si="8"/>
        <v/>
      </c>
      <c r="D123" s="82"/>
      <c r="E123" s="35"/>
      <c r="F123" s="83"/>
      <c r="G123" s="83"/>
      <c r="H123" s="106" t="str">
        <f t="shared" si="11"/>
        <v/>
      </c>
      <c r="I123" s="86" t="str">
        <f t="shared" si="12"/>
        <v/>
      </c>
      <c r="J123" s="82"/>
      <c r="K123" s="86" t="str">
        <f t="shared" si="9"/>
        <v/>
      </c>
      <c r="L123" s="82"/>
      <c r="M123" s="86" t="str">
        <f t="shared" si="10"/>
        <v/>
      </c>
      <c r="N123" s="21"/>
      <c r="U123" s="110" t="str">
        <f t="shared" ref="U123:U159" si="15">V123&amp;W123&amp;X123</f>
        <v>HaulerS31</v>
      </c>
      <c r="V123" s="110" t="s">
        <v>515</v>
      </c>
      <c r="W123" s="110" t="s">
        <v>249</v>
      </c>
      <c r="X123" s="110">
        <v>31</v>
      </c>
      <c r="Y123" s="110">
        <v>20000000</v>
      </c>
    </row>
    <row r="124" spans="1:25" x14ac:dyDescent="0.25">
      <c r="A124" s="86" t="str">
        <f>IF(B124&lt;&gt;"",MAX(A$1:A123)+1,"")</f>
        <v/>
      </c>
      <c r="B124" s="82"/>
      <c r="C124" s="37" t="str">
        <f t="shared" si="8"/>
        <v/>
      </c>
      <c r="D124" s="82"/>
      <c r="E124" s="35"/>
      <c r="F124" s="83"/>
      <c r="G124" s="83"/>
      <c r="H124" s="106" t="str">
        <f t="shared" si="11"/>
        <v/>
      </c>
      <c r="I124" s="86" t="str">
        <f t="shared" si="12"/>
        <v/>
      </c>
      <c r="J124" s="82"/>
      <c r="K124" s="86" t="str">
        <f t="shared" si="9"/>
        <v/>
      </c>
      <c r="L124" s="82"/>
      <c r="M124" s="86" t="str">
        <f t="shared" si="10"/>
        <v/>
      </c>
      <c r="N124" s="21"/>
      <c r="U124" s="110" t="str">
        <f t="shared" si="15"/>
        <v>HaulerS39</v>
      </c>
      <c r="V124" s="110" t="s">
        <v>515</v>
      </c>
      <c r="W124" s="110" t="s">
        <v>249</v>
      </c>
      <c r="X124" s="110">
        <v>39</v>
      </c>
      <c r="Y124" s="110">
        <v>52500000</v>
      </c>
    </row>
    <row r="125" spans="1:25" x14ac:dyDescent="0.25">
      <c r="A125" s="86" t="str">
        <f>IF(B125&lt;&gt;"",MAX(A$1:A124)+1,"")</f>
        <v/>
      </c>
      <c r="B125" s="82"/>
      <c r="C125" s="37" t="str">
        <f t="shared" si="8"/>
        <v/>
      </c>
      <c r="D125" s="82"/>
      <c r="E125" s="35"/>
      <c r="F125" s="83"/>
      <c r="G125" s="83"/>
      <c r="H125" s="106" t="str">
        <f t="shared" si="11"/>
        <v/>
      </c>
      <c r="I125" s="86" t="str">
        <f t="shared" si="12"/>
        <v/>
      </c>
      <c r="J125" s="82"/>
      <c r="K125" s="86" t="str">
        <f t="shared" si="9"/>
        <v/>
      </c>
      <c r="L125" s="82"/>
      <c r="M125" s="86" t="str">
        <f t="shared" si="10"/>
        <v/>
      </c>
      <c r="N125" s="21"/>
      <c r="U125" s="110" t="str">
        <f t="shared" si="15"/>
        <v>HaulerS48</v>
      </c>
      <c r="V125" s="110" t="s">
        <v>515</v>
      </c>
      <c r="W125" s="110" t="s">
        <v>249</v>
      </c>
      <c r="X125" s="110">
        <v>48</v>
      </c>
      <c r="Y125" s="110">
        <v>126000000</v>
      </c>
    </row>
    <row r="126" spans="1:25" x14ac:dyDescent="0.25">
      <c r="A126" s="86" t="str">
        <f>IF(B126&lt;&gt;"",MAX(A$1:A125)+1,"")</f>
        <v/>
      </c>
      <c r="B126" s="82"/>
      <c r="C126" s="37" t="str">
        <f t="shared" si="8"/>
        <v/>
      </c>
      <c r="D126" s="82"/>
      <c r="E126" s="35"/>
      <c r="F126" s="83"/>
      <c r="G126" s="83"/>
      <c r="H126" s="106" t="str">
        <f t="shared" si="11"/>
        <v/>
      </c>
      <c r="I126" s="86" t="str">
        <f t="shared" si="12"/>
        <v/>
      </c>
      <c r="J126" s="82"/>
      <c r="K126" s="86" t="str">
        <f t="shared" si="9"/>
        <v/>
      </c>
      <c r="L126" s="82"/>
      <c r="M126" s="86" t="str">
        <f t="shared" si="10"/>
        <v/>
      </c>
      <c r="N126" s="21"/>
      <c r="U126" s="110" t="str">
        <f t="shared" si="15"/>
        <v>HaulerB27</v>
      </c>
      <c r="V126" s="110" t="s">
        <v>515</v>
      </c>
      <c r="W126" s="110" t="s">
        <v>45</v>
      </c>
      <c r="X126" s="110">
        <v>27</v>
      </c>
      <c r="Y126" s="110">
        <v>8100000</v>
      </c>
    </row>
    <row r="127" spans="1:25" x14ac:dyDescent="0.25">
      <c r="A127" s="86" t="str">
        <f>IF(B127&lt;&gt;"",MAX(A$1:A126)+1,"")</f>
        <v/>
      </c>
      <c r="B127" s="82"/>
      <c r="C127" s="37" t="str">
        <f t="shared" si="8"/>
        <v/>
      </c>
      <c r="D127" s="82"/>
      <c r="E127" s="35"/>
      <c r="F127" s="83"/>
      <c r="G127" s="83"/>
      <c r="H127" s="106" t="str">
        <f t="shared" si="11"/>
        <v/>
      </c>
      <c r="I127" s="86" t="str">
        <f t="shared" si="12"/>
        <v/>
      </c>
      <c r="J127" s="82"/>
      <c r="K127" s="86" t="str">
        <f t="shared" si="9"/>
        <v/>
      </c>
      <c r="L127" s="82"/>
      <c r="M127" s="86" t="str">
        <f t="shared" si="10"/>
        <v/>
      </c>
      <c r="N127" s="21"/>
      <c r="U127" s="110" t="str">
        <f t="shared" si="15"/>
        <v>HaulerB28</v>
      </c>
      <c r="V127" s="110" t="s">
        <v>515</v>
      </c>
      <c r="W127" s="110" t="s">
        <v>45</v>
      </c>
      <c r="X127" s="110">
        <v>28</v>
      </c>
      <c r="Y127" s="110">
        <v>9400000</v>
      </c>
    </row>
    <row r="128" spans="1:25" x14ac:dyDescent="0.25">
      <c r="A128" s="86" t="str">
        <f>IF(B128&lt;&gt;"",MAX(A$1:A127)+1,"")</f>
        <v/>
      </c>
      <c r="B128" s="82"/>
      <c r="C128" s="37" t="str">
        <f t="shared" si="8"/>
        <v/>
      </c>
      <c r="D128" s="82"/>
      <c r="E128" s="35"/>
      <c r="F128" s="83"/>
      <c r="G128" s="83"/>
      <c r="H128" s="106" t="str">
        <f t="shared" si="11"/>
        <v/>
      </c>
      <c r="I128" s="86" t="str">
        <f t="shared" si="12"/>
        <v/>
      </c>
      <c r="J128" s="82"/>
      <c r="K128" s="86" t="str">
        <f t="shared" si="9"/>
        <v/>
      </c>
      <c r="L128" s="82"/>
      <c r="M128" s="86" t="str">
        <f t="shared" si="10"/>
        <v/>
      </c>
      <c r="N128" s="21"/>
      <c r="U128" s="110" t="str">
        <f t="shared" si="15"/>
        <v>HaulerB29</v>
      </c>
      <c r="V128" s="110" t="s">
        <v>515</v>
      </c>
      <c r="W128" s="110" t="s">
        <v>45</v>
      </c>
      <c r="X128" s="110">
        <v>29</v>
      </c>
      <c r="Y128" s="110">
        <v>10900000</v>
      </c>
    </row>
    <row r="129" spans="1:25" x14ac:dyDescent="0.25">
      <c r="A129" s="86" t="str">
        <f>IF(B129&lt;&gt;"",MAX(A$1:A128)+1,"")</f>
        <v/>
      </c>
      <c r="B129" s="82"/>
      <c r="C129" s="37" t="str">
        <f t="shared" si="8"/>
        <v/>
      </c>
      <c r="D129" s="82"/>
      <c r="E129" s="35"/>
      <c r="F129" s="83"/>
      <c r="G129" s="83"/>
      <c r="H129" s="106" t="str">
        <f t="shared" si="11"/>
        <v/>
      </c>
      <c r="I129" s="86" t="str">
        <f t="shared" si="12"/>
        <v/>
      </c>
      <c r="J129" s="82"/>
      <c r="K129" s="86" t="str">
        <f t="shared" si="9"/>
        <v/>
      </c>
      <c r="L129" s="82"/>
      <c r="M129" s="86" t="str">
        <f t="shared" si="10"/>
        <v/>
      </c>
      <c r="N129" s="21"/>
      <c r="U129" s="110" t="str">
        <f t="shared" si="15"/>
        <v>HaulerB30</v>
      </c>
      <c r="V129" s="110" t="s">
        <v>515</v>
      </c>
      <c r="W129" s="110" t="s">
        <v>45</v>
      </c>
      <c r="X129" s="110">
        <v>30</v>
      </c>
      <c r="Y129" s="110">
        <v>12600000</v>
      </c>
    </row>
    <row r="130" spans="1:25" x14ac:dyDescent="0.25">
      <c r="A130" s="86" t="str">
        <f>IF(B130&lt;&gt;"",MAX(A$1:A129)+1,"")</f>
        <v/>
      </c>
      <c r="B130" s="82"/>
      <c r="C130" s="37" t="str">
        <f t="shared" ref="C130:C193" si="16">IF(B130&lt;&gt;"",IF(ISNA(VLOOKUP(B130,SystemFactions,2,FALSE)),"",VLOOKUP(B130,SystemFactions,2,FALSE)),"")</f>
        <v/>
      </c>
      <c r="D130" s="82"/>
      <c r="E130" s="35"/>
      <c r="F130" s="83"/>
      <c r="G130" s="83"/>
      <c r="H130" s="106" t="str">
        <f t="shared" si="11"/>
        <v/>
      </c>
      <c r="I130" s="86" t="str">
        <f t="shared" si="12"/>
        <v/>
      </c>
      <c r="J130" s="82"/>
      <c r="K130" s="86" t="str">
        <f t="shared" ref="K130:K193" si="17">IF(AND(J130&lt;&gt;"",E130&lt;&gt;""),VLOOKUP(E130,$P$2:$Q$5,2,FALSE)*J130,"")</f>
        <v/>
      </c>
      <c r="L130" s="82"/>
      <c r="M130" s="86" t="str">
        <f t="shared" ref="M130:M193" si="18">IF(AND(I130&lt;&gt;"",K130&lt;&gt;""),I130/K130,"")</f>
        <v/>
      </c>
      <c r="N130" s="21"/>
      <c r="U130" s="110" t="str">
        <f t="shared" si="15"/>
        <v>HaulerB31</v>
      </c>
      <c r="V130" s="110" t="s">
        <v>515</v>
      </c>
      <c r="W130" s="110" t="s">
        <v>45</v>
      </c>
      <c r="X130" s="110">
        <v>31</v>
      </c>
      <c r="Y130" s="110">
        <v>14450000</v>
      </c>
    </row>
    <row r="131" spans="1:25" x14ac:dyDescent="0.25">
      <c r="A131" s="86" t="str">
        <f>IF(B131&lt;&gt;"",MAX(A$1:A130)+1,"")</f>
        <v/>
      </c>
      <c r="B131" s="82"/>
      <c r="C131" s="37" t="str">
        <f t="shared" si="16"/>
        <v/>
      </c>
      <c r="D131" s="82"/>
      <c r="E131" s="35"/>
      <c r="F131" s="83"/>
      <c r="G131" s="83"/>
      <c r="H131" s="106" t="str">
        <f t="shared" ref="H131:H194" si="19">IF(ISNA(VLOOKUP(D131&amp;E131&amp;G131,$U$2:$Y$159,5,FALSE)),"",VLOOKUP(D131&amp;E131&amp;G131,$U$2:$Y$159,5,FALSE))</f>
        <v/>
      </c>
      <c r="I131" s="86" t="str">
        <f t="shared" ref="I131:I194" si="20">IF(H131&lt;&gt;"",H131*$Q$8/100,"")</f>
        <v/>
      </c>
      <c r="J131" s="82"/>
      <c r="K131" s="86" t="str">
        <f t="shared" si="17"/>
        <v/>
      </c>
      <c r="L131" s="82"/>
      <c r="M131" s="86" t="str">
        <f t="shared" si="18"/>
        <v/>
      </c>
      <c r="N131" s="21"/>
      <c r="U131" s="110" t="str">
        <f t="shared" si="15"/>
        <v>HaulerB34</v>
      </c>
      <c r="V131" s="110" t="s">
        <v>515</v>
      </c>
      <c r="W131" s="110" t="s">
        <v>45</v>
      </c>
      <c r="X131" s="110">
        <v>34</v>
      </c>
      <c r="Y131" s="110">
        <v>21350000</v>
      </c>
    </row>
    <row r="132" spans="1:25" x14ac:dyDescent="0.25">
      <c r="A132" s="86" t="str">
        <f>IF(B132&lt;&gt;"",MAX(A$1:A131)+1,"")</f>
        <v/>
      </c>
      <c r="B132" s="82"/>
      <c r="C132" s="37" t="str">
        <f t="shared" si="16"/>
        <v/>
      </c>
      <c r="D132" s="82"/>
      <c r="E132" s="35"/>
      <c r="F132" s="83"/>
      <c r="G132" s="83"/>
      <c r="H132" s="106" t="str">
        <f t="shared" si="19"/>
        <v/>
      </c>
      <c r="I132" s="86" t="str">
        <f t="shared" si="20"/>
        <v/>
      </c>
      <c r="J132" s="82"/>
      <c r="K132" s="86" t="str">
        <f t="shared" si="17"/>
        <v/>
      </c>
      <c r="L132" s="82"/>
      <c r="M132" s="86" t="str">
        <f t="shared" si="18"/>
        <v/>
      </c>
      <c r="N132" s="21"/>
      <c r="U132" s="110" t="str">
        <f t="shared" si="15"/>
        <v>HaulerB35</v>
      </c>
      <c r="V132" s="110" t="s">
        <v>515</v>
      </c>
      <c r="W132" s="110" t="s">
        <v>45</v>
      </c>
      <c r="X132" s="110">
        <v>35</v>
      </c>
      <c r="Y132" s="110">
        <v>24100000</v>
      </c>
    </row>
    <row r="133" spans="1:25" x14ac:dyDescent="0.25">
      <c r="A133" s="86" t="str">
        <f>IF(B133&lt;&gt;"",MAX(A$1:A132)+1,"")</f>
        <v/>
      </c>
      <c r="B133" s="82"/>
      <c r="C133" s="37" t="str">
        <f t="shared" si="16"/>
        <v/>
      </c>
      <c r="D133" s="82"/>
      <c r="E133" s="35"/>
      <c r="F133" s="83"/>
      <c r="G133" s="83"/>
      <c r="H133" s="106" t="str">
        <f t="shared" si="19"/>
        <v/>
      </c>
      <c r="I133" s="86" t="str">
        <f t="shared" si="20"/>
        <v/>
      </c>
      <c r="J133" s="82"/>
      <c r="K133" s="86" t="str">
        <f t="shared" si="17"/>
        <v/>
      </c>
      <c r="L133" s="82"/>
      <c r="M133" s="86" t="str">
        <f t="shared" si="18"/>
        <v/>
      </c>
      <c r="N133" s="21"/>
      <c r="U133" s="110" t="str">
        <f t="shared" si="15"/>
        <v>HaulerB36</v>
      </c>
      <c r="V133" s="110" t="s">
        <v>515</v>
      </c>
      <c r="W133" s="110" t="s">
        <v>45</v>
      </c>
      <c r="X133" s="110">
        <v>36</v>
      </c>
      <c r="Y133" s="110">
        <v>27150000</v>
      </c>
    </row>
    <row r="134" spans="1:25" x14ac:dyDescent="0.25">
      <c r="A134" s="86" t="str">
        <f>IF(B134&lt;&gt;"",MAX(A$1:A133)+1,"")</f>
        <v/>
      </c>
      <c r="B134" s="82"/>
      <c r="C134" s="37" t="str">
        <f t="shared" si="16"/>
        <v/>
      </c>
      <c r="D134" s="82"/>
      <c r="E134" s="35"/>
      <c r="F134" s="83"/>
      <c r="G134" s="83"/>
      <c r="H134" s="106" t="str">
        <f t="shared" si="19"/>
        <v/>
      </c>
      <c r="I134" s="86" t="str">
        <f t="shared" si="20"/>
        <v/>
      </c>
      <c r="J134" s="82"/>
      <c r="K134" s="86" t="str">
        <f t="shared" si="17"/>
        <v/>
      </c>
      <c r="L134" s="82"/>
      <c r="M134" s="86" t="str">
        <f t="shared" si="18"/>
        <v/>
      </c>
      <c r="N134" s="21"/>
      <c r="U134" s="110" t="str">
        <f t="shared" si="15"/>
        <v>HaulerB37</v>
      </c>
      <c r="V134" s="110" t="s">
        <v>515</v>
      </c>
      <c r="W134" s="110" t="s">
        <v>45</v>
      </c>
      <c r="X134" s="110">
        <v>37</v>
      </c>
      <c r="Y134" s="110">
        <v>30450000</v>
      </c>
    </row>
    <row r="135" spans="1:25" x14ac:dyDescent="0.25">
      <c r="A135" s="86" t="str">
        <f>IF(B135&lt;&gt;"",MAX(A$1:A134)+1,"")</f>
        <v/>
      </c>
      <c r="B135" s="82"/>
      <c r="C135" s="37" t="str">
        <f t="shared" si="16"/>
        <v/>
      </c>
      <c r="D135" s="82"/>
      <c r="E135" s="35"/>
      <c r="F135" s="83"/>
      <c r="G135" s="83"/>
      <c r="H135" s="106" t="str">
        <f t="shared" si="19"/>
        <v/>
      </c>
      <c r="I135" s="86" t="str">
        <f t="shared" si="20"/>
        <v/>
      </c>
      <c r="J135" s="82"/>
      <c r="K135" s="86" t="str">
        <f t="shared" si="17"/>
        <v/>
      </c>
      <c r="L135" s="82"/>
      <c r="M135" s="86" t="str">
        <f t="shared" si="18"/>
        <v/>
      </c>
      <c r="N135" s="21"/>
      <c r="U135" s="110" t="str">
        <f t="shared" si="15"/>
        <v>HaulerB38</v>
      </c>
      <c r="V135" s="110" t="s">
        <v>515</v>
      </c>
      <c r="W135" s="110" t="s">
        <v>45</v>
      </c>
      <c r="X135" s="110">
        <v>38</v>
      </c>
      <c r="Y135" s="110">
        <v>34000000</v>
      </c>
    </row>
    <row r="136" spans="1:25" x14ac:dyDescent="0.25">
      <c r="A136" s="86" t="str">
        <f>IF(B136&lt;&gt;"",MAX(A$1:A135)+1,"")</f>
        <v/>
      </c>
      <c r="B136" s="82"/>
      <c r="C136" s="37" t="str">
        <f t="shared" si="16"/>
        <v/>
      </c>
      <c r="D136" s="82"/>
      <c r="E136" s="35"/>
      <c r="F136" s="83"/>
      <c r="G136" s="83"/>
      <c r="H136" s="106" t="str">
        <f t="shared" si="19"/>
        <v/>
      </c>
      <c r="I136" s="86" t="str">
        <f t="shared" si="20"/>
        <v/>
      </c>
      <c r="J136" s="82"/>
      <c r="K136" s="86" t="str">
        <f t="shared" si="17"/>
        <v/>
      </c>
      <c r="L136" s="82"/>
      <c r="M136" s="86" t="str">
        <f t="shared" si="18"/>
        <v/>
      </c>
      <c r="N136" s="21"/>
      <c r="U136" s="110" t="str">
        <f t="shared" si="15"/>
        <v>HaulerB39</v>
      </c>
      <c r="V136" s="110" t="s">
        <v>515</v>
      </c>
      <c r="W136" s="110" t="s">
        <v>45</v>
      </c>
      <c r="X136" s="110">
        <v>39</v>
      </c>
      <c r="Y136" s="110">
        <v>38000000</v>
      </c>
    </row>
    <row r="137" spans="1:25" x14ac:dyDescent="0.25">
      <c r="A137" s="86" t="str">
        <f>IF(B137&lt;&gt;"",MAX(A$1:A136)+1,"")</f>
        <v/>
      </c>
      <c r="B137" s="82"/>
      <c r="C137" s="37" t="str">
        <f t="shared" si="16"/>
        <v/>
      </c>
      <c r="D137" s="82"/>
      <c r="E137" s="35"/>
      <c r="F137" s="83"/>
      <c r="G137" s="83"/>
      <c r="H137" s="106" t="str">
        <f t="shared" si="19"/>
        <v/>
      </c>
      <c r="I137" s="86" t="str">
        <f t="shared" si="20"/>
        <v/>
      </c>
      <c r="J137" s="82"/>
      <c r="K137" s="86" t="str">
        <f t="shared" si="17"/>
        <v/>
      </c>
      <c r="L137" s="82"/>
      <c r="M137" s="86" t="str">
        <f t="shared" si="18"/>
        <v/>
      </c>
      <c r="N137" s="21"/>
      <c r="U137" s="110" t="str">
        <f t="shared" si="15"/>
        <v>HaulerB42</v>
      </c>
      <c r="V137" s="110" t="s">
        <v>515</v>
      </c>
      <c r="W137" s="110" t="s">
        <v>45</v>
      </c>
      <c r="X137" s="110">
        <v>42</v>
      </c>
      <c r="Y137" s="110">
        <v>52000000</v>
      </c>
    </row>
    <row r="138" spans="1:25" x14ac:dyDescent="0.25">
      <c r="A138" s="86" t="str">
        <f>IF(B138&lt;&gt;"",MAX(A$1:A137)+1,"")</f>
        <v/>
      </c>
      <c r="B138" s="82"/>
      <c r="C138" s="37" t="str">
        <f t="shared" si="16"/>
        <v/>
      </c>
      <c r="D138" s="82"/>
      <c r="E138" s="35"/>
      <c r="F138" s="83"/>
      <c r="G138" s="83"/>
      <c r="H138" s="106" t="str">
        <f t="shared" si="19"/>
        <v/>
      </c>
      <c r="I138" s="86" t="str">
        <f t="shared" si="20"/>
        <v/>
      </c>
      <c r="J138" s="82"/>
      <c r="K138" s="86" t="str">
        <f t="shared" si="17"/>
        <v/>
      </c>
      <c r="L138" s="82"/>
      <c r="M138" s="86" t="str">
        <f t="shared" si="18"/>
        <v/>
      </c>
      <c r="N138" s="21"/>
      <c r="U138" s="110" t="str">
        <f t="shared" si="15"/>
        <v>HaulerB43</v>
      </c>
      <c r="V138" s="110" t="s">
        <v>515</v>
      </c>
      <c r="W138" s="110" t="s">
        <v>45</v>
      </c>
      <c r="X138" s="110">
        <v>43</v>
      </c>
      <c r="Y138" s="110">
        <v>57500000</v>
      </c>
    </row>
    <row r="139" spans="1:25" x14ac:dyDescent="0.25">
      <c r="A139" s="86" t="str">
        <f>IF(B139&lt;&gt;"",MAX(A$1:A138)+1,"")</f>
        <v/>
      </c>
      <c r="B139" s="82"/>
      <c r="C139" s="37" t="str">
        <f t="shared" si="16"/>
        <v/>
      </c>
      <c r="D139" s="82"/>
      <c r="E139" s="35"/>
      <c r="F139" s="83"/>
      <c r="G139" s="83"/>
      <c r="H139" s="106" t="str">
        <f t="shared" si="19"/>
        <v/>
      </c>
      <c r="I139" s="86" t="str">
        <f t="shared" si="20"/>
        <v/>
      </c>
      <c r="J139" s="82"/>
      <c r="K139" s="86" t="str">
        <f t="shared" si="17"/>
        <v/>
      </c>
      <c r="L139" s="82"/>
      <c r="M139" s="86" t="str">
        <f t="shared" si="18"/>
        <v/>
      </c>
      <c r="N139" s="21"/>
      <c r="U139" s="110" t="str">
        <f t="shared" si="15"/>
        <v>HaulerB44</v>
      </c>
      <c r="V139" s="110" t="s">
        <v>515</v>
      </c>
      <c r="W139" s="110" t="s">
        <v>45</v>
      </c>
      <c r="X139" s="110">
        <v>44</v>
      </c>
      <c r="Y139" s="110">
        <v>63000000</v>
      </c>
    </row>
    <row r="140" spans="1:25" x14ac:dyDescent="0.25">
      <c r="A140" s="86" t="str">
        <f>IF(B140&lt;&gt;"",MAX(A$1:A139)+1,"")</f>
        <v/>
      </c>
      <c r="B140" s="82"/>
      <c r="C140" s="37" t="str">
        <f t="shared" si="16"/>
        <v/>
      </c>
      <c r="D140" s="82"/>
      <c r="E140" s="35"/>
      <c r="F140" s="83"/>
      <c r="G140" s="83"/>
      <c r="H140" s="106" t="str">
        <f t="shared" si="19"/>
        <v/>
      </c>
      <c r="I140" s="86" t="str">
        <f t="shared" si="20"/>
        <v/>
      </c>
      <c r="J140" s="82"/>
      <c r="K140" s="86" t="str">
        <f t="shared" si="17"/>
        <v/>
      </c>
      <c r="L140" s="82"/>
      <c r="M140" s="86" t="str">
        <f t="shared" si="18"/>
        <v/>
      </c>
      <c r="N140" s="21"/>
      <c r="U140" s="110" t="str">
        <f t="shared" si="15"/>
        <v>HaulerB45</v>
      </c>
      <c r="V140" s="110" t="s">
        <v>515</v>
      </c>
      <c r="W140" s="110" t="s">
        <v>45</v>
      </c>
      <c r="X140" s="110">
        <v>45</v>
      </c>
      <c r="Y140" s="110">
        <v>69500000</v>
      </c>
    </row>
    <row r="141" spans="1:25" x14ac:dyDescent="0.25">
      <c r="A141" s="86" t="str">
        <f>IF(B141&lt;&gt;"",MAX(A$1:A140)+1,"")</f>
        <v/>
      </c>
      <c r="B141" s="82"/>
      <c r="C141" s="37" t="str">
        <f t="shared" si="16"/>
        <v/>
      </c>
      <c r="D141" s="82"/>
      <c r="E141" s="35"/>
      <c r="F141" s="83"/>
      <c r="G141" s="83"/>
      <c r="H141" s="106" t="str">
        <f t="shared" si="19"/>
        <v/>
      </c>
      <c r="I141" s="86" t="str">
        <f t="shared" si="20"/>
        <v/>
      </c>
      <c r="J141" s="82"/>
      <c r="K141" s="86" t="str">
        <f t="shared" si="17"/>
        <v/>
      </c>
      <c r="L141" s="82"/>
      <c r="M141" s="86" t="str">
        <f t="shared" si="18"/>
        <v/>
      </c>
      <c r="N141" s="21"/>
      <c r="U141" s="110" t="str">
        <f t="shared" si="15"/>
        <v>HaulerB46</v>
      </c>
      <c r="V141" s="110" t="s">
        <v>515</v>
      </c>
      <c r="W141" s="110" t="s">
        <v>45</v>
      </c>
      <c r="X141" s="110">
        <v>46</v>
      </c>
      <c r="Y141" s="110">
        <v>76000000</v>
      </c>
    </row>
    <row r="142" spans="1:25" x14ac:dyDescent="0.25">
      <c r="A142" s="86" t="str">
        <f>IF(B142&lt;&gt;"",MAX(A$1:A141)+1,"")</f>
        <v/>
      </c>
      <c r="B142" s="82"/>
      <c r="C142" s="37" t="str">
        <f t="shared" si="16"/>
        <v/>
      </c>
      <c r="D142" s="82"/>
      <c r="E142" s="35"/>
      <c r="F142" s="83"/>
      <c r="G142" s="83"/>
      <c r="H142" s="106" t="str">
        <f t="shared" si="19"/>
        <v/>
      </c>
      <c r="I142" s="86" t="str">
        <f t="shared" si="20"/>
        <v/>
      </c>
      <c r="J142" s="82"/>
      <c r="K142" s="86" t="str">
        <f t="shared" si="17"/>
        <v/>
      </c>
      <c r="L142" s="82"/>
      <c r="M142" s="86" t="str">
        <f t="shared" si="18"/>
        <v/>
      </c>
      <c r="N142" s="21"/>
      <c r="U142" s="110" t="str">
        <f t="shared" si="15"/>
        <v>HaulerB47</v>
      </c>
      <c r="V142" s="110" t="s">
        <v>515</v>
      </c>
      <c r="W142" s="110" t="s">
        <v>45</v>
      </c>
      <c r="X142" s="110">
        <v>47</v>
      </c>
      <c r="Y142" s="110">
        <v>83500000</v>
      </c>
    </row>
    <row r="143" spans="1:25" x14ac:dyDescent="0.25">
      <c r="A143" s="86" t="str">
        <f>IF(B143&lt;&gt;"",MAX(A$1:A142)+1,"")</f>
        <v/>
      </c>
      <c r="B143" s="82"/>
      <c r="C143" s="37" t="str">
        <f t="shared" si="16"/>
        <v/>
      </c>
      <c r="D143" s="82"/>
      <c r="E143" s="35"/>
      <c r="F143" s="83"/>
      <c r="G143" s="83"/>
      <c r="H143" s="106" t="str">
        <f t="shared" si="19"/>
        <v/>
      </c>
      <c r="I143" s="86" t="str">
        <f t="shared" si="20"/>
        <v/>
      </c>
      <c r="J143" s="82"/>
      <c r="K143" s="86" t="str">
        <f t="shared" si="17"/>
        <v/>
      </c>
      <c r="L143" s="82"/>
      <c r="M143" s="86" t="str">
        <f t="shared" si="18"/>
        <v/>
      </c>
      <c r="N143" s="21"/>
      <c r="U143" s="110" t="str">
        <f t="shared" si="15"/>
        <v>HaulerB48</v>
      </c>
      <c r="V143" s="110" t="s">
        <v>515</v>
      </c>
      <c r="W143" s="110" t="s">
        <v>45</v>
      </c>
      <c r="X143" s="110">
        <v>48</v>
      </c>
      <c r="Y143" s="110">
        <v>91000000</v>
      </c>
    </row>
    <row r="144" spans="1:25" x14ac:dyDescent="0.25">
      <c r="A144" s="86" t="str">
        <f>IF(B144&lt;&gt;"",MAX(A$1:A143)+1,"")</f>
        <v/>
      </c>
      <c r="B144" s="82"/>
      <c r="C144" s="37" t="str">
        <f t="shared" si="16"/>
        <v/>
      </c>
      <c r="D144" s="82"/>
      <c r="E144" s="35"/>
      <c r="F144" s="83"/>
      <c r="G144" s="83"/>
      <c r="H144" s="106" t="str">
        <f t="shared" si="19"/>
        <v/>
      </c>
      <c r="I144" s="86" t="str">
        <f t="shared" si="20"/>
        <v/>
      </c>
      <c r="J144" s="82"/>
      <c r="K144" s="86" t="str">
        <f t="shared" si="17"/>
        <v/>
      </c>
      <c r="L144" s="82"/>
      <c r="M144" s="86" t="str">
        <f t="shared" si="18"/>
        <v/>
      </c>
      <c r="N144" s="21"/>
      <c r="U144" s="110" t="str">
        <f t="shared" si="15"/>
        <v>HaulerC25</v>
      </c>
      <c r="V144" s="110" t="s">
        <v>515</v>
      </c>
      <c r="W144" s="110" t="s">
        <v>42</v>
      </c>
      <c r="X144" s="110">
        <v>25</v>
      </c>
      <c r="Y144" s="110">
        <v>4500000</v>
      </c>
    </row>
    <row r="145" spans="1:25" x14ac:dyDescent="0.25">
      <c r="A145" s="86" t="str">
        <f>IF(B145&lt;&gt;"",MAX(A$1:A144)+1,"")</f>
        <v/>
      </c>
      <c r="B145" s="82"/>
      <c r="C145" s="37" t="str">
        <f t="shared" si="16"/>
        <v/>
      </c>
      <c r="D145" s="82"/>
      <c r="E145" s="35"/>
      <c r="F145" s="83"/>
      <c r="G145" s="83"/>
      <c r="H145" s="106" t="str">
        <f t="shared" si="19"/>
        <v/>
      </c>
      <c r="I145" s="86" t="str">
        <f t="shared" si="20"/>
        <v/>
      </c>
      <c r="J145" s="82"/>
      <c r="K145" s="86" t="str">
        <f t="shared" si="17"/>
        <v/>
      </c>
      <c r="L145" s="82"/>
      <c r="M145" s="86" t="str">
        <f t="shared" si="18"/>
        <v/>
      </c>
      <c r="N145" s="21"/>
      <c r="U145" s="110" t="str">
        <f t="shared" si="15"/>
        <v>HaulerC26</v>
      </c>
      <c r="V145" s="110" t="s">
        <v>515</v>
      </c>
      <c r="W145" s="110" t="s">
        <v>42</v>
      </c>
      <c r="X145" s="110">
        <v>26</v>
      </c>
      <c r="Y145" s="110">
        <v>5300000</v>
      </c>
    </row>
    <row r="146" spans="1:25" x14ac:dyDescent="0.25">
      <c r="A146" s="86" t="str">
        <f>IF(B146&lt;&gt;"",MAX(A$1:A145)+1,"")</f>
        <v/>
      </c>
      <c r="B146" s="82"/>
      <c r="C146" s="37" t="str">
        <f t="shared" si="16"/>
        <v/>
      </c>
      <c r="D146" s="82"/>
      <c r="E146" s="35"/>
      <c r="F146" s="83"/>
      <c r="G146" s="83"/>
      <c r="H146" s="106" t="str">
        <f t="shared" si="19"/>
        <v/>
      </c>
      <c r="I146" s="86" t="str">
        <f t="shared" si="20"/>
        <v/>
      </c>
      <c r="J146" s="82"/>
      <c r="K146" s="86" t="str">
        <f t="shared" si="17"/>
        <v/>
      </c>
      <c r="L146" s="82"/>
      <c r="M146" s="86" t="str">
        <f t="shared" si="18"/>
        <v/>
      </c>
      <c r="N146" s="21"/>
      <c r="U146" s="110" t="str">
        <f t="shared" si="15"/>
        <v>HaulerC27</v>
      </c>
      <c r="V146" s="110" t="s">
        <v>515</v>
      </c>
      <c r="W146" s="110" t="s">
        <v>42</v>
      </c>
      <c r="X146" s="110">
        <v>27</v>
      </c>
      <c r="Y146" s="110">
        <v>6200000</v>
      </c>
    </row>
    <row r="147" spans="1:25" x14ac:dyDescent="0.25">
      <c r="A147" s="86" t="str">
        <f>IF(B147&lt;&gt;"",MAX(A$1:A146)+1,"")</f>
        <v/>
      </c>
      <c r="B147" s="82"/>
      <c r="C147" s="37" t="str">
        <f t="shared" si="16"/>
        <v/>
      </c>
      <c r="D147" s="82"/>
      <c r="E147" s="35"/>
      <c r="F147" s="83"/>
      <c r="G147" s="83"/>
      <c r="H147" s="106" t="str">
        <f t="shared" si="19"/>
        <v/>
      </c>
      <c r="I147" s="86" t="str">
        <f t="shared" si="20"/>
        <v/>
      </c>
      <c r="J147" s="82"/>
      <c r="K147" s="86" t="str">
        <f t="shared" si="17"/>
        <v/>
      </c>
      <c r="L147" s="82"/>
      <c r="M147" s="86" t="str">
        <f t="shared" si="18"/>
        <v/>
      </c>
      <c r="N147" s="21"/>
      <c r="U147" s="110" t="str">
        <f t="shared" si="15"/>
        <v>HaulerC28</v>
      </c>
      <c r="V147" s="110" t="s">
        <v>515</v>
      </c>
      <c r="W147" s="110" t="s">
        <v>42</v>
      </c>
      <c r="X147" s="110">
        <v>28</v>
      </c>
      <c r="Y147" s="110">
        <v>7250000</v>
      </c>
    </row>
    <row r="148" spans="1:25" x14ac:dyDescent="0.25">
      <c r="A148" s="86" t="str">
        <f>IF(B148&lt;&gt;"",MAX(A$1:A147)+1,"")</f>
        <v/>
      </c>
      <c r="B148" s="82"/>
      <c r="C148" s="37" t="str">
        <f t="shared" si="16"/>
        <v/>
      </c>
      <c r="D148" s="82"/>
      <c r="E148" s="35"/>
      <c r="F148" s="83"/>
      <c r="G148" s="83"/>
      <c r="H148" s="106" t="str">
        <f t="shared" si="19"/>
        <v/>
      </c>
      <c r="I148" s="86" t="str">
        <f t="shared" si="20"/>
        <v/>
      </c>
      <c r="J148" s="82"/>
      <c r="K148" s="86" t="str">
        <f t="shared" si="17"/>
        <v/>
      </c>
      <c r="L148" s="82"/>
      <c r="M148" s="86" t="str">
        <f t="shared" si="18"/>
        <v/>
      </c>
      <c r="N148" s="21"/>
      <c r="U148" s="110" t="str">
        <f t="shared" si="15"/>
        <v>HaulerC29</v>
      </c>
      <c r="V148" s="110" t="s">
        <v>515</v>
      </c>
      <c r="W148" s="110" t="s">
        <v>42</v>
      </c>
      <c r="X148" s="110">
        <v>29</v>
      </c>
      <c r="Y148" s="110">
        <v>8400000</v>
      </c>
    </row>
    <row r="149" spans="1:25" x14ac:dyDescent="0.25">
      <c r="A149" s="86" t="str">
        <f>IF(B149&lt;&gt;"",MAX(A$1:A148)+1,"")</f>
        <v/>
      </c>
      <c r="B149" s="82"/>
      <c r="C149" s="37" t="str">
        <f t="shared" si="16"/>
        <v/>
      </c>
      <c r="D149" s="82"/>
      <c r="E149" s="35"/>
      <c r="F149" s="83"/>
      <c r="G149" s="83"/>
      <c r="H149" s="106" t="str">
        <f t="shared" si="19"/>
        <v/>
      </c>
      <c r="I149" s="86" t="str">
        <f t="shared" si="20"/>
        <v/>
      </c>
      <c r="J149" s="82"/>
      <c r="K149" s="86" t="str">
        <f t="shared" si="17"/>
        <v/>
      </c>
      <c r="L149" s="82"/>
      <c r="M149" s="86" t="str">
        <f t="shared" si="18"/>
        <v/>
      </c>
      <c r="N149" s="21"/>
      <c r="U149" s="110" t="str">
        <f t="shared" si="15"/>
        <v>HaulerC32</v>
      </c>
      <c r="V149" s="110" t="s">
        <v>515</v>
      </c>
      <c r="W149" s="110" t="s">
        <v>42</v>
      </c>
      <c r="X149" s="110">
        <v>32</v>
      </c>
      <c r="Y149" s="110">
        <v>12700000</v>
      </c>
    </row>
    <row r="150" spans="1:25" x14ac:dyDescent="0.25">
      <c r="A150" s="86" t="str">
        <f>IF(B150&lt;&gt;"",MAX(A$1:A149)+1,"")</f>
        <v/>
      </c>
      <c r="B150" s="82"/>
      <c r="C150" s="37" t="str">
        <f t="shared" si="16"/>
        <v/>
      </c>
      <c r="D150" s="82"/>
      <c r="E150" s="35"/>
      <c r="F150" s="83"/>
      <c r="G150" s="83"/>
      <c r="H150" s="106" t="str">
        <f t="shared" si="19"/>
        <v/>
      </c>
      <c r="I150" s="86" t="str">
        <f t="shared" si="20"/>
        <v/>
      </c>
      <c r="J150" s="82"/>
      <c r="K150" s="86" t="str">
        <f t="shared" si="17"/>
        <v/>
      </c>
      <c r="L150" s="82"/>
      <c r="M150" s="86" t="str">
        <f t="shared" si="18"/>
        <v/>
      </c>
      <c r="N150" s="21"/>
      <c r="U150" s="110" t="str">
        <f t="shared" si="15"/>
        <v>HaulerC33</v>
      </c>
      <c r="V150" s="110" t="s">
        <v>515</v>
      </c>
      <c r="W150" s="110" t="s">
        <v>42</v>
      </c>
      <c r="X150" s="110">
        <v>33</v>
      </c>
      <c r="Y150" s="110">
        <v>14450000</v>
      </c>
    </row>
    <row r="151" spans="1:25" x14ac:dyDescent="0.25">
      <c r="A151" s="86" t="str">
        <f>IF(B151&lt;&gt;"",MAX(A$1:A150)+1,"")</f>
        <v/>
      </c>
      <c r="B151" s="82"/>
      <c r="C151" s="37" t="str">
        <f t="shared" si="16"/>
        <v/>
      </c>
      <c r="D151" s="82"/>
      <c r="E151" s="35"/>
      <c r="F151" s="83"/>
      <c r="G151" s="83"/>
      <c r="H151" s="106" t="str">
        <f t="shared" si="19"/>
        <v/>
      </c>
      <c r="I151" s="86" t="str">
        <f t="shared" si="20"/>
        <v/>
      </c>
      <c r="J151" s="82"/>
      <c r="K151" s="86" t="str">
        <f t="shared" si="17"/>
        <v/>
      </c>
      <c r="L151" s="82"/>
      <c r="M151" s="86" t="str">
        <f t="shared" si="18"/>
        <v/>
      </c>
      <c r="N151" s="21"/>
      <c r="U151" s="110" t="str">
        <f t="shared" si="15"/>
        <v>HaulerC34</v>
      </c>
      <c r="V151" s="110" t="s">
        <v>515</v>
      </c>
      <c r="W151" s="110" t="s">
        <v>42</v>
      </c>
      <c r="X151" s="110">
        <v>34</v>
      </c>
      <c r="Y151" s="110">
        <v>16400000</v>
      </c>
    </row>
    <row r="152" spans="1:25" x14ac:dyDescent="0.25">
      <c r="A152" s="86" t="str">
        <f>IF(B152&lt;&gt;"",MAX(A$1:A151)+1,"")</f>
        <v/>
      </c>
      <c r="B152" s="82"/>
      <c r="C152" s="37" t="str">
        <f t="shared" si="16"/>
        <v/>
      </c>
      <c r="D152" s="82"/>
      <c r="E152" s="35"/>
      <c r="F152" s="83"/>
      <c r="G152" s="83"/>
      <c r="H152" s="106" t="str">
        <f t="shared" si="19"/>
        <v/>
      </c>
      <c r="I152" s="86" t="str">
        <f t="shared" si="20"/>
        <v/>
      </c>
      <c r="J152" s="82"/>
      <c r="K152" s="86" t="str">
        <f t="shared" si="17"/>
        <v/>
      </c>
      <c r="L152" s="82"/>
      <c r="M152" s="86" t="str">
        <f t="shared" si="18"/>
        <v/>
      </c>
      <c r="N152" s="21"/>
      <c r="U152" s="110" t="str">
        <f t="shared" si="15"/>
        <v>HaulerC35</v>
      </c>
      <c r="V152" s="110" t="s">
        <v>515</v>
      </c>
      <c r="W152" s="110" t="s">
        <v>42</v>
      </c>
      <c r="X152" s="110">
        <v>35</v>
      </c>
      <c r="Y152" s="110">
        <v>18550000</v>
      </c>
    </row>
    <row r="153" spans="1:25" x14ac:dyDescent="0.25">
      <c r="A153" s="86" t="str">
        <f>IF(B153&lt;&gt;"",MAX(A$1:A152)+1,"")</f>
        <v/>
      </c>
      <c r="B153" s="82"/>
      <c r="C153" s="37" t="str">
        <f t="shared" si="16"/>
        <v/>
      </c>
      <c r="D153" s="82"/>
      <c r="E153" s="35"/>
      <c r="F153" s="83"/>
      <c r="G153" s="83"/>
      <c r="H153" s="106" t="str">
        <f t="shared" si="19"/>
        <v/>
      </c>
      <c r="I153" s="86" t="str">
        <f t="shared" si="20"/>
        <v/>
      </c>
      <c r="J153" s="82"/>
      <c r="K153" s="86" t="str">
        <f t="shared" si="17"/>
        <v/>
      </c>
      <c r="L153" s="82"/>
      <c r="M153" s="86" t="str">
        <f t="shared" si="18"/>
        <v/>
      </c>
      <c r="N153" s="21"/>
      <c r="U153" s="110" t="str">
        <f t="shared" si="15"/>
        <v>HaulerC36</v>
      </c>
      <c r="V153" s="110" t="s">
        <v>515</v>
      </c>
      <c r="W153" s="110" t="s">
        <v>42</v>
      </c>
      <c r="X153" s="110">
        <v>36</v>
      </c>
      <c r="Y153" s="110">
        <v>20850000</v>
      </c>
    </row>
    <row r="154" spans="1:25" x14ac:dyDescent="0.25">
      <c r="A154" s="86" t="str">
        <f>IF(B154&lt;&gt;"",MAX(A$1:A153)+1,"")</f>
        <v/>
      </c>
      <c r="B154" s="82"/>
      <c r="C154" s="37" t="str">
        <f t="shared" si="16"/>
        <v/>
      </c>
      <c r="D154" s="82"/>
      <c r="E154" s="35"/>
      <c r="F154" s="83"/>
      <c r="G154" s="83"/>
      <c r="H154" s="106" t="str">
        <f t="shared" si="19"/>
        <v/>
      </c>
      <c r="I154" s="86" t="str">
        <f t="shared" si="20"/>
        <v/>
      </c>
      <c r="J154" s="82"/>
      <c r="K154" s="86" t="str">
        <f t="shared" si="17"/>
        <v/>
      </c>
      <c r="L154" s="82"/>
      <c r="M154" s="86" t="str">
        <f t="shared" si="18"/>
        <v/>
      </c>
      <c r="N154" s="21"/>
      <c r="U154" s="110" t="str">
        <f t="shared" si="15"/>
        <v>HaulerC40</v>
      </c>
      <c r="V154" s="110" t="s">
        <v>515</v>
      </c>
      <c r="W154" s="110" t="s">
        <v>42</v>
      </c>
      <c r="X154" s="110">
        <v>40</v>
      </c>
      <c r="Y154" s="110">
        <v>32500000</v>
      </c>
    </row>
    <row r="155" spans="1:25" x14ac:dyDescent="0.25">
      <c r="A155" s="86" t="str">
        <f>IF(B155&lt;&gt;"",MAX(A$1:A154)+1,"")</f>
        <v/>
      </c>
      <c r="B155" s="82"/>
      <c r="C155" s="37" t="str">
        <f t="shared" si="16"/>
        <v/>
      </c>
      <c r="D155" s="82"/>
      <c r="E155" s="35"/>
      <c r="F155" s="83"/>
      <c r="G155" s="83"/>
      <c r="H155" s="106" t="str">
        <f t="shared" si="19"/>
        <v/>
      </c>
      <c r="I155" s="86" t="str">
        <f t="shared" si="20"/>
        <v/>
      </c>
      <c r="J155" s="82"/>
      <c r="K155" s="86" t="str">
        <f t="shared" si="17"/>
        <v/>
      </c>
      <c r="L155" s="82"/>
      <c r="M155" s="86" t="str">
        <f t="shared" si="18"/>
        <v/>
      </c>
      <c r="N155" s="21"/>
      <c r="U155" s="110" t="str">
        <f t="shared" si="15"/>
        <v>HaulerC41</v>
      </c>
      <c r="V155" s="110" t="s">
        <v>515</v>
      </c>
      <c r="W155" s="110" t="s">
        <v>42</v>
      </c>
      <c r="X155" s="110">
        <v>41</v>
      </c>
      <c r="Y155" s="110">
        <v>36000000</v>
      </c>
    </row>
    <row r="156" spans="1:25" x14ac:dyDescent="0.25">
      <c r="A156" s="86" t="str">
        <f>IF(B156&lt;&gt;"",MAX(A$1:A155)+1,"")</f>
        <v/>
      </c>
      <c r="B156" s="82"/>
      <c r="C156" s="37" t="str">
        <f t="shared" si="16"/>
        <v/>
      </c>
      <c r="D156" s="82"/>
      <c r="E156" s="35"/>
      <c r="F156" s="83"/>
      <c r="G156" s="83"/>
      <c r="H156" s="106" t="str">
        <f t="shared" si="19"/>
        <v/>
      </c>
      <c r="I156" s="86" t="str">
        <f t="shared" si="20"/>
        <v/>
      </c>
      <c r="J156" s="82"/>
      <c r="K156" s="86" t="str">
        <f t="shared" si="17"/>
        <v/>
      </c>
      <c r="L156" s="82"/>
      <c r="M156" s="86" t="str">
        <f t="shared" si="18"/>
        <v/>
      </c>
      <c r="N156" s="21"/>
      <c r="U156" s="110" t="str">
        <f t="shared" si="15"/>
        <v>HaulerC42</v>
      </c>
      <c r="V156" s="110" t="s">
        <v>515</v>
      </c>
      <c r="W156" s="110" t="s">
        <v>42</v>
      </c>
      <c r="X156" s="110">
        <v>42</v>
      </c>
      <c r="Y156" s="110">
        <v>40000000</v>
      </c>
    </row>
    <row r="157" spans="1:25" x14ac:dyDescent="0.25">
      <c r="A157" s="86" t="str">
        <f>IF(B157&lt;&gt;"",MAX(A$1:A156)+1,"")</f>
        <v/>
      </c>
      <c r="B157" s="82"/>
      <c r="C157" s="37" t="str">
        <f t="shared" si="16"/>
        <v/>
      </c>
      <c r="D157" s="82"/>
      <c r="E157" s="35"/>
      <c r="F157" s="83"/>
      <c r="G157" s="83"/>
      <c r="H157" s="106" t="str">
        <f t="shared" si="19"/>
        <v/>
      </c>
      <c r="I157" s="86" t="str">
        <f t="shared" si="20"/>
        <v/>
      </c>
      <c r="J157" s="82"/>
      <c r="K157" s="86" t="str">
        <f t="shared" si="17"/>
        <v/>
      </c>
      <c r="L157" s="82"/>
      <c r="M157" s="86" t="str">
        <f t="shared" si="18"/>
        <v/>
      </c>
      <c r="N157" s="21"/>
      <c r="U157" s="110" t="str">
        <f t="shared" si="15"/>
        <v>HaulerC43</v>
      </c>
      <c r="V157" s="110" t="s">
        <v>515</v>
      </c>
      <c r="W157" s="110" t="s">
        <v>42</v>
      </c>
      <c r="X157" s="110">
        <v>43</v>
      </c>
      <c r="Y157" s="110">
        <v>44000000</v>
      </c>
    </row>
    <row r="158" spans="1:25" x14ac:dyDescent="0.25">
      <c r="A158" s="86" t="str">
        <f>IF(B158&lt;&gt;"",MAX(A$1:A157)+1,"")</f>
        <v/>
      </c>
      <c r="B158" s="82"/>
      <c r="C158" s="37" t="str">
        <f t="shared" si="16"/>
        <v/>
      </c>
      <c r="D158" s="82"/>
      <c r="E158" s="35"/>
      <c r="F158" s="83"/>
      <c r="G158" s="83"/>
      <c r="H158" s="106" t="str">
        <f t="shared" si="19"/>
        <v/>
      </c>
      <c r="I158" s="86" t="str">
        <f t="shared" si="20"/>
        <v/>
      </c>
      <c r="J158" s="82"/>
      <c r="K158" s="86" t="str">
        <f t="shared" si="17"/>
        <v/>
      </c>
      <c r="L158" s="82"/>
      <c r="M158" s="86" t="str">
        <f t="shared" si="18"/>
        <v/>
      </c>
      <c r="N158" s="21"/>
      <c r="U158" s="110" t="str">
        <f t="shared" si="15"/>
        <v>HaulerC44</v>
      </c>
      <c r="V158" s="110" t="s">
        <v>515</v>
      </c>
      <c r="W158" s="110" t="s">
        <v>42</v>
      </c>
      <c r="X158" s="110">
        <v>44</v>
      </c>
      <c r="Y158" s="110">
        <v>48500000</v>
      </c>
    </row>
    <row r="159" spans="1:25" x14ac:dyDescent="0.25">
      <c r="A159" s="86" t="str">
        <f>IF(B159&lt;&gt;"",MAX(A$1:A158)+1,"")</f>
        <v/>
      </c>
      <c r="B159" s="82"/>
      <c r="C159" s="37" t="str">
        <f t="shared" si="16"/>
        <v/>
      </c>
      <c r="D159" s="82"/>
      <c r="E159" s="35"/>
      <c r="F159" s="83"/>
      <c r="G159" s="83"/>
      <c r="H159" s="106" t="str">
        <f t="shared" si="19"/>
        <v/>
      </c>
      <c r="I159" s="86" t="str">
        <f t="shared" si="20"/>
        <v/>
      </c>
      <c r="J159" s="82"/>
      <c r="K159" s="86" t="str">
        <f t="shared" si="17"/>
        <v/>
      </c>
      <c r="L159" s="82"/>
      <c r="M159" s="86" t="str">
        <f t="shared" si="18"/>
        <v/>
      </c>
      <c r="N159" s="21"/>
      <c r="U159" s="110" t="str">
        <f t="shared" si="15"/>
        <v>HaulerC45</v>
      </c>
      <c r="V159" s="110" t="s">
        <v>515</v>
      </c>
      <c r="W159" s="110" t="s">
        <v>42</v>
      </c>
      <c r="X159" s="110">
        <v>45</v>
      </c>
      <c r="Y159" s="110">
        <v>53500000</v>
      </c>
    </row>
    <row r="160" spans="1:25" x14ac:dyDescent="0.25">
      <c r="A160" s="86" t="str">
        <f>IF(B160&lt;&gt;"",MAX(A$1:A159)+1,"")</f>
        <v/>
      </c>
      <c r="B160" s="82"/>
      <c r="C160" s="37" t="str">
        <f t="shared" si="16"/>
        <v/>
      </c>
      <c r="D160" s="82"/>
      <c r="E160" s="35"/>
      <c r="F160" s="83"/>
      <c r="G160" s="83"/>
      <c r="H160" s="106" t="str">
        <f t="shared" si="19"/>
        <v/>
      </c>
      <c r="I160" s="86" t="str">
        <f t="shared" si="20"/>
        <v/>
      </c>
      <c r="J160" s="82"/>
      <c r="K160" s="86" t="str">
        <f t="shared" si="17"/>
        <v/>
      </c>
      <c r="L160" s="82"/>
      <c r="M160" s="86" t="str">
        <f t="shared" si="18"/>
        <v/>
      </c>
      <c r="N160" s="21"/>
    </row>
    <row r="161" spans="1:14" x14ac:dyDescent="0.25">
      <c r="A161" s="86" t="str">
        <f>IF(B161&lt;&gt;"",MAX(A$1:A160)+1,"")</f>
        <v/>
      </c>
      <c r="B161" s="82"/>
      <c r="C161" s="37" t="str">
        <f t="shared" si="16"/>
        <v/>
      </c>
      <c r="D161" s="82"/>
      <c r="E161" s="35"/>
      <c r="F161" s="83"/>
      <c r="G161" s="83"/>
      <c r="H161" s="106" t="str">
        <f t="shared" si="19"/>
        <v/>
      </c>
      <c r="I161" s="86" t="str">
        <f t="shared" si="20"/>
        <v/>
      </c>
      <c r="J161" s="82"/>
      <c r="K161" s="86" t="str">
        <f t="shared" si="17"/>
        <v/>
      </c>
      <c r="L161" s="82"/>
      <c r="M161" s="86" t="str">
        <f t="shared" si="18"/>
        <v/>
      </c>
      <c r="N161" s="21"/>
    </row>
    <row r="162" spans="1:14" x14ac:dyDescent="0.25">
      <c r="A162" s="86" t="str">
        <f>IF(B162&lt;&gt;"",MAX(A$1:A161)+1,"")</f>
        <v/>
      </c>
      <c r="B162" s="82"/>
      <c r="C162" s="37" t="str">
        <f t="shared" si="16"/>
        <v/>
      </c>
      <c r="D162" s="82"/>
      <c r="E162" s="35"/>
      <c r="F162" s="83"/>
      <c r="G162" s="83"/>
      <c r="H162" s="106" t="str">
        <f t="shared" si="19"/>
        <v/>
      </c>
      <c r="I162" s="86" t="str">
        <f t="shared" si="20"/>
        <v/>
      </c>
      <c r="J162" s="82"/>
      <c r="K162" s="86" t="str">
        <f t="shared" si="17"/>
        <v/>
      </c>
      <c r="L162" s="82"/>
      <c r="M162" s="86" t="str">
        <f t="shared" si="18"/>
        <v/>
      </c>
      <c r="N162" s="21"/>
    </row>
    <row r="163" spans="1:14" x14ac:dyDescent="0.25">
      <c r="A163" s="86" t="str">
        <f>IF(B163&lt;&gt;"",MAX(A$1:A162)+1,"")</f>
        <v/>
      </c>
      <c r="B163" s="82"/>
      <c r="C163" s="37" t="str">
        <f t="shared" si="16"/>
        <v/>
      </c>
      <c r="D163" s="82"/>
      <c r="E163" s="35"/>
      <c r="F163" s="83"/>
      <c r="G163" s="83"/>
      <c r="H163" s="106" t="str">
        <f t="shared" si="19"/>
        <v/>
      </c>
      <c r="I163" s="86" t="str">
        <f t="shared" si="20"/>
        <v/>
      </c>
      <c r="J163" s="82"/>
      <c r="K163" s="86" t="str">
        <f t="shared" si="17"/>
        <v/>
      </c>
      <c r="L163" s="82"/>
      <c r="M163" s="86" t="str">
        <f t="shared" si="18"/>
        <v/>
      </c>
      <c r="N163" s="21"/>
    </row>
    <row r="164" spans="1:14" x14ac:dyDescent="0.25">
      <c r="A164" s="86" t="str">
        <f>IF(B164&lt;&gt;"",MAX(A$1:A163)+1,"")</f>
        <v/>
      </c>
      <c r="B164" s="82"/>
      <c r="C164" s="37" t="str">
        <f t="shared" si="16"/>
        <v/>
      </c>
      <c r="D164" s="82"/>
      <c r="E164" s="35"/>
      <c r="F164" s="83"/>
      <c r="G164" s="83"/>
      <c r="H164" s="106" t="str">
        <f t="shared" si="19"/>
        <v/>
      </c>
      <c r="I164" s="86" t="str">
        <f t="shared" si="20"/>
        <v/>
      </c>
      <c r="J164" s="82"/>
      <c r="K164" s="86" t="str">
        <f t="shared" si="17"/>
        <v/>
      </c>
      <c r="L164" s="82"/>
      <c r="M164" s="86" t="str">
        <f t="shared" si="18"/>
        <v/>
      </c>
      <c r="N164" s="21"/>
    </row>
    <row r="165" spans="1:14" x14ac:dyDescent="0.25">
      <c r="A165" s="86" t="str">
        <f>IF(B165&lt;&gt;"",MAX(A$1:A164)+1,"")</f>
        <v/>
      </c>
      <c r="B165" s="82"/>
      <c r="C165" s="37" t="str">
        <f t="shared" si="16"/>
        <v/>
      </c>
      <c r="D165" s="82"/>
      <c r="E165" s="35"/>
      <c r="F165" s="83"/>
      <c r="G165" s="83"/>
      <c r="H165" s="106" t="str">
        <f t="shared" si="19"/>
        <v/>
      </c>
      <c r="I165" s="86" t="str">
        <f t="shared" si="20"/>
        <v/>
      </c>
      <c r="J165" s="82"/>
      <c r="K165" s="86" t="str">
        <f t="shared" si="17"/>
        <v/>
      </c>
      <c r="L165" s="82"/>
      <c r="M165" s="86" t="str">
        <f t="shared" si="18"/>
        <v/>
      </c>
      <c r="N165" s="21"/>
    </row>
    <row r="166" spans="1:14" x14ac:dyDescent="0.25">
      <c r="A166" s="86" t="str">
        <f>IF(B166&lt;&gt;"",MAX(A$1:A165)+1,"")</f>
        <v/>
      </c>
      <c r="B166" s="82"/>
      <c r="C166" s="37" t="str">
        <f t="shared" si="16"/>
        <v/>
      </c>
      <c r="D166" s="82"/>
      <c r="E166" s="35"/>
      <c r="F166" s="83"/>
      <c r="G166" s="83"/>
      <c r="H166" s="106" t="str">
        <f t="shared" si="19"/>
        <v/>
      </c>
      <c r="I166" s="86" t="str">
        <f t="shared" si="20"/>
        <v/>
      </c>
      <c r="J166" s="82"/>
      <c r="K166" s="86" t="str">
        <f t="shared" si="17"/>
        <v/>
      </c>
      <c r="L166" s="82"/>
      <c r="M166" s="86" t="str">
        <f t="shared" si="18"/>
        <v/>
      </c>
      <c r="N166" s="21"/>
    </row>
    <row r="167" spans="1:14" x14ac:dyDescent="0.25">
      <c r="A167" s="86" t="str">
        <f>IF(B167&lt;&gt;"",MAX(A$1:A166)+1,"")</f>
        <v/>
      </c>
      <c r="B167" s="82"/>
      <c r="C167" s="37" t="str">
        <f t="shared" si="16"/>
        <v/>
      </c>
      <c r="D167" s="82"/>
      <c r="E167" s="35"/>
      <c r="F167" s="83"/>
      <c r="G167" s="83"/>
      <c r="H167" s="106" t="str">
        <f t="shared" si="19"/>
        <v/>
      </c>
      <c r="I167" s="86" t="str">
        <f t="shared" si="20"/>
        <v/>
      </c>
      <c r="J167" s="82"/>
      <c r="K167" s="86" t="str">
        <f t="shared" si="17"/>
        <v/>
      </c>
      <c r="L167" s="82"/>
      <c r="M167" s="86" t="str">
        <f t="shared" si="18"/>
        <v/>
      </c>
      <c r="N167" s="21"/>
    </row>
    <row r="168" spans="1:14" x14ac:dyDescent="0.25">
      <c r="A168" s="86" t="str">
        <f>IF(B168&lt;&gt;"",MAX(A$1:A167)+1,"")</f>
        <v/>
      </c>
      <c r="B168" s="82"/>
      <c r="C168" s="37" t="str">
        <f t="shared" si="16"/>
        <v/>
      </c>
      <c r="D168" s="82"/>
      <c r="E168" s="35"/>
      <c r="F168" s="83"/>
      <c r="G168" s="83"/>
      <c r="H168" s="106" t="str">
        <f t="shared" si="19"/>
        <v/>
      </c>
      <c r="I168" s="86" t="str">
        <f t="shared" si="20"/>
        <v/>
      </c>
      <c r="J168" s="82"/>
      <c r="K168" s="86" t="str">
        <f t="shared" si="17"/>
        <v/>
      </c>
      <c r="L168" s="82"/>
      <c r="M168" s="86" t="str">
        <f t="shared" si="18"/>
        <v/>
      </c>
      <c r="N168" s="21"/>
    </row>
    <row r="169" spans="1:14" x14ac:dyDescent="0.25">
      <c r="A169" s="86" t="str">
        <f>IF(B169&lt;&gt;"",MAX(A$1:A168)+1,"")</f>
        <v/>
      </c>
      <c r="B169" s="82"/>
      <c r="C169" s="37" t="str">
        <f t="shared" si="16"/>
        <v/>
      </c>
      <c r="D169" s="82"/>
      <c r="E169" s="35"/>
      <c r="F169" s="83"/>
      <c r="G169" s="83"/>
      <c r="H169" s="106" t="str">
        <f t="shared" si="19"/>
        <v/>
      </c>
      <c r="I169" s="86" t="str">
        <f t="shared" si="20"/>
        <v/>
      </c>
      <c r="J169" s="82"/>
      <c r="K169" s="86" t="str">
        <f t="shared" si="17"/>
        <v/>
      </c>
      <c r="L169" s="82"/>
      <c r="M169" s="86" t="str">
        <f t="shared" si="18"/>
        <v/>
      </c>
      <c r="N169" s="21"/>
    </row>
    <row r="170" spans="1:14" x14ac:dyDescent="0.25">
      <c r="A170" s="86" t="str">
        <f>IF(B170&lt;&gt;"",MAX(A$1:A169)+1,"")</f>
        <v/>
      </c>
      <c r="B170" s="82"/>
      <c r="C170" s="37" t="str">
        <f t="shared" si="16"/>
        <v/>
      </c>
      <c r="D170" s="82"/>
      <c r="E170" s="35"/>
      <c r="F170" s="83"/>
      <c r="G170" s="83"/>
      <c r="H170" s="106" t="str">
        <f t="shared" si="19"/>
        <v/>
      </c>
      <c r="I170" s="86" t="str">
        <f t="shared" si="20"/>
        <v/>
      </c>
      <c r="J170" s="82"/>
      <c r="K170" s="86" t="str">
        <f t="shared" si="17"/>
        <v/>
      </c>
      <c r="L170" s="82"/>
      <c r="M170" s="86" t="str">
        <f t="shared" si="18"/>
        <v/>
      </c>
      <c r="N170" s="21"/>
    </row>
    <row r="171" spans="1:14" x14ac:dyDescent="0.25">
      <c r="A171" s="86" t="str">
        <f>IF(B171&lt;&gt;"",MAX(A$1:A170)+1,"")</f>
        <v/>
      </c>
      <c r="B171" s="82"/>
      <c r="C171" s="37" t="str">
        <f t="shared" si="16"/>
        <v/>
      </c>
      <c r="D171" s="82"/>
      <c r="E171" s="35"/>
      <c r="F171" s="83"/>
      <c r="G171" s="83"/>
      <c r="H171" s="106" t="str">
        <f t="shared" si="19"/>
        <v/>
      </c>
      <c r="I171" s="86" t="str">
        <f t="shared" si="20"/>
        <v/>
      </c>
      <c r="J171" s="82"/>
      <c r="K171" s="86" t="str">
        <f t="shared" si="17"/>
        <v/>
      </c>
      <c r="L171" s="82"/>
      <c r="M171" s="86" t="str">
        <f t="shared" si="18"/>
        <v/>
      </c>
      <c r="N171" s="21"/>
    </row>
    <row r="172" spans="1:14" x14ac:dyDescent="0.25">
      <c r="A172" s="86" t="str">
        <f>IF(B172&lt;&gt;"",MAX(A$1:A171)+1,"")</f>
        <v/>
      </c>
      <c r="B172" s="82"/>
      <c r="C172" s="37" t="str">
        <f t="shared" si="16"/>
        <v/>
      </c>
      <c r="D172" s="82"/>
      <c r="E172" s="35"/>
      <c r="F172" s="83"/>
      <c r="G172" s="83"/>
      <c r="H172" s="106" t="str">
        <f t="shared" si="19"/>
        <v/>
      </c>
      <c r="I172" s="86" t="str">
        <f t="shared" si="20"/>
        <v/>
      </c>
      <c r="J172" s="82"/>
      <c r="K172" s="86" t="str">
        <f t="shared" si="17"/>
        <v/>
      </c>
      <c r="L172" s="82"/>
      <c r="M172" s="86" t="str">
        <f t="shared" si="18"/>
        <v/>
      </c>
      <c r="N172" s="21"/>
    </row>
    <row r="173" spans="1:14" x14ac:dyDescent="0.25">
      <c r="A173" s="86" t="str">
        <f>IF(B173&lt;&gt;"",MAX(A$1:A172)+1,"")</f>
        <v/>
      </c>
      <c r="B173" s="82"/>
      <c r="C173" s="37" t="str">
        <f t="shared" si="16"/>
        <v/>
      </c>
      <c r="D173" s="82"/>
      <c r="E173" s="35"/>
      <c r="F173" s="83"/>
      <c r="G173" s="83"/>
      <c r="H173" s="106" t="str">
        <f t="shared" si="19"/>
        <v/>
      </c>
      <c r="I173" s="86" t="str">
        <f t="shared" si="20"/>
        <v/>
      </c>
      <c r="J173" s="82"/>
      <c r="K173" s="86" t="str">
        <f t="shared" si="17"/>
        <v/>
      </c>
      <c r="L173" s="82"/>
      <c r="M173" s="86" t="str">
        <f t="shared" si="18"/>
        <v/>
      </c>
      <c r="N173" s="21"/>
    </row>
    <row r="174" spans="1:14" x14ac:dyDescent="0.25">
      <c r="A174" s="86" t="str">
        <f>IF(B174&lt;&gt;"",MAX(A$1:A173)+1,"")</f>
        <v/>
      </c>
      <c r="B174" s="82"/>
      <c r="C174" s="37" t="str">
        <f t="shared" si="16"/>
        <v/>
      </c>
      <c r="D174" s="82"/>
      <c r="E174" s="35"/>
      <c r="F174" s="83"/>
      <c r="G174" s="83"/>
      <c r="H174" s="106" t="str">
        <f t="shared" si="19"/>
        <v/>
      </c>
      <c r="I174" s="86" t="str">
        <f t="shared" si="20"/>
        <v/>
      </c>
      <c r="J174" s="82"/>
      <c r="K174" s="86" t="str">
        <f t="shared" si="17"/>
        <v/>
      </c>
      <c r="L174" s="82"/>
      <c r="M174" s="86" t="str">
        <f t="shared" si="18"/>
        <v/>
      </c>
      <c r="N174" s="21"/>
    </row>
    <row r="175" spans="1:14" x14ac:dyDescent="0.25">
      <c r="A175" s="86" t="str">
        <f>IF(B175&lt;&gt;"",MAX(A$1:A174)+1,"")</f>
        <v/>
      </c>
      <c r="B175" s="82"/>
      <c r="C175" s="37" t="str">
        <f t="shared" si="16"/>
        <v/>
      </c>
      <c r="D175" s="82"/>
      <c r="E175" s="35"/>
      <c r="F175" s="83"/>
      <c r="G175" s="83"/>
      <c r="H175" s="106" t="str">
        <f t="shared" si="19"/>
        <v/>
      </c>
      <c r="I175" s="86" t="str">
        <f t="shared" si="20"/>
        <v/>
      </c>
      <c r="J175" s="82"/>
      <c r="K175" s="86" t="str">
        <f t="shared" si="17"/>
        <v/>
      </c>
      <c r="L175" s="82"/>
      <c r="M175" s="86" t="str">
        <f t="shared" si="18"/>
        <v/>
      </c>
      <c r="N175" s="21"/>
    </row>
    <row r="176" spans="1:14" x14ac:dyDescent="0.25">
      <c r="A176" s="86" t="str">
        <f>IF(B176&lt;&gt;"",MAX(A$1:A175)+1,"")</f>
        <v/>
      </c>
      <c r="B176" s="82"/>
      <c r="C176" s="37" t="str">
        <f t="shared" si="16"/>
        <v/>
      </c>
      <c r="D176" s="82"/>
      <c r="E176" s="35"/>
      <c r="F176" s="83"/>
      <c r="G176" s="83"/>
      <c r="H176" s="106" t="str">
        <f t="shared" si="19"/>
        <v/>
      </c>
      <c r="I176" s="86" t="str">
        <f t="shared" si="20"/>
        <v/>
      </c>
      <c r="J176" s="82"/>
      <c r="K176" s="86" t="str">
        <f t="shared" si="17"/>
        <v/>
      </c>
      <c r="L176" s="82"/>
      <c r="M176" s="86" t="str">
        <f t="shared" si="18"/>
        <v/>
      </c>
      <c r="N176" s="21"/>
    </row>
    <row r="177" spans="1:14" x14ac:dyDescent="0.25">
      <c r="A177" s="86" t="str">
        <f>IF(B177&lt;&gt;"",MAX(A$1:A176)+1,"")</f>
        <v/>
      </c>
      <c r="B177" s="82"/>
      <c r="C177" s="37" t="str">
        <f t="shared" si="16"/>
        <v/>
      </c>
      <c r="D177" s="82"/>
      <c r="E177" s="35"/>
      <c r="F177" s="83"/>
      <c r="G177" s="83"/>
      <c r="H177" s="106" t="str">
        <f t="shared" si="19"/>
        <v/>
      </c>
      <c r="I177" s="86" t="str">
        <f t="shared" si="20"/>
        <v/>
      </c>
      <c r="J177" s="82"/>
      <c r="K177" s="86" t="str">
        <f t="shared" si="17"/>
        <v/>
      </c>
      <c r="L177" s="82"/>
      <c r="M177" s="86" t="str">
        <f t="shared" si="18"/>
        <v/>
      </c>
      <c r="N177" s="21"/>
    </row>
    <row r="178" spans="1:14" x14ac:dyDescent="0.25">
      <c r="A178" s="86" t="str">
        <f>IF(B178&lt;&gt;"",MAX(A$1:A177)+1,"")</f>
        <v/>
      </c>
      <c r="B178" s="82"/>
      <c r="C178" s="37" t="str">
        <f t="shared" si="16"/>
        <v/>
      </c>
      <c r="D178" s="82"/>
      <c r="E178" s="35"/>
      <c r="F178" s="83"/>
      <c r="G178" s="83"/>
      <c r="H178" s="106" t="str">
        <f t="shared" si="19"/>
        <v/>
      </c>
      <c r="I178" s="86" t="str">
        <f t="shared" si="20"/>
        <v/>
      </c>
      <c r="J178" s="82"/>
      <c r="K178" s="86" t="str">
        <f t="shared" si="17"/>
        <v/>
      </c>
      <c r="L178" s="82"/>
      <c r="M178" s="86" t="str">
        <f t="shared" si="18"/>
        <v/>
      </c>
      <c r="N178" s="21"/>
    </row>
    <row r="179" spans="1:14" x14ac:dyDescent="0.25">
      <c r="A179" s="86" t="str">
        <f>IF(B179&lt;&gt;"",MAX(A$1:A178)+1,"")</f>
        <v/>
      </c>
      <c r="B179" s="82"/>
      <c r="C179" s="37" t="str">
        <f t="shared" si="16"/>
        <v/>
      </c>
      <c r="D179" s="82"/>
      <c r="E179" s="35"/>
      <c r="F179" s="83"/>
      <c r="G179" s="83"/>
      <c r="H179" s="106" t="str">
        <f t="shared" si="19"/>
        <v/>
      </c>
      <c r="I179" s="86" t="str">
        <f t="shared" si="20"/>
        <v/>
      </c>
      <c r="J179" s="82"/>
      <c r="K179" s="86" t="str">
        <f t="shared" si="17"/>
        <v/>
      </c>
      <c r="L179" s="82"/>
      <c r="M179" s="86" t="str">
        <f t="shared" si="18"/>
        <v/>
      </c>
      <c r="N179" s="21"/>
    </row>
    <row r="180" spans="1:14" x14ac:dyDescent="0.25">
      <c r="A180" s="86" t="str">
        <f>IF(B180&lt;&gt;"",MAX(A$1:A179)+1,"")</f>
        <v/>
      </c>
      <c r="B180" s="82"/>
      <c r="C180" s="37" t="str">
        <f t="shared" si="16"/>
        <v/>
      </c>
      <c r="D180" s="82"/>
      <c r="E180" s="35"/>
      <c r="F180" s="83"/>
      <c r="G180" s="83"/>
      <c r="H180" s="106" t="str">
        <f t="shared" si="19"/>
        <v/>
      </c>
      <c r="I180" s="86" t="str">
        <f t="shared" si="20"/>
        <v/>
      </c>
      <c r="J180" s="82"/>
      <c r="K180" s="86" t="str">
        <f t="shared" si="17"/>
        <v/>
      </c>
      <c r="L180" s="82"/>
      <c r="M180" s="86" t="str">
        <f t="shared" si="18"/>
        <v/>
      </c>
      <c r="N180" s="21"/>
    </row>
    <row r="181" spans="1:14" x14ac:dyDescent="0.25">
      <c r="A181" s="86" t="str">
        <f>IF(B181&lt;&gt;"",MAX(A$1:A180)+1,"")</f>
        <v/>
      </c>
      <c r="B181" s="82"/>
      <c r="C181" s="37" t="str">
        <f t="shared" si="16"/>
        <v/>
      </c>
      <c r="D181" s="82"/>
      <c r="E181" s="35"/>
      <c r="F181" s="83"/>
      <c r="G181" s="83"/>
      <c r="H181" s="106" t="str">
        <f t="shared" si="19"/>
        <v/>
      </c>
      <c r="I181" s="86" t="str">
        <f t="shared" si="20"/>
        <v/>
      </c>
      <c r="J181" s="82"/>
      <c r="K181" s="86" t="str">
        <f t="shared" si="17"/>
        <v/>
      </c>
      <c r="L181" s="82"/>
      <c r="M181" s="86" t="str">
        <f t="shared" si="18"/>
        <v/>
      </c>
      <c r="N181" s="21"/>
    </row>
    <row r="182" spans="1:14" x14ac:dyDescent="0.25">
      <c r="A182" s="86" t="str">
        <f>IF(B182&lt;&gt;"",MAX(A$1:A181)+1,"")</f>
        <v/>
      </c>
      <c r="B182" s="82"/>
      <c r="C182" s="37" t="str">
        <f t="shared" si="16"/>
        <v/>
      </c>
      <c r="D182" s="82"/>
      <c r="E182" s="35"/>
      <c r="F182" s="83"/>
      <c r="G182" s="83"/>
      <c r="H182" s="106" t="str">
        <f t="shared" si="19"/>
        <v/>
      </c>
      <c r="I182" s="86" t="str">
        <f t="shared" si="20"/>
        <v/>
      </c>
      <c r="J182" s="82"/>
      <c r="K182" s="86" t="str">
        <f t="shared" si="17"/>
        <v/>
      </c>
      <c r="L182" s="82"/>
      <c r="M182" s="86" t="str">
        <f t="shared" si="18"/>
        <v/>
      </c>
      <c r="N182" s="21"/>
    </row>
    <row r="183" spans="1:14" x14ac:dyDescent="0.25">
      <c r="A183" s="86" t="str">
        <f>IF(B183&lt;&gt;"",MAX(A$1:A182)+1,"")</f>
        <v/>
      </c>
      <c r="B183" s="82"/>
      <c r="C183" s="37" t="str">
        <f t="shared" si="16"/>
        <v/>
      </c>
      <c r="D183" s="82"/>
      <c r="E183" s="35"/>
      <c r="F183" s="83"/>
      <c r="G183" s="83"/>
      <c r="H183" s="106" t="str">
        <f t="shared" si="19"/>
        <v/>
      </c>
      <c r="I183" s="86" t="str">
        <f t="shared" si="20"/>
        <v/>
      </c>
      <c r="J183" s="82"/>
      <c r="K183" s="86" t="str">
        <f t="shared" si="17"/>
        <v/>
      </c>
      <c r="L183" s="82"/>
      <c r="M183" s="86" t="str">
        <f t="shared" si="18"/>
        <v/>
      </c>
      <c r="N183" s="21"/>
    </row>
    <row r="184" spans="1:14" x14ac:dyDescent="0.25">
      <c r="A184" s="86" t="str">
        <f>IF(B184&lt;&gt;"",MAX(A$1:A183)+1,"")</f>
        <v/>
      </c>
      <c r="B184" s="82"/>
      <c r="C184" s="37" t="str">
        <f t="shared" si="16"/>
        <v/>
      </c>
      <c r="D184" s="82"/>
      <c r="E184" s="35"/>
      <c r="F184" s="83"/>
      <c r="G184" s="83"/>
      <c r="H184" s="106" t="str">
        <f t="shared" si="19"/>
        <v/>
      </c>
      <c r="I184" s="86" t="str">
        <f t="shared" si="20"/>
        <v/>
      </c>
      <c r="J184" s="82"/>
      <c r="K184" s="86" t="str">
        <f t="shared" si="17"/>
        <v/>
      </c>
      <c r="L184" s="82"/>
      <c r="M184" s="86" t="str">
        <f t="shared" si="18"/>
        <v/>
      </c>
      <c r="N184" s="21"/>
    </row>
    <row r="185" spans="1:14" x14ac:dyDescent="0.25">
      <c r="A185" s="86" t="str">
        <f>IF(B185&lt;&gt;"",MAX(A$1:A184)+1,"")</f>
        <v/>
      </c>
      <c r="B185" s="82"/>
      <c r="C185" s="37" t="str">
        <f t="shared" si="16"/>
        <v/>
      </c>
      <c r="D185" s="82"/>
      <c r="E185" s="35"/>
      <c r="F185" s="83"/>
      <c r="G185" s="83"/>
      <c r="H185" s="106" t="str">
        <f t="shared" si="19"/>
        <v/>
      </c>
      <c r="I185" s="86" t="str">
        <f t="shared" si="20"/>
        <v/>
      </c>
      <c r="J185" s="82"/>
      <c r="K185" s="86" t="str">
        <f t="shared" si="17"/>
        <v/>
      </c>
      <c r="L185" s="82"/>
      <c r="M185" s="86" t="str">
        <f t="shared" si="18"/>
        <v/>
      </c>
      <c r="N185" s="21"/>
    </row>
    <row r="186" spans="1:14" x14ac:dyDescent="0.25">
      <c r="A186" s="86" t="str">
        <f>IF(B186&lt;&gt;"",MAX(A$1:A185)+1,"")</f>
        <v/>
      </c>
      <c r="B186" s="82"/>
      <c r="C186" s="37" t="str">
        <f t="shared" si="16"/>
        <v/>
      </c>
      <c r="D186" s="82"/>
      <c r="E186" s="35"/>
      <c r="F186" s="83"/>
      <c r="G186" s="83"/>
      <c r="H186" s="106" t="str">
        <f t="shared" si="19"/>
        <v/>
      </c>
      <c r="I186" s="86" t="str">
        <f t="shared" si="20"/>
        <v/>
      </c>
      <c r="J186" s="82"/>
      <c r="K186" s="86" t="str">
        <f t="shared" si="17"/>
        <v/>
      </c>
      <c r="L186" s="82"/>
      <c r="M186" s="86" t="str">
        <f t="shared" si="18"/>
        <v/>
      </c>
      <c r="N186" s="21"/>
    </row>
    <row r="187" spans="1:14" x14ac:dyDescent="0.25">
      <c r="A187" s="86" t="str">
        <f>IF(B187&lt;&gt;"",MAX(A$1:A186)+1,"")</f>
        <v/>
      </c>
      <c r="B187" s="82"/>
      <c r="C187" s="37" t="str">
        <f t="shared" si="16"/>
        <v/>
      </c>
      <c r="D187" s="82"/>
      <c r="E187" s="35"/>
      <c r="F187" s="83"/>
      <c r="G187" s="83"/>
      <c r="H187" s="106" t="str">
        <f t="shared" si="19"/>
        <v/>
      </c>
      <c r="I187" s="86" t="str">
        <f t="shared" si="20"/>
        <v/>
      </c>
      <c r="J187" s="82"/>
      <c r="K187" s="86" t="str">
        <f t="shared" si="17"/>
        <v/>
      </c>
      <c r="L187" s="82"/>
      <c r="M187" s="86" t="str">
        <f t="shared" si="18"/>
        <v/>
      </c>
      <c r="N187" s="21"/>
    </row>
    <row r="188" spans="1:14" x14ac:dyDescent="0.25">
      <c r="A188" s="86" t="str">
        <f>IF(B188&lt;&gt;"",MAX(A$1:A187)+1,"")</f>
        <v/>
      </c>
      <c r="B188" s="82"/>
      <c r="C188" s="37" t="str">
        <f t="shared" si="16"/>
        <v/>
      </c>
      <c r="D188" s="82"/>
      <c r="E188" s="35"/>
      <c r="F188" s="83"/>
      <c r="G188" s="83"/>
      <c r="H188" s="106" t="str">
        <f t="shared" si="19"/>
        <v/>
      </c>
      <c r="I188" s="86" t="str">
        <f t="shared" si="20"/>
        <v/>
      </c>
      <c r="J188" s="82"/>
      <c r="K188" s="86" t="str">
        <f t="shared" si="17"/>
        <v/>
      </c>
      <c r="L188" s="82"/>
      <c r="M188" s="86" t="str">
        <f t="shared" si="18"/>
        <v/>
      </c>
      <c r="N188" s="21"/>
    </row>
    <row r="189" spans="1:14" x14ac:dyDescent="0.25">
      <c r="A189" s="86" t="str">
        <f>IF(B189&lt;&gt;"",MAX(A$1:A188)+1,"")</f>
        <v/>
      </c>
      <c r="B189" s="82"/>
      <c r="C189" s="37" t="str">
        <f t="shared" si="16"/>
        <v/>
      </c>
      <c r="D189" s="82"/>
      <c r="E189" s="35"/>
      <c r="F189" s="83"/>
      <c r="G189" s="83"/>
      <c r="H189" s="106" t="str">
        <f t="shared" si="19"/>
        <v/>
      </c>
      <c r="I189" s="86" t="str">
        <f t="shared" si="20"/>
        <v/>
      </c>
      <c r="J189" s="82"/>
      <c r="K189" s="86" t="str">
        <f t="shared" si="17"/>
        <v/>
      </c>
      <c r="L189" s="82"/>
      <c r="M189" s="86" t="str">
        <f t="shared" si="18"/>
        <v/>
      </c>
      <c r="N189" s="21"/>
    </row>
    <row r="190" spans="1:14" x14ac:dyDescent="0.25">
      <c r="A190" s="86" t="str">
        <f>IF(B190&lt;&gt;"",MAX(A$1:A189)+1,"")</f>
        <v/>
      </c>
      <c r="B190" s="82"/>
      <c r="C190" s="37" t="str">
        <f t="shared" si="16"/>
        <v/>
      </c>
      <c r="D190" s="82"/>
      <c r="E190" s="35"/>
      <c r="F190" s="83"/>
      <c r="G190" s="83"/>
      <c r="H190" s="106" t="str">
        <f t="shared" si="19"/>
        <v/>
      </c>
      <c r="I190" s="86" t="str">
        <f t="shared" si="20"/>
        <v/>
      </c>
      <c r="J190" s="82"/>
      <c r="K190" s="86" t="str">
        <f t="shared" si="17"/>
        <v/>
      </c>
      <c r="L190" s="82"/>
      <c r="M190" s="86" t="str">
        <f t="shared" si="18"/>
        <v/>
      </c>
      <c r="N190" s="21"/>
    </row>
    <row r="191" spans="1:14" x14ac:dyDescent="0.25">
      <c r="A191" s="86" t="str">
        <f>IF(B191&lt;&gt;"",MAX(A$1:A190)+1,"")</f>
        <v/>
      </c>
      <c r="B191" s="82"/>
      <c r="C191" s="37" t="str">
        <f t="shared" si="16"/>
        <v/>
      </c>
      <c r="D191" s="82"/>
      <c r="E191" s="35"/>
      <c r="F191" s="83"/>
      <c r="G191" s="83"/>
      <c r="H191" s="106" t="str">
        <f t="shared" si="19"/>
        <v/>
      </c>
      <c r="I191" s="86" t="str">
        <f t="shared" si="20"/>
        <v/>
      </c>
      <c r="J191" s="82"/>
      <c r="K191" s="86" t="str">
        <f t="shared" si="17"/>
        <v/>
      </c>
      <c r="L191" s="82"/>
      <c r="M191" s="86" t="str">
        <f t="shared" si="18"/>
        <v/>
      </c>
      <c r="N191" s="21"/>
    </row>
    <row r="192" spans="1:14" x14ac:dyDescent="0.25">
      <c r="A192" s="86" t="str">
        <f>IF(B192&lt;&gt;"",MAX(A$1:A191)+1,"")</f>
        <v/>
      </c>
      <c r="B192" s="82"/>
      <c r="C192" s="37" t="str">
        <f t="shared" si="16"/>
        <v/>
      </c>
      <c r="D192" s="82"/>
      <c r="E192" s="35"/>
      <c r="F192" s="83"/>
      <c r="G192" s="83"/>
      <c r="H192" s="106" t="str">
        <f t="shared" si="19"/>
        <v/>
      </c>
      <c r="I192" s="86" t="str">
        <f t="shared" si="20"/>
        <v/>
      </c>
      <c r="J192" s="82"/>
      <c r="K192" s="86" t="str">
        <f t="shared" si="17"/>
        <v/>
      </c>
      <c r="L192" s="82"/>
      <c r="M192" s="86" t="str">
        <f t="shared" si="18"/>
        <v/>
      </c>
      <c r="N192" s="21"/>
    </row>
    <row r="193" spans="1:14" x14ac:dyDescent="0.25">
      <c r="A193" s="86" t="str">
        <f>IF(B193&lt;&gt;"",MAX(A$1:A192)+1,"")</f>
        <v/>
      </c>
      <c r="B193" s="82"/>
      <c r="C193" s="37" t="str">
        <f t="shared" si="16"/>
        <v/>
      </c>
      <c r="D193" s="82"/>
      <c r="E193" s="35"/>
      <c r="F193" s="83"/>
      <c r="G193" s="83"/>
      <c r="H193" s="106" t="str">
        <f t="shared" si="19"/>
        <v/>
      </c>
      <c r="I193" s="86" t="str">
        <f t="shared" si="20"/>
        <v/>
      </c>
      <c r="J193" s="82"/>
      <c r="K193" s="86" t="str">
        <f t="shared" si="17"/>
        <v/>
      </c>
      <c r="L193" s="82"/>
      <c r="M193" s="86" t="str">
        <f t="shared" si="18"/>
        <v/>
      </c>
      <c r="N193" s="21"/>
    </row>
    <row r="194" spans="1:14" x14ac:dyDescent="0.25">
      <c r="A194" s="86" t="str">
        <f>IF(B194&lt;&gt;"",MAX(A$1:A193)+1,"")</f>
        <v/>
      </c>
      <c r="B194" s="82"/>
      <c r="C194" s="37" t="str">
        <f t="shared" ref="C194:C250" si="21">IF(B194&lt;&gt;"",IF(ISNA(VLOOKUP(B194,SystemFactions,2,FALSE)),"",VLOOKUP(B194,SystemFactions,2,FALSE)),"")</f>
        <v/>
      </c>
      <c r="D194" s="82"/>
      <c r="E194" s="35"/>
      <c r="F194" s="83"/>
      <c r="G194" s="83"/>
      <c r="H194" s="106" t="str">
        <f t="shared" si="19"/>
        <v/>
      </c>
      <c r="I194" s="86" t="str">
        <f t="shared" si="20"/>
        <v/>
      </c>
      <c r="J194" s="82"/>
      <c r="K194" s="86" t="str">
        <f t="shared" ref="K194:K250" si="22">IF(AND(J194&lt;&gt;"",E194&lt;&gt;""),VLOOKUP(E194,$P$2:$Q$5,2,FALSE)*J194,"")</f>
        <v/>
      </c>
      <c r="L194" s="82"/>
      <c r="M194" s="86" t="str">
        <f t="shared" ref="M194:M250" si="23">IF(AND(I194&lt;&gt;"",K194&lt;&gt;""),I194/K194,"")</f>
        <v/>
      </c>
      <c r="N194" s="21"/>
    </row>
    <row r="195" spans="1:14" x14ac:dyDescent="0.25">
      <c r="A195" s="86" t="str">
        <f>IF(B195&lt;&gt;"",MAX(A$1:A194)+1,"")</f>
        <v/>
      </c>
      <c r="B195" s="82"/>
      <c r="C195" s="37" t="str">
        <f t="shared" si="21"/>
        <v/>
      </c>
      <c r="D195" s="82"/>
      <c r="E195" s="35"/>
      <c r="F195" s="83"/>
      <c r="G195" s="83"/>
      <c r="H195" s="106" t="str">
        <f t="shared" ref="H195:H250" si="24">IF(ISNA(VLOOKUP(D195&amp;E195&amp;G195,$U$2:$Y$159,5,FALSE)),"",VLOOKUP(D195&amp;E195&amp;G195,$U$2:$Y$159,5,FALSE))</f>
        <v/>
      </c>
      <c r="I195" s="86" t="str">
        <f t="shared" ref="I195:I250" si="25">IF(H195&lt;&gt;"",H195*$Q$8/100,"")</f>
        <v/>
      </c>
      <c r="J195" s="82"/>
      <c r="K195" s="86" t="str">
        <f t="shared" si="22"/>
        <v/>
      </c>
      <c r="L195" s="82"/>
      <c r="M195" s="86" t="str">
        <f t="shared" si="23"/>
        <v/>
      </c>
      <c r="N195" s="21"/>
    </row>
    <row r="196" spans="1:14" x14ac:dyDescent="0.25">
      <c r="A196" s="86" t="str">
        <f>IF(B196&lt;&gt;"",MAX(A$1:A195)+1,"")</f>
        <v/>
      </c>
      <c r="B196" s="82"/>
      <c r="C196" s="37" t="str">
        <f t="shared" si="21"/>
        <v/>
      </c>
      <c r="D196" s="82"/>
      <c r="E196" s="35"/>
      <c r="F196" s="83"/>
      <c r="G196" s="83"/>
      <c r="H196" s="106" t="str">
        <f t="shared" si="24"/>
        <v/>
      </c>
      <c r="I196" s="86" t="str">
        <f t="shared" si="25"/>
        <v/>
      </c>
      <c r="J196" s="82"/>
      <c r="K196" s="86" t="str">
        <f t="shared" si="22"/>
        <v/>
      </c>
      <c r="L196" s="82"/>
      <c r="M196" s="86" t="str">
        <f t="shared" si="23"/>
        <v/>
      </c>
      <c r="N196" s="21"/>
    </row>
    <row r="197" spans="1:14" x14ac:dyDescent="0.25">
      <c r="A197" s="86" t="str">
        <f>IF(B197&lt;&gt;"",MAX(A$1:A196)+1,"")</f>
        <v/>
      </c>
      <c r="B197" s="82"/>
      <c r="C197" s="37" t="str">
        <f t="shared" si="21"/>
        <v/>
      </c>
      <c r="D197" s="82"/>
      <c r="E197" s="35"/>
      <c r="F197" s="83"/>
      <c r="G197" s="83"/>
      <c r="H197" s="106" t="str">
        <f t="shared" si="24"/>
        <v/>
      </c>
      <c r="I197" s="86" t="str">
        <f t="shared" si="25"/>
        <v/>
      </c>
      <c r="J197" s="82"/>
      <c r="K197" s="86" t="str">
        <f t="shared" si="22"/>
        <v/>
      </c>
      <c r="L197" s="82"/>
      <c r="M197" s="86" t="str">
        <f t="shared" si="23"/>
        <v/>
      </c>
      <c r="N197" s="21"/>
    </row>
    <row r="198" spans="1:14" x14ac:dyDescent="0.25">
      <c r="A198" s="86" t="str">
        <f>IF(B198&lt;&gt;"",MAX(A$1:A197)+1,"")</f>
        <v/>
      </c>
      <c r="B198" s="82"/>
      <c r="C198" s="37" t="str">
        <f t="shared" si="21"/>
        <v/>
      </c>
      <c r="D198" s="82"/>
      <c r="E198" s="35"/>
      <c r="F198" s="83"/>
      <c r="G198" s="83"/>
      <c r="H198" s="106" t="str">
        <f t="shared" si="24"/>
        <v/>
      </c>
      <c r="I198" s="86" t="str">
        <f t="shared" si="25"/>
        <v/>
      </c>
      <c r="J198" s="82"/>
      <c r="K198" s="86" t="str">
        <f t="shared" si="22"/>
        <v/>
      </c>
      <c r="L198" s="82"/>
      <c r="M198" s="86" t="str">
        <f t="shared" si="23"/>
        <v/>
      </c>
      <c r="N198" s="21"/>
    </row>
    <row r="199" spans="1:14" x14ac:dyDescent="0.25">
      <c r="A199" s="86" t="str">
        <f>IF(B199&lt;&gt;"",MAX(A$1:A198)+1,"")</f>
        <v/>
      </c>
      <c r="B199" s="82"/>
      <c r="C199" s="37" t="str">
        <f t="shared" si="21"/>
        <v/>
      </c>
      <c r="D199" s="82"/>
      <c r="E199" s="35"/>
      <c r="F199" s="83"/>
      <c r="G199" s="83"/>
      <c r="H199" s="106" t="str">
        <f t="shared" si="24"/>
        <v/>
      </c>
      <c r="I199" s="86" t="str">
        <f t="shared" si="25"/>
        <v/>
      </c>
      <c r="J199" s="82"/>
      <c r="K199" s="86" t="str">
        <f t="shared" si="22"/>
        <v/>
      </c>
      <c r="L199" s="82"/>
      <c r="M199" s="86" t="str">
        <f t="shared" si="23"/>
        <v/>
      </c>
      <c r="N199" s="21"/>
    </row>
    <row r="200" spans="1:14" x14ac:dyDescent="0.25">
      <c r="A200" s="86" t="str">
        <f>IF(B200&lt;&gt;"",MAX(A$1:A199)+1,"")</f>
        <v/>
      </c>
      <c r="B200" s="82"/>
      <c r="C200" s="37" t="str">
        <f t="shared" si="21"/>
        <v/>
      </c>
      <c r="D200" s="82"/>
      <c r="E200" s="35"/>
      <c r="F200" s="83"/>
      <c r="G200" s="83"/>
      <c r="H200" s="106" t="str">
        <f t="shared" si="24"/>
        <v/>
      </c>
      <c r="I200" s="86" t="str">
        <f t="shared" si="25"/>
        <v/>
      </c>
      <c r="J200" s="82"/>
      <c r="K200" s="86" t="str">
        <f t="shared" si="22"/>
        <v/>
      </c>
      <c r="L200" s="82"/>
      <c r="M200" s="86" t="str">
        <f t="shared" si="23"/>
        <v/>
      </c>
      <c r="N200" s="21"/>
    </row>
    <row r="201" spans="1:14" x14ac:dyDescent="0.25">
      <c r="A201" s="86" t="str">
        <f>IF(B201&lt;&gt;"",MAX(A$1:A200)+1,"")</f>
        <v/>
      </c>
      <c r="B201" s="82"/>
      <c r="C201" s="37" t="str">
        <f t="shared" si="21"/>
        <v/>
      </c>
      <c r="D201" s="82"/>
      <c r="E201" s="35"/>
      <c r="F201" s="83"/>
      <c r="G201" s="83"/>
      <c r="H201" s="106" t="str">
        <f t="shared" si="24"/>
        <v/>
      </c>
      <c r="I201" s="86" t="str">
        <f t="shared" si="25"/>
        <v/>
      </c>
      <c r="J201" s="82"/>
      <c r="K201" s="86" t="str">
        <f t="shared" si="22"/>
        <v/>
      </c>
      <c r="L201" s="82"/>
      <c r="M201" s="86" t="str">
        <f t="shared" si="23"/>
        <v/>
      </c>
      <c r="N201" s="21"/>
    </row>
    <row r="202" spans="1:14" x14ac:dyDescent="0.25">
      <c r="A202" s="86" t="str">
        <f>IF(B202&lt;&gt;"",MAX(A$1:A201)+1,"")</f>
        <v/>
      </c>
      <c r="B202" s="82"/>
      <c r="C202" s="37" t="str">
        <f t="shared" si="21"/>
        <v/>
      </c>
      <c r="D202" s="82"/>
      <c r="E202" s="35"/>
      <c r="F202" s="83"/>
      <c r="G202" s="83"/>
      <c r="H202" s="106" t="str">
        <f t="shared" si="24"/>
        <v/>
      </c>
      <c r="I202" s="86" t="str">
        <f t="shared" si="25"/>
        <v/>
      </c>
      <c r="J202" s="82"/>
      <c r="K202" s="86" t="str">
        <f t="shared" si="22"/>
        <v/>
      </c>
      <c r="L202" s="82"/>
      <c r="M202" s="86" t="str">
        <f t="shared" si="23"/>
        <v/>
      </c>
      <c r="N202" s="21"/>
    </row>
    <row r="203" spans="1:14" x14ac:dyDescent="0.25">
      <c r="A203" s="86" t="str">
        <f>IF(B203&lt;&gt;"",MAX(A$1:A202)+1,"")</f>
        <v/>
      </c>
      <c r="B203" s="82"/>
      <c r="C203" s="37" t="str">
        <f t="shared" si="21"/>
        <v/>
      </c>
      <c r="D203" s="82"/>
      <c r="E203" s="35"/>
      <c r="F203" s="83"/>
      <c r="G203" s="83"/>
      <c r="H203" s="106" t="str">
        <f t="shared" si="24"/>
        <v/>
      </c>
      <c r="I203" s="86" t="str">
        <f t="shared" si="25"/>
        <v/>
      </c>
      <c r="J203" s="82"/>
      <c r="K203" s="86" t="str">
        <f t="shared" si="22"/>
        <v/>
      </c>
      <c r="L203" s="82"/>
      <c r="M203" s="86" t="str">
        <f t="shared" si="23"/>
        <v/>
      </c>
      <c r="N203" s="21"/>
    </row>
    <row r="204" spans="1:14" x14ac:dyDescent="0.25">
      <c r="A204" s="86" t="str">
        <f>IF(B204&lt;&gt;"",MAX(A$1:A203)+1,"")</f>
        <v/>
      </c>
      <c r="B204" s="82"/>
      <c r="C204" s="37" t="str">
        <f t="shared" si="21"/>
        <v/>
      </c>
      <c r="D204" s="82"/>
      <c r="E204" s="35"/>
      <c r="F204" s="83"/>
      <c r="G204" s="83"/>
      <c r="H204" s="106" t="str">
        <f t="shared" si="24"/>
        <v/>
      </c>
      <c r="I204" s="86" t="str">
        <f t="shared" si="25"/>
        <v/>
      </c>
      <c r="J204" s="82"/>
      <c r="K204" s="86" t="str">
        <f t="shared" si="22"/>
        <v/>
      </c>
      <c r="L204" s="82"/>
      <c r="M204" s="86" t="str">
        <f t="shared" si="23"/>
        <v/>
      </c>
      <c r="N204" s="21"/>
    </row>
    <row r="205" spans="1:14" x14ac:dyDescent="0.25">
      <c r="A205" s="86" t="str">
        <f>IF(B205&lt;&gt;"",MAX(A$1:A204)+1,"")</f>
        <v/>
      </c>
      <c r="B205" s="82"/>
      <c r="C205" s="37" t="str">
        <f t="shared" si="21"/>
        <v/>
      </c>
      <c r="D205" s="82"/>
      <c r="E205" s="35"/>
      <c r="F205" s="83"/>
      <c r="G205" s="83"/>
      <c r="H205" s="106" t="str">
        <f t="shared" si="24"/>
        <v/>
      </c>
      <c r="I205" s="86" t="str">
        <f t="shared" si="25"/>
        <v/>
      </c>
      <c r="J205" s="82"/>
      <c r="K205" s="86" t="str">
        <f t="shared" si="22"/>
        <v/>
      </c>
      <c r="L205" s="82"/>
      <c r="M205" s="86" t="str">
        <f t="shared" si="23"/>
        <v/>
      </c>
      <c r="N205" s="21"/>
    </row>
    <row r="206" spans="1:14" x14ac:dyDescent="0.25">
      <c r="A206" s="86" t="str">
        <f>IF(B206&lt;&gt;"",MAX(A$1:A205)+1,"")</f>
        <v/>
      </c>
      <c r="B206" s="82"/>
      <c r="C206" s="37" t="str">
        <f t="shared" si="21"/>
        <v/>
      </c>
      <c r="D206" s="82"/>
      <c r="E206" s="35"/>
      <c r="F206" s="83"/>
      <c r="G206" s="83"/>
      <c r="H206" s="106" t="str">
        <f t="shared" si="24"/>
        <v/>
      </c>
      <c r="I206" s="86" t="str">
        <f t="shared" si="25"/>
        <v/>
      </c>
      <c r="J206" s="82"/>
      <c r="K206" s="86" t="str">
        <f t="shared" si="22"/>
        <v/>
      </c>
      <c r="L206" s="82"/>
      <c r="M206" s="86" t="str">
        <f t="shared" si="23"/>
        <v/>
      </c>
      <c r="N206" s="21"/>
    </row>
    <row r="207" spans="1:14" x14ac:dyDescent="0.25">
      <c r="A207" s="86" t="str">
        <f>IF(B207&lt;&gt;"",MAX(A$1:A206)+1,"")</f>
        <v/>
      </c>
      <c r="B207" s="82"/>
      <c r="C207" s="37" t="str">
        <f t="shared" si="21"/>
        <v/>
      </c>
      <c r="D207" s="82"/>
      <c r="E207" s="35"/>
      <c r="F207" s="83"/>
      <c r="G207" s="83"/>
      <c r="H207" s="106" t="str">
        <f t="shared" si="24"/>
        <v/>
      </c>
      <c r="I207" s="86" t="str">
        <f t="shared" si="25"/>
        <v/>
      </c>
      <c r="J207" s="82"/>
      <c r="K207" s="86" t="str">
        <f t="shared" si="22"/>
        <v/>
      </c>
      <c r="L207" s="82"/>
      <c r="M207" s="86" t="str">
        <f t="shared" si="23"/>
        <v/>
      </c>
      <c r="N207" s="21"/>
    </row>
    <row r="208" spans="1:14" x14ac:dyDescent="0.25">
      <c r="A208" s="86" t="str">
        <f>IF(B208&lt;&gt;"",MAX(A$1:A207)+1,"")</f>
        <v/>
      </c>
      <c r="B208" s="82"/>
      <c r="C208" s="37" t="str">
        <f t="shared" si="21"/>
        <v/>
      </c>
      <c r="D208" s="82"/>
      <c r="E208" s="35"/>
      <c r="F208" s="83"/>
      <c r="G208" s="83"/>
      <c r="H208" s="106" t="str">
        <f t="shared" si="24"/>
        <v/>
      </c>
      <c r="I208" s="86" t="str">
        <f t="shared" si="25"/>
        <v/>
      </c>
      <c r="J208" s="82"/>
      <c r="K208" s="86" t="str">
        <f t="shared" si="22"/>
        <v/>
      </c>
      <c r="L208" s="82"/>
      <c r="M208" s="86" t="str">
        <f t="shared" si="23"/>
        <v/>
      </c>
      <c r="N208" s="21"/>
    </row>
    <row r="209" spans="1:14" x14ac:dyDescent="0.25">
      <c r="A209" s="86" t="str">
        <f>IF(B209&lt;&gt;"",MAX(A$1:A208)+1,"")</f>
        <v/>
      </c>
      <c r="B209" s="82"/>
      <c r="C209" s="37" t="str">
        <f t="shared" si="21"/>
        <v/>
      </c>
      <c r="D209" s="82"/>
      <c r="E209" s="35"/>
      <c r="F209" s="83"/>
      <c r="G209" s="83"/>
      <c r="H209" s="106" t="str">
        <f t="shared" si="24"/>
        <v/>
      </c>
      <c r="I209" s="86" t="str">
        <f t="shared" si="25"/>
        <v/>
      </c>
      <c r="J209" s="82"/>
      <c r="K209" s="86" t="str">
        <f t="shared" si="22"/>
        <v/>
      </c>
      <c r="L209" s="82"/>
      <c r="M209" s="86" t="str">
        <f t="shared" si="23"/>
        <v/>
      </c>
      <c r="N209" s="21"/>
    </row>
    <row r="210" spans="1:14" x14ac:dyDescent="0.25">
      <c r="A210" s="86" t="str">
        <f>IF(B210&lt;&gt;"",MAX(A$1:A209)+1,"")</f>
        <v/>
      </c>
      <c r="B210" s="82"/>
      <c r="C210" s="37" t="str">
        <f t="shared" si="21"/>
        <v/>
      </c>
      <c r="D210" s="82"/>
      <c r="E210" s="35"/>
      <c r="F210" s="83"/>
      <c r="G210" s="83"/>
      <c r="H210" s="106" t="str">
        <f t="shared" si="24"/>
        <v/>
      </c>
      <c r="I210" s="86" t="str">
        <f t="shared" si="25"/>
        <v/>
      </c>
      <c r="J210" s="82"/>
      <c r="K210" s="86" t="str">
        <f t="shared" si="22"/>
        <v/>
      </c>
      <c r="L210" s="82"/>
      <c r="M210" s="86" t="str">
        <f t="shared" si="23"/>
        <v/>
      </c>
      <c r="N210" s="21"/>
    </row>
    <row r="211" spans="1:14" x14ac:dyDescent="0.25">
      <c r="A211" s="86" t="str">
        <f>IF(B211&lt;&gt;"",MAX(A$1:A210)+1,"")</f>
        <v/>
      </c>
      <c r="B211" s="82"/>
      <c r="C211" s="37" t="str">
        <f t="shared" si="21"/>
        <v/>
      </c>
      <c r="D211" s="82"/>
      <c r="E211" s="35"/>
      <c r="F211" s="83"/>
      <c r="G211" s="83"/>
      <c r="H211" s="106" t="str">
        <f t="shared" si="24"/>
        <v/>
      </c>
      <c r="I211" s="86" t="str">
        <f t="shared" si="25"/>
        <v/>
      </c>
      <c r="J211" s="82"/>
      <c r="K211" s="86" t="str">
        <f t="shared" si="22"/>
        <v/>
      </c>
      <c r="L211" s="82"/>
      <c r="M211" s="86" t="str">
        <f t="shared" si="23"/>
        <v/>
      </c>
      <c r="N211" s="21"/>
    </row>
    <row r="212" spans="1:14" x14ac:dyDescent="0.25">
      <c r="A212" s="86" t="str">
        <f>IF(B212&lt;&gt;"",MAX(A$1:A211)+1,"")</f>
        <v/>
      </c>
      <c r="B212" s="82"/>
      <c r="C212" s="37" t="str">
        <f t="shared" si="21"/>
        <v/>
      </c>
      <c r="D212" s="82"/>
      <c r="E212" s="35"/>
      <c r="F212" s="83"/>
      <c r="G212" s="83"/>
      <c r="H212" s="106" t="str">
        <f t="shared" si="24"/>
        <v/>
      </c>
      <c r="I212" s="86" t="str">
        <f t="shared" si="25"/>
        <v/>
      </c>
      <c r="J212" s="82"/>
      <c r="K212" s="86" t="str">
        <f t="shared" si="22"/>
        <v/>
      </c>
      <c r="L212" s="82"/>
      <c r="M212" s="86" t="str">
        <f t="shared" si="23"/>
        <v/>
      </c>
      <c r="N212" s="21"/>
    </row>
    <row r="213" spans="1:14" x14ac:dyDescent="0.25">
      <c r="A213" s="86" t="str">
        <f>IF(B213&lt;&gt;"",MAX(A$1:A212)+1,"")</f>
        <v/>
      </c>
      <c r="B213" s="82"/>
      <c r="C213" s="37" t="str">
        <f t="shared" si="21"/>
        <v/>
      </c>
      <c r="D213" s="82"/>
      <c r="E213" s="35"/>
      <c r="F213" s="83"/>
      <c r="G213" s="83"/>
      <c r="H213" s="106" t="str">
        <f t="shared" si="24"/>
        <v/>
      </c>
      <c r="I213" s="86" t="str">
        <f t="shared" si="25"/>
        <v/>
      </c>
      <c r="J213" s="82"/>
      <c r="K213" s="86" t="str">
        <f t="shared" si="22"/>
        <v/>
      </c>
      <c r="L213" s="82"/>
      <c r="M213" s="86" t="str">
        <f t="shared" si="23"/>
        <v/>
      </c>
      <c r="N213" s="21"/>
    </row>
    <row r="214" spans="1:14" x14ac:dyDescent="0.25">
      <c r="A214" s="86" t="str">
        <f>IF(B214&lt;&gt;"",MAX(A$1:A213)+1,"")</f>
        <v/>
      </c>
      <c r="B214" s="82"/>
      <c r="C214" s="37" t="str">
        <f t="shared" si="21"/>
        <v/>
      </c>
      <c r="D214" s="82"/>
      <c r="E214" s="35"/>
      <c r="F214" s="83"/>
      <c r="G214" s="83"/>
      <c r="H214" s="106" t="str">
        <f t="shared" si="24"/>
        <v/>
      </c>
      <c r="I214" s="86" t="str">
        <f t="shared" si="25"/>
        <v/>
      </c>
      <c r="J214" s="82"/>
      <c r="K214" s="86" t="str">
        <f t="shared" si="22"/>
        <v/>
      </c>
      <c r="L214" s="82"/>
      <c r="M214" s="86" t="str">
        <f t="shared" si="23"/>
        <v/>
      </c>
      <c r="N214" s="21"/>
    </row>
    <row r="215" spans="1:14" x14ac:dyDescent="0.25">
      <c r="A215" s="86" t="str">
        <f>IF(B215&lt;&gt;"",MAX(A$1:A214)+1,"")</f>
        <v/>
      </c>
      <c r="B215" s="82"/>
      <c r="C215" s="37" t="str">
        <f t="shared" si="21"/>
        <v/>
      </c>
      <c r="D215" s="82"/>
      <c r="E215" s="35"/>
      <c r="F215" s="83"/>
      <c r="G215" s="83"/>
      <c r="H215" s="106" t="str">
        <f t="shared" si="24"/>
        <v/>
      </c>
      <c r="I215" s="86" t="str">
        <f t="shared" si="25"/>
        <v/>
      </c>
      <c r="J215" s="82"/>
      <c r="K215" s="86" t="str">
        <f t="shared" si="22"/>
        <v/>
      </c>
      <c r="L215" s="82"/>
      <c r="M215" s="86" t="str">
        <f t="shared" si="23"/>
        <v/>
      </c>
      <c r="N215" s="21"/>
    </row>
    <row r="216" spans="1:14" x14ac:dyDescent="0.25">
      <c r="A216" s="86" t="str">
        <f>IF(B216&lt;&gt;"",MAX(A$1:A215)+1,"")</f>
        <v/>
      </c>
      <c r="B216" s="82"/>
      <c r="C216" s="37" t="str">
        <f t="shared" si="21"/>
        <v/>
      </c>
      <c r="D216" s="82"/>
      <c r="E216" s="35"/>
      <c r="F216" s="83"/>
      <c r="G216" s="83"/>
      <c r="H216" s="106" t="str">
        <f t="shared" si="24"/>
        <v/>
      </c>
      <c r="I216" s="86" t="str">
        <f t="shared" si="25"/>
        <v/>
      </c>
      <c r="J216" s="82"/>
      <c r="K216" s="86" t="str">
        <f t="shared" si="22"/>
        <v/>
      </c>
      <c r="L216" s="82"/>
      <c r="M216" s="86" t="str">
        <f t="shared" si="23"/>
        <v/>
      </c>
      <c r="N216" s="21"/>
    </row>
    <row r="217" spans="1:14" x14ac:dyDescent="0.25">
      <c r="A217" s="86" t="str">
        <f>IF(B217&lt;&gt;"",MAX(A$1:A216)+1,"")</f>
        <v/>
      </c>
      <c r="B217" s="82"/>
      <c r="C217" s="37" t="str">
        <f t="shared" si="21"/>
        <v/>
      </c>
      <c r="D217" s="82"/>
      <c r="E217" s="35"/>
      <c r="F217" s="83"/>
      <c r="G217" s="83"/>
      <c r="H217" s="106" t="str">
        <f t="shared" si="24"/>
        <v/>
      </c>
      <c r="I217" s="86" t="str">
        <f t="shared" si="25"/>
        <v/>
      </c>
      <c r="J217" s="82"/>
      <c r="K217" s="86" t="str">
        <f t="shared" si="22"/>
        <v/>
      </c>
      <c r="L217" s="82"/>
      <c r="M217" s="86" t="str">
        <f t="shared" si="23"/>
        <v/>
      </c>
      <c r="N217" s="21"/>
    </row>
    <row r="218" spans="1:14" x14ac:dyDescent="0.25">
      <c r="A218" s="86" t="str">
        <f>IF(B218&lt;&gt;"",MAX(A$1:A217)+1,"")</f>
        <v/>
      </c>
      <c r="B218" s="82"/>
      <c r="C218" s="37" t="str">
        <f t="shared" si="21"/>
        <v/>
      </c>
      <c r="D218" s="82"/>
      <c r="E218" s="35"/>
      <c r="F218" s="83"/>
      <c r="G218" s="83"/>
      <c r="H218" s="106" t="str">
        <f t="shared" si="24"/>
        <v/>
      </c>
      <c r="I218" s="86" t="str">
        <f t="shared" si="25"/>
        <v/>
      </c>
      <c r="J218" s="82"/>
      <c r="K218" s="86" t="str">
        <f t="shared" si="22"/>
        <v/>
      </c>
      <c r="L218" s="82"/>
      <c r="M218" s="86" t="str">
        <f t="shared" si="23"/>
        <v/>
      </c>
      <c r="N218" s="21"/>
    </row>
    <row r="219" spans="1:14" x14ac:dyDescent="0.25">
      <c r="A219" s="86" t="str">
        <f>IF(B219&lt;&gt;"",MAX(A$1:A218)+1,"")</f>
        <v/>
      </c>
      <c r="B219" s="82"/>
      <c r="C219" s="37" t="str">
        <f t="shared" si="21"/>
        <v/>
      </c>
      <c r="D219" s="82"/>
      <c r="E219" s="35"/>
      <c r="F219" s="83"/>
      <c r="G219" s="83"/>
      <c r="H219" s="106" t="str">
        <f t="shared" si="24"/>
        <v/>
      </c>
      <c r="I219" s="86" t="str">
        <f t="shared" si="25"/>
        <v/>
      </c>
      <c r="J219" s="82"/>
      <c r="K219" s="86" t="str">
        <f t="shared" si="22"/>
        <v/>
      </c>
      <c r="L219" s="82"/>
      <c r="M219" s="86" t="str">
        <f t="shared" si="23"/>
        <v/>
      </c>
      <c r="N219" s="21"/>
    </row>
    <row r="220" spans="1:14" x14ac:dyDescent="0.25">
      <c r="A220" s="86" t="str">
        <f>IF(B220&lt;&gt;"",MAX(A$1:A219)+1,"")</f>
        <v/>
      </c>
      <c r="B220" s="82"/>
      <c r="C220" s="37" t="str">
        <f t="shared" si="21"/>
        <v/>
      </c>
      <c r="D220" s="82"/>
      <c r="E220" s="35"/>
      <c r="F220" s="83"/>
      <c r="G220" s="83"/>
      <c r="H220" s="106" t="str">
        <f t="shared" si="24"/>
        <v/>
      </c>
      <c r="I220" s="86" t="str">
        <f t="shared" si="25"/>
        <v/>
      </c>
      <c r="J220" s="82"/>
      <c r="K220" s="86" t="str">
        <f t="shared" si="22"/>
        <v/>
      </c>
      <c r="L220" s="82"/>
      <c r="M220" s="86" t="str">
        <f t="shared" si="23"/>
        <v/>
      </c>
      <c r="N220" s="21"/>
    </row>
    <row r="221" spans="1:14" x14ac:dyDescent="0.25">
      <c r="A221" s="86" t="str">
        <f>IF(B221&lt;&gt;"",MAX(A$1:A220)+1,"")</f>
        <v/>
      </c>
      <c r="B221" s="82"/>
      <c r="C221" s="37" t="str">
        <f t="shared" si="21"/>
        <v/>
      </c>
      <c r="D221" s="82"/>
      <c r="E221" s="35"/>
      <c r="F221" s="83"/>
      <c r="G221" s="83"/>
      <c r="H221" s="106" t="str">
        <f t="shared" si="24"/>
        <v/>
      </c>
      <c r="I221" s="86" t="str">
        <f t="shared" si="25"/>
        <v/>
      </c>
      <c r="J221" s="82"/>
      <c r="K221" s="86" t="str">
        <f t="shared" si="22"/>
        <v/>
      </c>
      <c r="L221" s="82"/>
      <c r="M221" s="86" t="str">
        <f t="shared" si="23"/>
        <v/>
      </c>
      <c r="N221" s="21"/>
    </row>
    <row r="222" spans="1:14" x14ac:dyDescent="0.25">
      <c r="A222" s="86" t="str">
        <f>IF(B222&lt;&gt;"",MAX(A$1:A221)+1,"")</f>
        <v/>
      </c>
      <c r="B222" s="82"/>
      <c r="C222" s="37" t="str">
        <f t="shared" si="21"/>
        <v/>
      </c>
      <c r="D222" s="82"/>
      <c r="E222" s="35"/>
      <c r="F222" s="83"/>
      <c r="G222" s="83"/>
      <c r="H222" s="106" t="str">
        <f t="shared" si="24"/>
        <v/>
      </c>
      <c r="I222" s="86" t="str">
        <f t="shared" si="25"/>
        <v/>
      </c>
      <c r="J222" s="82"/>
      <c r="K222" s="86" t="str">
        <f t="shared" si="22"/>
        <v/>
      </c>
      <c r="L222" s="82"/>
      <c r="M222" s="86" t="str">
        <f t="shared" si="23"/>
        <v/>
      </c>
      <c r="N222" s="21"/>
    </row>
    <row r="223" spans="1:14" x14ac:dyDescent="0.25">
      <c r="A223" s="86" t="str">
        <f>IF(B223&lt;&gt;"",MAX(A$1:A222)+1,"")</f>
        <v/>
      </c>
      <c r="B223" s="82"/>
      <c r="C223" s="37" t="str">
        <f t="shared" si="21"/>
        <v/>
      </c>
      <c r="D223" s="82"/>
      <c r="E223" s="35"/>
      <c r="F223" s="83"/>
      <c r="G223" s="83"/>
      <c r="H223" s="106" t="str">
        <f t="shared" si="24"/>
        <v/>
      </c>
      <c r="I223" s="86" t="str">
        <f t="shared" si="25"/>
        <v/>
      </c>
      <c r="J223" s="82"/>
      <c r="K223" s="86" t="str">
        <f t="shared" si="22"/>
        <v/>
      </c>
      <c r="L223" s="82"/>
      <c r="M223" s="86" t="str">
        <f t="shared" si="23"/>
        <v/>
      </c>
      <c r="N223" s="21"/>
    </row>
    <row r="224" spans="1:14" x14ac:dyDescent="0.25">
      <c r="A224" s="86" t="str">
        <f>IF(B224&lt;&gt;"",MAX(A$1:A223)+1,"")</f>
        <v/>
      </c>
      <c r="B224" s="82"/>
      <c r="C224" s="37" t="str">
        <f t="shared" si="21"/>
        <v/>
      </c>
      <c r="D224" s="82"/>
      <c r="E224" s="35"/>
      <c r="F224" s="83"/>
      <c r="G224" s="83"/>
      <c r="H224" s="106" t="str">
        <f t="shared" si="24"/>
        <v/>
      </c>
      <c r="I224" s="86" t="str">
        <f t="shared" si="25"/>
        <v/>
      </c>
      <c r="J224" s="82"/>
      <c r="K224" s="86" t="str">
        <f t="shared" si="22"/>
        <v/>
      </c>
      <c r="L224" s="82"/>
      <c r="M224" s="86" t="str">
        <f t="shared" si="23"/>
        <v/>
      </c>
      <c r="N224" s="21"/>
    </row>
    <row r="225" spans="1:14" x14ac:dyDescent="0.25">
      <c r="A225" s="86" t="str">
        <f>IF(B225&lt;&gt;"",MAX(A$1:A224)+1,"")</f>
        <v/>
      </c>
      <c r="B225" s="82"/>
      <c r="C225" s="37" t="str">
        <f t="shared" si="21"/>
        <v/>
      </c>
      <c r="D225" s="82"/>
      <c r="E225" s="35"/>
      <c r="F225" s="83"/>
      <c r="G225" s="83"/>
      <c r="H225" s="106" t="str">
        <f t="shared" si="24"/>
        <v/>
      </c>
      <c r="I225" s="86" t="str">
        <f t="shared" si="25"/>
        <v/>
      </c>
      <c r="J225" s="82"/>
      <c r="K225" s="86" t="str">
        <f t="shared" si="22"/>
        <v/>
      </c>
      <c r="L225" s="82"/>
      <c r="M225" s="86" t="str">
        <f t="shared" si="23"/>
        <v/>
      </c>
      <c r="N225" s="21"/>
    </row>
    <row r="226" spans="1:14" x14ac:dyDescent="0.25">
      <c r="A226" s="86" t="str">
        <f>IF(B226&lt;&gt;"",MAX(A$1:A225)+1,"")</f>
        <v/>
      </c>
      <c r="B226" s="82"/>
      <c r="C226" s="37" t="str">
        <f t="shared" si="21"/>
        <v/>
      </c>
      <c r="D226" s="82"/>
      <c r="E226" s="35"/>
      <c r="F226" s="83"/>
      <c r="G226" s="83"/>
      <c r="H226" s="106" t="str">
        <f t="shared" si="24"/>
        <v/>
      </c>
      <c r="I226" s="86" t="str">
        <f t="shared" si="25"/>
        <v/>
      </c>
      <c r="J226" s="82"/>
      <c r="K226" s="86" t="str">
        <f t="shared" si="22"/>
        <v/>
      </c>
      <c r="L226" s="82"/>
      <c r="M226" s="86" t="str">
        <f t="shared" si="23"/>
        <v/>
      </c>
      <c r="N226" s="21"/>
    </row>
    <row r="227" spans="1:14" x14ac:dyDescent="0.25">
      <c r="A227" s="86" t="str">
        <f>IF(B227&lt;&gt;"",MAX(A$1:A226)+1,"")</f>
        <v/>
      </c>
      <c r="B227" s="82"/>
      <c r="C227" s="37" t="str">
        <f t="shared" si="21"/>
        <v/>
      </c>
      <c r="D227" s="82"/>
      <c r="E227" s="35"/>
      <c r="F227" s="83"/>
      <c r="G227" s="83"/>
      <c r="H227" s="106" t="str">
        <f t="shared" si="24"/>
        <v/>
      </c>
      <c r="I227" s="86" t="str">
        <f t="shared" si="25"/>
        <v/>
      </c>
      <c r="J227" s="82"/>
      <c r="K227" s="86" t="str">
        <f t="shared" si="22"/>
        <v/>
      </c>
      <c r="L227" s="82"/>
      <c r="M227" s="86" t="str">
        <f t="shared" si="23"/>
        <v/>
      </c>
      <c r="N227" s="21"/>
    </row>
    <row r="228" spans="1:14" x14ac:dyDescent="0.25">
      <c r="A228" s="86" t="str">
        <f>IF(B228&lt;&gt;"",MAX(A$1:A227)+1,"")</f>
        <v/>
      </c>
      <c r="B228" s="82"/>
      <c r="C228" s="37" t="str">
        <f t="shared" si="21"/>
        <v/>
      </c>
      <c r="D228" s="82"/>
      <c r="E228" s="35"/>
      <c r="F228" s="83"/>
      <c r="G228" s="83"/>
      <c r="H228" s="106" t="str">
        <f t="shared" si="24"/>
        <v/>
      </c>
      <c r="I228" s="86" t="str">
        <f t="shared" si="25"/>
        <v/>
      </c>
      <c r="J228" s="82"/>
      <c r="K228" s="86" t="str">
        <f t="shared" si="22"/>
        <v/>
      </c>
      <c r="L228" s="82"/>
      <c r="M228" s="86" t="str">
        <f t="shared" si="23"/>
        <v/>
      </c>
      <c r="N228" s="21"/>
    </row>
    <row r="229" spans="1:14" x14ac:dyDescent="0.25">
      <c r="A229" s="86" t="str">
        <f>IF(B229&lt;&gt;"",MAX(A$1:A228)+1,"")</f>
        <v/>
      </c>
      <c r="B229" s="82"/>
      <c r="C229" s="37" t="str">
        <f t="shared" si="21"/>
        <v/>
      </c>
      <c r="D229" s="82"/>
      <c r="E229" s="35"/>
      <c r="F229" s="83"/>
      <c r="G229" s="83"/>
      <c r="H229" s="106" t="str">
        <f t="shared" si="24"/>
        <v/>
      </c>
      <c r="I229" s="86" t="str">
        <f t="shared" si="25"/>
        <v/>
      </c>
      <c r="J229" s="82"/>
      <c r="K229" s="86" t="str">
        <f t="shared" si="22"/>
        <v/>
      </c>
      <c r="L229" s="82"/>
      <c r="M229" s="86" t="str">
        <f t="shared" si="23"/>
        <v/>
      </c>
      <c r="N229" s="21"/>
    </row>
    <row r="230" spans="1:14" x14ac:dyDescent="0.25">
      <c r="A230" s="86" t="str">
        <f>IF(B230&lt;&gt;"",MAX(A$1:A229)+1,"")</f>
        <v/>
      </c>
      <c r="B230" s="82"/>
      <c r="C230" s="37" t="str">
        <f t="shared" si="21"/>
        <v/>
      </c>
      <c r="D230" s="82"/>
      <c r="E230" s="35"/>
      <c r="F230" s="83"/>
      <c r="G230" s="83"/>
      <c r="H230" s="106" t="str">
        <f t="shared" si="24"/>
        <v/>
      </c>
      <c r="I230" s="86" t="str">
        <f t="shared" si="25"/>
        <v/>
      </c>
      <c r="J230" s="82"/>
      <c r="K230" s="86" t="str">
        <f t="shared" si="22"/>
        <v/>
      </c>
      <c r="L230" s="82"/>
      <c r="M230" s="86" t="str">
        <f t="shared" si="23"/>
        <v/>
      </c>
      <c r="N230" s="21"/>
    </row>
    <row r="231" spans="1:14" x14ac:dyDescent="0.25">
      <c r="A231" s="86" t="str">
        <f>IF(B231&lt;&gt;"",MAX(A$1:A230)+1,"")</f>
        <v/>
      </c>
      <c r="B231" s="82"/>
      <c r="C231" s="37" t="str">
        <f t="shared" si="21"/>
        <v/>
      </c>
      <c r="D231" s="82"/>
      <c r="E231" s="35"/>
      <c r="F231" s="83"/>
      <c r="G231" s="83"/>
      <c r="H231" s="106" t="str">
        <f t="shared" si="24"/>
        <v/>
      </c>
      <c r="I231" s="86" t="str">
        <f t="shared" si="25"/>
        <v/>
      </c>
      <c r="J231" s="82"/>
      <c r="K231" s="86" t="str">
        <f t="shared" si="22"/>
        <v/>
      </c>
      <c r="L231" s="82"/>
      <c r="M231" s="86" t="str">
        <f t="shared" si="23"/>
        <v/>
      </c>
      <c r="N231" s="21"/>
    </row>
    <row r="232" spans="1:14" x14ac:dyDescent="0.25">
      <c r="A232" s="86" t="str">
        <f>IF(B232&lt;&gt;"",MAX(A$1:A231)+1,"")</f>
        <v/>
      </c>
      <c r="B232" s="82"/>
      <c r="C232" s="37" t="str">
        <f t="shared" si="21"/>
        <v/>
      </c>
      <c r="D232" s="82"/>
      <c r="E232" s="35"/>
      <c r="F232" s="83"/>
      <c r="G232" s="83"/>
      <c r="H232" s="106" t="str">
        <f t="shared" si="24"/>
        <v/>
      </c>
      <c r="I232" s="86" t="str">
        <f t="shared" si="25"/>
        <v/>
      </c>
      <c r="J232" s="82"/>
      <c r="K232" s="86" t="str">
        <f t="shared" si="22"/>
        <v/>
      </c>
      <c r="L232" s="82"/>
      <c r="M232" s="86" t="str">
        <f t="shared" si="23"/>
        <v/>
      </c>
      <c r="N232" s="21"/>
    </row>
    <row r="233" spans="1:14" x14ac:dyDescent="0.25">
      <c r="A233" s="86" t="str">
        <f>IF(B233&lt;&gt;"",MAX(A$1:A232)+1,"")</f>
        <v/>
      </c>
      <c r="B233" s="82"/>
      <c r="C233" s="37" t="str">
        <f t="shared" si="21"/>
        <v/>
      </c>
      <c r="D233" s="82"/>
      <c r="E233" s="35"/>
      <c r="F233" s="83"/>
      <c r="G233" s="83"/>
      <c r="H233" s="106" t="str">
        <f t="shared" si="24"/>
        <v/>
      </c>
      <c r="I233" s="86" t="str">
        <f t="shared" si="25"/>
        <v/>
      </c>
      <c r="J233" s="82"/>
      <c r="K233" s="86" t="str">
        <f t="shared" si="22"/>
        <v/>
      </c>
      <c r="L233" s="82"/>
      <c r="M233" s="86" t="str">
        <f t="shared" si="23"/>
        <v/>
      </c>
      <c r="N233" s="21"/>
    </row>
    <row r="234" spans="1:14" x14ac:dyDescent="0.25">
      <c r="A234" s="86" t="str">
        <f>IF(B234&lt;&gt;"",MAX(A$1:A233)+1,"")</f>
        <v/>
      </c>
      <c r="B234" s="82"/>
      <c r="C234" s="37" t="str">
        <f t="shared" si="21"/>
        <v/>
      </c>
      <c r="D234" s="82"/>
      <c r="E234" s="35"/>
      <c r="F234" s="83"/>
      <c r="G234" s="83"/>
      <c r="H234" s="106" t="str">
        <f t="shared" si="24"/>
        <v/>
      </c>
      <c r="I234" s="86" t="str">
        <f t="shared" si="25"/>
        <v/>
      </c>
      <c r="J234" s="82"/>
      <c r="K234" s="86" t="str">
        <f t="shared" si="22"/>
        <v/>
      </c>
      <c r="L234" s="82"/>
      <c r="M234" s="86" t="str">
        <f t="shared" si="23"/>
        <v/>
      </c>
      <c r="N234" s="21"/>
    </row>
    <row r="235" spans="1:14" x14ac:dyDescent="0.25">
      <c r="A235" s="86" t="str">
        <f>IF(B235&lt;&gt;"",MAX(A$1:A234)+1,"")</f>
        <v/>
      </c>
      <c r="B235" s="82"/>
      <c r="C235" s="37" t="str">
        <f t="shared" si="21"/>
        <v/>
      </c>
      <c r="D235" s="82"/>
      <c r="E235" s="35"/>
      <c r="F235" s="83"/>
      <c r="G235" s="83"/>
      <c r="H235" s="106" t="str">
        <f t="shared" si="24"/>
        <v/>
      </c>
      <c r="I235" s="86" t="str">
        <f t="shared" si="25"/>
        <v/>
      </c>
      <c r="J235" s="82"/>
      <c r="K235" s="86" t="str">
        <f t="shared" si="22"/>
        <v/>
      </c>
      <c r="L235" s="82"/>
      <c r="M235" s="86" t="str">
        <f t="shared" si="23"/>
        <v/>
      </c>
      <c r="N235" s="21"/>
    </row>
    <row r="236" spans="1:14" x14ac:dyDescent="0.25">
      <c r="A236" s="86" t="str">
        <f>IF(B236&lt;&gt;"",MAX(A$1:A235)+1,"")</f>
        <v/>
      </c>
      <c r="B236" s="82"/>
      <c r="C236" s="37" t="str">
        <f t="shared" si="21"/>
        <v/>
      </c>
      <c r="D236" s="82"/>
      <c r="E236" s="35"/>
      <c r="F236" s="83"/>
      <c r="G236" s="83"/>
      <c r="H236" s="106" t="str">
        <f t="shared" si="24"/>
        <v/>
      </c>
      <c r="I236" s="86" t="str">
        <f t="shared" si="25"/>
        <v/>
      </c>
      <c r="J236" s="82"/>
      <c r="K236" s="86" t="str">
        <f t="shared" si="22"/>
        <v/>
      </c>
      <c r="L236" s="82"/>
      <c r="M236" s="86" t="str">
        <f t="shared" si="23"/>
        <v/>
      </c>
      <c r="N236" s="21"/>
    </row>
    <row r="237" spans="1:14" x14ac:dyDescent="0.25">
      <c r="A237" s="86" t="str">
        <f>IF(B237&lt;&gt;"",MAX(A$1:A236)+1,"")</f>
        <v/>
      </c>
      <c r="B237" s="82"/>
      <c r="C237" s="37" t="str">
        <f t="shared" si="21"/>
        <v/>
      </c>
      <c r="D237" s="82"/>
      <c r="E237" s="35"/>
      <c r="F237" s="83"/>
      <c r="G237" s="83"/>
      <c r="H237" s="106" t="str">
        <f t="shared" si="24"/>
        <v/>
      </c>
      <c r="I237" s="86" t="str">
        <f t="shared" si="25"/>
        <v/>
      </c>
      <c r="J237" s="82"/>
      <c r="K237" s="86" t="str">
        <f t="shared" si="22"/>
        <v/>
      </c>
      <c r="L237" s="82"/>
      <c r="M237" s="86" t="str">
        <f t="shared" si="23"/>
        <v/>
      </c>
      <c r="N237" s="21"/>
    </row>
    <row r="238" spans="1:14" x14ac:dyDescent="0.25">
      <c r="A238" s="86" t="str">
        <f>IF(B238&lt;&gt;"",MAX(A$1:A237)+1,"")</f>
        <v/>
      </c>
      <c r="B238" s="82"/>
      <c r="C238" s="37" t="str">
        <f t="shared" si="21"/>
        <v/>
      </c>
      <c r="D238" s="82"/>
      <c r="E238" s="35"/>
      <c r="F238" s="83"/>
      <c r="G238" s="83"/>
      <c r="H238" s="106" t="str">
        <f t="shared" si="24"/>
        <v/>
      </c>
      <c r="I238" s="86" t="str">
        <f t="shared" si="25"/>
        <v/>
      </c>
      <c r="J238" s="82"/>
      <c r="K238" s="86" t="str">
        <f t="shared" si="22"/>
        <v/>
      </c>
      <c r="L238" s="82"/>
      <c r="M238" s="86" t="str">
        <f t="shared" si="23"/>
        <v/>
      </c>
      <c r="N238" s="21"/>
    </row>
    <row r="239" spans="1:14" x14ac:dyDescent="0.25">
      <c r="A239" s="86" t="str">
        <f>IF(B239&lt;&gt;"",MAX(A$1:A238)+1,"")</f>
        <v/>
      </c>
      <c r="B239" s="82"/>
      <c r="C239" s="37" t="str">
        <f t="shared" si="21"/>
        <v/>
      </c>
      <c r="D239" s="82"/>
      <c r="E239" s="35"/>
      <c r="F239" s="83"/>
      <c r="G239" s="83"/>
      <c r="H239" s="106" t="str">
        <f t="shared" si="24"/>
        <v/>
      </c>
      <c r="I239" s="86" t="str">
        <f t="shared" si="25"/>
        <v/>
      </c>
      <c r="J239" s="82"/>
      <c r="K239" s="86" t="str">
        <f t="shared" si="22"/>
        <v/>
      </c>
      <c r="L239" s="82"/>
      <c r="M239" s="86" t="str">
        <f t="shared" si="23"/>
        <v/>
      </c>
      <c r="N239" s="21"/>
    </row>
    <row r="240" spans="1:14" x14ac:dyDescent="0.25">
      <c r="A240" s="86" t="str">
        <f>IF(B240&lt;&gt;"",MAX(A$1:A239)+1,"")</f>
        <v/>
      </c>
      <c r="B240" s="82"/>
      <c r="C240" s="37" t="str">
        <f t="shared" si="21"/>
        <v/>
      </c>
      <c r="D240" s="82"/>
      <c r="E240" s="35"/>
      <c r="F240" s="83"/>
      <c r="G240" s="83"/>
      <c r="H240" s="106" t="str">
        <f t="shared" si="24"/>
        <v/>
      </c>
      <c r="I240" s="86" t="str">
        <f t="shared" si="25"/>
        <v/>
      </c>
      <c r="J240" s="82"/>
      <c r="K240" s="86" t="str">
        <f t="shared" si="22"/>
        <v/>
      </c>
      <c r="L240" s="82"/>
      <c r="M240" s="86" t="str">
        <f t="shared" si="23"/>
        <v/>
      </c>
      <c r="N240" s="21"/>
    </row>
    <row r="241" spans="1:14" x14ac:dyDescent="0.25">
      <c r="A241" s="86" t="str">
        <f>IF(B241&lt;&gt;"",MAX(A$1:A240)+1,"")</f>
        <v/>
      </c>
      <c r="B241" s="82"/>
      <c r="C241" s="37" t="str">
        <f t="shared" si="21"/>
        <v/>
      </c>
      <c r="D241" s="82"/>
      <c r="E241" s="35"/>
      <c r="F241" s="83"/>
      <c r="G241" s="83"/>
      <c r="H241" s="106" t="str">
        <f t="shared" si="24"/>
        <v/>
      </c>
      <c r="I241" s="86" t="str">
        <f t="shared" si="25"/>
        <v/>
      </c>
      <c r="J241" s="82"/>
      <c r="K241" s="86" t="str">
        <f t="shared" si="22"/>
        <v/>
      </c>
      <c r="L241" s="82"/>
      <c r="M241" s="86" t="str">
        <f t="shared" si="23"/>
        <v/>
      </c>
      <c r="N241" s="21"/>
    </row>
    <row r="242" spans="1:14" x14ac:dyDescent="0.25">
      <c r="A242" s="86" t="str">
        <f>IF(B242&lt;&gt;"",MAX(A$1:A241)+1,"")</f>
        <v/>
      </c>
      <c r="B242" s="82"/>
      <c r="C242" s="37" t="str">
        <f t="shared" si="21"/>
        <v/>
      </c>
      <c r="D242" s="82"/>
      <c r="E242" s="35"/>
      <c r="F242" s="83"/>
      <c r="G242" s="83"/>
      <c r="H242" s="106" t="str">
        <f t="shared" si="24"/>
        <v/>
      </c>
      <c r="I242" s="86" t="str">
        <f t="shared" si="25"/>
        <v/>
      </c>
      <c r="J242" s="82"/>
      <c r="K242" s="86" t="str">
        <f t="shared" si="22"/>
        <v/>
      </c>
      <c r="L242" s="82"/>
      <c r="M242" s="86" t="str">
        <f t="shared" si="23"/>
        <v/>
      </c>
      <c r="N242" s="21"/>
    </row>
    <row r="243" spans="1:14" x14ac:dyDescent="0.25">
      <c r="A243" s="86" t="str">
        <f>IF(B243&lt;&gt;"",MAX(A$1:A242)+1,"")</f>
        <v/>
      </c>
      <c r="B243" s="82"/>
      <c r="C243" s="37" t="str">
        <f t="shared" si="21"/>
        <v/>
      </c>
      <c r="D243" s="82"/>
      <c r="E243" s="35"/>
      <c r="F243" s="83"/>
      <c r="G243" s="83"/>
      <c r="H243" s="106" t="str">
        <f t="shared" si="24"/>
        <v/>
      </c>
      <c r="I243" s="86" t="str">
        <f t="shared" si="25"/>
        <v/>
      </c>
      <c r="J243" s="82"/>
      <c r="K243" s="86" t="str">
        <f t="shared" si="22"/>
        <v/>
      </c>
      <c r="L243" s="82"/>
      <c r="M243" s="86" t="str">
        <f t="shared" si="23"/>
        <v/>
      </c>
      <c r="N243" s="21"/>
    </row>
    <row r="244" spans="1:14" x14ac:dyDescent="0.25">
      <c r="A244" s="86" t="str">
        <f>IF(B244&lt;&gt;"",MAX(A$1:A243)+1,"")</f>
        <v/>
      </c>
      <c r="B244" s="82"/>
      <c r="C244" s="37" t="str">
        <f t="shared" si="21"/>
        <v/>
      </c>
      <c r="D244" s="82"/>
      <c r="E244" s="35"/>
      <c r="F244" s="83"/>
      <c r="G244" s="83"/>
      <c r="H244" s="106" t="str">
        <f t="shared" si="24"/>
        <v/>
      </c>
      <c r="I244" s="86" t="str">
        <f t="shared" si="25"/>
        <v/>
      </c>
      <c r="J244" s="82"/>
      <c r="K244" s="86" t="str">
        <f t="shared" si="22"/>
        <v/>
      </c>
      <c r="L244" s="82"/>
      <c r="M244" s="86" t="str">
        <f t="shared" si="23"/>
        <v/>
      </c>
      <c r="N244" s="21"/>
    </row>
    <row r="245" spans="1:14" x14ac:dyDescent="0.25">
      <c r="A245" s="86" t="str">
        <f>IF(B245&lt;&gt;"",MAX(A$1:A244)+1,"")</f>
        <v/>
      </c>
      <c r="B245" s="82"/>
      <c r="C245" s="37" t="str">
        <f t="shared" si="21"/>
        <v/>
      </c>
      <c r="D245" s="82"/>
      <c r="E245" s="35"/>
      <c r="F245" s="83"/>
      <c r="G245" s="83"/>
      <c r="H245" s="106" t="str">
        <f t="shared" si="24"/>
        <v/>
      </c>
      <c r="I245" s="86" t="str">
        <f t="shared" si="25"/>
        <v/>
      </c>
      <c r="J245" s="82"/>
      <c r="K245" s="86" t="str">
        <f t="shared" si="22"/>
        <v/>
      </c>
      <c r="L245" s="82"/>
      <c r="M245" s="86" t="str">
        <f t="shared" si="23"/>
        <v/>
      </c>
      <c r="N245" s="21"/>
    </row>
    <row r="246" spans="1:14" x14ac:dyDescent="0.25">
      <c r="A246" s="86" t="str">
        <f>IF(B246&lt;&gt;"",MAX(A$1:A245)+1,"")</f>
        <v/>
      </c>
      <c r="B246" s="82"/>
      <c r="C246" s="37" t="str">
        <f t="shared" si="21"/>
        <v/>
      </c>
      <c r="D246" s="82"/>
      <c r="E246" s="35"/>
      <c r="F246" s="83"/>
      <c r="G246" s="83"/>
      <c r="H246" s="106" t="str">
        <f t="shared" si="24"/>
        <v/>
      </c>
      <c r="I246" s="86" t="str">
        <f t="shared" si="25"/>
        <v/>
      </c>
      <c r="J246" s="82"/>
      <c r="K246" s="86" t="str">
        <f t="shared" si="22"/>
        <v/>
      </c>
      <c r="L246" s="82"/>
      <c r="M246" s="86" t="str">
        <f t="shared" si="23"/>
        <v/>
      </c>
      <c r="N246" s="21"/>
    </row>
    <row r="247" spans="1:14" x14ac:dyDescent="0.25">
      <c r="A247" s="86" t="str">
        <f>IF(B247&lt;&gt;"",MAX(A$1:A246)+1,"")</f>
        <v/>
      </c>
      <c r="B247" s="82"/>
      <c r="C247" s="37" t="str">
        <f t="shared" si="21"/>
        <v/>
      </c>
      <c r="D247" s="82"/>
      <c r="E247" s="35"/>
      <c r="F247" s="83"/>
      <c r="G247" s="83"/>
      <c r="H247" s="106" t="str">
        <f t="shared" si="24"/>
        <v/>
      </c>
      <c r="I247" s="86" t="str">
        <f t="shared" si="25"/>
        <v/>
      </c>
      <c r="J247" s="82"/>
      <c r="K247" s="86" t="str">
        <f t="shared" si="22"/>
        <v/>
      </c>
      <c r="L247" s="82"/>
      <c r="M247" s="86" t="str">
        <f t="shared" si="23"/>
        <v/>
      </c>
      <c r="N247" s="21"/>
    </row>
    <row r="248" spans="1:14" x14ac:dyDescent="0.25">
      <c r="A248" s="86" t="str">
        <f>IF(B248&lt;&gt;"",MAX(A$1:A247)+1,"")</f>
        <v/>
      </c>
      <c r="B248" s="82"/>
      <c r="C248" s="37" t="str">
        <f t="shared" si="21"/>
        <v/>
      </c>
      <c r="D248" s="82"/>
      <c r="E248" s="35"/>
      <c r="F248" s="83"/>
      <c r="G248" s="83"/>
      <c r="H248" s="106" t="str">
        <f t="shared" si="24"/>
        <v/>
      </c>
      <c r="I248" s="86" t="str">
        <f t="shared" si="25"/>
        <v/>
      </c>
      <c r="J248" s="82"/>
      <c r="K248" s="86" t="str">
        <f t="shared" si="22"/>
        <v/>
      </c>
      <c r="L248" s="82"/>
      <c r="M248" s="86" t="str">
        <f t="shared" si="23"/>
        <v/>
      </c>
      <c r="N248" s="21"/>
    </row>
    <row r="249" spans="1:14" x14ac:dyDescent="0.25">
      <c r="A249" s="86" t="str">
        <f>IF(B249&lt;&gt;"",MAX(A$1:A248)+1,"")</f>
        <v/>
      </c>
      <c r="B249" s="82"/>
      <c r="C249" s="37" t="str">
        <f t="shared" si="21"/>
        <v/>
      </c>
      <c r="D249" s="82"/>
      <c r="E249" s="35"/>
      <c r="F249" s="83"/>
      <c r="G249" s="83"/>
      <c r="H249" s="106" t="str">
        <f t="shared" si="24"/>
        <v/>
      </c>
      <c r="I249" s="86" t="str">
        <f t="shared" si="25"/>
        <v/>
      </c>
      <c r="J249" s="82"/>
      <c r="K249" s="86" t="str">
        <f t="shared" si="22"/>
        <v/>
      </c>
      <c r="L249" s="82"/>
      <c r="M249" s="86" t="str">
        <f t="shared" si="23"/>
        <v/>
      </c>
      <c r="N249" s="21"/>
    </row>
    <row r="250" spans="1:14" x14ac:dyDescent="0.25">
      <c r="A250" s="86" t="str">
        <f>IF(B250&lt;&gt;"",MAX(A$1:A249)+1,"")</f>
        <v/>
      </c>
      <c r="B250" s="82"/>
      <c r="C250" s="37" t="str">
        <f t="shared" si="21"/>
        <v/>
      </c>
      <c r="D250" s="82"/>
      <c r="E250" s="35"/>
      <c r="F250" s="83"/>
      <c r="G250" s="83"/>
      <c r="H250" s="106" t="str">
        <f t="shared" si="24"/>
        <v/>
      </c>
      <c r="I250" s="86" t="str">
        <f t="shared" si="25"/>
        <v/>
      </c>
      <c r="J250" s="82"/>
      <c r="K250" s="86" t="str">
        <f t="shared" si="22"/>
        <v/>
      </c>
      <c r="L250" s="82"/>
      <c r="M250" s="86" t="str">
        <f t="shared" si="23"/>
        <v/>
      </c>
      <c r="N250" s="21"/>
    </row>
  </sheetData>
  <sheetProtection sheet="1" objects="1" scenarios="1"/>
  <autoFilter ref="B1:L250" xr:uid="{7AC5C75C-5D34-4032-BDBA-71A2FDF4AEFB}">
    <sortState xmlns:xlrd2="http://schemas.microsoft.com/office/spreadsheetml/2017/richdata2" ref="B2:L250">
      <sortCondition ref="B1:B250"/>
    </sortState>
  </autoFilter>
  <sortState xmlns:xlrd2="http://schemas.microsoft.com/office/spreadsheetml/2017/richdata2" ref="B204:M217">
    <sortCondition ref="K204:K217"/>
  </sortState>
  <dataValidations count="5">
    <dataValidation type="list" allowBlank="1" showInputMessage="1" showErrorMessage="1" sqref="L2:L250" xr:uid="{6CB81DA3-2E8A-4136-91E0-6C36505FB365}">
      <formula1>"0,1,2,3"</formula1>
    </dataValidation>
    <dataValidation type="list" allowBlank="1" showInputMessage="1" showErrorMessage="1" sqref="E2:E250" xr:uid="{A328773A-90E7-459E-8078-CD91912D2DC5}">
      <formula1>"A,B,C,S"</formula1>
    </dataValidation>
    <dataValidation type="list" allowBlank="1" showInputMessage="1" sqref="B2:B250" xr:uid="{47F18F9F-80EF-462F-AF6E-B92B4AA0A349}">
      <formula1>OFFSET(SystemList,0,0,COUNTA(SystemList)-COUNTBLANK(SystemList),1)</formula1>
    </dataValidation>
    <dataValidation type="list" allowBlank="1" showInputMessage="1" showErrorMessage="1" sqref="D2:D250" xr:uid="{F6194E9C-2133-4116-B1D5-53BC70039725}">
      <formula1>ShipTypeList</formula1>
    </dataValidation>
    <dataValidation type="list" allowBlank="1" showInputMessage="1" showErrorMessage="1" sqref="J2:J250" xr:uid="{11B437A1-2762-4891-8F47-09DCEB9D3D15}">
      <formula1>"0,1,2,3,4,5,6"</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19</vt:i4>
      </vt:variant>
    </vt:vector>
  </HeadingPairs>
  <TitlesOfParts>
    <vt:vector size="31" baseType="lpstr">
      <vt:lpstr>REFINING</vt:lpstr>
      <vt:lpstr>Systems</vt:lpstr>
      <vt:lpstr>Map Coords</vt:lpstr>
      <vt:lpstr>Climate Types</vt:lpstr>
      <vt:lpstr>Recipes</vt:lpstr>
      <vt:lpstr>Blueprint Checklist</vt:lpstr>
      <vt:lpstr>PORTALS</vt:lpstr>
      <vt:lpstr>Frigate Fleet</vt:lpstr>
      <vt:lpstr>Frigate Worksheet</vt:lpstr>
      <vt:lpstr>LISTS</vt:lpstr>
      <vt:lpstr>Ships by Systems</vt:lpstr>
      <vt:lpstr>Scrapping Ships</vt:lpstr>
      <vt:lpstr>BusinessList</vt:lpstr>
      <vt:lpstr>EconomyDescriptors</vt:lpstr>
      <vt:lpstr>EconomyTable</vt:lpstr>
      <vt:lpstr>EconomyTypeTable</vt:lpstr>
      <vt:lpstr>'Ships by Systems'!FactionList</vt:lpstr>
      <vt:lpstr>FactionList</vt:lpstr>
      <vt:lpstr>GlyphList</vt:lpstr>
      <vt:lpstr>GuildList</vt:lpstr>
      <vt:lpstr>LevelTable</vt:lpstr>
      <vt:lpstr>PlanetTypeList</vt:lpstr>
      <vt:lpstr>PlanetTypeTable</vt:lpstr>
      <vt:lpstr>'Map Coords'!PointData</vt:lpstr>
      <vt:lpstr>ShipTypeList</vt:lpstr>
      <vt:lpstr>ShipTypes</vt:lpstr>
      <vt:lpstr>ShipTypeTable</vt:lpstr>
      <vt:lpstr>SolarResources</vt:lpstr>
      <vt:lpstr>SystemFactions</vt:lpstr>
      <vt:lpstr>SystemList</vt:lpstr>
      <vt:lpstr>SystemNames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Ken Ackerman</dc:creator>
  <cp:lastModifiedBy>Ken Ackerman</cp:lastModifiedBy>
  <cp:lastPrinted>2020-12-08T11:57:07Z</cp:lastPrinted>
  <dcterms:created xsi:type="dcterms:W3CDTF">2020-10-24T18:06:43Z</dcterms:created>
  <dcterms:modified xsi:type="dcterms:W3CDTF">2021-03-06T05:32:30Z</dcterms:modified>
</cp:coreProperties>
</file>